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245" yWindow="-75" windowWidth="9405" windowHeight="4440" tabRatio="805" activeTab="2"/>
  </bookViews>
  <sheets>
    <sheet name="Input Data 1" sheetId="1" r:id="rId1"/>
    <sheet name="Input Data 2" sheetId="2" r:id="rId2"/>
    <sheet name="Au" sheetId="3" r:id="rId3"/>
    <sheet name="Ag" sheetId="4" r:id="rId4"/>
    <sheet name="As" sheetId="6" r:id="rId5"/>
    <sheet name="Cu" sheetId="15" r:id="rId6"/>
    <sheet name="Mo" sheetId="23" r:id="rId7"/>
    <sheet name="Pb" sheetId="27" r:id="rId8"/>
    <sheet name="Sb" sheetId="29" r:id="rId9"/>
    <sheet name="Zn" sheetId="38" r:id="rId10"/>
    <sheet name="Cleaned Data" sheetId="40" r:id="rId11"/>
    <sheet name="Cleaned Data 2" sheetId="41" r:id="rId12"/>
    <sheet name="Statistical Data 1" sheetId="42" r:id="rId13"/>
    <sheet name="Statistical Data 2" sheetId="43" r:id="rId14"/>
    <sheet name="Module3" sheetId="44" state="veryHidden" r:id="rId15"/>
    <sheet name="Module1" sheetId="45" state="veryHidden" r:id="rId16"/>
    <sheet name="90thProb" sheetId="46" r:id="rId17"/>
    <sheet name="99thProb" sheetId="47" r:id="rId18"/>
    <sheet name="Module2" sheetId="48" state="veryHidden" r:id="rId19"/>
  </sheets>
  <definedNames>
    <definedName name="_xlnm.Print_Area" localSheetId="12">'Statistical Data 1'!$A$1:$EO$94</definedName>
  </definedNames>
  <calcPr calcId="125725"/>
</workbook>
</file>

<file path=xl/calcChain.xml><?xml version="1.0" encoding="utf-8"?>
<calcChain xmlns="http://schemas.openxmlformats.org/spreadsheetml/2006/main">
  <c r="D3" i="2"/>
  <c r="D9" s="1"/>
  <c r="E3"/>
  <c r="E9" s="1"/>
  <c r="F3"/>
  <c r="F9" s="1"/>
  <c r="G3"/>
  <c r="G9" s="1"/>
  <c r="H3"/>
  <c r="H9" s="1"/>
  <c r="I3"/>
  <c r="I9" s="1"/>
  <c r="J3"/>
  <c r="J9" s="1"/>
  <c r="K3"/>
  <c r="K9" s="1"/>
  <c r="L3"/>
  <c r="L9" s="1"/>
  <c r="M3"/>
  <c r="M9" s="1"/>
  <c r="N3"/>
  <c r="N9" s="1"/>
  <c r="O3"/>
  <c r="O9" s="1"/>
  <c r="P3"/>
  <c r="P9" s="1"/>
  <c r="Q3"/>
  <c r="Q9" s="1"/>
  <c r="R3"/>
  <c r="R9" s="1"/>
  <c r="S3"/>
  <c r="S9" s="1"/>
  <c r="T3"/>
  <c r="T9" s="1"/>
  <c r="U3"/>
  <c r="U9" s="1"/>
  <c r="V3"/>
  <c r="V9" s="1"/>
  <c r="W3"/>
  <c r="W9" s="1"/>
  <c r="X3"/>
  <c r="X9" s="1"/>
  <c r="Y3"/>
  <c r="Y9" s="1"/>
  <c r="Z3"/>
  <c r="Z9" s="1"/>
  <c r="AA3"/>
  <c r="AA9" s="1"/>
  <c r="AB3"/>
  <c r="AB9" s="1"/>
  <c r="AC3"/>
  <c r="AC9" s="1"/>
  <c r="AD3"/>
  <c r="AD9" s="1"/>
  <c r="AE3"/>
  <c r="AE9" s="1"/>
  <c r="AF3"/>
  <c r="AF9" s="1"/>
  <c r="AG3"/>
  <c r="AG9" s="1"/>
  <c r="AH3"/>
  <c r="AH9" s="1"/>
  <c r="AI3"/>
  <c r="AI9" s="1"/>
  <c r="AJ3"/>
  <c r="AJ9" s="1"/>
  <c r="AK3"/>
  <c r="AK9" s="1"/>
  <c r="AL3"/>
  <c r="AL9" s="1"/>
  <c r="AM3"/>
  <c r="AM9" s="1"/>
  <c r="AN3"/>
  <c r="AN9" s="1"/>
  <c r="AO3"/>
  <c r="AO9" s="1"/>
  <c r="AP3"/>
  <c r="AP9" s="1"/>
  <c r="AQ3"/>
  <c r="AQ9" s="1"/>
  <c r="AR3"/>
  <c r="AR9" s="1"/>
  <c r="AS3"/>
  <c r="AS9" s="1"/>
  <c r="AT3"/>
  <c r="AT9" s="1"/>
  <c r="AU3"/>
  <c r="AU9" s="1"/>
  <c r="AV3"/>
  <c r="AV9" s="1"/>
  <c r="AW3"/>
  <c r="AW9" s="1"/>
  <c r="AX3"/>
  <c r="AX9" s="1"/>
  <c r="AY3"/>
  <c r="AY9" s="1"/>
  <c r="AZ3"/>
  <c r="AZ9" s="1"/>
  <c r="BA3"/>
  <c r="BA9" s="1"/>
  <c r="BB3"/>
  <c r="BB9" s="1"/>
  <c r="BC3"/>
  <c r="BC9" s="1"/>
  <c r="BD3"/>
  <c r="BD9" s="1"/>
  <c r="BE3"/>
  <c r="BE9" s="1"/>
  <c r="C3"/>
  <c r="C9" s="1"/>
  <c r="B3"/>
  <c r="B9" s="1"/>
  <c r="HO254" i="42"/>
  <c r="B1" i="2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HJ1" i="42"/>
  <c r="HJ3"/>
  <c r="HK3"/>
  <c r="HJ4"/>
  <c r="HM4" s="1"/>
  <c r="HK4"/>
  <c r="HJ5"/>
  <c r="HK5"/>
  <c r="HJ6"/>
  <c r="HM6" s="1"/>
  <c r="HK6"/>
  <c r="HJ7"/>
  <c r="HK7"/>
  <c r="HJ8"/>
  <c r="HL8" s="1"/>
  <c r="HK8"/>
  <c r="HJ9"/>
  <c r="HK9"/>
  <c r="HJ10"/>
  <c r="HM10" s="1"/>
  <c r="HK10"/>
  <c r="HJ11"/>
  <c r="HK11"/>
  <c r="HJ12"/>
  <c r="HK12"/>
  <c r="HJ13"/>
  <c r="HK13"/>
  <c r="HJ14"/>
  <c r="HK14"/>
  <c r="HJ15"/>
  <c r="HK15"/>
  <c r="HJ16"/>
  <c r="HL16" s="1"/>
  <c r="HK16"/>
  <c r="HJ17"/>
  <c r="HK17"/>
  <c r="HJ18"/>
  <c r="HK18"/>
  <c r="HJ19"/>
  <c r="HK19"/>
  <c r="HJ20"/>
  <c r="HM20" s="1"/>
  <c r="HK20"/>
  <c r="HJ21"/>
  <c r="HK21"/>
  <c r="HJ22"/>
  <c r="HK22"/>
  <c r="HJ23"/>
  <c r="HK23"/>
  <c r="HJ24"/>
  <c r="HL24" s="1"/>
  <c r="HN24" s="1"/>
  <c r="HK24"/>
  <c r="HJ25"/>
  <c r="HL25" s="1"/>
  <c r="HK25"/>
  <c r="HJ26"/>
  <c r="HK26"/>
  <c r="HJ27"/>
  <c r="HK27"/>
  <c r="HJ28"/>
  <c r="HK28"/>
  <c r="HJ29"/>
  <c r="HK29"/>
  <c r="HJ30"/>
  <c r="HM30" s="1"/>
  <c r="HK30"/>
  <c r="HJ31"/>
  <c r="HK31"/>
  <c r="HJ32"/>
  <c r="HM32" s="1"/>
  <c r="HK32"/>
  <c r="HJ33"/>
  <c r="HK33"/>
  <c r="HJ34"/>
  <c r="HK34"/>
  <c r="HJ35"/>
  <c r="HK35"/>
  <c r="HJ36"/>
  <c r="HK36"/>
  <c r="HJ37"/>
  <c r="HL37" s="1"/>
  <c r="HK37"/>
  <c r="HJ38"/>
  <c r="HM38" s="1"/>
  <c r="HK38"/>
  <c r="HJ39"/>
  <c r="HK39"/>
  <c r="HJ40"/>
  <c r="HM40" s="1"/>
  <c r="HK40"/>
  <c r="HJ41"/>
  <c r="HK41"/>
  <c r="HJ42"/>
  <c r="HK42"/>
  <c r="HJ43"/>
  <c r="HK43"/>
  <c r="HJ44"/>
  <c r="HK44"/>
  <c r="HJ45"/>
  <c r="HK45"/>
  <c r="HJ46"/>
  <c r="HM46" s="1"/>
  <c r="HK46"/>
  <c r="HJ47"/>
  <c r="HK47"/>
  <c r="HJ48"/>
  <c r="HK48"/>
  <c r="HJ49"/>
  <c r="HK49"/>
  <c r="HJ50"/>
  <c r="HK50"/>
  <c r="HJ51"/>
  <c r="HK51"/>
  <c r="HJ52"/>
  <c r="HK52"/>
  <c r="HJ53"/>
  <c r="HK53"/>
  <c r="HJ54"/>
  <c r="HK54"/>
  <c r="HJ55"/>
  <c r="HK55"/>
  <c r="HJ56"/>
  <c r="HK56"/>
  <c r="HJ57"/>
  <c r="HK57"/>
  <c r="HJ58"/>
  <c r="HM58" s="1"/>
  <c r="HK58"/>
  <c r="HJ59"/>
  <c r="HK59"/>
  <c r="HJ60"/>
  <c r="HK60"/>
  <c r="HJ61"/>
  <c r="HK61"/>
  <c r="HJ62"/>
  <c r="HK62"/>
  <c r="HJ63"/>
  <c r="HK63"/>
  <c r="HJ64"/>
  <c r="HK64"/>
  <c r="HJ65"/>
  <c r="HK65"/>
  <c r="HJ66"/>
  <c r="HK66"/>
  <c r="HJ67"/>
  <c r="HK67"/>
  <c r="HJ68"/>
  <c r="HK68"/>
  <c r="HJ69"/>
  <c r="HK69"/>
  <c r="HJ70"/>
  <c r="HM70" s="1"/>
  <c r="HK70"/>
  <c r="HJ71"/>
  <c r="HK71"/>
  <c r="HJ72"/>
  <c r="HM72" s="1"/>
  <c r="HK72"/>
  <c r="HJ73"/>
  <c r="HL73" s="1"/>
  <c r="HK73"/>
  <c r="HJ74"/>
  <c r="HK74"/>
  <c r="HJ75"/>
  <c r="HK75"/>
  <c r="HJ76"/>
  <c r="HM76" s="1"/>
  <c r="HK76"/>
  <c r="HJ77"/>
  <c r="HK77"/>
  <c r="HJ78"/>
  <c r="HK78"/>
  <c r="HJ79"/>
  <c r="HK79"/>
  <c r="HJ80"/>
  <c r="HK80"/>
  <c r="HJ81"/>
  <c r="HK81"/>
  <c r="HJ82"/>
  <c r="HM82" s="1"/>
  <c r="HK82"/>
  <c r="HJ83"/>
  <c r="HK83"/>
  <c r="HJ84"/>
  <c r="HM84" s="1"/>
  <c r="HK84"/>
  <c r="HJ85"/>
  <c r="HK85"/>
  <c r="HJ86"/>
  <c r="HM86" s="1"/>
  <c r="HK86"/>
  <c r="HJ87"/>
  <c r="HK87"/>
  <c r="HJ88"/>
  <c r="HM88" s="1"/>
  <c r="HK88"/>
  <c r="HJ89"/>
  <c r="HK89"/>
  <c r="HJ90"/>
  <c r="HM90" s="1"/>
  <c r="HK90"/>
  <c r="HJ91"/>
  <c r="HK91"/>
  <c r="HJ92"/>
  <c r="HK92"/>
  <c r="HJ93"/>
  <c r="HK93"/>
  <c r="HJ94"/>
  <c r="HK94"/>
  <c r="HJ95"/>
  <c r="HK95"/>
  <c r="HJ96"/>
  <c r="HM96" s="1"/>
  <c r="HK96"/>
  <c r="HJ97"/>
  <c r="HK97"/>
  <c r="HJ98"/>
  <c r="HK98"/>
  <c r="HJ99"/>
  <c r="HK99"/>
  <c r="HJ100"/>
  <c r="HM100" s="1"/>
  <c r="HK100"/>
  <c r="HJ101"/>
  <c r="HK101"/>
  <c r="HJ102"/>
  <c r="HK102"/>
  <c r="HJ103"/>
  <c r="HK103"/>
  <c r="HJ104"/>
  <c r="HK104"/>
  <c r="HJ105"/>
  <c r="HK105"/>
  <c r="HJ106"/>
  <c r="HK106"/>
  <c r="HJ107"/>
  <c r="HK107"/>
  <c r="HJ108"/>
  <c r="HK108"/>
  <c r="HJ109"/>
  <c r="HK109"/>
  <c r="HJ110"/>
  <c r="HK110"/>
  <c r="HJ111"/>
  <c r="HK111"/>
  <c r="HJ112"/>
  <c r="HK112"/>
  <c r="HJ113"/>
  <c r="HK113"/>
  <c r="HJ114"/>
  <c r="HK114"/>
  <c r="HJ115"/>
  <c r="HK115"/>
  <c r="HJ116"/>
  <c r="HK116"/>
  <c r="HJ117"/>
  <c r="HK117"/>
  <c r="HJ118"/>
  <c r="HK118"/>
  <c r="HJ119"/>
  <c r="HK119"/>
  <c r="HJ120"/>
  <c r="HK120"/>
  <c r="HJ121"/>
  <c r="HK121"/>
  <c r="HJ122"/>
  <c r="HK122"/>
  <c r="HJ123"/>
  <c r="HK123"/>
  <c r="HJ124"/>
  <c r="HK124"/>
  <c r="HJ125"/>
  <c r="HK125"/>
  <c r="HJ126"/>
  <c r="HK126"/>
  <c r="HJ127"/>
  <c r="HK127"/>
  <c r="HJ128"/>
  <c r="HK128"/>
  <c r="HJ129"/>
  <c r="HK129"/>
  <c r="HJ130"/>
  <c r="HM130" s="1"/>
  <c r="HK130"/>
  <c r="HJ131"/>
  <c r="HK131"/>
  <c r="HJ132"/>
  <c r="HK132"/>
  <c r="HJ133"/>
  <c r="HK133"/>
  <c r="HJ134"/>
  <c r="HK134"/>
  <c r="HJ135"/>
  <c r="HK135"/>
  <c r="HJ136"/>
  <c r="HK136"/>
  <c r="HJ137"/>
  <c r="HK137"/>
  <c r="HJ138"/>
  <c r="HK138"/>
  <c r="HJ139"/>
  <c r="HM139" s="1"/>
  <c r="HK139"/>
  <c r="HJ140"/>
  <c r="HK140"/>
  <c r="HJ141"/>
  <c r="HM141" s="1"/>
  <c r="HK141"/>
  <c r="HJ142"/>
  <c r="HK142"/>
  <c r="HJ143"/>
  <c r="HK143"/>
  <c r="HJ144"/>
  <c r="HK144"/>
  <c r="HJ145"/>
  <c r="HM145" s="1"/>
  <c r="HK145"/>
  <c r="HJ146"/>
  <c r="HK146"/>
  <c r="HJ147"/>
  <c r="HK147"/>
  <c r="HJ148"/>
  <c r="HK148"/>
  <c r="HJ149"/>
  <c r="HK149"/>
  <c r="HJ150"/>
  <c r="HK150"/>
  <c r="HJ151"/>
  <c r="HK151"/>
  <c r="HJ152"/>
  <c r="HK152"/>
  <c r="HJ153"/>
  <c r="HK153"/>
  <c r="HJ154"/>
  <c r="HM154" s="1"/>
  <c r="HK154"/>
  <c r="HJ155"/>
  <c r="HK155"/>
  <c r="HJ156"/>
  <c r="HK156"/>
  <c r="HJ157"/>
  <c r="HK157"/>
  <c r="HJ158"/>
  <c r="HM158" s="1"/>
  <c r="HK158"/>
  <c r="HJ159"/>
  <c r="HK159"/>
  <c r="HJ160"/>
  <c r="HK160"/>
  <c r="HJ161"/>
  <c r="HK161"/>
  <c r="HJ162"/>
  <c r="HM162" s="1"/>
  <c r="HK162"/>
  <c r="HJ163"/>
  <c r="HK163"/>
  <c r="HJ164"/>
  <c r="HK164"/>
  <c r="HJ165"/>
  <c r="HK165"/>
  <c r="HJ166"/>
  <c r="HM166" s="1"/>
  <c r="HK166"/>
  <c r="HJ167"/>
  <c r="HK167"/>
  <c r="HJ168"/>
  <c r="HM168" s="1"/>
  <c r="HK168"/>
  <c r="HJ169"/>
  <c r="HK169"/>
  <c r="HJ170"/>
  <c r="HM170" s="1"/>
  <c r="HK170"/>
  <c r="HJ171"/>
  <c r="HK171"/>
  <c r="HJ172"/>
  <c r="HK172"/>
  <c r="HJ173"/>
  <c r="HK173"/>
  <c r="HJ174"/>
  <c r="HK174"/>
  <c r="HJ175"/>
  <c r="HK175"/>
  <c r="HJ176"/>
  <c r="HK176"/>
  <c r="HJ177"/>
  <c r="HK177"/>
  <c r="HJ178"/>
  <c r="HK178"/>
  <c r="HJ179"/>
  <c r="HK179"/>
  <c r="HJ180"/>
  <c r="HM180" s="1"/>
  <c r="HK180"/>
  <c r="HJ181"/>
  <c r="HK181"/>
  <c r="HJ182"/>
  <c r="HK182"/>
  <c r="HJ183"/>
  <c r="HK183"/>
  <c r="HJ184"/>
  <c r="HM184" s="1"/>
  <c r="HK184"/>
  <c r="HJ185"/>
  <c r="HK185"/>
  <c r="HJ186"/>
  <c r="HK186"/>
  <c r="HJ187"/>
  <c r="HK187"/>
  <c r="HJ188"/>
  <c r="HK188"/>
  <c r="HJ189"/>
  <c r="HK189"/>
  <c r="HJ190"/>
  <c r="HM190" s="1"/>
  <c r="HK190"/>
  <c r="HJ191"/>
  <c r="HK191"/>
  <c r="HJ192"/>
  <c r="HK192"/>
  <c r="HJ193"/>
  <c r="HK193"/>
  <c r="HJ194"/>
  <c r="HM194" s="1"/>
  <c r="HK194"/>
  <c r="HJ195"/>
  <c r="HK195"/>
  <c r="HJ196"/>
  <c r="HK196"/>
  <c r="HJ197"/>
  <c r="HK197"/>
  <c r="HJ198"/>
  <c r="HK198"/>
  <c r="HJ199"/>
  <c r="HK199"/>
  <c r="HJ200"/>
  <c r="HM200" s="1"/>
  <c r="HK200"/>
  <c r="HJ201"/>
  <c r="HK201"/>
  <c r="HJ202"/>
  <c r="HK202"/>
  <c r="HJ203"/>
  <c r="HK203"/>
  <c r="HJ204"/>
  <c r="HM204" s="1"/>
  <c r="HK204"/>
  <c r="HJ205"/>
  <c r="HK205"/>
  <c r="HJ206"/>
  <c r="HM206" s="1"/>
  <c r="HK206"/>
  <c r="HJ207"/>
  <c r="HK207"/>
  <c r="HJ208"/>
  <c r="HM208" s="1"/>
  <c r="HK208"/>
  <c r="HJ209"/>
  <c r="HK209"/>
  <c r="HJ210"/>
  <c r="HK210"/>
  <c r="HJ211"/>
  <c r="HK211"/>
  <c r="HJ212"/>
  <c r="HK212"/>
  <c r="HJ213"/>
  <c r="HK213"/>
  <c r="HJ214"/>
  <c r="HM214" s="1"/>
  <c r="HK214"/>
  <c r="HJ215"/>
  <c r="HK215"/>
  <c r="HJ216"/>
  <c r="HM216" s="1"/>
  <c r="HK216"/>
  <c r="HJ217"/>
  <c r="HK217"/>
  <c r="HJ218"/>
  <c r="HK218"/>
  <c r="HJ219"/>
  <c r="HK219"/>
  <c r="HJ220"/>
  <c r="HK220"/>
  <c r="HJ221"/>
  <c r="HK221"/>
  <c r="HJ222"/>
  <c r="HK222"/>
  <c r="HJ223"/>
  <c r="HK223"/>
  <c r="HJ224"/>
  <c r="HK224"/>
  <c r="HJ225"/>
  <c r="HK225"/>
  <c r="HJ226"/>
  <c r="HK226"/>
  <c r="HJ227"/>
  <c r="HK227"/>
  <c r="HJ228"/>
  <c r="HK228"/>
  <c r="HJ229"/>
  <c r="HK229"/>
  <c r="HJ230"/>
  <c r="HK230"/>
  <c r="HJ231"/>
  <c r="HK231"/>
  <c r="HJ232"/>
  <c r="HK232"/>
  <c r="HJ233"/>
  <c r="HK233"/>
  <c r="HJ234"/>
  <c r="HK234"/>
  <c r="HJ235"/>
  <c r="HK235"/>
  <c r="HJ236"/>
  <c r="HK236"/>
  <c r="HJ237"/>
  <c r="HK237"/>
  <c r="HJ238"/>
  <c r="HK238"/>
  <c r="HJ239"/>
  <c r="HK239"/>
  <c r="HJ240"/>
  <c r="HK240"/>
  <c r="HJ241"/>
  <c r="HL241" s="1"/>
  <c r="HK241"/>
  <c r="HJ242"/>
  <c r="HK242"/>
  <c r="HJ243"/>
  <c r="HM243" s="1"/>
  <c r="HK243"/>
  <c r="HJ244"/>
  <c r="HK244"/>
  <c r="HJ245"/>
  <c r="HK245"/>
  <c r="HJ246"/>
  <c r="HK246"/>
  <c r="HJ247"/>
  <c r="HK247"/>
  <c r="HJ248"/>
  <c r="HM248" s="1"/>
  <c r="HK248"/>
  <c r="HJ249"/>
  <c r="HM249" s="1"/>
  <c r="HK249"/>
  <c r="HJ250"/>
  <c r="HK250"/>
  <c r="HJ251"/>
  <c r="HK251"/>
  <c r="HJ252"/>
  <c r="HK252"/>
  <c r="HL4"/>
  <c r="HL20"/>
  <c r="HN20" s="1"/>
  <c r="HL30"/>
  <c r="HL32"/>
  <c r="HN32" s="1"/>
  <c r="HL38"/>
  <c r="HL40"/>
  <c r="HL46"/>
  <c r="HL58"/>
  <c r="HL70"/>
  <c r="HL72"/>
  <c r="HL76"/>
  <c r="HL84"/>
  <c r="HL86"/>
  <c r="HL90"/>
  <c r="HL100"/>
  <c r="HL158"/>
  <c r="HL166"/>
  <c r="HL168"/>
  <c r="HN168" s="1"/>
  <c r="HL184"/>
  <c r="HL190"/>
  <c r="HL206"/>
  <c r="HL208"/>
  <c r="HL214"/>
  <c r="GS3"/>
  <c r="GS4"/>
  <c r="GS5"/>
  <c r="GS6"/>
  <c r="GS7"/>
  <c r="GS8"/>
  <c r="GS9"/>
  <c r="GS10"/>
  <c r="GS11"/>
  <c r="GS12"/>
  <c r="GS13"/>
  <c r="GS14"/>
  <c r="GS15"/>
  <c r="GS16"/>
  <c r="GS17"/>
  <c r="GS18"/>
  <c r="GS19"/>
  <c r="GS20"/>
  <c r="GS21"/>
  <c r="GS22"/>
  <c r="GS23"/>
  <c r="GS24"/>
  <c r="GS25"/>
  <c r="GS26"/>
  <c r="GS27"/>
  <c r="GS28"/>
  <c r="GS29"/>
  <c r="GS30"/>
  <c r="GS31"/>
  <c r="GS32"/>
  <c r="GS33"/>
  <c r="GS34"/>
  <c r="GS35"/>
  <c r="GS36"/>
  <c r="GS37"/>
  <c r="GS38"/>
  <c r="GS39"/>
  <c r="GS40"/>
  <c r="GS41"/>
  <c r="GS42"/>
  <c r="GS43"/>
  <c r="GS44"/>
  <c r="GS45"/>
  <c r="GS46"/>
  <c r="GS47"/>
  <c r="GS48"/>
  <c r="GS49"/>
  <c r="GS50"/>
  <c r="GS51"/>
  <c r="GS52"/>
  <c r="GS53"/>
  <c r="GS54"/>
  <c r="GS55"/>
  <c r="GS56"/>
  <c r="GS57"/>
  <c r="GS58"/>
  <c r="GS59"/>
  <c r="GS60"/>
  <c r="GS61"/>
  <c r="GS62"/>
  <c r="GS63"/>
  <c r="GS64"/>
  <c r="GS65"/>
  <c r="GS66"/>
  <c r="GS67"/>
  <c r="GS68"/>
  <c r="GS69"/>
  <c r="GS70"/>
  <c r="GS71"/>
  <c r="GS72"/>
  <c r="GS73"/>
  <c r="GS74"/>
  <c r="GS75"/>
  <c r="GS76"/>
  <c r="GS77"/>
  <c r="GS78"/>
  <c r="GS79"/>
  <c r="GS80"/>
  <c r="GS81"/>
  <c r="GS82"/>
  <c r="GS83"/>
  <c r="GS84"/>
  <c r="GS85"/>
  <c r="GS86"/>
  <c r="GS87"/>
  <c r="GS88"/>
  <c r="GS89"/>
  <c r="GS90"/>
  <c r="GS91"/>
  <c r="GS92"/>
  <c r="GS93"/>
  <c r="GS94"/>
  <c r="GS95"/>
  <c r="GS96"/>
  <c r="GS97"/>
  <c r="GS98"/>
  <c r="GS99"/>
  <c r="GS100"/>
  <c r="GS101"/>
  <c r="GS102"/>
  <c r="GS103"/>
  <c r="GS104"/>
  <c r="GS105"/>
  <c r="GS106"/>
  <c r="GS107"/>
  <c r="GS108"/>
  <c r="GS109"/>
  <c r="GS110"/>
  <c r="GS111"/>
  <c r="GS112"/>
  <c r="GS113"/>
  <c r="GS114"/>
  <c r="GS115"/>
  <c r="GS116"/>
  <c r="GS117"/>
  <c r="GS118"/>
  <c r="GS119"/>
  <c r="GS120"/>
  <c r="GS121"/>
  <c r="GS122"/>
  <c r="GS123"/>
  <c r="GS124"/>
  <c r="GS125"/>
  <c r="GS126"/>
  <c r="GS127"/>
  <c r="GS128"/>
  <c r="GS129"/>
  <c r="GS130"/>
  <c r="GS131"/>
  <c r="GS132"/>
  <c r="GS133"/>
  <c r="GS134"/>
  <c r="GS135"/>
  <c r="GS136"/>
  <c r="GS137"/>
  <c r="GS138"/>
  <c r="GS139"/>
  <c r="GS140"/>
  <c r="GS141"/>
  <c r="GS142"/>
  <c r="GS143"/>
  <c r="GS144"/>
  <c r="GS145"/>
  <c r="GS146"/>
  <c r="GS147"/>
  <c r="GS148"/>
  <c r="GS149"/>
  <c r="GS150"/>
  <c r="GS151"/>
  <c r="GS152"/>
  <c r="GS153"/>
  <c r="GS154"/>
  <c r="GS155"/>
  <c r="GS156"/>
  <c r="GS157"/>
  <c r="GS158"/>
  <c r="GS159"/>
  <c r="GS160"/>
  <c r="GS161"/>
  <c r="GS162"/>
  <c r="GS163"/>
  <c r="GS164"/>
  <c r="GS165"/>
  <c r="GS166"/>
  <c r="GS167"/>
  <c r="GS168"/>
  <c r="GS169"/>
  <c r="GS170"/>
  <c r="GS171"/>
  <c r="GS172"/>
  <c r="GS173"/>
  <c r="GS174"/>
  <c r="GS175"/>
  <c r="GS176"/>
  <c r="GS177"/>
  <c r="GS178"/>
  <c r="GS179"/>
  <c r="GS180"/>
  <c r="GS181"/>
  <c r="GS182"/>
  <c r="GS183"/>
  <c r="GS184"/>
  <c r="GS185"/>
  <c r="GS186"/>
  <c r="GS187"/>
  <c r="GS188"/>
  <c r="GS189"/>
  <c r="GS190"/>
  <c r="GS191"/>
  <c r="GS192"/>
  <c r="GS193"/>
  <c r="GS194"/>
  <c r="GS195"/>
  <c r="GS196"/>
  <c r="GS197"/>
  <c r="GS198"/>
  <c r="GS199"/>
  <c r="GS200"/>
  <c r="GS201"/>
  <c r="GS202"/>
  <c r="GS203"/>
  <c r="GS204"/>
  <c r="GS205"/>
  <c r="GS206"/>
  <c r="GS207"/>
  <c r="GS208"/>
  <c r="GS209"/>
  <c r="GS210"/>
  <c r="GS211"/>
  <c r="GS212"/>
  <c r="GS213"/>
  <c r="GS214"/>
  <c r="GS215"/>
  <c r="GS216"/>
  <c r="GS217"/>
  <c r="GS218"/>
  <c r="GS219"/>
  <c r="GS220"/>
  <c r="GS221"/>
  <c r="GS222"/>
  <c r="GS223"/>
  <c r="GS224"/>
  <c r="GS225"/>
  <c r="GS226"/>
  <c r="GS227"/>
  <c r="GS228"/>
  <c r="GS229"/>
  <c r="GS230"/>
  <c r="GS231"/>
  <c r="GS232"/>
  <c r="GS233"/>
  <c r="GS234"/>
  <c r="GS235"/>
  <c r="GS236"/>
  <c r="GS237"/>
  <c r="GS238"/>
  <c r="GS239"/>
  <c r="GS240"/>
  <c r="GS241"/>
  <c r="GS242"/>
  <c r="GS243"/>
  <c r="GS244"/>
  <c r="GS245"/>
  <c r="GS246"/>
  <c r="GS247"/>
  <c r="GS248"/>
  <c r="GS249"/>
  <c r="GS250"/>
  <c r="GS251"/>
  <c r="GS252"/>
  <c r="HE252"/>
  <c r="HD252"/>
  <c r="HE251"/>
  <c r="HD251"/>
  <c r="HF251" s="1"/>
  <c r="HE250"/>
  <c r="HD250"/>
  <c r="HE249"/>
  <c r="HD249"/>
  <c r="HF249" s="1"/>
  <c r="HE248"/>
  <c r="HD248"/>
  <c r="HE247"/>
  <c r="HD247"/>
  <c r="HF247" s="1"/>
  <c r="HE246"/>
  <c r="HD246"/>
  <c r="HE245"/>
  <c r="HD245"/>
  <c r="HF245" s="1"/>
  <c r="HE244"/>
  <c r="HD244"/>
  <c r="HE243"/>
  <c r="HD243"/>
  <c r="HF243" s="1"/>
  <c r="HE242"/>
  <c r="HD242"/>
  <c r="HE241"/>
  <c r="HD241"/>
  <c r="HF241" s="1"/>
  <c r="HE240"/>
  <c r="HD240"/>
  <c r="HE239"/>
  <c r="HD239"/>
  <c r="HF239" s="1"/>
  <c r="HE238"/>
  <c r="HD238"/>
  <c r="HE237"/>
  <c r="HD237"/>
  <c r="HF237" s="1"/>
  <c r="HE236"/>
  <c r="HD236"/>
  <c r="HE235"/>
  <c r="HD235"/>
  <c r="HF235" s="1"/>
  <c r="HE234"/>
  <c r="HD234"/>
  <c r="HE233"/>
  <c r="HD233"/>
  <c r="HF233" s="1"/>
  <c r="HE232"/>
  <c r="HD232"/>
  <c r="HE231"/>
  <c r="HD231"/>
  <c r="HF231" s="1"/>
  <c r="HE230"/>
  <c r="HD230"/>
  <c r="HE229"/>
  <c r="HD229"/>
  <c r="HF229" s="1"/>
  <c r="HE228"/>
  <c r="HD228"/>
  <c r="HE227"/>
  <c r="HD227"/>
  <c r="HF227" s="1"/>
  <c r="HE226"/>
  <c r="HD226"/>
  <c r="HE225"/>
  <c r="HD225"/>
  <c r="HF225" s="1"/>
  <c r="HE224"/>
  <c r="HD224"/>
  <c r="HE223"/>
  <c r="HD223"/>
  <c r="HF223" s="1"/>
  <c r="HE222"/>
  <c r="HD222"/>
  <c r="HE221"/>
  <c r="HD221"/>
  <c r="HG221" s="1"/>
  <c r="HE220"/>
  <c r="HD220"/>
  <c r="HE219"/>
  <c r="HD219"/>
  <c r="HE218"/>
  <c r="HD218"/>
  <c r="HE217"/>
  <c r="HD217"/>
  <c r="HF217" s="1"/>
  <c r="HE216"/>
  <c r="HD216"/>
  <c r="HE215"/>
  <c r="HD215"/>
  <c r="HE214"/>
  <c r="HD214"/>
  <c r="HE213"/>
  <c r="HD213"/>
  <c r="HF213" s="1"/>
  <c r="HE212"/>
  <c r="HD212"/>
  <c r="HE211"/>
  <c r="HD211"/>
  <c r="HE210"/>
  <c r="HD210"/>
  <c r="HE209"/>
  <c r="HD209"/>
  <c r="HF209" s="1"/>
  <c r="HE208"/>
  <c r="HD208"/>
  <c r="HE207"/>
  <c r="HD207"/>
  <c r="HF207" s="1"/>
  <c r="HE206"/>
  <c r="HD206"/>
  <c r="HE205"/>
  <c r="HD205"/>
  <c r="HE204"/>
  <c r="HD204"/>
  <c r="HE203"/>
  <c r="HD203"/>
  <c r="HE202"/>
  <c r="HD202"/>
  <c r="HE201"/>
  <c r="HD201"/>
  <c r="HE200"/>
  <c r="HD200"/>
  <c r="HE199"/>
  <c r="HD199"/>
  <c r="HG199" s="1"/>
  <c r="HE198"/>
  <c r="HD198"/>
  <c r="HE197"/>
  <c r="HD197"/>
  <c r="HE196"/>
  <c r="HD196"/>
  <c r="HE195"/>
  <c r="HD195"/>
  <c r="HF195" s="1"/>
  <c r="HE194"/>
  <c r="HD194"/>
  <c r="HE193"/>
  <c r="HD193"/>
  <c r="HE192"/>
  <c r="HD192"/>
  <c r="HE191"/>
  <c r="HD191"/>
  <c r="HE190"/>
  <c r="HD190"/>
  <c r="HE189"/>
  <c r="HD189"/>
  <c r="HE188"/>
  <c r="HD188"/>
  <c r="HE187"/>
  <c r="HD187"/>
  <c r="HE186"/>
  <c r="HD186"/>
  <c r="HE185"/>
  <c r="HD185"/>
  <c r="HF185" s="1"/>
  <c r="HE184"/>
  <c r="HD184"/>
  <c r="HE183"/>
  <c r="HD183"/>
  <c r="HE182"/>
  <c r="HD182"/>
  <c r="HE181"/>
  <c r="HD181"/>
  <c r="HE180"/>
  <c r="HD180"/>
  <c r="HE179"/>
  <c r="HD179"/>
  <c r="HE178"/>
  <c r="HD178"/>
  <c r="HE177"/>
  <c r="HD177"/>
  <c r="HE176"/>
  <c r="HD176"/>
  <c r="HE175"/>
  <c r="HD175"/>
  <c r="HF175" s="1"/>
  <c r="HE174"/>
  <c r="HD174"/>
  <c r="HE173"/>
  <c r="HD173"/>
  <c r="HF173" s="1"/>
  <c r="HE172"/>
  <c r="HD172"/>
  <c r="HE171"/>
  <c r="HD171"/>
  <c r="HE170"/>
  <c r="HD170"/>
  <c r="HE169"/>
  <c r="HD169"/>
  <c r="HF169" s="1"/>
  <c r="HE168"/>
  <c r="HD168"/>
  <c r="HE167"/>
  <c r="HD167"/>
  <c r="HE166"/>
  <c r="HD166"/>
  <c r="HE165"/>
  <c r="HD165"/>
  <c r="HE164"/>
  <c r="HD164"/>
  <c r="HE163"/>
  <c r="HD163"/>
  <c r="HF163" s="1"/>
  <c r="HE162"/>
  <c r="HD162"/>
  <c r="HE161"/>
  <c r="HD161"/>
  <c r="HE160"/>
  <c r="HD160"/>
  <c r="HE159"/>
  <c r="HD159"/>
  <c r="HE158"/>
  <c r="HD158"/>
  <c r="HE157"/>
  <c r="HD157"/>
  <c r="HE156"/>
  <c r="HD156"/>
  <c r="HE155"/>
  <c r="HD155"/>
  <c r="HF155" s="1"/>
  <c r="HE154"/>
  <c r="HD154"/>
  <c r="HE153"/>
  <c r="HD153"/>
  <c r="HE152"/>
  <c r="HD152"/>
  <c r="HE151"/>
  <c r="HD151"/>
  <c r="HE150"/>
  <c r="HD150"/>
  <c r="HE149"/>
  <c r="HD149"/>
  <c r="HE148"/>
  <c r="HD148"/>
  <c r="HE147"/>
  <c r="HD147"/>
  <c r="HE146"/>
  <c r="HD146"/>
  <c r="HE145"/>
  <c r="HD145"/>
  <c r="HG145" s="1"/>
  <c r="HE144"/>
  <c r="HD144"/>
  <c r="HF144" s="1"/>
  <c r="HE143"/>
  <c r="HD143"/>
  <c r="HE142"/>
  <c r="HD142"/>
  <c r="HF142" s="1"/>
  <c r="HE141"/>
  <c r="HD141"/>
  <c r="HE140"/>
  <c r="HD140"/>
  <c r="HE139"/>
  <c r="HD139"/>
  <c r="HE138"/>
  <c r="HD138"/>
  <c r="HE137"/>
  <c r="HD137"/>
  <c r="HE136"/>
  <c r="HD136"/>
  <c r="HE135"/>
  <c r="HD135"/>
  <c r="HE134"/>
  <c r="HD134"/>
  <c r="HE133"/>
  <c r="HD133"/>
  <c r="HE132"/>
  <c r="HD132"/>
  <c r="HE131"/>
  <c r="HD131"/>
  <c r="HE130"/>
  <c r="HD130"/>
  <c r="HE129"/>
  <c r="HD129"/>
  <c r="HE128"/>
  <c r="HD128"/>
  <c r="HE127"/>
  <c r="HD127"/>
  <c r="HE126"/>
  <c r="HD126"/>
  <c r="HE125"/>
  <c r="HD125"/>
  <c r="HE124"/>
  <c r="HD124"/>
  <c r="HE123"/>
  <c r="HD123"/>
  <c r="HE122"/>
  <c r="HD122"/>
  <c r="HE121"/>
  <c r="HD121"/>
  <c r="HE120"/>
  <c r="HD120"/>
  <c r="HE119"/>
  <c r="HD119"/>
  <c r="HE118"/>
  <c r="HD118"/>
  <c r="HE117"/>
  <c r="HD117"/>
  <c r="HE116"/>
  <c r="HD116"/>
  <c r="HE115"/>
  <c r="HD115"/>
  <c r="HE114"/>
  <c r="HD114"/>
  <c r="HE113"/>
  <c r="HD113"/>
  <c r="HE112"/>
  <c r="HD112"/>
  <c r="HE111"/>
  <c r="HD111"/>
  <c r="HE110"/>
  <c r="HD110"/>
  <c r="HE109"/>
  <c r="HD109"/>
  <c r="HE108"/>
  <c r="HD108"/>
  <c r="HE107"/>
  <c r="HD107"/>
  <c r="HE106"/>
  <c r="HD106"/>
  <c r="HE105"/>
  <c r="HD105"/>
  <c r="HE104"/>
  <c r="HD104"/>
  <c r="HE103"/>
  <c r="HD103"/>
  <c r="HE102"/>
  <c r="HD102"/>
  <c r="HE101"/>
  <c r="HD101"/>
  <c r="HE100"/>
  <c r="HD100"/>
  <c r="HE99"/>
  <c r="HD99"/>
  <c r="HE98"/>
  <c r="HD98"/>
  <c r="HE97"/>
  <c r="HD97"/>
  <c r="HE96"/>
  <c r="HD96"/>
  <c r="HE95"/>
  <c r="HD95"/>
  <c r="HE94"/>
  <c r="HD94"/>
  <c r="HE93"/>
  <c r="HD93"/>
  <c r="HE92"/>
  <c r="HD92"/>
  <c r="HE91"/>
  <c r="HD91"/>
  <c r="HE90"/>
  <c r="HD90"/>
  <c r="HE89"/>
  <c r="HD89"/>
  <c r="HE88"/>
  <c r="HD88"/>
  <c r="HE87"/>
  <c r="HD87"/>
  <c r="HE86"/>
  <c r="HD86"/>
  <c r="HE85"/>
  <c r="HD85"/>
  <c r="HE84"/>
  <c r="HD84"/>
  <c r="HE83"/>
  <c r="HD83"/>
  <c r="HE82"/>
  <c r="HD82"/>
  <c r="HE81"/>
  <c r="HD81"/>
  <c r="HE80"/>
  <c r="HD80"/>
  <c r="HE79"/>
  <c r="HD79"/>
  <c r="HE78"/>
  <c r="HD78"/>
  <c r="HE77"/>
  <c r="HD77"/>
  <c r="HE76"/>
  <c r="HD76"/>
  <c r="HE75"/>
  <c r="HD75"/>
  <c r="HE74"/>
  <c r="HD74"/>
  <c r="HE73"/>
  <c r="HD73"/>
  <c r="HE72"/>
  <c r="HD72"/>
  <c r="HE71"/>
  <c r="HD71"/>
  <c r="HE70"/>
  <c r="HD70"/>
  <c r="HE69"/>
  <c r="HD69"/>
  <c r="HE68"/>
  <c r="HD68"/>
  <c r="HE67"/>
  <c r="HD67"/>
  <c r="HE66"/>
  <c r="HD66"/>
  <c r="HE65"/>
  <c r="HD65"/>
  <c r="HE64"/>
  <c r="HD64"/>
  <c r="HE63"/>
  <c r="HD63"/>
  <c r="HE62"/>
  <c r="HD62"/>
  <c r="HE61"/>
  <c r="HD61"/>
  <c r="HE60"/>
  <c r="HD60"/>
  <c r="HE59"/>
  <c r="HD59"/>
  <c r="HE58"/>
  <c r="HD58"/>
  <c r="HE57"/>
  <c r="HD57"/>
  <c r="HE56"/>
  <c r="HD56"/>
  <c r="HE55"/>
  <c r="HD55"/>
  <c r="HE54"/>
  <c r="HD54"/>
  <c r="HE53"/>
  <c r="HD53"/>
  <c r="HE52"/>
  <c r="HD52"/>
  <c r="HE51"/>
  <c r="HD51"/>
  <c r="HE50"/>
  <c r="HD50"/>
  <c r="HE49"/>
  <c r="HD49"/>
  <c r="HE48"/>
  <c r="HD48"/>
  <c r="HE47"/>
  <c r="HD47"/>
  <c r="HE46"/>
  <c r="HD46"/>
  <c r="HE45"/>
  <c r="HD45"/>
  <c r="HE44"/>
  <c r="HD44"/>
  <c r="HE43"/>
  <c r="HD43"/>
  <c r="HE42"/>
  <c r="HD42"/>
  <c r="HE41"/>
  <c r="HD41"/>
  <c r="HE40"/>
  <c r="HD40"/>
  <c r="HE39"/>
  <c r="HD39"/>
  <c r="HE38"/>
  <c r="HD38"/>
  <c r="HE37"/>
  <c r="HD37"/>
  <c r="HE36"/>
  <c r="HD36"/>
  <c r="HE35"/>
  <c r="HD35"/>
  <c r="HE34"/>
  <c r="HD34"/>
  <c r="HE33"/>
  <c r="HD33"/>
  <c r="HE32"/>
  <c r="HD32"/>
  <c r="HE31"/>
  <c r="HD31"/>
  <c r="HE30"/>
  <c r="HD30"/>
  <c r="HE29"/>
  <c r="HD29"/>
  <c r="HE28"/>
  <c r="HD28"/>
  <c r="HE27"/>
  <c r="HD27"/>
  <c r="HE26"/>
  <c r="HD26"/>
  <c r="HE25"/>
  <c r="HD25"/>
  <c r="HE24"/>
  <c r="HD24"/>
  <c r="HE23"/>
  <c r="HD23"/>
  <c r="HE22"/>
  <c r="HD22"/>
  <c r="HE21"/>
  <c r="HD21"/>
  <c r="HE20"/>
  <c r="HD20"/>
  <c r="HE19"/>
  <c r="HD19"/>
  <c r="HE18"/>
  <c r="HD18"/>
  <c r="HE17"/>
  <c r="HD17"/>
  <c r="HE16"/>
  <c r="HD16"/>
  <c r="HE15"/>
  <c r="HD15"/>
  <c r="HE14"/>
  <c r="HD14"/>
  <c r="HE13"/>
  <c r="HD13"/>
  <c r="HE12"/>
  <c r="HD12"/>
  <c r="HE11"/>
  <c r="HD11"/>
  <c r="HE10"/>
  <c r="HD10"/>
  <c r="HE9"/>
  <c r="HD9"/>
  <c r="HE8"/>
  <c r="HD8"/>
  <c r="HE7"/>
  <c r="HD7"/>
  <c r="HE6"/>
  <c r="HD6"/>
  <c r="HE5"/>
  <c r="HD5"/>
  <c r="HE4"/>
  <c r="HD4"/>
  <c r="HE3"/>
  <c r="HD3"/>
  <c r="HD1"/>
  <c r="GY252"/>
  <c r="GX252"/>
  <c r="GY251"/>
  <c r="GX251"/>
  <c r="GY250"/>
  <c r="GX250"/>
  <c r="GY249"/>
  <c r="GX249"/>
  <c r="GY248"/>
  <c r="GX248"/>
  <c r="GY247"/>
  <c r="GX247"/>
  <c r="GY246"/>
  <c r="GX246"/>
  <c r="GY245"/>
  <c r="GX245"/>
  <c r="GY244"/>
  <c r="GX244"/>
  <c r="GY243"/>
  <c r="GX243"/>
  <c r="GY242"/>
  <c r="GX242"/>
  <c r="GY241"/>
  <c r="GX241"/>
  <c r="GY240"/>
  <c r="GX240"/>
  <c r="GY239"/>
  <c r="GX239"/>
  <c r="GY238"/>
  <c r="GX238"/>
  <c r="GY237"/>
  <c r="GX237"/>
  <c r="GY236"/>
  <c r="GX236"/>
  <c r="GY235"/>
  <c r="GX235"/>
  <c r="GY234"/>
  <c r="GX234"/>
  <c r="GY233"/>
  <c r="GX233"/>
  <c r="GY232"/>
  <c r="GX232"/>
  <c r="GY231"/>
  <c r="GX231"/>
  <c r="GY230"/>
  <c r="GX230"/>
  <c r="GY229"/>
  <c r="GX229"/>
  <c r="GY228"/>
  <c r="GX228"/>
  <c r="GY227"/>
  <c r="GX227"/>
  <c r="GY226"/>
  <c r="GX226"/>
  <c r="GY225"/>
  <c r="GX225"/>
  <c r="GY224"/>
  <c r="GX224"/>
  <c r="GY223"/>
  <c r="GX223"/>
  <c r="GY222"/>
  <c r="GX222"/>
  <c r="GY221"/>
  <c r="GX221"/>
  <c r="GY220"/>
  <c r="GX220"/>
  <c r="GY219"/>
  <c r="GX219"/>
  <c r="GY218"/>
  <c r="GX218"/>
  <c r="GY217"/>
  <c r="GX217"/>
  <c r="GY216"/>
  <c r="GX216"/>
  <c r="GY215"/>
  <c r="GX215"/>
  <c r="GY214"/>
  <c r="GX214"/>
  <c r="GY213"/>
  <c r="GX213"/>
  <c r="GY212"/>
  <c r="GX212"/>
  <c r="GY211"/>
  <c r="GX211"/>
  <c r="GY210"/>
  <c r="GX210"/>
  <c r="GY209"/>
  <c r="GX209"/>
  <c r="GY208"/>
  <c r="GX208"/>
  <c r="GY207"/>
  <c r="GX207"/>
  <c r="GY206"/>
  <c r="GX206"/>
  <c r="GY205"/>
  <c r="GX205"/>
  <c r="GY204"/>
  <c r="GX204"/>
  <c r="GY203"/>
  <c r="GX203"/>
  <c r="GY202"/>
  <c r="GX202"/>
  <c r="GY201"/>
  <c r="GX201"/>
  <c r="GY200"/>
  <c r="GX200"/>
  <c r="GY199"/>
  <c r="GX199"/>
  <c r="GY198"/>
  <c r="GX198"/>
  <c r="GY197"/>
  <c r="GX197"/>
  <c r="GY196"/>
  <c r="GX196"/>
  <c r="GY195"/>
  <c r="GX195"/>
  <c r="GY194"/>
  <c r="GX194"/>
  <c r="GY193"/>
  <c r="GX193"/>
  <c r="GY192"/>
  <c r="GX192"/>
  <c r="GY191"/>
  <c r="GX191"/>
  <c r="GY190"/>
  <c r="GX190"/>
  <c r="GY189"/>
  <c r="GX189"/>
  <c r="GY188"/>
  <c r="GX188"/>
  <c r="GY187"/>
  <c r="GX187"/>
  <c r="GY186"/>
  <c r="GX186"/>
  <c r="GY185"/>
  <c r="GX185"/>
  <c r="GY184"/>
  <c r="GX184"/>
  <c r="GY183"/>
  <c r="GX183"/>
  <c r="GY182"/>
  <c r="GX182"/>
  <c r="GY181"/>
  <c r="GX181"/>
  <c r="GY180"/>
  <c r="GX180"/>
  <c r="GY179"/>
  <c r="GX179"/>
  <c r="GY178"/>
  <c r="GX178"/>
  <c r="GY177"/>
  <c r="GX177"/>
  <c r="GY176"/>
  <c r="GX176"/>
  <c r="GY175"/>
  <c r="GX175"/>
  <c r="GY174"/>
  <c r="GX174"/>
  <c r="GY173"/>
  <c r="GX173"/>
  <c r="GY172"/>
  <c r="GX172"/>
  <c r="GY171"/>
  <c r="GX171"/>
  <c r="GY170"/>
  <c r="GX170"/>
  <c r="GY169"/>
  <c r="GX169"/>
  <c r="GY168"/>
  <c r="GX168"/>
  <c r="GY167"/>
  <c r="GX167"/>
  <c r="GY166"/>
  <c r="GX166"/>
  <c r="GY165"/>
  <c r="GX165"/>
  <c r="GY164"/>
  <c r="GX164"/>
  <c r="GY163"/>
  <c r="GX163"/>
  <c r="GY162"/>
  <c r="GX162"/>
  <c r="GY161"/>
  <c r="GX161"/>
  <c r="GY160"/>
  <c r="GX160"/>
  <c r="GY159"/>
  <c r="GX159"/>
  <c r="GY158"/>
  <c r="GX158"/>
  <c r="GY157"/>
  <c r="GX157"/>
  <c r="GY156"/>
  <c r="GX156"/>
  <c r="GY155"/>
  <c r="GX155"/>
  <c r="GY154"/>
  <c r="GX154"/>
  <c r="GY153"/>
  <c r="GX153"/>
  <c r="GY152"/>
  <c r="GX152"/>
  <c r="GY151"/>
  <c r="GX151"/>
  <c r="GZ151" s="1"/>
  <c r="GY150"/>
  <c r="GX150"/>
  <c r="GZ150" s="1"/>
  <c r="GY149"/>
  <c r="GX149"/>
  <c r="GZ149" s="1"/>
  <c r="GY148"/>
  <c r="GX148"/>
  <c r="GZ148" s="1"/>
  <c r="GY147"/>
  <c r="GX147"/>
  <c r="GZ147" s="1"/>
  <c r="GY146"/>
  <c r="GX146"/>
  <c r="GZ146" s="1"/>
  <c r="GY145"/>
  <c r="GX145"/>
  <c r="GZ145" s="1"/>
  <c r="GY144"/>
  <c r="GX144"/>
  <c r="GZ144" s="1"/>
  <c r="GY143"/>
  <c r="GX143"/>
  <c r="GZ143" s="1"/>
  <c r="GY142"/>
  <c r="GX142"/>
  <c r="GZ142" s="1"/>
  <c r="GY141"/>
  <c r="GX141"/>
  <c r="GZ141" s="1"/>
  <c r="GY140"/>
  <c r="GX140"/>
  <c r="GZ140" s="1"/>
  <c r="GY139"/>
  <c r="GX139"/>
  <c r="GZ139" s="1"/>
  <c r="GY138"/>
  <c r="GX138"/>
  <c r="GZ138" s="1"/>
  <c r="GY137"/>
  <c r="GX137"/>
  <c r="GZ137" s="1"/>
  <c r="GY136"/>
  <c r="GX136"/>
  <c r="GZ136" s="1"/>
  <c r="GY135"/>
  <c r="GX135"/>
  <c r="GZ135" s="1"/>
  <c r="GY134"/>
  <c r="GX134"/>
  <c r="GZ134" s="1"/>
  <c r="GY133"/>
  <c r="GX133"/>
  <c r="GZ133" s="1"/>
  <c r="GY132"/>
  <c r="GX132"/>
  <c r="GZ132" s="1"/>
  <c r="GY131"/>
  <c r="GX131"/>
  <c r="GZ131" s="1"/>
  <c r="GY130"/>
  <c r="GX130"/>
  <c r="GZ130" s="1"/>
  <c r="GY129"/>
  <c r="GX129"/>
  <c r="GZ129" s="1"/>
  <c r="GY128"/>
  <c r="GX128"/>
  <c r="GZ128" s="1"/>
  <c r="GY127"/>
  <c r="GX127"/>
  <c r="GZ127" s="1"/>
  <c r="GY126"/>
  <c r="GX126"/>
  <c r="GZ126" s="1"/>
  <c r="GY125"/>
  <c r="GX125"/>
  <c r="GZ125" s="1"/>
  <c r="GY124"/>
  <c r="GX124"/>
  <c r="GZ124" s="1"/>
  <c r="GY123"/>
  <c r="GX123"/>
  <c r="GZ123" s="1"/>
  <c r="GY122"/>
  <c r="GX122"/>
  <c r="GZ122" s="1"/>
  <c r="GY121"/>
  <c r="GX121"/>
  <c r="GZ121" s="1"/>
  <c r="GY120"/>
  <c r="GX120"/>
  <c r="GZ120" s="1"/>
  <c r="GY119"/>
  <c r="GX119"/>
  <c r="GZ119" s="1"/>
  <c r="GY118"/>
  <c r="GX118"/>
  <c r="GZ118" s="1"/>
  <c r="GY117"/>
  <c r="GX117"/>
  <c r="GZ117" s="1"/>
  <c r="GY116"/>
  <c r="GX116"/>
  <c r="GZ116" s="1"/>
  <c r="GY115"/>
  <c r="GX115"/>
  <c r="GZ115" s="1"/>
  <c r="GY114"/>
  <c r="GX114"/>
  <c r="GZ114" s="1"/>
  <c r="GY113"/>
  <c r="GX113"/>
  <c r="GZ113" s="1"/>
  <c r="GY112"/>
  <c r="GX112"/>
  <c r="GZ112" s="1"/>
  <c r="GY111"/>
  <c r="GX111"/>
  <c r="GZ111" s="1"/>
  <c r="GY110"/>
  <c r="GX110"/>
  <c r="GZ110" s="1"/>
  <c r="GY109"/>
  <c r="GX109"/>
  <c r="GZ109" s="1"/>
  <c r="GY108"/>
  <c r="GX108"/>
  <c r="GZ108" s="1"/>
  <c r="GY107"/>
  <c r="GX107"/>
  <c r="GZ107" s="1"/>
  <c r="GY106"/>
  <c r="GX106"/>
  <c r="GZ106" s="1"/>
  <c r="GY105"/>
  <c r="GX105"/>
  <c r="GZ105" s="1"/>
  <c r="GY104"/>
  <c r="GX104"/>
  <c r="GZ104" s="1"/>
  <c r="GY103"/>
  <c r="GX103"/>
  <c r="GZ103" s="1"/>
  <c r="GY102"/>
  <c r="GX102"/>
  <c r="GZ102" s="1"/>
  <c r="GY101"/>
  <c r="GX101"/>
  <c r="GZ101" s="1"/>
  <c r="GY100"/>
  <c r="GX100"/>
  <c r="GZ100" s="1"/>
  <c r="GY99"/>
  <c r="GX99"/>
  <c r="GZ99" s="1"/>
  <c r="GY98"/>
  <c r="GX98"/>
  <c r="GZ98" s="1"/>
  <c r="GY97"/>
  <c r="GX97"/>
  <c r="GZ97" s="1"/>
  <c r="GY96"/>
  <c r="GX96"/>
  <c r="GZ96" s="1"/>
  <c r="GY95"/>
  <c r="GX95"/>
  <c r="GZ95" s="1"/>
  <c r="GY94"/>
  <c r="GX94"/>
  <c r="GZ94" s="1"/>
  <c r="GY93"/>
  <c r="GX93"/>
  <c r="GZ93" s="1"/>
  <c r="GY92"/>
  <c r="GX92"/>
  <c r="GZ92" s="1"/>
  <c r="GY91"/>
  <c r="GX91"/>
  <c r="GZ91" s="1"/>
  <c r="GY90"/>
  <c r="GX90"/>
  <c r="GZ90" s="1"/>
  <c r="GY89"/>
  <c r="GX89"/>
  <c r="GZ89" s="1"/>
  <c r="GY88"/>
  <c r="GX88"/>
  <c r="GZ88" s="1"/>
  <c r="GY87"/>
  <c r="GX87"/>
  <c r="GZ87" s="1"/>
  <c r="GY86"/>
  <c r="GX86"/>
  <c r="GZ86" s="1"/>
  <c r="GY85"/>
  <c r="GX85"/>
  <c r="GZ85" s="1"/>
  <c r="GY84"/>
  <c r="GX84"/>
  <c r="GZ84" s="1"/>
  <c r="GY83"/>
  <c r="GX83"/>
  <c r="GZ83" s="1"/>
  <c r="GY82"/>
  <c r="GX82"/>
  <c r="GZ82" s="1"/>
  <c r="GY81"/>
  <c r="GX81"/>
  <c r="GZ81" s="1"/>
  <c r="GY80"/>
  <c r="GX80"/>
  <c r="GZ80" s="1"/>
  <c r="GY79"/>
  <c r="GX79"/>
  <c r="GZ79" s="1"/>
  <c r="GY78"/>
  <c r="GX78"/>
  <c r="GZ78" s="1"/>
  <c r="GY77"/>
  <c r="GX77"/>
  <c r="GZ77" s="1"/>
  <c r="GY76"/>
  <c r="GX76"/>
  <c r="GZ76" s="1"/>
  <c r="GY75"/>
  <c r="GX75"/>
  <c r="GZ75" s="1"/>
  <c r="GY74"/>
  <c r="GX74"/>
  <c r="GZ74" s="1"/>
  <c r="GY73"/>
  <c r="GX73"/>
  <c r="GZ73" s="1"/>
  <c r="GY72"/>
  <c r="GX72"/>
  <c r="GZ72" s="1"/>
  <c r="GY71"/>
  <c r="GX71"/>
  <c r="GZ71" s="1"/>
  <c r="GY70"/>
  <c r="GX70"/>
  <c r="GZ70" s="1"/>
  <c r="GY69"/>
  <c r="GX69"/>
  <c r="GZ69" s="1"/>
  <c r="GY68"/>
  <c r="GX68"/>
  <c r="GZ68" s="1"/>
  <c r="GY67"/>
  <c r="GX67"/>
  <c r="GZ67" s="1"/>
  <c r="GY66"/>
  <c r="GX66"/>
  <c r="GZ66" s="1"/>
  <c r="GY65"/>
  <c r="GX65"/>
  <c r="GZ65" s="1"/>
  <c r="GY64"/>
  <c r="GX64"/>
  <c r="GZ64" s="1"/>
  <c r="GY63"/>
  <c r="GX63"/>
  <c r="GZ63" s="1"/>
  <c r="GY62"/>
  <c r="GX62"/>
  <c r="GZ62" s="1"/>
  <c r="GY61"/>
  <c r="GX61"/>
  <c r="GZ61" s="1"/>
  <c r="GY60"/>
  <c r="GX60"/>
  <c r="GZ60" s="1"/>
  <c r="GY59"/>
  <c r="GX59"/>
  <c r="GZ59" s="1"/>
  <c r="GY58"/>
  <c r="GX58"/>
  <c r="GZ58" s="1"/>
  <c r="GY57"/>
  <c r="GX57"/>
  <c r="GZ57" s="1"/>
  <c r="GY56"/>
  <c r="GX56"/>
  <c r="GZ56" s="1"/>
  <c r="GY55"/>
  <c r="GX55"/>
  <c r="GZ55" s="1"/>
  <c r="GY54"/>
  <c r="GX54"/>
  <c r="GZ54" s="1"/>
  <c r="GY53"/>
  <c r="GX53"/>
  <c r="GZ53" s="1"/>
  <c r="GY52"/>
  <c r="GX52"/>
  <c r="GZ52" s="1"/>
  <c r="GY51"/>
  <c r="GX51"/>
  <c r="GZ51" s="1"/>
  <c r="GY50"/>
  <c r="GX50"/>
  <c r="GZ50" s="1"/>
  <c r="GY49"/>
  <c r="GX49"/>
  <c r="GZ49" s="1"/>
  <c r="GY48"/>
  <c r="GX48"/>
  <c r="GZ48" s="1"/>
  <c r="GY47"/>
  <c r="GX47"/>
  <c r="GZ47" s="1"/>
  <c r="GY46"/>
  <c r="GX46"/>
  <c r="GZ46" s="1"/>
  <c r="GY45"/>
  <c r="GX45"/>
  <c r="GZ45" s="1"/>
  <c r="GY44"/>
  <c r="GX44"/>
  <c r="GZ44" s="1"/>
  <c r="GY43"/>
  <c r="GX43"/>
  <c r="GZ43" s="1"/>
  <c r="GY42"/>
  <c r="GX42"/>
  <c r="GZ42" s="1"/>
  <c r="GY41"/>
  <c r="GX41"/>
  <c r="GZ41" s="1"/>
  <c r="GY40"/>
  <c r="GX40"/>
  <c r="GZ40" s="1"/>
  <c r="GY39"/>
  <c r="GX39"/>
  <c r="GZ39" s="1"/>
  <c r="GY38"/>
  <c r="GX38"/>
  <c r="GZ38" s="1"/>
  <c r="GY37"/>
  <c r="GX37"/>
  <c r="GZ37" s="1"/>
  <c r="GY36"/>
  <c r="GX36"/>
  <c r="GZ36" s="1"/>
  <c r="GY35"/>
  <c r="GX35"/>
  <c r="GZ35" s="1"/>
  <c r="GY34"/>
  <c r="GX34"/>
  <c r="GZ34" s="1"/>
  <c r="GY33"/>
  <c r="GX33"/>
  <c r="GZ33" s="1"/>
  <c r="GY32"/>
  <c r="GX32"/>
  <c r="GZ32" s="1"/>
  <c r="GY31"/>
  <c r="GX31"/>
  <c r="GZ31" s="1"/>
  <c r="GY30"/>
  <c r="GX30"/>
  <c r="GZ30" s="1"/>
  <c r="GY29"/>
  <c r="GX29"/>
  <c r="GZ29" s="1"/>
  <c r="GY28"/>
  <c r="GX28"/>
  <c r="GZ28" s="1"/>
  <c r="GY27"/>
  <c r="GX27"/>
  <c r="GZ27" s="1"/>
  <c r="GY26"/>
  <c r="GX26"/>
  <c r="GZ26" s="1"/>
  <c r="GY25"/>
  <c r="GX25"/>
  <c r="GZ25" s="1"/>
  <c r="GY24"/>
  <c r="GX24"/>
  <c r="GZ24" s="1"/>
  <c r="GY23"/>
  <c r="GX23"/>
  <c r="GZ23" s="1"/>
  <c r="GY22"/>
  <c r="GX22"/>
  <c r="GZ22" s="1"/>
  <c r="GY21"/>
  <c r="GX21"/>
  <c r="GZ21" s="1"/>
  <c r="GY20"/>
  <c r="GX20"/>
  <c r="GZ20" s="1"/>
  <c r="GY19"/>
  <c r="GX19"/>
  <c r="GZ19" s="1"/>
  <c r="GY18"/>
  <c r="GX18"/>
  <c r="GZ18" s="1"/>
  <c r="GY17"/>
  <c r="GX17"/>
  <c r="GZ17" s="1"/>
  <c r="GY16"/>
  <c r="GX16"/>
  <c r="GZ16" s="1"/>
  <c r="GY15"/>
  <c r="GX15"/>
  <c r="GZ15" s="1"/>
  <c r="GY14"/>
  <c r="GX14"/>
  <c r="GZ14" s="1"/>
  <c r="GY13"/>
  <c r="GX13"/>
  <c r="GY12"/>
  <c r="GX12"/>
  <c r="GY11"/>
  <c r="GX11"/>
  <c r="GY10"/>
  <c r="GX10"/>
  <c r="GY9"/>
  <c r="GX9"/>
  <c r="GY8"/>
  <c r="GX8"/>
  <c r="GY7"/>
  <c r="GX7"/>
  <c r="GY6"/>
  <c r="GX6"/>
  <c r="GY5"/>
  <c r="GX5"/>
  <c r="GY4"/>
  <c r="GX4"/>
  <c r="GY3"/>
  <c r="GX3"/>
  <c r="GX1"/>
  <c r="B3"/>
  <c r="E3" s="1"/>
  <c r="C3"/>
  <c r="B4"/>
  <c r="C4"/>
  <c r="B5"/>
  <c r="E5" s="1"/>
  <c r="G5" s="1"/>
  <c r="C5"/>
  <c r="B6"/>
  <c r="E6" s="1"/>
  <c r="C6"/>
  <c r="B7"/>
  <c r="E7" s="1"/>
  <c r="C7"/>
  <c r="B8"/>
  <c r="C8"/>
  <c r="B9"/>
  <c r="E9" s="1"/>
  <c r="C9"/>
  <c r="B10"/>
  <c r="E10" s="1"/>
  <c r="C10"/>
  <c r="B11"/>
  <c r="E11" s="1"/>
  <c r="C11"/>
  <c r="B12"/>
  <c r="E12" s="1"/>
  <c r="C12"/>
  <c r="B13"/>
  <c r="E13" s="1"/>
  <c r="C13"/>
  <c r="B14"/>
  <c r="C14"/>
  <c r="B15"/>
  <c r="E15" s="1"/>
  <c r="G15" s="1"/>
  <c r="C15"/>
  <c r="B16"/>
  <c r="E16" s="1"/>
  <c r="C16"/>
  <c r="B17"/>
  <c r="E17" s="1"/>
  <c r="C17"/>
  <c r="B18"/>
  <c r="C18"/>
  <c r="B19"/>
  <c r="E19" s="1"/>
  <c r="G19" s="1"/>
  <c r="C19"/>
  <c r="B20"/>
  <c r="C20"/>
  <c r="B21"/>
  <c r="E21" s="1"/>
  <c r="C21"/>
  <c r="B22"/>
  <c r="E22" s="1"/>
  <c r="C22"/>
  <c r="B23"/>
  <c r="E23" s="1"/>
  <c r="C23"/>
  <c r="B24"/>
  <c r="C24"/>
  <c r="B25"/>
  <c r="E25" s="1"/>
  <c r="C25"/>
  <c r="B26"/>
  <c r="E26" s="1"/>
  <c r="C26"/>
  <c r="B27"/>
  <c r="E27" s="1"/>
  <c r="G27" s="1"/>
  <c r="C27"/>
  <c r="B28"/>
  <c r="E28" s="1"/>
  <c r="C28"/>
  <c r="B29"/>
  <c r="E29" s="1"/>
  <c r="C29"/>
  <c r="B30"/>
  <c r="C30"/>
  <c r="B31"/>
  <c r="E31" s="1"/>
  <c r="G31" s="1"/>
  <c r="C31"/>
  <c r="B32"/>
  <c r="E32" s="1"/>
  <c r="C32"/>
  <c r="B33"/>
  <c r="E33" s="1"/>
  <c r="C33"/>
  <c r="B34"/>
  <c r="E34" s="1"/>
  <c r="C34"/>
  <c r="B35"/>
  <c r="E35" s="1"/>
  <c r="C35"/>
  <c r="B36"/>
  <c r="C36"/>
  <c r="B37"/>
  <c r="E37" s="1"/>
  <c r="C37"/>
  <c r="B38"/>
  <c r="C38"/>
  <c r="B39"/>
  <c r="E39" s="1"/>
  <c r="C39"/>
  <c r="B40"/>
  <c r="C40"/>
  <c r="B41"/>
  <c r="E41" s="1"/>
  <c r="C41"/>
  <c r="B42"/>
  <c r="C42"/>
  <c r="B43"/>
  <c r="E43" s="1"/>
  <c r="C43"/>
  <c r="B44"/>
  <c r="E44" s="1"/>
  <c r="C44"/>
  <c r="B45"/>
  <c r="E45" s="1"/>
  <c r="C45"/>
  <c r="B46"/>
  <c r="C46"/>
  <c r="B47"/>
  <c r="E47" s="1"/>
  <c r="C47"/>
  <c r="B48"/>
  <c r="E48" s="1"/>
  <c r="C48"/>
  <c r="B49"/>
  <c r="E49" s="1"/>
  <c r="C49"/>
  <c r="B50"/>
  <c r="C50"/>
  <c r="B51"/>
  <c r="E51" s="1"/>
  <c r="C51"/>
  <c r="B52"/>
  <c r="E52" s="1"/>
  <c r="C52"/>
  <c r="B53"/>
  <c r="E53" s="1"/>
  <c r="C53"/>
  <c r="B54"/>
  <c r="E54" s="1"/>
  <c r="C54"/>
  <c r="B55"/>
  <c r="E55" s="1"/>
  <c r="C55"/>
  <c r="B56"/>
  <c r="E56" s="1"/>
  <c r="C56"/>
  <c r="B57"/>
  <c r="E57" s="1"/>
  <c r="C57"/>
  <c r="B58"/>
  <c r="E58" s="1"/>
  <c r="C58"/>
  <c r="B59"/>
  <c r="E59" s="1"/>
  <c r="C59"/>
  <c r="B60"/>
  <c r="E60" s="1"/>
  <c r="C60"/>
  <c r="B61"/>
  <c r="E61" s="1"/>
  <c r="C61"/>
  <c r="B62"/>
  <c r="E62" s="1"/>
  <c r="C62"/>
  <c r="B63"/>
  <c r="E63" s="1"/>
  <c r="C63"/>
  <c r="B64"/>
  <c r="E64" s="1"/>
  <c r="C64"/>
  <c r="B65"/>
  <c r="E65" s="1"/>
  <c r="C65"/>
  <c r="B66"/>
  <c r="E66" s="1"/>
  <c r="C66"/>
  <c r="B67"/>
  <c r="E67" s="1"/>
  <c r="C67"/>
  <c r="B68"/>
  <c r="E68" s="1"/>
  <c r="C68"/>
  <c r="B69"/>
  <c r="E69" s="1"/>
  <c r="C69"/>
  <c r="B70"/>
  <c r="E70" s="1"/>
  <c r="C70"/>
  <c r="B71"/>
  <c r="E71" s="1"/>
  <c r="C71"/>
  <c r="B72"/>
  <c r="E72" s="1"/>
  <c r="C72"/>
  <c r="B73"/>
  <c r="E73" s="1"/>
  <c r="C73"/>
  <c r="B74"/>
  <c r="E74" s="1"/>
  <c r="C74"/>
  <c r="B75"/>
  <c r="E75" s="1"/>
  <c r="C75"/>
  <c r="B76"/>
  <c r="E76" s="1"/>
  <c r="C76"/>
  <c r="B77"/>
  <c r="E77" s="1"/>
  <c r="C77"/>
  <c r="B78"/>
  <c r="E78" s="1"/>
  <c r="C78"/>
  <c r="B79"/>
  <c r="E79" s="1"/>
  <c r="C79"/>
  <c r="B80"/>
  <c r="E80" s="1"/>
  <c r="C80"/>
  <c r="B81"/>
  <c r="E81" s="1"/>
  <c r="C81"/>
  <c r="B82"/>
  <c r="E82" s="1"/>
  <c r="C82"/>
  <c r="B83"/>
  <c r="E83" s="1"/>
  <c r="C83"/>
  <c r="B84"/>
  <c r="E84" s="1"/>
  <c r="C84"/>
  <c r="B85"/>
  <c r="C85"/>
  <c r="B86"/>
  <c r="E86" s="1"/>
  <c r="C86"/>
  <c r="B87"/>
  <c r="E87" s="1"/>
  <c r="C87"/>
  <c r="B88"/>
  <c r="E88" s="1"/>
  <c r="C88"/>
  <c r="B89"/>
  <c r="C89"/>
  <c r="B90"/>
  <c r="E90" s="1"/>
  <c r="C90"/>
  <c r="B91"/>
  <c r="E91" s="1"/>
  <c r="C91"/>
  <c r="B92"/>
  <c r="E92" s="1"/>
  <c r="C92"/>
  <c r="B93"/>
  <c r="C93"/>
  <c r="B94"/>
  <c r="E94" s="1"/>
  <c r="C94"/>
  <c r="B95"/>
  <c r="E95" s="1"/>
  <c r="C95"/>
  <c r="B96"/>
  <c r="E96" s="1"/>
  <c r="C96"/>
  <c r="B97"/>
  <c r="C97"/>
  <c r="B98"/>
  <c r="E98" s="1"/>
  <c r="C98"/>
  <c r="B99"/>
  <c r="E99" s="1"/>
  <c r="C99"/>
  <c r="B100"/>
  <c r="E100" s="1"/>
  <c r="C100"/>
  <c r="B101"/>
  <c r="E101" s="1"/>
  <c r="C101"/>
  <c r="B102"/>
  <c r="E102" s="1"/>
  <c r="C102"/>
  <c r="B103"/>
  <c r="E103" s="1"/>
  <c r="C103"/>
  <c r="B104"/>
  <c r="C104"/>
  <c r="B105"/>
  <c r="E105" s="1"/>
  <c r="C105"/>
  <c r="B106"/>
  <c r="E106" s="1"/>
  <c r="C106"/>
  <c r="B107"/>
  <c r="E107" s="1"/>
  <c r="C107"/>
  <c r="B108"/>
  <c r="C108"/>
  <c r="B109"/>
  <c r="E109" s="1"/>
  <c r="C109"/>
  <c r="B110"/>
  <c r="E110" s="1"/>
  <c r="C110"/>
  <c r="B111"/>
  <c r="E111" s="1"/>
  <c r="C111"/>
  <c r="B112"/>
  <c r="C112"/>
  <c r="B113"/>
  <c r="E113" s="1"/>
  <c r="C113"/>
  <c r="B114"/>
  <c r="E114" s="1"/>
  <c r="C114"/>
  <c r="B115"/>
  <c r="E115" s="1"/>
  <c r="C115"/>
  <c r="B116"/>
  <c r="E116" s="1"/>
  <c r="C116"/>
  <c r="B117"/>
  <c r="E117" s="1"/>
  <c r="C117"/>
  <c r="B118"/>
  <c r="E118" s="1"/>
  <c r="C118"/>
  <c r="B119"/>
  <c r="E119" s="1"/>
  <c r="C119"/>
  <c r="B120"/>
  <c r="E120" s="1"/>
  <c r="C120"/>
  <c r="B121"/>
  <c r="E121" s="1"/>
  <c r="C121"/>
  <c r="B122"/>
  <c r="E122" s="1"/>
  <c r="C122"/>
  <c r="B123"/>
  <c r="E123" s="1"/>
  <c r="C123"/>
  <c r="B124"/>
  <c r="E124" s="1"/>
  <c r="C124"/>
  <c r="B125"/>
  <c r="E125" s="1"/>
  <c r="C125"/>
  <c r="B126"/>
  <c r="E126" s="1"/>
  <c r="C126"/>
  <c r="B127"/>
  <c r="E127" s="1"/>
  <c r="C127"/>
  <c r="B128"/>
  <c r="E128" s="1"/>
  <c r="C128"/>
  <c r="B129"/>
  <c r="E129" s="1"/>
  <c r="C129"/>
  <c r="B130"/>
  <c r="E130" s="1"/>
  <c r="C130"/>
  <c r="B131"/>
  <c r="E131" s="1"/>
  <c r="C131"/>
  <c r="B132"/>
  <c r="E132" s="1"/>
  <c r="C132"/>
  <c r="B133"/>
  <c r="E133" s="1"/>
  <c r="C133"/>
  <c r="B134"/>
  <c r="E134"/>
  <c r="C134"/>
  <c r="B135"/>
  <c r="E135" s="1"/>
  <c r="C135"/>
  <c r="B136"/>
  <c r="E136" s="1"/>
  <c r="C136"/>
  <c r="B137"/>
  <c r="E137" s="1"/>
  <c r="C137"/>
  <c r="B138"/>
  <c r="E138" s="1"/>
  <c r="C138"/>
  <c r="B139"/>
  <c r="E139" s="1"/>
  <c r="C139"/>
  <c r="B140"/>
  <c r="E140" s="1"/>
  <c r="C140"/>
  <c r="B141"/>
  <c r="E141" s="1"/>
  <c r="C141"/>
  <c r="B142"/>
  <c r="E142" s="1"/>
  <c r="C142"/>
  <c r="B143"/>
  <c r="E143" s="1"/>
  <c r="C143"/>
  <c r="B144"/>
  <c r="E144" s="1"/>
  <c r="C144"/>
  <c r="B145"/>
  <c r="E145" s="1"/>
  <c r="C145"/>
  <c r="B146"/>
  <c r="E146" s="1"/>
  <c r="C146"/>
  <c r="B147"/>
  <c r="E147" s="1"/>
  <c r="C147"/>
  <c r="B148"/>
  <c r="E148" s="1"/>
  <c r="C148"/>
  <c r="B149"/>
  <c r="E149" s="1"/>
  <c r="C149"/>
  <c r="B150"/>
  <c r="E150" s="1"/>
  <c r="C150"/>
  <c r="B151"/>
  <c r="E151" s="1"/>
  <c r="C151"/>
  <c r="B152"/>
  <c r="E152" s="1"/>
  <c r="C152"/>
  <c r="B153"/>
  <c r="E153" s="1"/>
  <c r="C153"/>
  <c r="B154"/>
  <c r="E154" s="1"/>
  <c r="C154"/>
  <c r="B155"/>
  <c r="E155" s="1"/>
  <c r="C155"/>
  <c r="B156"/>
  <c r="E156" s="1"/>
  <c r="C156"/>
  <c r="B157"/>
  <c r="E157" s="1"/>
  <c r="C157"/>
  <c r="B158"/>
  <c r="E158" s="1"/>
  <c r="C158"/>
  <c r="B159"/>
  <c r="E159" s="1"/>
  <c r="C159"/>
  <c r="B160"/>
  <c r="E160" s="1"/>
  <c r="C160"/>
  <c r="B161"/>
  <c r="E161" s="1"/>
  <c r="C161"/>
  <c r="B162"/>
  <c r="E162" s="1"/>
  <c r="C162"/>
  <c r="B163"/>
  <c r="E163" s="1"/>
  <c r="C163"/>
  <c r="B164"/>
  <c r="E164" s="1"/>
  <c r="C164"/>
  <c r="B165"/>
  <c r="E165" s="1"/>
  <c r="C165"/>
  <c r="B166"/>
  <c r="E166" s="1"/>
  <c r="C166"/>
  <c r="B167"/>
  <c r="E167" s="1"/>
  <c r="C167"/>
  <c r="B168"/>
  <c r="E168" s="1"/>
  <c r="C168"/>
  <c r="B169"/>
  <c r="E169" s="1"/>
  <c r="C169"/>
  <c r="B170"/>
  <c r="E170" s="1"/>
  <c r="C170"/>
  <c r="B171"/>
  <c r="E171" s="1"/>
  <c r="C171"/>
  <c r="B172"/>
  <c r="E172" s="1"/>
  <c r="C172"/>
  <c r="B173"/>
  <c r="E173" s="1"/>
  <c r="C173"/>
  <c r="B174"/>
  <c r="E174" s="1"/>
  <c r="C174"/>
  <c r="B175"/>
  <c r="E175" s="1"/>
  <c r="C175"/>
  <c r="B176"/>
  <c r="E176" s="1"/>
  <c r="C176"/>
  <c r="B177"/>
  <c r="E177" s="1"/>
  <c r="C177"/>
  <c r="B178"/>
  <c r="E178" s="1"/>
  <c r="C178"/>
  <c r="B179"/>
  <c r="E179" s="1"/>
  <c r="C179"/>
  <c r="B180"/>
  <c r="C180"/>
  <c r="B181"/>
  <c r="E181" s="1"/>
  <c r="C181"/>
  <c r="B182"/>
  <c r="E182" s="1"/>
  <c r="C182"/>
  <c r="B183"/>
  <c r="E183" s="1"/>
  <c r="C183"/>
  <c r="B184"/>
  <c r="C184"/>
  <c r="B185"/>
  <c r="E185" s="1"/>
  <c r="C185"/>
  <c r="B186"/>
  <c r="E186" s="1"/>
  <c r="C186"/>
  <c r="B187"/>
  <c r="E187" s="1"/>
  <c r="C187"/>
  <c r="B188"/>
  <c r="C188"/>
  <c r="B189"/>
  <c r="E189" s="1"/>
  <c r="C189"/>
  <c r="B190"/>
  <c r="E190" s="1"/>
  <c r="C190"/>
  <c r="B191"/>
  <c r="E191" s="1"/>
  <c r="C191"/>
  <c r="B192"/>
  <c r="C192"/>
  <c r="B193"/>
  <c r="E193" s="1"/>
  <c r="C193"/>
  <c r="B194"/>
  <c r="E194" s="1"/>
  <c r="C194"/>
  <c r="B195"/>
  <c r="E195" s="1"/>
  <c r="C195"/>
  <c r="B196"/>
  <c r="E196" s="1"/>
  <c r="C196"/>
  <c r="B197"/>
  <c r="E197" s="1"/>
  <c r="C197"/>
  <c r="B198"/>
  <c r="E198" s="1"/>
  <c r="C198"/>
  <c r="B199"/>
  <c r="E199" s="1"/>
  <c r="C199"/>
  <c r="B200"/>
  <c r="E200" s="1"/>
  <c r="C200"/>
  <c r="B201"/>
  <c r="E201" s="1"/>
  <c r="C201"/>
  <c r="B202"/>
  <c r="E202" s="1"/>
  <c r="C202"/>
  <c r="B203"/>
  <c r="E203" s="1"/>
  <c r="C203"/>
  <c r="B204"/>
  <c r="E204" s="1"/>
  <c r="C204"/>
  <c r="B205"/>
  <c r="E205" s="1"/>
  <c r="C205"/>
  <c r="B206"/>
  <c r="E206" s="1"/>
  <c r="C206"/>
  <c r="B207"/>
  <c r="E207" s="1"/>
  <c r="C207"/>
  <c r="B208"/>
  <c r="E208" s="1"/>
  <c r="C208"/>
  <c r="B209"/>
  <c r="E209" s="1"/>
  <c r="C209"/>
  <c r="B210"/>
  <c r="E210" s="1"/>
  <c r="C210"/>
  <c r="B211"/>
  <c r="E211" s="1"/>
  <c r="C211"/>
  <c r="B212"/>
  <c r="E212" s="1"/>
  <c r="C212"/>
  <c r="B213"/>
  <c r="E213" s="1"/>
  <c r="C213"/>
  <c r="B214"/>
  <c r="E214" s="1"/>
  <c r="C214"/>
  <c r="B215"/>
  <c r="E215" s="1"/>
  <c r="C215"/>
  <c r="B216"/>
  <c r="E216" s="1"/>
  <c r="C216"/>
  <c r="B217"/>
  <c r="E217" s="1"/>
  <c r="C217"/>
  <c r="B218"/>
  <c r="E218" s="1"/>
  <c r="C218"/>
  <c r="B219"/>
  <c r="C219"/>
  <c r="B220"/>
  <c r="E220" s="1"/>
  <c r="C220"/>
  <c r="B221"/>
  <c r="E221" s="1"/>
  <c r="C221"/>
  <c r="B222"/>
  <c r="E222" s="1"/>
  <c r="C222"/>
  <c r="B223"/>
  <c r="C223"/>
  <c r="B224"/>
  <c r="E224" s="1"/>
  <c r="C224"/>
  <c r="B225"/>
  <c r="E225" s="1"/>
  <c r="C225"/>
  <c r="B226"/>
  <c r="E226" s="1"/>
  <c r="C226"/>
  <c r="B227"/>
  <c r="E227" s="1"/>
  <c r="C227"/>
  <c r="B228"/>
  <c r="E228" s="1"/>
  <c r="C228"/>
  <c r="B229"/>
  <c r="E229" s="1"/>
  <c r="C229"/>
  <c r="B230"/>
  <c r="E230" s="1"/>
  <c r="C230"/>
  <c r="B231"/>
  <c r="E231" s="1"/>
  <c r="C231"/>
  <c r="B232"/>
  <c r="E232" s="1"/>
  <c r="C232"/>
  <c r="B233"/>
  <c r="E233" s="1"/>
  <c r="C233"/>
  <c r="B234"/>
  <c r="C234"/>
  <c r="B235"/>
  <c r="E235" s="1"/>
  <c r="C235"/>
  <c r="B236"/>
  <c r="E236" s="1"/>
  <c r="C236"/>
  <c r="B237"/>
  <c r="E237" s="1"/>
  <c r="C237"/>
  <c r="B238"/>
  <c r="E238" s="1"/>
  <c r="C238"/>
  <c r="B239"/>
  <c r="E239" s="1"/>
  <c r="C239"/>
  <c r="B240"/>
  <c r="E240" s="1"/>
  <c r="C240"/>
  <c r="B241"/>
  <c r="E241" s="1"/>
  <c r="C241"/>
  <c r="B242"/>
  <c r="E242" s="1"/>
  <c r="C242"/>
  <c r="B243"/>
  <c r="E243" s="1"/>
  <c r="C243"/>
  <c r="B244"/>
  <c r="E244" s="1"/>
  <c r="C244"/>
  <c r="B245"/>
  <c r="E245" s="1"/>
  <c r="C245"/>
  <c r="B246"/>
  <c r="E246" s="1"/>
  <c r="C246"/>
  <c r="B247"/>
  <c r="E247" s="1"/>
  <c r="C247"/>
  <c r="B248"/>
  <c r="E248" s="1"/>
  <c r="C248"/>
  <c r="B249"/>
  <c r="E249" s="1"/>
  <c r="C249"/>
  <c r="B250"/>
  <c r="E250" s="1"/>
  <c r="C250"/>
  <c r="B251"/>
  <c r="E251" s="1"/>
  <c r="C251"/>
  <c r="B252"/>
  <c r="E252" s="1"/>
  <c r="C252"/>
  <c r="HW3"/>
  <c r="HV3"/>
  <c r="HW4"/>
  <c r="HV4"/>
  <c r="HW5"/>
  <c r="HV5"/>
  <c r="HW6"/>
  <c r="HV6"/>
  <c r="HW7"/>
  <c r="HV7"/>
  <c r="HW8"/>
  <c r="HV8"/>
  <c r="HW9"/>
  <c r="HV9"/>
  <c r="HW10"/>
  <c r="HV10"/>
  <c r="HW11"/>
  <c r="HV11"/>
  <c r="HW12"/>
  <c r="HY12" s="1"/>
  <c r="HV12"/>
  <c r="HW13"/>
  <c r="HV13"/>
  <c r="HW14"/>
  <c r="HV14"/>
  <c r="HW15"/>
  <c r="HV15"/>
  <c r="HW16"/>
  <c r="HY16" s="1"/>
  <c r="HV16"/>
  <c r="HW17"/>
  <c r="HV17"/>
  <c r="HW18"/>
  <c r="HV18"/>
  <c r="HW19"/>
  <c r="HV19"/>
  <c r="HW20"/>
  <c r="HV20"/>
  <c r="HW21"/>
  <c r="HV21"/>
  <c r="HW22"/>
  <c r="HV22"/>
  <c r="HW23"/>
  <c r="HV23"/>
  <c r="HW24"/>
  <c r="HY24" s="1"/>
  <c r="HV24"/>
  <c r="HW25"/>
  <c r="HV25"/>
  <c r="HW26"/>
  <c r="HY26" s="1"/>
  <c r="HV26"/>
  <c r="HW27"/>
  <c r="HV27"/>
  <c r="HW28"/>
  <c r="HV28"/>
  <c r="HW29"/>
  <c r="HV29"/>
  <c r="HW30"/>
  <c r="HV30"/>
  <c r="HW31"/>
  <c r="HV31"/>
  <c r="HW32"/>
  <c r="HV32"/>
  <c r="HW33"/>
  <c r="HV33"/>
  <c r="HW34"/>
  <c r="HY34" s="1"/>
  <c r="HV34"/>
  <c r="HW35"/>
  <c r="HV35"/>
  <c r="HW36"/>
  <c r="HY36" s="1"/>
  <c r="HV36"/>
  <c r="HW37"/>
  <c r="HV37"/>
  <c r="HW38"/>
  <c r="HV38"/>
  <c r="HW39"/>
  <c r="HV39"/>
  <c r="HW40"/>
  <c r="HV40"/>
  <c r="HW41"/>
  <c r="HV41"/>
  <c r="HW42"/>
  <c r="HV42"/>
  <c r="HW43"/>
  <c r="HV43"/>
  <c r="HW44"/>
  <c r="HY44" s="1"/>
  <c r="HV44"/>
  <c r="HW45"/>
  <c r="HV45"/>
  <c r="HW46"/>
  <c r="HV46"/>
  <c r="HW47"/>
  <c r="HV47"/>
  <c r="HW48"/>
  <c r="HY48" s="1"/>
  <c r="HV48"/>
  <c r="HW49"/>
  <c r="HV49"/>
  <c r="HW50"/>
  <c r="HV50"/>
  <c r="HW51"/>
  <c r="HV51"/>
  <c r="HW52"/>
  <c r="HV52"/>
  <c r="HW53"/>
  <c r="HV53"/>
  <c r="HW54"/>
  <c r="HV54"/>
  <c r="HW55"/>
  <c r="HV55"/>
  <c r="HW56"/>
  <c r="HY56" s="1"/>
  <c r="HV56"/>
  <c r="HW57"/>
  <c r="HV57"/>
  <c r="HW58"/>
  <c r="HY58" s="1"/>
  <c r="HV58"/>
  <c r="HW59"/>
  <c r="HV59"/>
  <c r="HW60"/>
  <c r="HV60"/>
  <c r="HW61"/>
  <c r="HV61"/>
  <c r="HW62"/>
  <c r="HV62"/>
  <c r="HW63"/>
  <c r="HV63"/>
  <c r="HW64"/>
  <c r="HV64"/>
  <c r="HW65"/>
  <c r="HV65"/>
  <c r="HW66"/>
  <c r="HY66" s="1"/>
  <c r="HV66"/>
  <c r="HW67"/>
  <c r="HV67"/>
  <c r="HW68"/>
  <c r="HY68" s="1"/>
  <c r="HV68"/>
  <c r="HW69"/>
  <c r="HV69"/>
  <c r="HW70"/>
  <c r="HV70"/>
  <c r="HW71"/>
  <c r="HV71"/>
  <c r="HW72"/>
  <c r="HV72"/>
  <c r="HW73"/>
  <c r="HV73"/>
  <c r="HW74"/>
  <c r="HV74"/>
  <c r="HW75"/>
  <c r="HV75"/>
  <c r="HW76"/>
  <c r="HY76" s="1"/>
  <c r="HV76"/>
  <c r="HW77"/>
  <c r="HV77"/>
  <c r="HW78"/>
  <c r="HV78"/>
  <c r="HW79"/>
  <c r="HV79"/>
  <c r="HW80"/>
  <c r="HY80" s="1"/>
  <c r="HV80"/>
  <c r="HW81"/>
  <c r="HV81"/>
  <c r="HW82"/>
  <c r="HV82"/>
  <c r="HW83"/>
  <c r="HV83"/>
  <c r="HW84"/>
  <c r="HV84"/>
  <c r="HW85"/>
  <c r="HV85"/>
  <c r="HW86"/>
  <c r="HV86"/>
  <c r="HW87"/>
  <c r="HV87"/>
  <c r="HW88"/>
  <c r="HY88" s="1"/>
  <c r="HV88"/>
  <c r="HW89"/>
  <c r="HV89"/>
  <c r="HW90"/>
  <c r="HY90" s="1"/>
  <c r="HV90"/>
  <c r="HW91"/>
  <c r="HV91"/>
  <c r="HW92"/>
  <c r="HV92"/>
  <c r="HW93"/>
  <c r="HV93"/>
  <c r="HW94"/>
  <c r="HV94"/>
  <c r="HW95"/>
  <c r="HV95"/>
  <c r="HW96"/>
  <c r="HV96"/>
  <c r="HW97"/>
  <c r="HV97"/>
  <c r="HW98"/>
  <c r="HY98" s="1"/>
  <c r="HV98"/>
  <c r="HW99"/>
  <c r="HV99"/>
  <c r="HW100"/>
  <c r="HY100" s="1"/>
  <c r="HV100"/>
  <c r="HW101"/>
  <c r="HV101"/>
  <c r="HW102"/>
  <c r="HV102"/>
  <c r="HW103"/>
  <c r="HV103"/>
  <c r="HW104"/>
  <c r="HV104"/>
  <c r="HW105"/>
  <c r="HV105"/>
  <c r="HW106"/>
  <c r="HV106"/>
  <c r="HW107"/>
  <c r="HV107"/>
  <c r="HW108"/>
  <c r="HY108" s="1"/>
  <c r="HV108"/>
  <c r="HW109"/>
  <c r="HV109"/>
  <c r="HW110"/>
  <c r="HY110" s="1"/>
  <c r="HV110"/>
  <c r="HW111"/>
  <c r="HV111"/>
  <c r="HW112"/>
  <c r="HX36"/>
  <c r="HX66"/>
  <c r="HX90"/>
  <c r="HQ3"/>
  <c r="HP3"/>
  <c r="HQ4"/>
  <c r="HP4"/>
  <c r="HQ5"/>
  <c r="HP5"/>
  <c r="HQ6"/>
  <c r="HP6"/>
  <c r="HQ7"/>
  <c r="HP7"/>
  <c r="HQ8"/>
  <c r="HP8"/>
  <c r="HQ9"/>
  <c r="HS9" s="1"/>
  <c r="HP9"/>
  <c r="HQ10"/>
  <c r="HP10"/>
  <c r="HQ11"/>
  <c r="HS11" s="1"/>
  <c r="HP11"/>
  <c r="HQ12"/>
  <c r="HP12"/>
  <c r="HQ13"/>
  <c r="HS13" s="1"/>
  <c r="HP13"/>
  <c r="HQ14"/>
  <c r="HP14"/>
  <c r="HQ15"/>
  <c r="HP15"/>
  <c r="HQ16"/>
  <c r="HP16"/>
  <c r="HQ17"/>
  <c r="HP17"/>
  <c r="HQ18"/>
  <c r="HR18" s="1"/>
  <c r="HP18"/>
  <c r="HQ19"/>
  <c r="HP19"/>
  <c r="HQ20"/>
  <c r="HP20"/>
  <c r="HQ21"/>
  <c r="HP21"/>
  <c r="HQ22"/>
  <c r="HP22"/>
  <c r="HQ23"/>
  <c r="HP23"/>
  <c r="HQ24"/>
  <c r="HP24"/>
  <c r="HQ25"/>
  <c r="HP25"/>
  <c r="HQ26"/>
  <c r="HP26"/>
  <c r="HQ27"/>
  <c r="HP27"/>
  <c r="HQ28"/>
  <c r="HP28"/>
  <c r="HQ29"/>
  <c r="HP29"/>
  <c r="HQ30"/>
  <c r="HS30" s="1"/>
  <c r="HP30"/>
  <c r="HQ31"/>
  <c r="HP31"/>
  <c r="HQ32"/>
  <c r="HS32" s="1"/>
  <c r="HP32"/>
  <c r="HQ33"/>
  <c r="HP33"/>
  <c r="HQ34"/>
  <c r="HR34" s="1"/>
  <c r="HP34"/>
  <c r="HQ35"/>
  <c r="HS35" s="1"/>
  <c r="HP35"/>
  <c r="HQ36"/>
  <c r="HP36"/>
  <c r="HQ37"/>
  <c r="HP37"/>
  <c r="HQ38"/>
  <c r="HP38"/>
  <c r="HQ39"/>
  <c r="HP39"/>
  <c r="HQ40"/>
  <c r="HP40"/>
  <c r="HQ41"/>
  <c r="HS41" s="1"/>
  <c r="HP41"/>
  <c r="HQ42"/>
  <c r="HP42"/>
  <c r="HQ43"/>
  <c r="HP43"/>
  <c r="HQ44"/>
  <c r="HR44" s="1"/>
  <c r="HP44"/>
  <c r="HQ45"/>
  <c r="HS45" s="1"/>
  <c r="HP45"/>
  <c r="HQ46"/>
  <c r="HP46"/>
  <c r="HQ47"/>
  <c r="HP47"/>
  <c r="HQ48"/>
  <c r="HP48"/>
  <c r="HQ49"/>
  <c r="HP49"/>
  <c r="HQ50"/>
  <c r="HS50" s="1"/>
  <c r="HP50"/>
  <c r="HQ51"/>
  <c r="HP51"/>
  <c r="HQ52"/>
  <c r="HP52"/>
  <c r="HQ53"/>
  <c r="HP53"/>
  <c r="HQ54"/>
  <c r="HP54"/>
  <c r="HQ55"/>
  <c r="HP55"/>
  <c r="HQ56"/>
  <c r="HP56"/>
  <c r="HQ57"/>
  <c r="HP57"/>
  <c r="HQ58"/>
  <c r="HP58"/>
  <c r="HQ59"/>
  <c r="HP59"/>
  <c r="HQ60"/>
  <c r="HP60"/>
  <c r="HQ61"/>
  <c r="HS61" s="1"/>
  <c r="HP61"/>
  <c r="HQ62"/>
  <c r="HP62"/>
  <c r="HQ63"/>
  <c r="HP63"/>
  <c r="HQ64"/>
  <c r="HP64"/>
  <c r="HQ65"/>
  <c r="HP65"/>
  <c r="HQ66"/>
  <c r="HP66"/>
  <c r="HQ67"/>
  <c r="HP67"/>
  <c r="HQ68"/>
  <c r="HP68"/>
  <c r="HQ69"/>
  <c r="HP69"/>
  <c r="HQ70"/>
  <c r="HP70"/>
  <c r="HQ71"/>
  <c r="HP71"/>
  <c r="HQ72"/>
  <c r="HS72" s="1"/>
  <c r="HP72"/>
  <c r="HQ73"/>
  <c r="HP73"/>
  <c r="HQ74"/>
  <c r="HS74" s="1"/>
  <c r="HP74"/>
  <c r="HQ75"/>
  <c r="HP75"/>
  <c r="HQ76"/>
  <c r="HR76" s="1"/>
  <c r="HP76"/>
  <c r="HQ77"/>
  <c r="HP77"/>
  <c r="HQ78"/>
  <c r="HP78"/>
  <c r="HQ79"/>
  <c r="HS79" s="1"/>
  <c r="HU79" s="1"/>
  <c r="HP79"/>
  <c r="HQ80"/>
  <c r="HS80" s="1"/>
  <c r="HP80"/>
  <c r="HQ81"/>
  <c r="HP81"/>
  <c r="HQ82"/>
  <c r="HR82" s="1"/>
  <c r="HP82"/>
  <c r="HQ83"/>
  <c r="HP83"/>
  <c r="HQ84"/>
  <c r="HS84"/>
  <c r="HP84"/>
  <c r="HQ85"/>
  <c r="HS85" s="1"/>
  <c r="HP85"/>
  <c r="HQ86"/>
  <c r="HP86"/>
  <c r="HQ87"/>
  <c r="HP87"/>
  <c r="HQ88"/>
  <c r="HP88"/>
  <c r="HQ89"/>
  <c r="HP89"/>
  <c r="HQ90"/>
  <c r="HP90"/>
  <c r="HQ91"/>
  <c r="HS91" s="1"/>
  <c r="HP91"/>
  <c r="HQ92"/>
  <c r="HP92"/>
  <c r="HQ93"/>
  <c r="HS93" s="1"/>
  <c r="HP93"/>
  <c r="HQ94"/>
  <c r="HP94"/>
  <c r="HQ95"/>
  <c r="HP95"/>
  <c r="HQ96"/>
  <c r="HP96"/>
  <c r="HQ97"/>
  <c r="HP97"/>
  <c r="HQ98"/>
  <c r="HS98" s="1"/>
  <c r="HP98"/>
  <c r="HQ99"/>
  <c r="HP99"/>
  <c r="HQ100"/>
  <c r="HS100" s="1"/>
  <c r="HP100"/>
  <c r="HQ101"/>
  <c r="HP101"/>
  <c r="HQ102"/>
  <c r="HP102"/>
  <c r="HQ103"/>
  <c r="HP103"/>
  <c r="HQ104"/>
  <c r="HP104"/>
  <c r="HQ105"/>
  <c r="HP105"/>
  <c r="HQ106"/>
  <c r="HR106" s="1"/>
  <c r="HP106"/>
  <c r="HQ107"/>
  <c r="HP107"/>
  <c r="HQ108"/>
  <c r="HP108"/>
  <c r="HQ109"/>
  <c r="HP109"/>
  <c r="HQ110"/>
  <c r="HP110"/>
  <c r="HQ111"/>
  <c r="HP111"/>
  <c r="HQ112"/>
  <c r="HR9"/>
  <c r="HR11"/>
  <c r="HR13"/>
  <c r="HR30"/>
  <c r="HR32"/>
  <c r="HR61"/>
  <c r="HR72"/>
  <c r="HR74"/>
  <c r="HR80"/>
  <c r="HR84"/>
  <c r="HR85"/>
  <c r="HR91"/>
  <c r="HR93"/>
  <c r="HR98"/>
  <c r="GR3"/>
  <c r="GU3" s="1"/>
  <c r="GR4"/>
  <c r="GR5"/>
  <c r="GR6"/>
  <c r="GR7"/>
  <c r="GU7" s="1"/>
  <c r="GR8"/>
  <c r="GR9"/>
  <c r="GR10"/>
  <c r="GU10" s="1"/>
  <c r="GR11"/>
  <c r="GR12"/>
  <c r="GR13"/>
  <c r="GR14"/>
  <c r="GR15"/>
  <c r="GR16"/>
  <c r="GR17"/>
  <c r="GR18"/>
  <c r="GU18" s="1"/>
  <c r="GR19"/>
  <c r="GR20"/>
  <c r="GR21"/>
  <c r="GU21" s="1"/>
  <c r="GR22"/>
  <c r="GR23"/>
  <c r="GU23" s="1"/>
  <c r="GR24"/>
  <c r="GR25"/>
  <c r="GR26"/>
  <c r="GU26" s="1"/>
  <c r="GR27"/>
  <c r="GR28"/>
  <c r="GU28" s="1"/>
  <c r="GR29"/>
  <c r="GR30"/>
  <c r="GR31"/>
  <c r="GU31" s="1"/>
  <c r="GR32"/>
  <c r="GR33"/>
  <c r="GR34"/>
  <c r="GR35"/>
  <c r="GR36"/>
  <c r="GR37"/>
  <c r="GR38"/>
  <c r="GR39"/>
  <c r="GR40"/>
  <c r="GR41"/>
  <c r="GU41" s="1"/>
  <c r="GR42"/>
  <c r="GR43"/>
  <c r="GR44"/>
  <c r="GR45"/>
  <c r="GR46"/>
  <c r="GR47"/>
  <c r="GR48"/>
  <c r="GR49"/>
  <c r="GR50"/>
  <c r="GR51"/>
  <c r="GR52"/>
  <c r="GR53"/>
  <c r="GU53" s="1"/>
  <c r="GR54"/>
  <c r="GR55"/>
  <c r="GR56"/>
  <c r="GU56" s="1"/>
  <c r="GR57"/>
  <c r="GR58"/>
  <c r="GR59"/>
  <c r="GR60"/>
  <c r="GR61"/>
  <c r="GR62"/>
  <c r="GR63"/>
  <c r="GR64"/>
  <c r="GT64" s="1"/>
  <c r="GR65"/>
  <c r="GR66"/>
  <c r="GR67"/>
  <c r="GU67" s="1"/>
  <c r="GR68"/>
  <c r="GR69"/>
  <c r="GR70"/>
  <c r="GR71"/>
  <c r="GU71" s="1"/>
  <c r="GR72"/>
  <c r="GT72" s="1"/>
  <c r="GR73"/>
  <c r="GR74"/>
  <c r="GR75"/>
  <c r="GR76"/>
  <c r="GR77"/>
  <c r="GR78"/>
  <c r="GR79"/>
  <c r="GR80"/>
  <c r="GR81"/>
  <c r="GR82"/>
  <c r="GR83"/>
  <c r="GR84"/>
  <c r="GR85"/>
  <c r="GR86"/>
  <c r="GR87"/>
  <c r="GU87" s="1"/>
  <c r="GR88"/>
  <c r="GR89"/>
  <c r="GR90"/>
  <c r="GR91"/>
  <c r="GR92"/>
  <c r="GR93"/>
  <c r="GR94"/>
  <c r="GR95"/>
  <c r="GU95" s="1"/>
  <c r="GR96"/>
  <c r="GR97"/>
  <c r="GR98"/>
  <c r="GR99"/>
  <c r="GR100"/>
  <c r="GR101"/>
  <c r="GR102"/>
  <c r="GR103"/>
  <c r="GR104"/>
  <c r="GT104" s="1"/>
  <c r="GU104"/>
  <c r="GW104" s="1"/>
  <c r="GR105"/>
  <c r="GR106"/>
  <c r="GU106" s="1"/>
  <c r="GW106" s="1"/>
  <c r="GR107"/>
  <c r="GR108"/>
  <c r="GR109"/>
  <c r="GU109" s="1"/>
  <c r="GR110"/>
  <c r="GR111"/>
  <c r="GR112"/>
  <c r="GR113"/>
  <c r="GR114"/>
  <c r="GR115"/>
  <c r="GR116"/>
  <c r="GR117"/>
  <c r="GR118"/>
  <c r="GR119"/>
  <c r="GU119" s="1"/>
  <c r="GR120"/>
  <c r="GR121"/>
  <c r="GR122"/>
  <c r="GR123"/>
  <c r="GR124"/>
  <c r="GR125"/>
  <c r="GR126"/>
  <c r="GR127"/>
  <c r="GR128"/>
  <c r="GR129"/>
  <c r="GU129" s="1"/>
  <c r="GR130"/>
  <c r="GR131"/>
  <c r="GR132"/>
  <c r="GR133"/>
  <c r="GU133" s="1"/>
  <c r="GR134"/>
  <c r="GR135"/>
  <c r="GR136"/>
  <c r="GT136" s="1"/>
  <c r="GV136" s="1"/>
  <c r="GR137"/>
  <c r="GR138"/>
  <c r="GR139"/>
  <c r="GR140"/>
  <c r="GR141"/>
  <c r="GR142"/>
  <c r="GR143"/>
  <c r="GR144"/>
  <c r="GR145"/>
  <c r="GR146"/>
  <c r="GU146" s="1"/>
  <c r="GW146" s="1"/>
  <c r="GR147"/>
  <c r="GR148"/>
  <c r="GU148" s="1"/>
  <c r="GR149"/>
  <c r="GR150"/>
  <c r="GR151"/>
  <c r="GR152"/>
  <c r="GR153"/>
  <c r="GR154"/>
  <c r="GU154" s="1"/>
  <c r="GW154" s="1"/>
  <c r="GR155"/>
  <c r="GR156"/>
  <c r="GU156" s="1"/>
  <c r="GR157"/>
  <c r="GR158"/>
  <c r="GR159"/>
  <c r="GR160"/>
  <c r="GU160" s="1"/>
  <c r="GR161"/>
  <c r="GR162"/>
  <c r="GR163"/>
  <c r="GR164"/>
  <c r="GR165"/>
  <c r="GR166"/>
  <c r="GR167"/>
  <c r="GR168"/>
  <c r="GU168" s="1"/>
  <c r="GR169"/>
  <c r="GR170"/>
  <c r="GR171"/>
  <c r="GR172"/>
  <c r="GT172" s="1"/>
  <c r="GR173"/>
  <c r="GR174"/>
  <c r="GR175"/>
  <c r="GR176"/>
  <c r="GR177"/>
  <c r="GR178"/>
  <c r="GR179"/>
  <c r="GR180"/>
  <c r="GR181"/>
  <c r="GU181" s="1"/>
  <c r="GR182"/>
  <c r="GR183"/>
  <c r="GU183" s="1"/>
  <c r="GR184"/>
  <c r="GR185"/>
  <c r="GT185" s="1"/>
  <c r="GR186"/>
  <c r="GR187"/>
  <c r="GU187" s="1"/>
  <c r="GR188"/>
  <c r="GR189"/>
  <c r="GR190"/>
  <c r="GR191"/>
  <c r="GU191" s="1"/>
  <c r="GR192"/>
  <c r="GR193"/>
  <c r="GU193" s="1"/>
  <c r="GR194"/>
  <c r="GR195"/>
  <c r="GU195" s="1"/>
  <c r="GR196"/>
  <c r="GR197"/>
  <c r="GR198"/>
  <c r="GR199"/>
  <c r="GU199" s="1"/>
  <c r="GR200"/>
  <c r="GR201"/>
  <c r="GR202"/>
  <c r="GR203"/>
  <c r="GU203" s="1"/>
  <c r="GR204"/>
  <c r="GR205"/>
  <c r="GU205" s="1"/>
  <c r="GR206"/>
  <c r="GU206" s="1"/>
  <c r="GW206" s="1"/>
  <c r="GR207"/>
  <c r="GR208"/>
  <c r="GR209"/>
  <c r="GR210"/>
  <c r="GR211"/>
  <c r="GR212"/>
  <c r="GR213"/>
  <c r="GR214"/>
  <c r="GU214" s="1"/>
  <c r="GW214" s="1"/>
  <c r="GR215"/>
  <c r="GR216"/>
  <c r="GR217"/>
  <c r="GU217" s="1"/>
  <c r="GR218"/>
  <c r="GR219"/>
  <c r="GR220"/>
  <c r="GR221"/>
  <c r="GU221" s="1"/>
  <c r="GR222"/>
  <c r="GR223"/>
  <c r="GR224"/>
  <c r="GR225"/>
  <c r="GR226"/>
  <c r="GR227"/>
  <c r="GR228"/>
  <c r="GR229"/>
  <c r="GR230"/>
  <c r="GR231"/>
  <c r="GR232"/>
  <c r="GR233"/>
  <c r="GR234"/>
  <c r="GR235"/>
  <c r="GR236"/>
  <c r="GR237"/>
  <c r="GU237" s="1"/>
  <c r="GR238"/>
  <c r="GR239"/>
  <c r="GR240"/>
  <c r="GR241"/>
  <c r="GR242"/>
  <c r="GR243"/>
  <c r="GU243" s="1"/>
  <c r="GR244"/>
  <c r="GR245"/>
  <c r="GR246"/>
  <c r="GU246" s="1"/>
  <c r="GR247"/>
  <c r="GR248"/>
  <c r="GR249"/>
  <c r="GT249" s="1"/>
  <c r="GR250"/>
  <c r="GR251"/>
  <c r="GU251" s="1"/>
  <c r="GR252"/>
  <c r="GT7"/>
  <c r="GT21"/>
  <c r="GT23"/>
  <c r="GV23" s="1"/>
  <c r="GT41"/>
  <c r="GT53"/>
  <c r="GT56"/>
  <c r="GV56" s="1"/>
  <c r="GT67"/>
  <c r="GT71"/>
  <c r="GT87"/>
  <c r="GT95"/>
  <c r="GV95" s="1"/>
  <c r="GT106"/>
  <c r="GV106" s="1"/>
  <c r="GT109"/>
  <c r="GT119"/>
  <c r="GT129"/>
  <c r="GT133"/>
  <c r="GT146"/>
  <c r="GV146" s="1"/>
  <c r="GT154"/>
  <c r="GV154" s="1"/>
  <c r="GT156"/>
  <c r="GT183"/>
  <c r="GT187"/>
  <c r="GT191"/>
  <c r="GV191" s="1"/>
  <c r="GT193"/>
  <c r="GT195"/>
  <c r="GT203"/>
  <c r="GT217"/>
  <c r="GT221"/>
  <c r="GT243"/>
  <c r="GT246"/>
  <c r="GV246" s="1"/>
  <c r="GL3"/>
  <c r="GM3"/>
  <c r="GL4"/>
  <c r="GM4"/>
  <c r="GL5"/>
  <c r="GM5"/>
  <c r="GL6"/>
  <c r="GM6"/>
  <c r="GL7"/>
  <c r="GM7"/>
  <c r="GL8"/>
  <c r="GM8"/>
  <c r="GL9"/>
  <c r="GM9"/>
  <c r="GL10"/>
  <c r="GM10"/>
  <c r="GL11"/>
  <c r="GO11" s="1"/>
  <c r="GM11"/>
  <c r="GL12"/>
  <c r="GM12"/>
  <c r="GL13"/>
  <c r="GO13" s="1"/>
  <c r="GM13"/>
  <c r="GL14"/>
  <c r="GM14"/>
  <c r="GL15"/>
  <c r="GO15" s="1"/>
  <c r="GM15"/>
  <c r="GL16"/>
  <c r="GM16"/>
  <c r="GL17"/>
  <c r="GO17" s="1"/>
  <c r="GM17"/>
  <c r="GL18"/>
  <c r="GM18"/>
  <c r="GL19"/>
  <c r="GO19" s="1"/>
  <c r="GM19"/>
  <c r="GL20"/>
  <c r="GM20"/>
  <c r="GL21"/>
  <c r="GM21"/>
  <c r="GL22"/>
  <c r="GM22"/>
  <c r="GL23"/>
  <c r="GM23"/>
  <c r="GL24"/>
  <c r="GM24"/>
  <c r="GL25"/>
  <c r="GO25" s="1"/>
  <c r="GM25"/>
  <c r="GL26"/>
  <c r="GM26"/>
  <c r="GL27"/>
  <c r="GM27"/>
  <c r="GL28"/>
  <c r="GO28" s="1"/>
  <c r="GM28"/>
  <c r="GL29"/>
  <c r="GM29"/>
  <c r="GL30"/>
  <c r="GM30"/>
  <c r="GL31"/>
  <c r="GM31"/>
  <c r="GL32"/>
  <c r="GM32"/>
  <c r="GL33"/>
  <c r="GO33" s="1"/>
  <c r="GM33"/>
  <c r="GL34"/>
  <c r="GM34"/>
  <c r="GL35"/>
  <c r="GM35"/>
  <c r="GL36"/>
  <c r="GM36"/>
  <c r="GL37"/>
  <c r="GM37"/>
  <c r="GL38"/>
  <c r="GM38"/>
  <c r="GL39"/>
  <c r="GO39" s="1"/>
  <c r="GM39"/>
  <c r="GL40"/>
  <c r="GO40" s="1"/>
  <c r="GM40"/>
  <c r="GL41"/>
  <c r="GO41" s="1"/>
  <c r="GM41"/>
  <c r="GL42"/>
  <c r="GO42" s="1"/>
  <c r="GM42"/>
  <c r="GL43"/>
  <c r="GM43"/>
  <c r="GL44"/>
  <c r="GM44"/>
  <c r="GL45"/>
  <c r="GM45"/>
  <c r="GL46"/>
  <c r="GO46" s="1"/>
  <c r="GQ46" s="1"/>
  <c r="GM46"/>
  <c r="GL47"/>
  <c r="GM47"/>
  <c r="GL48"/>
  <c r="GM48"/>
  <c r="GL49"/>
  <c r="GO49" s="1"/>
  <c r="GM49"/>
  <c r="GL50"/>
  <c r="GO50" s="1"/>
  <c r="GM50"/>
  <c r="GL51"/>
  <c r="GM51"/>
  <c r="GL52"/>
  <c r="GO52" s="1"/>
  <c r="GM52"/>
  <c r="GL53"/>
  <c r="GM53"/>
  <c r="GL54"/>
  <c r="GO54" s="1"/>
  <c r="GM54"/>
  <c r="GL55"/>
  <c r="GO55" s="1"/>
  <c r="GM55"/>
  <c r="GL56"/>
  <c r="GO56" s="1"/>
  <c r="GM56"/>
  <c r="GL57"/>
  <c r="GO57" s="1"/>
  <c r="GM57"/>
  <c r="GL58"/>
  <c r="GO58" s="1"/>
  <c r="GM58"/>
  <c r="GL59"/>
  <c r="GM59"/>
  <c r="GL60"/>
  <c r="GO60" s="1"/>
  <c r="GM60"/>
  <c r="GL61"/>
  <c r="GM61"/>
  <c r="GL62"/>
  <c r="GM62"/>
  <c r="GL63"/>
  <c r="GM63"/>
  <c r="GL64"/>
  <c r="GO64" s="1"/>
  <c r="GM64"/>
  <c r="GL65"/>
  <c r="GO65" s="1"/>
  <c r="GM65"/>
  <c r="GL66"/>
  <c r="GO66" s="1"/>
  <c r="GM66"/>
  <c r="GL67"/>
  <c r="GM67"/>
  <c r="GL68"/>
  <c r="GN68" s="1"/>
  <c r="GM68"/>
  <c r="GL69"/>
  <c r="GM69"/>
  <c r="GL70"/>
  <c r="GM70"/>
  <c r="GL71"/>
  <c r="GM71"/>
  <c r="GL72"/>
  <c r="GM72"/>
  <c r="GL73"/>
  <c r="GO73" s="1"/>
  <c r="GM73"/>
  <c r="GL74"/>
  <c r="GM74"/>
  <c r="GL75"/>
  <c r="GO75" s="1"/>
  <c r="GM75"/>
  <c r="GL76"/>
  <c r="GM76"/>
  <c r="GL77"/>
  <c r="GM77"/>
  <c r="GL78"/>
  <c r="GO78" s="1"/>
  <c r="GM78"/>
  <c r="GL79"/>
  <c r="GM79"/>
  <c r="GL80"/>
  <c r="GM80"/>
  <c r="GL81"/>
  <c r="GO81" s="1"/>
  <c r="GM81"/>
  <c r="GL82"/>
  <c r="GM82"/>
  <c r="GL83"/>
  <c r="GM83"/>
  <c r="GL84"/>
  <c r="GO84" s="1"/>
  <c r="GM84"/>
  <c r="GL85"/>
  <c r="GM85"/>
  <c r="GL86"/>
  <c r="GM86"/>
  <c r="GL87"/>
  <c r="GO87" s="1"/>
  <c r="GM87"/>
  <c r="GL88"/>
  <c r="GM88"/>
  <c r="GL89"/>
  <c r="GO89" s="1"/>
  <c r="GM89"/>
  <c r="GL90"/>
  <c r="GM90"/>
  <c r="GL91"/>
  <c r="GM91"/>
  <c r="GL92"/>
  <c r="GM92"/>
  <c r="GL93"/>
  <c r="GM93"/>
  <c r="GL94"/>
  <c r="GM94"/>
  <c r="GL95"/>
  <c r="GM95"/>
  <c r="GL96"/>
  <c r="GM96"/>
  <c r="GL97"/>
  <c r="GO97" s="1"/>
  <c r="GM97"/>
  <c r="GL98"/>
  <c r="GM98"/>
  <c r="GL99"/>
  <c r="GM99"/>
  <c r="GL100"/>
  <c r="GO100" s="1"/>
  <c r="GM100"/>
  <c r="GL101"/>
  <c r="GM101"/>
  <c r="GL102"/>
  <c r="GO102" s="1"/>
  <c r="GM102"/>
  <c r="GL103"/>
  <c r="GM103"/>
  <c r="GL104"/>
  <c r="GO104" s="1"/>
  <c r="GM104"/>
  <c r="GL105"/>
  <c r="GO105" s="1"/>
  <c r="GM105"/>
  <c r="GL106"/>
  <c r="GO106" s="1"/>
  <c r="GM106"/>
  <c r="GL107"/>
  <c r="GM107"/>
  <c r="GL108"/>
  <c r="GO108" s="1"/>
  <c r="GM108"/>
  <c r="GL109"/>
  <c r="GM109"/>
  <c r="GL110"/>
  <c r="GM110"/>
  <c r="GL111"/>
  <c r="GM111"/>
  <c r="GL112"/>
  <c r="GM112"/>
  <c r="GL113"/>
  <c r="GO113" s="1"/>
  <c r="GM113"/>
  <c r="GL114"/>
  <c r="GM114"/>
  <c r="GL115"/>
  <c r="GM115"/>
  <c r="GL116"/>
  <c r="GO116" s="1"/>
  <c r="GM116"/>
  <c r="GL117"/>
  <c r="GM117"/>
  <c r="GL118"/>
  <c r="GM118"/>
  <c r="GL119"/>
  <c r="GM119"/>
  <c r="GL120"/>
  <c r="GO120" s="1"/>
  <c r="GM120"/>
  <c r="GL121"/>
  <c r="GO121" s="1"/>
  <c r="GM121"/>
  <c r="GL122"/>
  <c r="GO122" s="1"/>
  <c r="GM122"/>
  <c r="GL123"/>
  <c r="GM123"/>
  <c r="GL124"/>
  <c r="GO124" s="1"/>
  <c r="GM124"/>
  <c r="GL125"/>
  <c r="GM125"/>
  <c r="GL126"/>
  <c r="GO126" s="1"/>
  <c r="GM126"/>
  <c r="GL127"/>
  <c r="GM127"/>
  <c r="GL128"/>
  <c r="GO128" s="1"/>
  <c r="GM128"/>
  <c r="GL129"/>
  <c r="GO129" s="1"/>
  <c r="GM129"/>
  <c r="GL130"/>
  <c r="GO130" s="1"/>
  <c r="GM130"/>
  <c r="GL131"/>
  <c r="GM131"/>
  <c r="GL132"/>
  <c r="GO132" s="1"/>
  <c r="GM132"/>
  <c r="GL133"/>
  <c r="GM133"/>
  <c r="GL134"/>
  <c r="GN134" s="1"/>
  <c r="GM134"/>
  <c r="GL135"/>
  <c r="GO135" s="1"/>
  <c r="GM135"/>
  <c r="GL136"/>
  <c r="GM136"/>
  <c r="GL137"/>
  <c r="GO137" s="1"/>
  <c r="GM137"/>
  <c r="GL138"/>
  <c r="GM138"/>
  <c r="GL139"/>
  <c r="GM139"/>
  <c r="GL140"/>
  <c r="GM140"/>
  <c r="GL141"/>
  <c r="GO141" s="1"/>
  <c r="GM141"/>
  <c r="GL142"/>
  <c r="GM142"/>
  <c r="GL143"/>
  <c r="GM143"/>
  <c r="GL144"/>
  <c r="GM144"/>
  <c r="GL145"/>
  <c r="GO145" s="1"/>
  <c r="GM145"/>
  <c r="GL146"/>
  <c r="GO146" s="1"/>
  <c r="GM146"/>
  <c r="GL147"/>
  <c r="GM147"/>
  <c r="GL148"/>
  <c r="GM148"/>
  <c r="GL149"/>
  <c r="GO149" s="1"/>
  <c r="GM149"/>
  <c r="GL150"/>
  <c r="GO150" s="1"/>
  <c r="GM150"/>
  <c r="GL151"/>
  <c r="GM151"/>
  <c r="GL152"/>
  <c r="GM152"/>
  <c r="GL153"/>
  <c r="GO153" s="1"/>
  <c r="GM153"/>
  <c r="GL154"/>
  <c r="GO154" s="1"/>
  <c r="GM154"/>
  <c r="GL155"/>
  <c r="GM155"/>
  <c r="GL156"/>
  <c r="GM156"/>
  <c r="GL157"/>
  <c r="GO157" s="1"/>
  <c r="GM157"/>
  <c r="GL158"/>
  <c r="GM158"/>
  <c r="GL159"/>
  <c r="GM159"/>
  <c r="GL160"/>
  <c r="GM160"/>
  <c r="GL161"/>
  <c r="GO161" s="1"/>
  <c r="GM161"/>
  <c r="GL162"/>
  <c r="GM162"/>
  <c r="GL163"/>
  <c r="GM163"/>
  <c r="GL164"/>
  <c r="GO164" s="1"/>
  <c r="GM164"/>
  <c r="GL165"/>
  <c r="GO165" s="1"/>
  <c r="GM165"/>
  <c r="GL166"/>
  <c r="GM166"/>
  <c r="GL167"/>
  <c r="GM167"/>
  <c r="GL168"/>
  <c r="GM168"/>
  <c r="GL169"/>
  <c r="GO169" s="1"/>
  <c r="GM169"/>
  <c r="GL170"/>
  <c r="GM170"/>
  <c r="GL171"/>
  <c r="GM171"/>
  <c r="GL172"/>
  <c r="GM172"/>
  <c r="GL173"/>
  <c r="GO173" s="1"/>
  <c r="GM173"/>
  <c r="GL174"/>
  <c r="GM174"/>
  <c r="GL175"/>
  <c r="GM175"/>
  <c r="GL176"/>
  <c r="GO176" s="1"/>
  <c r="GM176"/>
  <c r="GL177"/>
  <c r="GO177" s="1"/>
  <c r="GM177"/>
  <c r="GL178"/>
  <c r="GM178"/>
  <c r="GL179"/>
  <c r="GM179"/>
  <c r="GL180"/>
  <c r="GM180"/>
  <c r="GL181"/>
  <c r="GO181" s="1"/>
  <c r="GM181"/>
  <c r="GL182"/>
  <c r="GO182" s="1"/>
  <c r="GM182"/>
  <c r="GL183"/>
  <c r="GM183"/>
  <c r="GL184"/>
  <c r="GM184"/>
  <c r="GL185"/>
  <c r="GO185" s="1"/>
  <c r="GM185"/>
  <c r="GL186"/>
  <c r="GM186"/>
  <c r="GL187"/>
  <c r="GM187"/>
  <c r="GL188"/>
  <c r="GN188" s="1"/>
  <c r="GO188"/>
  <c r="GM188"/>
  <c r="GL189"/>
  <c r="GO189" s="1"/>
  <c r="GM189"/>
  <c r="GL190"/>
  <c r="GO190" s="1"/>
  <c r="GM190"/>
  <c r="GL191"/>
  <c r="GM191"/>
  <c r="GL192"/>
  <c r="GM192"/>
  <c r="GL193"/>
  <c r="GO193" s="1"/>
  <c r="GM193"/>
  <c r="GL194"/>
  <c r="GM194"/>
  <c r="GL195"/>
  <c r="GM195"/>
  <c r="GL196"/>
  <c r="GM196"/>
  <c r="GL197"/>
  <c r="GO197" s="1"/>
  <c r="GM197"/>
  <c r="GL198"/>
  <c r="GM198"/>
  <c r="GL199"/>
  <c r="GM199"/>
  <c r="GL200"/>
  <c r="GM200"/>
  <c r="GL201"/>
  <c r="GO201" s="1"/>
  <c r="GM201"/>
  <c r="GL202"/>
  <c r="GM202"/>
  <c r="GL203"/>
  <c r="GM203"/>
  <c r="GL204"/>
  <c r="GO204" s="1"/>
  <c r="GM204"/>
  <c r="GL205"/>
  <c r="GO205" s="1"/>
  <c r="GM205"/>
  <c r="GL206"/>
  <c r="GM206"/>
  <c r="GL207"/>
  <c r="GM207"/>
  <c r="GL208"/>
  <c r="GM208"/>
  <c r="GL209"/>
  <c r="GO209" s="1"/>
  <c r="GM209"/>
  <c r="GL210"/>
  <c r="GM210"/>
  <c r="GL211"/>
  <c r="GM211"/>
  <c r="GL212"/>
  <c r="GM212"/>
  <c r="GL213"/>
  <c r="GO213" s="1"/>
  <c r="GM213"/>
  <c r="GL214"/>
  <c r="GM214"/>
  <c r="GL215"/>
  <c r="GM215"/>
  <c r="GL216"/>
  <c r="GO216" s="1"/>
  <c r="GM216"/>
  <c r="GL217"/>
  <c r="GO217" s="1"/>
  <c r="GM217"/>
  <c r="GL218"/>
  <c r="GM218"/>
  <c r="GL219"/>
  <c r="GM219"/>
  <c r="GL220"/>
  <c r="GM220"/>
  <c r="GL221"/>
  <c r="GO221" s="1"/>
  <c r="GM221"/>
  <c r="GL222"/>
  <c r="GO222" s="1"/>
  <c r="GM222"/>
  <c r="GL223"/>
  <c r="GM223"/>
  <c r="GL224"/>
  <c r="GM224"/>
  <c r="GL225"/>
  <c r="GO225" s="1"/>
  <c r="GM225"/>
  <c r="GL226"/>
  <c r="GO226" s="1"/>
  <c r="GM226"/>
  <c r="GL227"/>
  <c r="GM227"/>
  <c r="GL228"/>
  <c r="GM228"/>
  <c r="GL229"/>
  <c r="GO229" s="1"/>
  <c r="GM229"/>
  <c r="GL230"/>
  <c r="GO230" s="1"/>
  <c r="GM230"/>
  <c r="GL231"/>
  <c r="GM231"/>
  <c r="GL232"/>
  <c r="GO232" s="1"/>
  <c r="GM232"/>
  <c r="GL233"/>
  <c r="GO233" s="1"/>
  <c r="GM233"/>
  <c r="GL234"/>
  <c r="GM234"/>
  <c r="GL235"/>
  <c r="GM235"/>
  <c r="GL236"/>
  <c r="GN236" s="1"/>
  <c r="GM236"/>
  <c r="GL237"/>
  <c r="GO237" s="1"/>
  <c r="GM237"/>
  <c r="GL238"/>
  <c r="GM238"/>
  <c r="GL239"/>
  <c r="GM239"/>
  <c r="GL240"/>
  <c r="GM240"/>
  <c r="GL241"/>
  <c r="GO241" s="1"/>
  <c r="GM241"/>
  <c r="GL242"/>
  <c r="GO242" s="1"/>
  <c r="GM242"/>
  <c r="GL243"/>
  <c r="GM243"/>
  <c r="GL244"/>
  <c r="GM244"/>
  <c r="GL245"/>
  <c r="GO245" s="1"/>
  <c r="GM245"/>
  <c r="GL246"/>
  <c r="GO246" s="1"/>
  <c r="GM246"/>
  <c r="GL247"/>
  <c r="GM247"/>
  <c r="GL248"/>
  <c r="GM248"/>
  <c r="GL249"/>
  <c r="GO249" s="1"/>
  <c r="GM249"/>
  <c r="GL250"/>
  <c r="GM250"/>
  <c r="GL251"/>
  <c r="GM251"/>
  <c r="GL252"/>
  <c r="GN252" s="1"/>
  <c r="GM252"/>
  <c r="GN15"/>
  <c r="GN40"/>
  <c r="GP40" s="1"/>
  <c r="GN42"/>
  <c r="GP42" s="1"/>
  <c r="GN46"/>
  <c r="GP46" s="1"/>
  <c r="GN52"/>
  <c r="GP52" s="1"/>
  <c r="GN54"/>
  <c r="GN56"/>
  <c r="GN58"/>
  <c r="GN60"/>
  <c r="GN64"/>
  <c r="GN78"/>
  <c r="GN84"/>
  <c r="GP84" s="1"/>
  <c r="GN100"/>
  <c r="GN102"/>
  <c r="GN104"/>
  <c r="GN106"/>
  <c r="GN108"/>
  <c r="GN116"/>
  <c r="GN120"/>
  <c r="GN122"/>
  <c r="GN126"/>
  <c r="GN128"/>
  <c r="GN130"/>
  <c r="GN132"/>
  <c r="GN135"/>
  <c r="GN146"/>
  <c r="GN182"/>
  <c r="GN230"/>
  <c r="GF3"/>
  <c r="GG3"/>
  <c r="GF4"/>
  <c r="GG4"/>
  <c r="GF5"/>
  <c r="GH5" s="1"/>
  <c r="GG5"/>
  <c r="GF6"/>
  <c r="GI6" s="1"/>
  <c r="GG6"/>
  <c r="GF7"/>
  <c r="GG7"/>
  <c r="GF8"/>
  <c r="GG8"/>
  <c r="GF9"/>
  <c r="GH9" s="1"/>
  <c r="GG9"/>
  <c r="GF10"/>
  <c r="GI10" s="1"/>
  <c r="GG10"/>
  <c r="GF11"/>
  <c r="GG11"/>
  <c r="GF12"/>
  <c r="GG12"/>
  <c r="GF13"/>
  <c r="GG13"/>
  <c r="GF14"/>
  <c r="GG14"/>
  <c r="GF15"/>
  <c r="GG15"/>
  <c r="GF16"/>
  <c r="GG16"/>
  <c r="GF17"/>
  <c r="GG17"/>
  <c r="GF18"/>
  <c r="GG18"/>
  <c r="GF19"/>
  <c r="GI19" s="1"/>
  <c r="GG19"/>
  <c r="GF20"/>
  <c r="GG20"/>
  <c r="GF21"/>
  <c r="GG21"/>
  <c r="GF22"/>
  <c r="GG22"/>
  <c r="GF23"/>
  <c r="GI23" s="1"/>
  <c r="GG23"/>
  <c r="GF24"/>
  <c r="GG24"/>
  <c r="GF25"/>
  <c r="GG25"/>
  <c r="GF26"/>
  <c r="GG26"/>
  <c r="GF27"/>
  <c r="GG27"/>
  <c r="GF28"/>
  <c r="GI28" s="1"/>
  <c r="GG28"/>
  <c r="GF29"/>
  <c r="GH29" s="1"/>
  <c r="GG29"/>
  <c r="GF30"/>
  <c r="GG30"/>
  <c r="GF31"/>
  <c r="GG31"/>
  <c r="GF32"/>
  <c r="GG32"/>
  <c r="GF33"/>
  <c r="GI33" s="1"/>
  <c r="GG33"/>
  <c r="GF34"/>
  <c r="GG34"/>
  <c r="GF35"/>
  <c r="GG35"/>
  <c r="GF36"/>
  <c r="GG36"/>
  <c r="GF37"/>
  <c r="GG37"/>
  <c r="GF38"/>
  <c r="GG38"/>
  <c r="GF39"/>
  <c r="GI39" s="1"/>
  <c r="GG39"/>
  <c r="GF40"/>
  <c r="GG40"/>
  <c r="GF41"/>
  <c r="GG41"/>
  <c r="GF42"/>
  <c r="GG42"/>
  <c r="GF43"/>
  <c r="GG43"/>
  <c r="GF44"/>
  <c r="GG44"/>
  <c r="GF45"/>
  <c r="GG45"/>
  <c r="GF46"/>
  <c r="GI46" s="1"/>
  <c r="GG46"/>
  <c r="GF47"/>
  <c r="GG47"/>
  <c r="GF48"/>
  <c r="GG48"/>
  <c r="GF49"/>
  <c r="GI49" s="1"/>
  <c r="GG49"/>
  <c r="GF50"/>
  <c r="GG50"/>
  <c r="GF51"/>
  <c r="GG51"/>
  <c r="GF52"/>
  <c r="GG52"/>
  <c r="GF53"/>
  <c r="GI53" s="1"/>
  <c r="GG53"/>
  <c r="GF54"/>
  <c r="GI54" s="1"/>
  <c r="GG54"/>
  <c r="GF55"/>
  <c r="GG55"/>
  <c r="GF56"/>
  <c r="GG56"/>
  <c r="GF57"/>
  <c r="GG57"/>
  <c r="GF58"/>
  <c r="GG58"/>
  <c r="GF59"/>
  <c r="GG59"/>
  <c r="GF60"/>
  <c r="GG60"/>
  <c r="GF61"/>
  <c r="GG61"/>
  <c r="GF62"/>
  <c r="GG62"/>
  <c r="GF63"/>
  <c r="GG63"/>
  <c r="GF64"/>
  <c r="GG64"/>
  <c r="GF65"/>
  <c r="GG65"/>
  <c r="GF66"/>
  <c r="GG66"/>
  <c r="GF67"/>
  <c r="GG67"/>
  <c r="GF68"/>
  <c r="GG68"/>
  <c r="GF69"/>
  <c r="GG69"/>
  <c r="GF70"/>
  <c r="GG70"/>
  <c r="GF71"/>
  <c r="GI71" s="1"/>
  <c r="GG71"/>
  <c r="GF72"/>
  <c r="GG72"/>
  <c r="GF73"/>
  <c r="GI73" s="1"/>
  <c r="GG73"/>
  <c r="GF74"/>
  <c r="GG74"/>
  <c r="GF75"/>
  <c r="GI75" s="1"/>
  <c r="GG75"/>
  <c r="GF76"/>
  <c r="GG76"/>
  <c r="GF77"/>
  <c r="GH77" s="1"/>
  <c r="GG77"/>
  <c r="GF78"/>
  <c r="GG78"/>
  <c r="GF79"/>
  <c r="GG79"/>
  <c r="GF80"/>
  <c r="GG80"/>
  <c r="GF81"/>
  <c r="GG81"/>
  <c r="GF82"/>
  <c r="GG82"/>
  <c r="GF83"/>
  <c r="GG83"/>
  <c r="GF84"/>
  <c r="GG84"/>
  <c r="GF85"/>
  <c r="GI85" s="1"/>
  <c r="GG85"/>
  <c r="GF86"/>
  <c r="GG86"/>
  <c r="GF87"/>
  <c r="GI87" s="1"/>
  <c r="GG87"/>
  <c r="GF88"/>
  <c r="GG88"/>
  <c r="GF89"/>
  <c r="GG89"/>
  <c r="GF90"/>
  <c r="GG90"/>
  <c r="GF91"/>
  <c r="GG91"/>
  <c r="GF92"/>
  <c r="GG92"/>
  <c r="GF93"/>
  <c r="GI93"/>
  <c r="GG93"/>
  <c r="GF94"/>
  <c r="GG94"/>
  <c r="GF95"/>
  <c r="GG95"/>
  <c r="GF96"/>
  <c r="GG96"/>
  <c r="GF97"/>
  <c r="GG97"/>
  <c r="GF98"/>
  <c r="GG98"/>
  <c r="GF99"/>
  <c r="GG99"/>
  <c r="GF100"/>
  <c r="GG100"/>
  <c r="GF101"/>
  <c r="GG101"/>
  <c r="GF102"/>
  <c r="GG102"/>
  <c r="GF103"/>
  <c r="GH103" s="1"/>
  <c r="GG103"/>
  <c r="GF104"/>
  <c r="GG104"/>
  <c r="GF105"/>
  <c r="GG105"/>
  <c r="GF106"/>
  <c r="GG106"/>
  <c r="GF107"/>
  <c r="GG107"/>
  <c r="GF108"/>
  <c r="GI108" s="1"/>
  <c r="GG108"/>
  <c r="GF109"/>
  <c r="GG109"/>
  <c r="GF110"/>
  <c r="GG110"/>
  <c r="GF111"/>
  <c r="GI111" s="1"/>
  <c r="GG111"/>
  <c r="GF112"/>
  <c r="GG112"/>
  <c r="GF113"/>
  <c r="GG113"/>
  <c r="GF114"/>
  <c r="GG114"/>
  <c r="GF115"/>
  <c r="GG115"/>
  <c r="GF116"/>
  <c r="GG116"/>
  <c r="GF117"/>
  <c r="GH117" s="1"/>
  <c r="GG117"/>
  <c r="GF118"/>
  <c r="GG118"/>
  <c r="GF119"/>
  <c r="GG119"/>
  <c r="GF120"/>
  <c r="GG120"/>
  <c r="GF121"/>
  <c r="GG121"/>
  <c r="GF122"/>
  <c r="GG122"/>
  <c r="GF123"/>
  <c r="GI123" s="1"/>
  <c r="GG123"/>
  <c r="GF124"/>
  <c r="GG124"/>
  <c r="GF125"/>
  <c r="GG125"/>
  <c r="GF126"/>
  <c r="GG126"/>
  <c r="GF127"/>
  <c r="GG127"/>
  <c r="GF128"/>
  <c r="GG128"/>
  <c r="GF129"/>
  <c r="GI129" s="1"/>
  <c r="GG129"/>
  <c r="GF130"/>
  <c r="GG130"/>
  <c r="GF131"/>
  <c r="GI131" s="1"/>
  <c r="GG131"/>
  <c r="GF132"/>
  <c r="GG132"/>
  <c r="GF133"/>
  <c r="GI133" s="1"/>
  <c r="GG133"/>
  <c r="GF134"/>
  <c r="GG134"/>
  <c r="GF135"/>
  <c r="GH135" s="1"/>
  <c r="GG135"/>
  <c r="GF136"/>
  <c r="GG136"/>
  <c r="GF137"/>
  <c r="GG137"/>
  <c r="GF138"/>
  <c r="GG138"/>
  <c r="GF139"/>
  <c r="GI139" s="1"/>
  <c r="GG139"/>
  <c r="GF140"/>
  <c r="GG140"/>
  <c r="GF141"/>
  <c r="GI141" s="1"/>
  <c r="GG141"/>
  <c r="GF142"/>
  <c r="GI142" s="1"/>
  <c r="GG142"/>
  <c r="GF143"/>
  <c r="GG143"/>
  <c r="GF144"/>
  <c r="GG144"/>
  <c r="GF145"/>
  <c r="GG145"/>
  <c r="GF146"/>
  <c r="GG146"/>
  <c r="GF147"/>
  <c r="GG147"/>
  <c r="GF148"/>
  <c r="GG148"/>
  <c r="GF149"/>
  <c r="GG149"/>
  <c r="GF150"/>
  <c r="GG150"/>
  <c r="GF151"/>
  <c r="GG151"/>
  <c r="GF152"/>
  <c r="GG152"/>
  <c r="GF153"/>
  <c r="GH153" s="1"/>
  <c r="GG153"/>
  <c r="GF154"/>
  <c r="GG154"/>
  <c r="GF155"/>
  <c r="GG155"/>
  <c r="GF156"/>
  <c r="GG156"/>
  <c r="GF157"/>
  <c r="GI157" s="1"/>
  <c r="GG157"/>
  <c r="GF158"/>
  <c r="GG158"/>
  <c r="GF159"/>
  <c r="GG159"/>
  <c r="GF160"/>
  <c r="GG160"/>
  <c r="GF161"/>
  <c r="GG161"/>
  <c r="GF162"/>
  <c r="GG162"/>
  <c r="GF163"/>
  <c r="GG163"/>
  <c r="GF164"/>
  <c r="GG164"/>
  <c r="GF165"/>
  <c r="GG165"/>
  <c r="GF166"/>
  <c r="GG166"/>
  <c r="GF167"/>
  <c r="GG167"/>
  <c r="GF168"/>
  <c r="GG168"/>
  <c r="GF169"/>
  <c r="GI169" s="1"/>
  <c r="GG169"/>
  <c r="GF170"/>
  <c r="GG170"/>
  <c r="GF171"/>
  <c r="GH171" s="1"/>
  <c r="GG171"/>
  <c r="GF172"/>
  <c r="GG172"/>
  <c r="GF173"/>
  <c r="GG173"/>
  <c r="GF174"/>
  <c r="GG174"/>
  <c r="GF175"/>
  <c r="GG175"/>
  <c r="GF176"/>
  <c r="GG176"/>
  <c r="GF177"/>
  <c r="GG177"/>
  <c r="GF178"/>
  <c r="GG178"/>
  <c r="GF179"/>
  <c r="GI179" s="1"/>
  <c r="GG179"/>
  <c r="GF180"/>
  <c r="GI180" s="1"/>
  <c r="GG180"/>
  <c r="GF181"/>
  <c r="GG181"/>
  <c r="GF182"/>
  <c r="GG182"/>
  <c r="GF183"/>
  <c r="GG183"/>
  <c r="GF184"/>
  <c r="GG184"/>
  <c r="GF185"/>
  <c r="GI185" s="1"/>
  <c r="GG185"/>
  <c r="GF186"/>
  <c r="GG186"/>
  <c r="GF187"/>
  <c r="GG187"/>
  <c r="GF188"/>
  <c r="GI188" s="1"/>
  <c r="GG188"/>
  <c r="GF189"/>
  <c r="GI189"/>
  <c r="GG189"/>
  <c r="GF190"/>
  <c r="GI190" s="1"/>
  <c r="GG190"/>
  <c r="GF191"/>
  <c r="GG191"/>
  <c r="GF192"/>
  <c r="GG192"/>
  <c r="GF193"/>
  <c r="GG193"/>
  <c r="GF194"/>
  <c r="GI194" s="1"/>
  <c r="GG194"/>
  <c r="GF195"/>
  <c r="GH195" s="1"/>
  <c r="GJ195" s="1"/>
  <c r="GG195"/>
  <c r="GF196"/>
  <c r="GI196" s="1"/>
  <c r="GG196"/>
  <c r="GF197"/>
  <c r="GG197"/>
  <c r="GF198"/>
  <c r="GG198"/>
  <c r="GF199"/>
  <c r="GG199"/>
  <c r="GF200"/>
  <c r="GG200"/>
  <c r="GF201"/>
  <c r="GG201"/>
  <c r="GF202"/>
  <c r="GG202"/>
  <c r="GF203"/>
  <c r="GG203"/>
  <c r="GF204"/>
  <c r="GI204" s="1"/>
  <c r="GG204"/>
  <c r="GF205"/>
  <c r="GG205"/>
  <c r="GF206"/>
  <c r="GG206"/>
  <c r="GF207"/>
  <c r="GG207"/>
  <c r="GF208"/>
  <c r="GG208"/>
  <c r="GF209"/>
  <c r="GG209"/>
  <c r="GF210"/>
  <c r="GI210" s="1"/>
  <c r="GG210"/>
  <c r="GF211"/>
  <c r="GG211"/>
  <c r="GF212"/>
  <c r="GI212" s="1"/>
  <c r="GG212"/>
  <c r="GF213"/>
  <c r="GG213"/>
  <c r="GF214"/>
  <c r="GG214"/>
  <c r="GF215"/>
  <c r="GG215"/>
  <c r="GF216"/>
  <c r="GG216"/>
  <c r="GF217"/>
  <c r="GI217" s="1"/>
  <c r="GG217"/>
  <c r="GF218"/>
  <c r="GG218"/>
  <c r="GF219"/>
  <c r="GI219" s="1"/>
  <c r="GG219"/>
  <c r="GF220"/>
  <c r="GI220" s="1"/>
  <c r="GG220"/>
  <c r="GF221"/>
  <c r="GI221" s="1"/>
  <c r="GG221"/>
  <c r="GF222"/>
  <c r="GG222"/>
  <c r="GF223"/>
  <c r="GH223" s="1"/>
  <c r="GG223"/>
  <c r="GF224"/>
  <c r="GG224"/>
  <c r="GF225"/>
  <c r="GG225"/>
  <c r="GF226"/>
  <c r="GI226" s="1"/>
  <c r="GG226"/>
  <c r="GF227"/>
  <c r="GI227" s="1"/>
  <c r="GG227"/>
  <c r="GF228"/>
  <c r="GI228" s="1"/>
  <c r="GG228"/>
  <c r="GF229"/>
  <c r="GH229" s="1"/>
  <c r="GG229"/>
  <c r="GF230"/>
  <c r="GI230" s="1"/>
  <c r="GG230"/>
  <c r="GF231"/>
  <c r="GG231"/>
  <c r="GF232"/>
  <c r="GG232"/>
  <c r="GF233"/>
  <c r="GG233"/>
  <c r="GF234"/>
  <c r="GG234"/>
  <c r="GF235"/>
  <c r="GG235"/>
  <c r="GF236"/>
  <c r="GI236" s="1"/>
  <c r="GG236"/>
  <c r="GF237"/>
  <c r="GG237"/>
  <c r="GF238"/>
  <c r="GG238"/>
  <c r="GF239"/>
  <c r="GG239"/>
  <c r="GF240"/>
  <c r="GG240"/>
  <c r="GF241"/>
  <c r="GG241"/>
  <c r="GF242"/>
  <c r="GG242"/>
  <c r="GF243"/>
  <c r="GI243" s="1"/>
  <c r="GG243"/>
  <c r="GF244"/>
  <c r="GI244" s="1"/>
  <c r="GG244"/>
  <c r="GF245"/>
  <c r="GG245"/>
  <c r="GF246"/>
  <c r="GI246" s="1"/>
  <c r="GG246"/>
  <c r="GF247"/>
  <c r="GG247"/>
  <c r="GF248"/>
  <c r="GG248"/>
  <c r="GF249"/>
  <c r="GG249"/>
  <c r="GF250"/>
  <c r="GG250"/>
  <c r="GF251"/>
  <c r="GG251"/>
  <c r="GF252"/>
  <c r="GI252" s="1"/>
  <c r="GG252"/>
  <c r="GH10"/>
  <c r="GH23"/>
  <c r="GJ23" s="1"/>
  <c r="GH28"/>
  <c r="GH33"/>
  <c r="GJ33" s="1"/>
  <c r="GH39"/>
  <c r="GH46"/>
  <c r="GH49"/>
  <c r="GH53"/>
  <c r="GH54"/>
  <c r="GH71"/>
  <c r="GH73"/>
  <c r="GH75"/>
  <c r="GH85"/>
  <c r="GH93"/>
  <c r="GH111"/>
  <c r="GH123"/>
  <c r="GH129"/>
  <c r="GH131"/>
  <c r="GH133"/>
  <c r="GH139"/>
  <c r="GH141"/>
  <c r="GH142"/>
  <c r="GH157"/>
  <c r="GH169"/>
  <c r="GH179"/>
  <c r="GH180"/>
  <c r="GJ180" s="1"/>
  <c r="GH185"/>
  <c r="GH189"/>
  <c r="GJ189" s="1"/>
  <c r="GH190"/>
  <c r="GH194"/>
  <c r="GH210"/>
  <c r="GH230"/>
  <c r="GH243"/>
  <c r="GH246"/>
  <c r="FZ3"/>
  <c r="GA3"/>
  <c r="FZ4"/>
  <c r="GC4" s="1"/>
  <c r="GA4"/>
  <c r="FZ5"/>
  <c r="GA5"/>
  <c r="FZ6"/>
  <c r="GC6" s="1"/>
  <c r="GA6"/>
  <c r="FZ7"/>
  <c r="GA7"/>
  <c r="FZ8"/>
  <c r="GB8" s="1"/>
  <c r="GA8"/>
  <c r="FZ9"/>
  <c r="GC9" s="1"/>
  <c r="GA9"/>
  <c r="FZ10"/>
  <c r="GA10"/>
  <c r="FZ11"/>
  <c r="GA11"/>
  <c r="FZ12"/>
  <c r="GA12"/>
  <c r="FZ13"/>
  <c r="GA13"/>
  <c r="FZ14"/>
  <c r="GA14"/>
  <c r="FZ15"/>
  <c r="GA15"/>
  <c r="FZ16"/>
  <c r="GA16"/>
  <c r="FZ17"/>
  <c r="GC17" s="1"/>
  <c r="GA17"/>
  <c r="FZ18"/>
  <c r="GA18"/>
  <c r="FZ19"/>
  <c r="GC19"/>
  <c r="GA19"/>
  <c r="FZ20"/>
  <c r="GA20"/>
  <c r="FZ21"/>
  <c r="GA21"/>
  <c r="FZ22"/>
  <c r="GC22" s="1"/>
  <c r="GA22"/>
  <c r="FZ23"/>
  <c r="GA23"/>
  <c r="FZ24"/>
  <c r="GB24" s="1"/>
  <c r="GA24"/>
  <c r="FZ25"/>
  <c r="GC25" s="1"/>
  <c r="GA25"/>
  <c r="FZ26"/>
  <c r="GA26"/>
  <c r="FZ27"/>
  <c r="GC27" s="1"/>
  <c r="GA27"/>
  <c r="FZ28"/>
  <c r="GA28"/>
  <c r="FZ29"/>
  <c r="GA29"/>
  <c r="FZ30"/>
  <c r="GA30"/>
  <c r="FZ31"/>
  <c r="GA31"/>
  <c r="FZ32"/>
  <c r="GA32"/>
  <c r="FZ33"/>
  <c r="GC33" s="1"/>
  <c r="GA33"/>
  <c r="FZ34"/>
  <c r="GA34"/>
  <c r="FZ35"/>
  <c r="GC35" s="1"/>
  <c r="GA35"/>
  <c r="FZ36"/>
  <c r="GA36"/>
  <c r="FZ37"/>
  <c r="GA37"/>
  <c r="FZ38"/>
  <c r="GA38"/>
  <c r="FZ39"/>
  <c r="GA39"/>
  <c r="FZ40"/>
  <c r="GA40"/>
  <c r="FZ41"/>
  <c r="GA41"/>
  <c r="FZ42"/>
  <c r="GA42"/>
  <c r="FZ43"/>
  <c r="GA43"/>
  <c r="FZ44"/>
  <c r="GC44" s="1"/>
  <c r="GA44"/>
  <c r="FZ45"/>
  <c r="GA45"/>
  <c r="FZ46"/>
  <c r="GC46" s="1"/>
  <c r="GA46"/>
  <c r="FZ47"/>
  <c r="GA47"/>
  <c r="FZ48"/>
  <c r="GC48" s="1"/>
  <c r="GA48"/>
  <c r="FZ49"/>
  <c r="GA49"/>
  <c r="FZ50"/>
  <c r="GA50"/>
  <c r="FZ51"/>
  <c r="GA51"/>
  <c r="FZ52"/>
  <c r="GA52"/>
  <c r="FZ53"/>
  <c r="GA53"/>
  <c r="FZ54"/>
  <c r="GA54"/>
  <c r="FZ55"/>
  <c r="GA55"/>
  <c r="FZ56"/>
  <c r="GA56"/>
  <c r="FZ57"/>
  <c r="GA57"/>
  <c r="FZ58"/>
  <c r="GA58"/>
  <c r="FZ59"/>
  <c r="GB59" s="1"/>
  <c r="GC59"/>
  <c r="GA59"/>
  <c r="FZ60"/>
  <c r="GC60" s="1"/>
  <c r="GA60"/>
  <c r="FZ61"/>
  <c r="GA61"/>
  <c r="FZ62"/>
  <c r="GC62" s="1"/>
  <c r="GA62"/>
  <c r="FZ63"/>
  <c r="GA63"/>
  <c r="FZ64"/>
  <c r="GA64"/>
  <c r="FZ65"/>
  <c r="GA65"/>
  <c r="FZ66"/>
  <c r="GA66"/>
  <c r="FZ67"/>
  <c r="GA67"/>
  <c r="FZ68"/>
  <c r="GC68" s="1"/>
  <c r="GA68"/>
  <c r="FZ69"/>
  <c r="GA69"/>
  <c r="FZ70"/>
  <c r="GC70" s="1"/>
  <c r="GA70"/>
  <c r="FZ71"/>
  <c r="GA71"/>
  <c r="FZ72"/>
  <c r="GB72" s="1"/>
  <c r="GA72"/>
  <c r="FZ73"/>
  <c r="GC73" s="1"/>
  <c r="GA73"/>
  <c r="GE73" s="1"/>
  <c r="FZ74"/>
  <c r="GA74"/>
  <c r="FZ75"/>
  <c r="GC75"/>
  <c r="GA75"/>
  <c r="FZ76"/>
  <c r="GA76"/>
  <c r="FZ77"/>
  <c r="GA77"/>
  <c r="FZ78"/>
  <c r="GA78"/>
  <c r="FZ79"/>
  <c r="GA79"/>
  <c r="FZ80"/>
  <c r="GA80"/>
  <c r="FZ81"/>
  <c r="GC81" s="1"/>
  <c r="GA81"/>
  <c r="FZ82"/>
  <c r="GA82"/>
  <c r="FZ83"/>
  <c r="GC83" s="1"/>
  <c r="GA83"/>
  <c r="FZ84"/>
  <c r="GC84" s="1"/>
  <c r="GA84"/>
  <c r="GE84" s="1"/>
  <c r="FZ85"/>
  <c r="GA85"/>
  <c r="FZ86"/>
  <c r="GC86" s="1"/>
  <c r="GA86"/>
  <c r="FZ87"/>
  <c r="GA87"/>
  <c r="FZ88"/>
  <c r="GB88" s="1"/>
  <c r="GC88"/>
  <c r="GA88"/>
  <c r="FZ89"/>
  <c r="GA89"/>
  <c r="FZ90"/>
  <c r="GA90"/>
  <c r="FZ91"/>
  <c r="GC91" s="1"/>
  <c r="GA91"/>
  <c r="FZ92"/>
  <c r="GA92"/>
  <c r="FZ93"/>
  <c r="GA93"/>
  <c r="FZ94"/>
  <c r="GC94" s="1"/>
  <c r="GA94"/>
  <c r="FZ95"/>
  <c r="GA95"/>
  <c r="FZ96"/>
  <c r="GA96"/>
  <c r="FZ97"/>
  <c r="GA97"/>
  <c r="FZ98"/>
  <c r="GA98"/>
  <c r="FZ99"/>
  <c r="GC99" s="1"/>
  <c r="GA99"/>
  <c r="FZ100"/>
  <c r="GA100"/>
  <c r="FZ101"/>
  <c r="GA101"/>
  <c r="FZ102"/>
  <c r="GA102"/>
  <c r="FZ103"/>
  <c r="GC103" s="1"/>
  <c r="GA103"/>
  <c r="FZ104"/>
  <c r="GA104"/>
  <c r="FZ105"/>
  <c r="GA105"/>
  <c r="FZ106"/>
  <c r="GA106"/>
  <c r="FZ107"/>
  <c r="GA107"/>
  <c r="FZ108"/>
  <c r="GA108"/>
  <c r="FZ109"/>
  <c r="GC109" s="1"/>
  <c r="GA109"/>
  <c r="FZ110"/>
  <c r="GA110"/>
  <c r="FZ111"/>
  <c r="GA111"/>
  <c r="FZ112"/>
  <c r="GA112"/>
  <c r="FZ113"/>
  <c r="GA113"/>
  <c r="FZ114"/>
  <c r="GC114" s="1"/>
  <c r="GA114"/>
  <c r="FZ115"/>
  <c r="GB115" s="1"/>
  <c r="GC115"/>
  <c r="GA115"/>
  <c r="FZ116"/>
  <c r="GC116" s="1"/>
  <c r="GA116"/>
  <c r="FZ117"/>
  <c r="GA117"/>
  <c r="FZ118"/>
  <c r="GA118"/>
  <c r="FZ119"/>
  <c r="GA119"/>
  <c r="FZ120"/>
  <c r="GA120"/>
  <c r="FZ121"/>
  <c r="GA121"/>
  <c r="FZ122"/>
  <c r="GC122" s="1"/>
  <c r="GA122"/>
  <c r="FZ123"/>
  <c r="GA123"/>
  <c r="FZ124"/>
  <c r="GC124" s="1"/>
  <c r="GA124"/>
  <c r="FZ125"/>
  <c r="GA125"/>
  <c r="FZ126"/>
  <c r="GA126"/>
  <c r="FZ127"/>
  <c r="GA127"/>
  <c r="FZ128"/>
  <c r="GA128"/>
  <c r="FZ129"/>
  <c r="GA129"/>
  <c r="FZ130"/>
  <c r="GC130" s="1"/>
  <c r="GA130"/>
  <c r="FZ131"/>
  <c r="GA131"/>
  <c r="FZ132"/>
  <c r="GC132" s="1"/>
  <c r="GA132"/>
  <c r="FZ133"/>
  <c r="GA133"/>
  <c r="FZ134"/>
  <c r="GC134" s="1"/>
  <c r="GA134"/>
  <c r="FZ135"/>
  <c r="GA135"/>
  <c r="FZ136"/>
  <c r="GA136"/>
  <c r="FZ137"/>
  <c r="GA137"/>
  <c r="FZ138"/>
  <c r="GA138"/>
  <c r="FZ139"/>
  <c r="GC139" s="1"/>
  <c r="GA139"/>
  <c r="FZ140"/>
  <c r="GA140"/>
  <c r="FZ141"/>
  <c r="GA141"/>
  <c r="FZ142"/>
  <c r="GC142" s="1"/>
  <c r="GA142"/>
  <c r="FZ143"/>
  <c r="GA143"/>
  <c r="FZ144"/>
  <c r="GC144" s="1"/>
  <c r="GA144"/>
  <c r="FZ145"/>
  <c r="GA145"/>
  <c r="FZ146"/>
  <c r="GA146"/>
  <c r="FZ147"/>
  <c r="GA147"/>
  <c r="FZ148"/>
  <c r="GC148" s="1"/>
  <c r="GA148"/>
  <c r="FZ149"/>
  <c r="GB149" s="1"/>
  <c r="GC149"/>
  <c r="GA149"/>
  <c r="FZ150"/>
  <c r="GA150"/>
  <c r="FZ151"/>
  <c r="GA151"/>
  <c r="FZ152"/>
  <c r="GB152" s="1"/>
  <c r="GA152"/>
  <c r="FZ153"/>
  <c r="GA153"/>
  <c r="FZ154"/>
  <c r="GC154" s="1"/>
  <c r="GA154"/>
  <c r="FZ155"/>
  <c r="GA155"/>
  <c r="FZ156"/>
  <c r="GA156"/>
  <c r="FZ157"/>
  <c r="GA157"/>
  <c r="FZ158"/>
  <c r="GA158"/>
  <c r="FZ159"/>
  <c r="GC159"/>
  <c r="GA159"/>
  <c r="FZ160"/>
  <c r="GA160"/>
  <c r="FZ161"/>
  <c r="GB161" s="1"/>
  <c r="GA161"/>
  <c r="FZ162"/>
  <c r="GA162"/>
  <c r="FZ163"/>
  <c r="GA163"/>
  <c r="FZ164"/>
  <c r="GC164" s="1"/>
  <c r="GA164"/>
  <c r="FZ165"/>
  <c r="GC165" s="1"/>
  <c r="GA165"/>
  <c r="FZ166"/>
  <c r="GC166" s="1"/>
  <c r="GA166"/>
  <c r="FZ167"/>
  <c r="GA167"/>
  <c r="FZ168"/>
  <c r="GA168"/>
  <c r="FZ169"/>
  <c r="GB169" s="1"/>
  <c r="GA169"/>
  <c r="FZ170"/>
  <c r="GC170" s="1"/>
  <c r="GA170"/>
  <c r="FZ171"/>
  <c r="GA171"/>
  <c r="FZ172"/>
  <c r="GC172" s="1"/>
  <c r="GA172"/>
  <c r="FZ173"/>
  <c r="GC173" s="1"/>
  <c r="GA173"/>
  <c r="FZ174"/>
  <c r="GA174"/>
  <c r="FZ175"/>
  <c r="GA175"/>
  <c r="FZ176"/>
  <c r="GA176"/>
  <c r="FZ177"/>
  <c r="GA177"/>
  <c r="FZ178"/>
  <c r="GC178" s="1"/>
  <c r="GA178"/>
  <c r="FZ179"/>
  <c r="GA179"/>
  <c r="FZ180"/>
  <c r="GB180" s="1"/>
  <c r="GC180"/>
  <c r="GA180"/>
  <c r="FZ181"/>
  <c r="GC181" s="1"/>
  <c r="GA181"/>
  <c r="FZ182"/>
  <c r="GA182"/>
  <c r="FZ183"/>
  <c r="GB183" s="1"/>
  <c r="GC183"/>
  <c r="GA183"/>
  <c r="FZ184"/>
  <c r="GA184"/>
  <c r="FZ185"/>
  <c r="GA185"/>
  <c r="FZ186"/>
  <c r="GA186"/>
  <c r="FZ187"/>
  <c r="GC187" s="1"/>
  <c r="GA187"/>
  <c r="FZ188"/>
  <c r="GA188"/>
  <c r="FZ189"/>
  <c r="GA189"/>
  <c r="FZ190"/>
  <c r="GA190"/>
  <c r="FZ191"/>
  <c r="GA191"/>
  <c r="FZ192"/>
  <c r="GC192" s="1"/>
  <c r="GA192"/>
  <c r="FZ193"/>
  <c r="GA193"/>
  <c r="FZ194"/>
  <c r="GC194" s="1"/>
  <c r="GA194"/>
  <c r="FZ195"/>
  <c r="GA195"/>
  <c r="FZ196"/>
  <c r="GC196" s="1"/>
  <c r="GA196"/>
  <c r="FZ197"/>
  <c r="GB197" s="1"/>
  <c r="GA197"/>
  <c r="FZ198"/>
  <c r="GC198" s="1"/>
  <c r="GA198"/>
  <c r="FZ199"/>
  <c r="GA199"/>
  <c r="FZ200"/>
  <c r="GA200"/>
  <c r="FZ201"/>
  <c r="GC201" s="1"/>
  <c r="GA201"/>
  <c r="FZ202"/>
  <c r="GA202"/>
  <c r="FZ203"/>
  <c r="GA203"/>
  <c r="FZ204"/>
  <c r="GC204" s="1"/>
  <c r="GA204"/>
  <c r="FZ205"/>
  <c r="GA205"/>
  <c r="FZ206"/>
  <c r="GA206"/>
  <c r="FZ207"/>
  <c r="GC207" s="1"/>
  <c r="GA207"/>
  <c r="FZ208"/>
  <c r="GA208"/>
  <c r="FZ209"/>
  <c r="GA209"/>
  <c r="FZ210"/>
  <c r="GC210"/>
  <c r="GA210"/>
  <c r="FZ211"/>
  <c r="GA211"/>
  <c r="FZ212"/>
  <c r="GA212"/>
  <c r="FZ213"/>
  <c r="GC213"/>
  <c r="GA213"/>
  <c r="FZ214"/>
  <c r="GA214"/>
  <c r="FZ215"/>
  <c r="GA215"/>
  <c r="FZ216"/>
  <c r="GA216"/>
  <c r="FZ217"/>
  <c r="GA217"/>
  <c r="FZ218"/>
  <c r="GA218"/>
  <c r="FZ219"/>
  <c r="GC219"/>
  <c r="GA219"/>
  <c r="FZ220"/>
  <c r="GA220"/>
  <c r="FZ221"/>
  <c r="GA221"/>
  <c r="FZ222"/>
  <c r="GB222" s="1"/>
  <c r="GA222"/>
  <c r="FZ223"/>
  <c r="GA223"/>
  <c r="FZ224"/>
  <c r="GA224"/>
  <c r="FZ225"/>
  <c r="GA225"/>
  <c r="FZ226"/>
  <c r="GA226"/>
  <c r="FZ227"/>
  <c r="GC227" s="1"/>
  <c r="GA227"/>
  <c r="FZ228"/>
  <c r="GC228" s="1"/>
  <c r="GA228"/>
  <c r="FZ229"/>
  <c r="GA229"/>
  <c r="FZ230"/>
  <c r="GB230" s="1"/>
  <c r="GA230"/>
  <c r="FZ231"/>
  <c r="GB231" s="1"/>
  <c r="GC231"/>
  <c r="GA231"/>
  <c r="FZ232"/>
  <c r="GC232" s="1"/>
  <c r="GA232"/>
  <c r="FZ233"/>
  <c r="GA233"/>
  <c r="FZ234"/>
  <c r="GA234"/>
  <c r="FZ235"/>
  <c r="GA235"/>
  <c r="FZ236"/>
  <c r="GA236"/>
  <c r="FZ237"/>
  <c r="GA237"/>
  <c r="FZ238"/>
  <c r="GA238"/>
  <c r="FZ239"/>
  <c r="GA239"/>
  <c r="FZ240"/>
  <c r="GB240" s="1"/>
  <c r="GA240"/>
  <c r="FZ241"/>
  <c r="GC241"/>
  <c r="GA241"/>
  <c r="FZ242"/>
  <c r="GA242"/>
  <c r="FZ243"/>
  <c r="GA243"/>
  <c r="FZ244"/>
  <c r="GA244"/>
  <c r="FZ245"/>
  <c r="GB245" s="1"/>
  <c r="GA245"/>
  <c r="FZ246"/>
  <c r="GC246"/>
  <c r="GA246"/>
  <c r="FZ247"/>
  <c r="GA247"/>
  <c r="FZ248"/>
  <c r="GB248" s="1"/>
  <c r="GA248"/>
  <c r="FZ249"/>
  <c r="GC249" s="1"/>
  <c r="GA249"/>
  <c r="FZ250"/>
  <c r="GB250" s="1"/>
  <c r="GA250"/>
  <c r="FZ251"/>
  <c r="GA251"/>
  <c r="FZ252"/>
  <c r="GA252"/>
  <c r="GB4"/>
  <c r="GD4" s="1"/>
  <c r="GB6"/>
  <c r="GB9"/>
  <c r="GB17"/>
  <c r="GB19"/>
  <c r="GB22"/>
  <c r="GB33"/>
  <c r="GB44"/>
  <c r="GB46"/>
  <c r="GB48"/>
  <c r="GD48" s="1"/>
  <c r="GB70"/>
  <c r="GB73"/>
  <c r="GB75"/>
  <c r="GB83"/>
  <c r="GB84"/>
  <c r="GB86"/>
  <c r="GB103"/>
  <c r="GB109"/>
  <c r="GB116"/>
  <c r="GB122"/>
  <c r="GB124"/>
  <c r="GD124" s="1"/>
  <c r="GB144"/>
  <c r="GB148"/>
  <c r="GB159"/>
  <c r="GD159" s="1"/>
  <c r="GB164"/>
  <c r="GD164" s="1"/>
  <c r="GB170"/>
  <c r="GB172"/>
  <c r="GB173"/>
  <c r="GB181"/>
  <c r="GB187"/>
  <c r="GB192"/>
  <c r="GB194"/>
  <c r="GB196"/>
  <c r="GB198"/>
  <c r="GB207"/>
  <c r="GB210"/>
  <c r="GB213"/>
  <c r="GB219"/>
  <c r="GB227"/>
  <c r="GD227" s="1"/>
  <c r="GB241"/>
  <c r="GB246"/>
  <c r="GB249"/>
  <c r="FT3"/>
  <c r="FW3" s="1"/>
  <c r="FU3"/>
  <c r="FT4"/>
  <c r="FU4"/>
  <c r="FT5"/>
  <c r="FW5" s="1"/>
  <c r="FU5"/>
  <c r="FT6"/>
  <c r="FU6"/>
  <c r="FT7"/>
  <c r="FU7"/>
  <c r="FT8"/>
  <c r="FW8" s="1"/>
  <c r="FU8"/>
  <c r="FT9"/>
  <c r="FU9"/>
  <c r="FT10"/>
  <c r="FU10"/>
  <c r="FT11"/>
  <c r="FU11"/>
  <c r="FT12"/>
  <c r="FW12" s="1"/>
  <c r="FU12"/>
  <c r="FT13"/>
  <c r="FU13"/>
  <c r="FT14"/>
  <c r="FU14"/>
  <c r="FT15"/>
  <c r="FU15"/>
  <c r="FT16"/>
  <c r="FU16"/>
  <c r="FT17"/>
  <c r="FU17"/>
  <c r="FT18"/>
  <c r="FW18" s="1"/>
  <c r="FU18"/>
  <c r="FT19"/>
  <c r="FU19"/>
  <c r="FT20"/>
  <c r="FW20" s="1"/>
  <c r="FU20"/>
  <c r="FT21"/>
  <c r="FU21"/>
  <c r="FT22"/>
  <c r="FU22"/>
  <c r="FT23"/>
  <c r="FU23"/>
  <c r="FT24"/>
  <c r="FW24" s="1"/>
  <c r="FU24"/>
  <c r="FT25"/>
  <c r="FU25"/>
  <c r="FT26"/>
  <c r="FU26"/>
  <c r="FT27"/>
  <c r="FU27"/>
  <c r="FT28"/>
  <c r="FU28"/>
  <c r="FT29"/>
  <c r="FW29" s="1"/>
  <c r="FU29"/>
  <c r="FT30"/>
  <c r="FU30"/>
  <c r="FT31"/>
  <c r="FU31"/>
  <c r="FT32"/>
  <c r="FU32"/>
  <c r="FT33"/>
  <c r="FU33"/>
  <c r="FT34"/>
  <c r="FU34"/>
  <c r="FT35"/>
  <c r="FU35"/>
  <c r="FT36"/>
  <c r="FU36"/>
  <c r="FT37"/>
  <c r="FU37"/>
  <c r="FT38"/>
  <c r="FU38"/>
  <c r="FT39"/>
  <c r="FV39" s="1"/>
  <c r="FU39"/>
  <c r="FT40"/>
  <c r="FU40"/>
  <c r="FT41"/>
  <c r="FU41"/>
  <c r="FT42"/>
  <c r="FW42" s="1"/>
  <c r="FU42"/>
  <c r="FT43"/>
  <c r="FU43"/>
  <c r="FT44"/>
  <c r="FW44" s="1"/>
  <c r="FU44"/>
  <c r="FT45"/>
  <c r="FU45"/>
  <c r="FT46"/>
  <c r="FU46"/>
  <c r="FT47"/>
  <c r="FU47"/>
  <c r="FT48"/>
  <c r="FU48"/>
  <c r="FT49"/>
  <c r="FU49"/>
  <c r="FT50"/>
  <c r="FU50"/>
  <c r="FT51"/>
  <c r="FU51"/>
  <c r="FT52"/>
  <c r="FW52" s="1"/>
  <c r="FU52"/>
  <c r="FT53"/>
  <c r="FW53" s="1"/>
  <c r="FY53" s="1"/>
  <c r="FU53"/>
  <c r="FT54"/>
  <c r="FU54"/>
  <c r="FT55"/>
  <c r="FU55"/>
  <c r="FT56"/>
  <c r="FU56"/>
  <c r="FT57"/>
  <c r="FU57"/>
  <c r="FT58"/>
  <c r="FU58"/>
  <c r="FT59"/>
  <c r="FU59"/>
  <c r="FT60"/>
  <c r="FU60"/>
  <c r="FT61"/>
  <c r="FW61"/>
  <c r="FU61"/>
  <c r="FT62"/>
  <c r="FU62"/>
  <c r="FT63"/>
  <c r="FW63" s="1"/>
  <c r="FU63"/>
  <c r="FT64"/>
  <c r="FU64"/>
  <c r="FT65"/>
  <c r="FW65"/>
  <c r="FU65"/>
  <c r="FT66"/>
  <c r="FW66" s="1"/>
  <c r="FU66"/>
  <c r="FT67"/>
  <c r="FU67"/>
  <c r="FT68"/>
  <c r="FU68"/>
  <c r="FT69"/>
  <c r="FV69" s="1"/>
  <c r="FU69"/>
  <c r="FT70"/>
  <c r="FU70"/>
  <c r="FT71"/>
  <c r="FU71"/>
  <c r="FT72"/>
  <c r="FU72"/>
  <c r="FT73"/>
  <c r="FU73"/>
  <c r="FT74"/>
  <c r="FW74" s="1"/>
  <c r="FU74"/>
  <c r="FT75"/>
  <c r="FU75"/>
  <c r="FT76"/>
  <c r="FU76"/>
  <c r="FT77"/>
  <c r="FU77"/>
  <c r="FT78"/>
  <c r="FU78"/>
  <c r="FT79"/>
  <c r="FU79"/>
  <c r="FT80"/>
  <c r="FU80"/>
  <c r="FT81"/>
  <c r="FU81"/>
  <c r="FT82"/>
  <c r="FU82"/>
  <c r="FT83"/>
  <c r="FW83" s="1"/>
  <c r="FU83"/>
  <c r="FT84"/>
  <c r="FU84"/>
  <c r="FT85"/>
  <c r="FU85"/>
  <c r="FT86"/>
  <c r="FU86"/>
  <c r="FT87"/>
  <c r="FU87"/>
  <c r="FT88"/>
  <c r="FW88" s="1"/>
  <c r="FU88"/>
  <c r="FT89"/>
  <c r="FU89"/>
  <c r="FT90"/>
  <c r="FU90"/>
  <c r="FT91"/>
  <c r="FW91" s="1"/>
  <c r="FU91"/>
  <c r="FT92"/>
  <c r="FU92"/>
  <c r="FT93"/>
  <c r="FU93"/>
  <c r="FT94"/>
  <c r="FU94"/>
  <c r="FT95"/>
  <c r="FU95"/>
  <c r="FT96"/>
  <c r="FV96" s="1"/>
  <c r="FW96"/>
  <c r="FU96"/>
  <c r="FT97"/>
  <c r="FU97"/>
  <c r="FT98"/>
  <c r="FU98"/>
  <c r="FT99"/>
  <c r="FW99" s="1"/>
  <c r="FU99"/>
  <c r="FT100"/>
  <c r="FU100"/>
  <c r="FT101"/>
  <c r="FU101"/>
  <c r="FT102"/>
  <c r="FU102"/>
  <c r="FT103"/>
  <c r="FU103"/>
  <c r="FT104"/>
  <c r="FU104"/>
  <c r="FT105"/>
  <c r="FU105"/>
  <c r="FT106"/>
  <c r="FU106"/>
  <c r="FT107"/>
  <c r="FU107"/>
  <c r="FT108"/>
  <c r="FU108"/>
  <c r="FT109"/>
  <c r="FU109"/>
  <c r="FT110"/>
  <c r="FV110" s="1"/>
  <c r="FU110"/>
  <c r="FT111"/>
  <c r="FU111"/>
  <c r="FT112"/>
  <c r="FU112"/>
  <c r="FT113"/>
  <c r="FU113"/>
  <c r="FT114"/>
  <c r="FU114"/>
  <c r="FT115"/>
  <c r="FW115"/>
  <c r="FU115"/>
  <c r="FT116"/>
  <c r="FU116"/>
  <c r="FT117"/>
  <c r="FU117"/>
  <c r="FT118"/>
  <c r="FW118" s="1"/>
  <c r="FU118"/>
  <c r="FT119"/>
  <c r="FU119"/>
  <c r="FT120"/>
  <c r="FW120" s="1"/>
  <c r="FU120"/>
  <c r="FT121"/>
  <c r="FU121"/>
  <c r="FT122"/>
  <c r="FU122"/>
  <c r="FT123"/>
  <c r="FU123"/>
  <c r="FT124"/>
  <c r="FU124"/>
  <c r="FT125"/>
  <c r="FU125"/>
  <c r="FT126"/>
  <c r="FU126"/>
  <c r="FT127"/>
  <c r="FU127"/>
  <c r="FT128"/>
  <c r="FU128"/>
  <c r="FT129"/>
  <c r="FU129"/>
  <c r="FT130"/>
  <c r="FU130"/>
  <c r="FT131"/>
  <c r="FW131" s="1"/>
  <c r="FU131"/>
  <c r="FT132"/>
  <c r="FU132"/>
  <c r="FT133"/>
  <c r="FU133"/>
  <c r="FT134"/>
  <c r="FU134"/>
  <c r="FT135"/>
  <c r="FU135"/>
  <c r="FT136"/>
  <c r="FU136"/>
  <c r="FT137"/>
  <c r="FU137"/>
  <c r="FT138"/>
  <c r="FU138"/>
  <c r="FT139"/>
  <c r="FV139" s="1"/>
  <c r="FW139"/>
  <c r="FU139"/>
  <c r="FT140"/>
  <c r="FU140"/>
  <c r="FT141"/>
  <c r="FU141"/>
  <c r="FT142"/>
  <c r="FU142"/>
  <c r="FT143"/>
  <c r="FU143"/>
  <c r="FT144"/>
  <c r="FU144"/>
  <c r="FT145"/>
  <c r="FU145"/>
  <c r="FT146"/>
  <c r="FU146"/>
  <c r="FT147"/>
  <c r="FU147"/>
  <c r="FT148"/>
  <c r="FU148"/>
  <c r="FT149"/>
  <c r="FU149"/>
  <c r="FT150"/>
  <c r="FU150"/>
  <c r="FT151"/>
  <c r="FU151"/>
  <c r="FT152"/>
  <c r="FU152"/>
  <c r="FT153"/>
  <c r="FU153"/>
  <c r="FT154"/>
  <c r="FW154" s="1"/>
  <c r="FU154"/>
  <c r="FT155"/>
  <c r="FU155"/>
  <c r="FT156"/>
  <c r="FU156"/>
  <c r="FT157"/>
  <c r="FU157"/>
  <c r="FT158"/>
  <c r="FU158"/>
  <c r="FT159"/>
  <c r="FU159"/>
  <c r="FT160"/>
  <c r="FU160"/>
  <c r="FT161"/>
  <c r="FU161"/>
  <c r="FT162"/>
  <c r="FU162"/>
  <c r="FT163"/>
  <c r="FV163" s="1"/>
  <c r="FU163"/>
  <c r="FT164"/>
  <c r="FU164"/>
  <c r="FT165"/>
  <c r="FU165"/>
  <c r="FT166"/>
  <c r="FU166"/>
  <c r="FT167"/>
  <c r="FU167"/>
  <c r="FT168"/>
  <c r="FU168"/>
  <c r="FT169"/>
  <c r="FU169"/>
  <c r="FT170"/>
  <c r="FW170" s="1"/>
  <c r="FU170"/>
  <c r="FT171"/>
  <c r="FU171"/>
  <c r="FT172"/>
  <c r="FU172"/>
  <c r="FT173"/>
  <c r="FU173"/>
  <c r="FT174"/>
  <c r="FW174" s="1"/>
  <c r="FU174"/>
  <c r="FT175"/>
  <c r="FU175"/>
  <c r="FT176"/>
  <c r="FV176" s="1"/>
  <c r="FW176"/>
  <c r="FU176"/>
  <c r="FT177"/>
  <c r="FU177"/>
  <c r="FT178"/>
  <c r="FU178"/>
  <c r="FT179"/>
  <c r="FU179"/>
  <c r="FT180"/>
  <c r="FU180"/>
  <c r="FT181"/>
  <c r="FU181"/>
  <c r="FT182"/>
  <c r="FW182" s="1"/>
  <c r="FU182"/>
  <c r="FT183"/>
  <c r="FW183" s="1"/>
  <c r="FU183"/>
  <c r="FT184"/>
  <c r="FU184"/>
  <c r="FT185"/>
  <c r="FU185"/>
  <c r="FT186"/>
  <c r="FU186"/>
  <c r="FT187"/>
  <c r="FU187"/>
  <c r="FT188"/>
  <c r="FW188" s="1"/>
  <c r="FU188"/>
  <c r="FT189"/>
  <c r="FU189"/>
  <c r="FT190"/>
  <c r="FU190"/>
  <c r="FT191"/>
  <c r="FW191" s="1"/>
  <c r="FU191"/>
  <c r="FT192"/>
  <c r="FU192"/>
  <c r="FT193"/>
  <c r="FU193"/>
  <c r="FT194"/>
  <c r="FU194"/>
  <c r="FT195"/>
  <c r="FU195"/>
  <c r="FT196"/>
  <c r="FU196"/>
  <c r="FT197"/>
  <c r="FU197"/>
  <c r="FT198"/>
  <c r="FU198"/>
  <c r="FT199"/>
  <c r="FU199"/>
  <c r="FT200"/>
  <c r="FW200" s="1"/>
  <c r="FU200"/>
  <c r="FT201"/>
  <c r="FU201"/>
  <c r="FT202"/>
  <c r="FU202"/>
  <c r="FT203"/>
  <c r="FU203"/>
  <c r="FT204"/>
  <c r="FU204"/>
  <c r="FT205"/>
  <c r="FU205"/>
  <c r="FT206"/>
  <c r="FU206"/>
  <c r="FT207"/>
  <c r="FW207" s="1"/>
  <c r="FU207"/>
  <c r="FT208"/>
  <c r="FU208"/>
  <c r="FT209"/>
  <c r="FU209"/>
  <c r="FT210"/>
  <c r="FW210" s="1"/>
  <c r="FU210"/>
  <c r="FT211"/>
  <c r="FW211" s="1"/>
  <c r="FU211"/>
  <c r="FT212"/>
  <c r="FU212"/>
  <c r="FT213"/>
  <c r="FU213"/>
  <c r="FT214"/>
  <c r="FV214" s="1"/>
  <c r="FU214"/>
  <c r="FT215"/>
  <c r="FW215" s="1"/>
  <c r="FU215"/>
  <c r="FT216"/>
  <c r="FU216"/>
  <c r="FT217"/>
  <c r="FU217"/>
  <c r="FT218"/>
  <c r="FU218"/>
  <c r="FT219"/>
  <c r="FV219" s="1"/>
  <c r="FU219"/>
  <c r="FT220"/>
  <c r="FW220" s="1"/>
  <c r="FU220"/>
  <c r="FT221"/>
  <c r="FU221"/>
  <c r="FT222"/>
  <c r="FU222"/>
  <c r="FT223"/>
  <c r="FW223" s="1"/>
  <c r="FU223"/>
  <c r="FT224"/>
  <c r="FU224"/>
  <c r="FT225"/>
  <c r="FU225"/>
  <c r="FT226"/>
  <c r="FU226"/>
  <c r="FT227"/>
  <c r="FU227"/>
  <c r="FT228"/>
  <c r="FU228"/>
  <c r="FT229"/>
  <c r="FU229"/>
  <c r="FT230"/>
  <c r="FW230" s="1"/>
  <c r="FU230"/>
  <c r="FT231"/>
  <c r="FU231"/>
  <c r="FT232"/>
  <c r="FU232"/>
  <c r="FT233"/>
  <c r="FU233"/>
  <c r="FT234"/>
  <c r="FW234" s="1"/>
  <c r="FU234"/>
  <c r="FT235"/>
  <c r="FU235"/>
  <c r="FT236"/>
  <c r="FU236"/>
  <c r="FT237"/>
  <c r="FU237"/>
  <c r="FT238"/>
  <c r="FU238"/>
  <c r="FT239"/>
  <c r="FU239"/>
  <c r="FT240"/>
  <c r="FU240"/>
  <c r="FT241"/>
  <c r="FU241"/>
  <c r="FT242"/>
  <c r="FU242"/>
  <c r="FT243"/>
  <c r="FU243"/>
  <c r="FT244"/>
  <c r="FU244"/>
  <c r="FT245"/>
  <c r="FU245"/>
  <c r="FT246"/>
  <c r="FU246"/>
  <c r="FT247"/>
  <c r="FU247"/>
  <c r="FT248"/>
  <c r="FU248"/>
  <c r="FT249"/>
  <c r="FU249"/>
  <c r="FT250"/>
  <c r="FU250"/>
  <c r="FT251"/>
  <c r="FU251"/>
  <c r="FT252"/>
  <c r="FU252"/>
  <c r="FV5"/>
  <c r="FV12"/>
  <c r="FV53"/>
  <c r="FX53" s="1"/>
  <c r="FV61"/>
  <c r="FV63"/>
  <c r="FV65"/>
  <c r="FV66"/>
  <c r="FV83"/>
  <c r="FV88"/>
  <c r="FV91"/>
  <c r="FX91" s="1"/>
  <c r="FV115"/>
  <c r="FV120"/>
  <c r="FV131"/>
  <c r="FV154"/>
  <c r="FX154" s="1"/>
  <c r="FV170"/>
  <c r="FV174"/>
  <c r="FV191"/>
  <c r="FV207"/>
  <c r="FV211"/>
  <c r="FN3"/>
  <c r="FO3"/>
  <c r="FN4"/>
  <c r="FO4"/>
  <c r="FN5"/>
  <c r="FO5"/>
  <c r="FN6"/>
  <c r="FO6"/>
  <c r="FN7"/>
  <c r="FO7"/>
  <c r="FN8"/>
  <c r="FO8"/>
  <c r="FN9"/>
  <c r="FO9"/>
  <c r="FN10"/>
  <c r="FO10"/>
  <c r="FN11"/>
  <c r="FO11"/>
  <c r="FN12"/>
  <c r="FO12"/>
  <c r="FN13"/>
  <c r="FO13"/>
  <c r="FN14"/>
  <c r="FO14"/>
  <c r="FN15"/>
  <c r="FO15"/>
  <c r="FN16"/>
  <c r="FO16"/>
  <c r="FN17"/>
  <c r="FO17"/>
  <c r="FN18"/>
  <c r="FO18"/>
  <c r="FN19"/>
  <c r="FO19"/>
  <c r="FN20"/>
  <c r="FO20"/>
  <c r="FN21"/>
  <c r="FO21"/>
  <c r="FN22"/>
  <c r="FO22"/>
  <c r="FN23"/>
  <c r="FO23"/>
  <c r="FN24"/>
  <c r="FO24"/>
  <c r="FN25"/>
  <c r="FO25"/>
  <c r="FN26"/>
  <c r="FO26"/>
  <c r="FN27"/>
  <c r="FO27"/>
  <c r="FN28"/>
  <c r="FO28"/>
  <c r="FN29"/>
  <c r="FO29"/>
  <c r="FN30"/>
  <c r="FO30"/>
  <c r="FN31"/>
  <c r="FO31"/>
  <c r="FN32"/>
  <c r="FO32"/>
  <c r="FN33"/>
  <c r="FO33"/>
  <c r="FN34"/>
  <c r="FO34"/>
  <c r="FN35"/>
  <c r="FO35"/>
  <c r="FN36"/>
  <c r="FO36"/>
  <c r="FN37"/>
  <c r="FO37"/>
  <c r="FN38"/>
  <c r="FO38"/>
  <c r="FN39"/>
  <c r="FO39"/>
  <c r="FN40"/>
  <c r="FO40"/>
  <c r="FN41"/>
  <c r="FO41"/>
  <c r="FN42"/>
  <c r="FO42"/>
  <c r="FN43"/>
  <c r="FO43"/>
  <c r="FN44"/>
  <c r="FO44"/>
  <c r="FN45"/>
  <c r="FO45"/>
  <c r="FN46"/>
  <c r="FO46"/>
  <c r="FN47"/>
  <c r="FO47"/>
  <c r="FN48"/>
  <c r="FO48"/>
  <c r="FN49"/>
  <c r="FO49"/>
  <c r="FN50"/>
  <c r="FO50"/>
  <c r="FN51"/>
  <c r="FO51"/>
  <c r="FN52"/>
  <c r="FO52"/>
  <c r="FN53"/>
  <c r="FO53"/>
  <c r="FN54"/>
  <c r="FO54"/>
  <c r="FN55"/>
  <c r="FO55"/>
  <c r="FN56"/>
  <c r="FO56"/>
  <c r="FN57"/>
  <c r="FO57"/>
  <c r="FN58"/>
  <c r="FO58"/>
  <c r="FN59"/>
  <c r="FO59"/>
  <c r="FN60"/>
  <c r="FO60"/>
  <c r="FN61"/>
  <c r="FO61"/>
  <c r="FN62"/>
  <c r="FO62"/>
  <c r="FN63"/>
  <c r="FO63"/>
  <c r="FN64"/>
  <c r="FO64"/>
  <c r="FN65"/>
  <c r="FO65"/>
  <c r="FN66"/>
  <c r="FO66"/>
  <c r="FN67"/>
  <c r="FO67"/>
  <c r="FN68"/>
  <c r="FO68"/>
  <c r="FN69"/>
  <c r="FO69"/>
  <c r="FN70"/>
  <c r="FO70"/>
  <c r="FN71"/>
  <c r="FO71"/>
  <c r="FN72"/>
  <c r="FO72"/>
  <c r="FN73"/>
  <c r="FO73"/>
  <c r="FN74"/>
  <c r="FO74"/>
  <c r="FN75"/>
  <c r="FO75"/>
  <c r="FN76"/>
  <c r="FO76"/>
  <c r="FN77"/>
  <c r="FO77"/>
  <c r="FN78"/>
  <c r="FO78"/>
  <c r="FN79"/>
  <c r="FO79"/>
  <c r="FN80"/>
  <c r="FO80"/>
  <c r="FN81"/>
  <c r="FO81"/>
  <c r="FN82"/>
  <c r="FO82"/>
  <c r="FN83"/>
  <c r="FO83"/>
  <c r="FN84"/>
  <c r="FO84"/>
  <c r="FN85"/>
  <c r="FO85"/>
  <c r="FN86"/>
  <c r="FO86"/>
  <c r="FN87"/>
  <c r="FO87"/>
  <c r="FN88"/>
  <c r="FO88"/>
  <c r="FN89"/>
  <c r="FO89"/>
  <c r="FN90"/>
  <c r="FO90"/>
  <c r="FN91"/>
  <c r="FO91"/>
  <c r="FN92"/>
  <c r="FO92"/>
  <c r="FN93"/>
  <c r="FO93"/>
  <c r="FN94"/>
  <c r="FO94"/>
  <c r="FN95"/>
  <c r="FO95"/>
  <c r="FN96"/>
  <c r="FO96"/>
  <c r="FN97"/>
  <c r="FO97"/>
  <c r="FN98"/>
  <c r="FO98"/>
  <c r="FN99"/>
  <c r="FO99"/>
  <c r="FN100"/>
  <c r="FO100"/>
  <c r="FN101"/>
  <c r="FO101"/>
  <c r="FN102"/>
  <c r="FO102"/>
  <c r="FN103"/>
  <c r="FO103"/>
  <c r="FN104"/>
  <c r="FO104"/>
  <c r="FN105"/>
  <c r="FO105"/>
  <c r="FN106"/>
  <c r="FO106"/>
  <c r="FN107"/>
  <c r="FO107"/>
  <c r="FN108"/>
  <c r="FO108"/>
  <c r="FN109"/>
  <c r="FO109"/>
  <c r="FN110"/>
  <c r="FO110"/>
  <c r="FN111"/>
  <c r="FO111"/>
  <c r="FN112"/>
  <c r="FO112"/>
  <c r="FN113"/>
  <c r="FO113"/>
  <c r="FN114"/>
  <c r="FO114"/>
  <c r="FN115"/>
  <c r="FO115"/>
  <c r="FN116"/>
  <c r="FO116"/>
  <c r="FN117"/>
  <c r="FO117"/>
  <c r="FN118"/>
  <c r="FO118"/>
  <c r="FN119"/>
  <c r="FO119"/>
  <c r="FN120"/>
  <c r="FO120"/>
  <c r="FN121"/>
  <c r="FO121"/>
  <c r="FN122"/>
  <c r="FO122"/>
  <c r="FN123"/>
  <c r="FO123"/>
  <c r="FN124"/>
  <c r="FO124"/>
  <c r="FN125"/>
  <c r="FO125"/>
  <c r="FN126"/>
  <c r="FO126"/>
  <c r="FN127"/>
  <c r="FO127"/>
  <c r="FN128"/>
  <c r="FO128"/>
  <c r="FN129"/>
  <c r="FO129"/>
  <c r="FN130"/>
  <c r="FO130"/>
  <c r="FN131"/>
  <c r="FO131"/>
  <c r="FN132"/>
  <c r="FO132"/>
  <c r="FN133"/>
  <c r="FO133"/>
  <c r="FN134"/>
  <c r="FO134"/>
  <c r="FN135"/>
  <c r="FO135"/>
  <c r="FN136"/>
  <c r="FO136"/>
  <c r="FN137"/>
  <c r="FO137"/>
  <c r="FN138"/>
  <c r="FO138"/>
  <c r="FN139"/>
  <c r="FO139"/>
  <c r="FN140"/>
  <c r="FO140"/>
  <c r="FN141"/>
  <c r="FO141"/>
  <c r="FN142"/>
  <c r="FO142"/>
  <c r="FN143"/>
  <c r="FO143"/>
  <c r="FN144"/>
  <c r="FO144"/>
  <c r="FN145"/>
  <c r="FO145"/>
  <c r="FN146"/>
  <c r="FO146"/>
  <c r="FN147"/>
  <c r="FO147"/>
  <c r="FN148"/>
  <c r="FO148"/>
  <c r="FN149"/>
  <c r="FO149"/>
  <c r="FN150"/>
  <c r="FO150"/>
  <c r="FN151"/>
  <c r="FO151"/>
  <c r="FN152"/>
  <c r="FO152"/>
  <c r="FN153"/>
  <c r="FO153"/>
  <c r="FN154"/>
  <c r="FO154"/>
  <c r="FN155"/>
  <c r="FO155"/>
  <c r="FN156"/>
  <c r="FO156"/>
  <c r="FN157"/>
  <c r="FO157"/>
  <c r="FN158"/>
  <c r="FO158"/>
  <c r="FN159"/>
  <c r="FO159"/>
  <c r="FN160"/>
  <c r="FO160"/>
  <c r="FN161"/>
  <c r="FO161"/>
  <c r="FN162"/>
  <c r="FO162"/>
  <c r="FN163"/>
  <c r="FO163"/>
  <c r="FN164"/>
  <c r="FO164"/>
  <c r="FN165"/>
  <c r="FO165"/>
  <c r="FN166"/>
  <c r="FO166"/>
  <c r="FN167"/>
  <c r="FO167"/>
  <c r="FN168"/>
  <c r="FO168"/>
  <c r="FN169"/>
  <c r="FO169"/>
  <c r="FN170"/>
  <c r="FO170"/>
  <c r="FN171"/>
  <c r="FO171"/>
  <c r="FN172"/>
  <c r="FO172"/>
  <c r="FN173"/>
  <c r="FO173"/>
  <c r="FN174"/>
  <c r="FO174"/>
  <c r="FN175"/>
  <c r="FO175"/>
  <c r="FN176"/>
  <c r="FO176"/>
  <c r="FN177"/>
  <c r="FO177"/>
  <c r="FN178"/>
  <c r="FO178"/>
  <c r="FN179"/>
  <c r="FO179"/>
  <c r="FN180"/>
  <c r="FO180"/>
  <c r="FN181"/>
  <c r="FO181"/>
  <c r="FN182"/>
  <c r="FO182"/>
  <c r="FN183"/>
  <c r="FO183"/>
  <c r="FN184"/>
  <c r="FO184"/>
  <c r="FN185"/>
  <c r="FO185"/>
  <c r="FN186"/>
  <c r="FO186"/>
  <c r="FN187"/>
  <c r="FO187"/>
  <c r="FN188"/>
  <c r="FO188"/>
  <c r="FN189"/>
  <c r="FO189"/>
  <c r="FN190"/>
  <c r="FO190"/>
  <c r="FN191"/>
  <c r="FO191"/>
  <c r="FN192"/>
  <c r="FO192"/>
  <c r="FN193"/>
  <c r="FO193"/>
  <c r="FN194"/>
  <c r="FO194"/>
  <c r="FN195"/>
  <c r="FO195"/>
  <c r="FN196"/>
  <c r="FO196"/>
  <c r="FN197"/>
  <c r="FO197"/>
  <c r="FN198"/>
  <c r="FO198"/>
  <c r="FN199"/>
  <c r="FO199"/>
  <c r="FN200"/>
  <c r="FO200"/>
  <c r="FN201"/>
  <c r="FO201"/>
  <c r="FN202"/>
  <c r="FO202"/>
  <c r="FN203"/>
  <c r="FO203"/>
  <c r="FN204"/>
  <c r="FO204"/>
  <c r="FN205"/>
  <c r="FO205"/>
  <c r="FN206"/>
  <c r="FO206"/>
  <c r="FN207"/>
  <c r="FO207"/>
  <c r="FN208"/>
  <c r="FO208"/>
  <c r="FN209"/>
  <c r="FO209"/>
  <c r="FN210"/>
  <c r="FO210"/>
  <c r="FN211"/>
  <c r="FO211"/>
  <c r="FN212"/>
  <c r="FO212"/>
  <c r="FN213"/>
  <c r="FO213"/>
  <c r="FN214"/>
  <c r="FO214"/>
  <c r="FN215"/>
  <c r="FO215"/>
  <c r="FN216"/>
  <c r="FO216"/>
  <c r="FN217"/>
  <c r="FO217"/>
  <c r="FN218"/>
  <c r="FO218"/>
  <c r="FN219"/>
  <c r="FO219"/>
  <c r="FN220"/>
  <c r="FO220"/>
  <c r="FN221"/>
  <c r="FO221"/>
  <c r="FN222"/>
  <c r="FO222"/>
  <c r="FN223"/>
  <c r="FO223"/>
  <c r="FN224"/>
  <c r="FO224"/>
  <c r="FN225"/>
  <c r="FO225"/>
  <c r="FN226"/>
  <c r="FO226"/>
  <c r="FN227"/>
  <c r="FO227"/>
  <c r="FN228"/>
  <c r="FO228"/>
  <c r="FN229"/>
  <c r="FO229"/>
  <c r="FN230"/>
  <c r="FO230"/>
  <c r="FN231"/>
  <c r="FO231"/>
  <c r="FN232"/>
  <c r="FO232"/>
  <c r="FN233"/>
  <c r="FO233"/>
  <c r="FN234"/>
  <c r="FO234"/>
  <c r="FN235"/>
  <c r="FO235"/>
  <c r="FN236"/>
  <c r="FO236"/>
  <c r="FN237"/>
  <c r="FO237"/>
  <c r="FN238"/>
  <c r="FO238"/>
  <c r="FN239"/>
  <c r="FO239"/>
  <c r="FN240"/>
  <c r="FO240"/>
  <c r="FN241"/>
  <c r="FO241"/>
  <c r="FN242"/>
  <c r="FO242"/>
  <c r="FN243"/>
  <c r="FO243"/>
  <c r="FN244"/>
  <c r="FO244"/>
  <c r="FN245"/>
  <c r="FO245"/>
  <c r="FN246"/>
  <c r="FO246"/>
  <c r="FN247"/>
  <c r="FO247"/>
  <c r="FN248"/>
  <c r="FO248"/>
  <c r="FN249"/>
  <c r="FO249"/>
  <c r="FN250"/>
  <c r="FO250"/>
  <c r="FN251"/>
  <c r="FO251"/>
  <c r="FN252"/>
  <c r="FO252"/>
  <c r="FH3"/>
  <c r="FI3"/>
  <c r="FH4"/>
  <c r="FK4" s="1"/>
  <c r="FI4"/>
  <c r="FH5"/>
  <c r="FI5"/>
  <c r="FH6"/>
  <c r="FK6" s="1"/>
  <c r="FI6"/>
  <c r="FH7"/>
  <c r="FI7"/>
  <c r="FH8"/>
  <c r="FI8"/>
  <c r="FH9"/>
  <c r="FI9"/>
  <c r="FH10"/>
  <c r="FI10"/>
  <c r="FH11"/>
  <c r="FK11" s="1"/>
  <c r="FI11"/>
  <c r="FH12"/>
  <c r="FI12"/>
  <c r="FH13"/>
  <c r="FI13"/>
  <c r="FH14"/>
  <c r="FK14" s="1"/>
  <c r="FI14"/>
  <c r="FH15"/>
  <c r="FJ15" s="1"/>
  <c r="FI15"/>
  <c r="FH16"/>
  <c r="FI16"/>
  <c r="FH17"/>
  <c r="FI17"/>
  <c r="FH18"/>
  <c r="FI18"/>
  <c r="FH19"/>
  <c r="FK19" s="1"/>
  <c r="FI19"/>
  <c r="FH20"/>
  <c r="FI20"/>
  <c r="FH21"/>
  <c r="FK21" s="1"/>
  <c r="FI21"/>
  <c r="FH22"/>
  <c r="FI22"/>
  <c r="FH23"/>
  <c r="FK23" s="1"/>
  <c r="FI23"/>
  <c r="FH24"/>
  <c r="FI24"/>
  <c r="FH25"/>
  <c r="FI25"/>
  <c r="FH26"/>
  <c r="FI26"/>
  <c r="FH27"/>
  <c r="FK27" s="1"/>
  <c r="FI27"/>
  <c r="FH28"/>
  <c r="FI28"/>
  <c r="FH29"/>
  <c r="FK29" s="1"/>
  <c r="FI29"/>
  <c r="FH30"/>
  <c r="FI30"/>
  <c r="FH31"/>
  <c r="FI31"/>
  <c r="FH32"/>
  <c r="FK32" s="1"/>
  <c r="FI32"/>
  <c r="FH33"/>
  <c r="FJ33" s="1"/>
  <c r="FL33" s="1"/>
  <c r="FI33"/>
  <c r="FH34"/>
  <c r="FI34"/>
  <c r="FH35"/>
  <c r="FI35"/>
  <c r="FH36"/>
  <c r="FI36"/>
  <c r="FH37"/>
  <c r="FI37"/>
  <c r="FH38"/>
  <c r="FK38" s="1"/>
  <c r="FI38"/>
  <c r="FH39"/>
  <c r="FI39"/>
  <c r="FH40"/>
  <c r="FI40"/>
  <c r="FH41"/>
  <c r="FI41"/>
  <c r="FH42"/>
  <c r="FK42" s="1"/>
  <c r="FI42"/>
  <c r="FH43"/>
  <c r="FI43"/>
  <c r="FH44"/>
  <c r="FI44"/>
  <c r="FH45"/>
  <c r="FK45" s="1"/>
  <c r="FI45"/>
  <c r="FH46"/>
  <c r="FK46" s="1"/>
  <c r="FI46"/>
  <c r="FH47"/>
  <c r="FK47" s="1"/>
  <c r="FI47"/>
  <c r="FH48"/>
  <c r="FI48"/>
  <c r="FH49"/>
  <c r="FJ49" s="1"/>
  <c r="FI49"/>
  <c r="FH50"/>
  <c r="FI50"/>
  <c r="FH51"/>
  <c r="FK51" s="1"/>
  <c r="FI51"/>
  <c r="FH52"/>
  <c r="FI52"/>
  <c r="FH53"/>
  <c r="FK53" s="1"/>
  <c r="FI53"/>
  <c r="FH54"/>
  <c r="FI54"/>
  <c r="FH55"/>
  <c r="FI55"/>
  <c r="FH56"/>
  <c r="FI56"/>
  <c r="FH57"/>
  <c r="FI57"/>
  <c r="FH58"/>
  <c r="FI58"/>
  <c r="FH59"/>
  <c r="FK59" s="1"/>
  <c r="FI59"/>
  <c r="FH60"/>
  <c r="FI60"/>
  <c r="FH61"/>
  <c r="FK61" s="1"/>
  <c r="FI61"/>
  <c r="FH62"/>
  <c r="FI62"/>
  <c r="FH63"/>
  <c r="FK63" s="1"/>
  <c r="FI63"/>
  <c r="FH64"/>
  <c r="FK64" s="1"/>
  <c r="FI64"/>
  <c r="FH65"/>
  <c r="FI65"/>
  <c r="FH66"/>
  <c r="FK66" s="1"/>
  <c r="FI66"/>
  <c r="FH67"/>
  <c r="FI67"/>
  <c r="FH68"/>
  <c r="FI68"/>
  <c r="FH69"/>
  <c r="FI69"/>
  <c r="FH70"/>
  <c r="FK70" s="1"/>
  <c r="FI70"/>
  <c r="FH71"/>
  <c r="FI71"/>
  <c r="FH72"/>
  <c r="FK72" s="1"/>
  <c r="FI72"/>
  <c r="FH73"/>
  <c r="FJ73" s="1"/>
  <c r="FK73"/>
  <c r="FI73"/>
  <c r="FH74"/>
  <c r="FI74"/>
  <c r="FH75"/>
  <c r="FI75"/>
  <c r="FH76"/>
  <c r="FI76"/>
  <c r="FH77"/>
  <c r="FI77"/>
  <c r="FH78"/>
  <c r="FK78" s="1"/>
  <c r="FI78"/>
  <c r="FH79"/>
  <c r="FK79" s="1"/>
  <c r="FI79"/>
  <c r="FH80"/>
  <c r="FI80"/>
  <c r="FH81"/>
  <c r="FI81"/>
  <c r="FH82"/>
  <c r="FI82"/>
  <c r="FH83"/>
  <c r="FJ83" s="1"/>
  <c r="FK83"/>
  <c r="FI83"/>
  <c r="FH84"/>
  <c r="FI84"/>
  <c r="FH85"/>
  <c r="FI85"/>
  <c r="FH86"/>
  <c r="FI86"/>
  <c r="FH87"/>
  <c r="FI87"/>
  <c r="FH88"/>
  <c r="FI88"/>
  <c r="FH89"/>
  <c r="FI89"/>
  <c r="FH90"/>
  <c r="FI90"/>
  <c r="FH91"/>
  <c r="FI91"/>
  <c r="FH92"/>
  <c r="FK92" s="1"/>
  <c r="FI92"/>
  <c r="FH93"/>
  <c r="FI93"/>
  <c r="FH94"/>
  <c r="FI94"/>
  <c r="FH95"/>
  <c r="FK95" s="1"/>
  <c r="FI95"/>
  <c r="FH96"/>
  <c r="FI96"/>
  <c r="FH97"/>
  <c r="FK97" s="1"/>
  <c r="FI97"/>
  <c r="FH98"/>
  <c r="FI98"/>
  <c r="FH99"/>
  <c r="FK99" s="1"/>
  <c r="FI99"/>
  <c r="FH100"/>
  <c r="FI100"/>
  <c r="FH101"/>
  <c r="FI101"/>
  <c r="FH102"/>
  <c r="FI102"/>
  <c r="FH103"/>
  <c r="FK103" s="1"/>
  <c r="FI103"/>
  <c r="FH104"/>
  <c r="FK104" s="1"/>
  <c r="FI104"/>
  <c r="FH105"/>
  <c r="FI105"/>
  <c r="FH106"/>
  <c r="FI106"/>
  <c r="FH107"/>
  <c r="FJ107" s="1"/>
  <c r="FI107"/>
  <c r="FH108"/>
  <c r="FI108"/>
  <c r="FH109"/>
  <c r="FJ109" s="1"/>
  <c r="FI109"/>
  <c r="FH110"/>
  <c r="FK110" s="1"/>
  <c r="FI110"/>
  <c r="FH111"/>
  <c r="FK111" s="1"/>
  <c r="FI111"/>
  <c r="FH112"/>
  <c r="FK112" s="1"/>
  <c r="FI112"/>
  <c r="FH113"/>
  <c r="FI113"/>
  <c r="FH114"/>
  <c r="FK114" s="1"/>
  <c r="FI114"/>
  <c r="FH115"/>
  <c r="FI115"/>
  <c r="FH116"/>
  <c r="FI116"/>
  <c r="FH117"/>
  <c r="FI117"/>
  <c r="FH118"/>
  <c r="FK118" s="1"/>
  <c r="FI118"/>
  <c r="FH119"/>
  <c r="FK119" s="1"/>
  <c r="FI119"/>
  <c r="FH120"/>
  <c r="FI120"/>
  <c r="FH121"/>
  <c r="FI121"/>
  <c r="FH122"/>
  <c r="FK122" s="1"/>
  <c r="FI122"/>
  <c r="FH123"/>
  <c r="FI123"/>
  <c r="FH124"/>
  <c r="FK124" s="1"/>
  <c r="FI124"/>
  <c r="FH125"/>
  <c r="FI125"/>
  <c r="FH126"/>
  <c r="FI126"/>
  <c r="FH127"/>
  <c r="FJ127" s="1"/>
  <c r="FI127"/>
  <c r="FH128"/>
  <c r="FI128"/>
  <c r="FH129"/>
  <c r="FI129"/>
  <c r="FH130"/>
  <c r="FI130"/>
  <c r="FH131"/>
  <c r="FI131"/>
  <c r="FH132"/>
  <c r="FI132"/>
  <c r="FH133"/>
  <c r="FI133"/>
  <c r="FH134"/>
  <c r="FI134"/>
  <c r="FH135"/>
  <c r="FK135" s="1"/>
  <c r="FI135"/>
  <c r="FH136"/>
  <c r="FI136"/>
  <c r="FH137"/>
  <c r="FI137"/>
  <c r="FH138"/>
  <c r="FI138"/>
  <c r="FH139"/>
  <c r="FI139"/>
  <c r="FH140"/>
  <c r="FI140"/>
  <c r="FH141"/>
  <c r="FJ141" s="1"/>
  <c r="FI141"/>
  <c r="FH142"/>
  <c r="FK142" s="1"/>
  <c r="FI142"/>
  <c r="FH143"/>
  <c r="FK143" s="1"/>
  <c r="FI143"/>
  <c r="FH144"/>
  <c r="FI144"/>
  <c r="FH145"/>
  <c r="FJ145" s="1"/>
  <c r="FI145"/>
  <c r="FH146"/>
  <c r="FK146" s="1"/>
  <c r="FI146"/>
  <c r="FH147"/>
  <c r="FK147" s="1"/>
  <c r="FI147"/>
  <c r="FH148"/>
  <c r="FK148" s="1"/>
  <c r="FI148"/>
  <c r="FH149"/>
  <c r="FI149"/>
  <c r="FH150"/>
  <c r="FK150" s="1"/>
  <c r="FI150"/>
  <c r="FH151"/>
  <c r="FI151"/>
  <c r="FH152"/>
  <c r="FI152"/>
  <c r="FH153"/>
  <c r="FI153"/>
  <c r="FH154"/>
  <c r="FI154"/>
  <c r="FH155"/>
  <c r="FI155"/>
  <c r="FH156"/>
  <c r="FI156"/>
  <c r="FH157"/>
  <c r="FI157"/>
  <c r="FH158"/>
  <c r="FI158"/>
  <c r="FH159"/>
  <c r="FI159"/>
  <c r="FH160"/>
  <c r="FI160"/>
  <c r="FH161"/>
  <c r="FI161"/>
  <c r="FH162"/>
  <c r="FI162"/>
  <c r="FH163"/>
  <c r="FK163" s="1"/>
  <c r="FI163"/>
  <c r="FH164"/>
  <c r="FI164"/>
  <c r="FH165"/>
  <c r="FK165" s="1"/>
  <c r="FI165"/>
  <c r="FH166"/>
  <c r="FK166" s="1"/>
  <c r="FI166"/>
  <c r="FH167"/>
  <c r="FI167"/>
  <c r="FH168"/>
  <c r="FI168"/>
  <c r="FH169"/>
  <c r="FI169"/>
  <c r="FH170"/>
  <c r="FI170"/>
  <c r="FH171"/>
  <c r="FI171"/>
  <c r="FH172"/>
  <c r="FI172"/>
  <c r="FH173"/>
  <c r="FI173"/>
  <c r="FH174"/>
  <c r="FI174"/>
  <c r="FH175"/>
  <c r="FK175"/>
  <c r="FI175"/>
  <c r="FH176"/>
  <c r="FI176"/>
  <c r="FH177"/>
  <c r="FI177"/>
  <c r="FH178"/>
  <c r="FI178"/>
  <c r="FH179"/>
  <c r="FK179" s="1"/>
  <c r="FI179"/>
  <c r="FH180"/>
  <c r="FI180"/>
  <c r="FH181"/>
  <c r="FK181"/>
  <c r="FI181"/>
  <c r="FH182"/>
  <c r="FI182"/>
  <c r="FH183"/>
  <c r="FI183"/>
  <c r="FH184"/>
  <c r="FK184" s="1"/>
  <c r="FI184"/>
  <c r="FH185"/>
  <c r="FI185"/>
  <c r="FH186"/>
  <c r="FK186" s="1"/>
  <c r="FI186"/>
  <c r="FH187"/>
  <c r="FI187"/>
  <c r="FH188"/>
  <c r="FI188"/>
  <c r="FH189"/>
  <c r="FI189"/>
  <c r="FH190"/>
  <c r="FI190"/>
  <c r="FH191"/>
  <c r="FK191" s="1"/>
  <c r="FI191"/>
  <c r="FH192"/>
  <c r="FI192"/>
  <c r="FH193"/>
  <c r="FJ193" s="1"/>
  <c r="FI193"/>
  <c r="FH194"/>
  <c r="FI194"/>
  <c r="FH195"/>
  <c r="FI195"/>
  <c r="FH196"/>
  <c r="FI196"/>
  <c r="FH197"/>
  <c r="FI197"/>
  <c r="FH198"/>
  <c r="FI198"/>
  <c r="FH199"/>
  <c r="FI199"/>
  <c r="FH200"/>
  <c r="FI200"/>
  <c r="FH201"/>
  <c r="FI201"/>
  <c r="FH202"/>
  <c r="FK202" s="1"/>
  <c r="FI202"/>
  <c r="FH203"/>
  <c r="FK203" s="1"/>
  <c r="FI203"/>
  <c r="FH204"/>
  <c r="FI204"/>
  <c r="FH205"/>
  <c r="FI205"/>
  <c r="FH206"/>
  <c r="FI206"/>
  <c r="FH207"/>
  <c r="FJ207" s="1"/>
  <c r="FI207"/>
  <c r="FH208"/>
  <c r="FI208"/>
  <c r="FH209"/>
  <c r="FI209"/>
  <c r="FH210"/>
  <c r="FI210"/>
  <c r="FH211"/>
  <c r="FJ211" s="1"/>
  <c r="FI211"/>
  <c r="FH212"/>
  <c r="FI212"/>
  <c r="FH213"/>
  <c r="FI213"/>
  <c r="FH214"/>
  <c r="FI214"/>
  <c r="FH215"/>
  <c r="FK215" s="1"/>
  <c r="FI215"/>
  <c r="FH216"/>
  <c r="FI216"/>
  <c r="FH217"/>
  <c r="FI217"/>
  <c r="FH218"/>
  <c r="FI218"/>
  <c r="FH219"/>
  <c r="FK219" s="1"/>
  <c r="FI219"/>
  <c r="FH220"/>
  <c r="FK220" s="1"/>
  <c r="FI220"/>
  <c r="FH221"/>
  <c r="FI221"/>
  <c r="FH222"/>
  <c r="FI222"/>
  <c r="FH223"/>
  <c r="FK223"/>
  <c r="FI223"/>
  <c r="FH224"/>
  <c r="FI224"/>
  <c r="FH225"/>
  <c r="FI225"/>
  <c r="FH226"/>
  <c r="FK226" s="1"/>
  <c r="FI226"/>
  <c r="FH227"/>
  <c r="FI227"/>
  <c r="FH228"/>
  <c r="FI228"/>
  <c r="FH229"/>
  <c r="FI229"/>
  <c r="FH230"/>
  <c r="FI230"/>
  <c r="FH231"/>
  <c r="FI231"/>
  <c r="FH232"/>
  <c r="FI232"/>
  <c r="FH233"/>
  <c r="FI233"/>
  <c r="FH234"/>
  <c r="FI234"/>
  <c r="FH235"/>
  <c r="FI235"/>
  <c r="FH236"/>
  <c r="FI236"/>
  <c r="FH237"/>
  <c r="FI237"/>
  <c r="FH238"/>
  <c r="FI238"/>
  <c r="FH239"/>
  <c r="FJ239" s="1"/>
  <c r="FI239"/>
  <c r="FH240"/>
  <c r="FI240"/>
  <c r="FH241"/>
  <c r="FI241"/>
  <c r="FH242"/>
  <c r="FK242" s="1"/>
  <c r="FI242"/>
  <c r="FH243"/>
  <c r="FI243"/>
  <c r="FH244"/>
  <c r="FI244"/>
  <c r="FH245"/>
  <c r="FI245"/>
  <c r="FH246"/>
  <c r="FI246"/>
  <c r="FH247"/>
  <c r="FI247"/>
  <c r="FH248"/>
  <c r="FI248"/>
  <c r="FH249"/>
  <c r="FK249"/>
  <c r="FI249"/>
  <c r="FH250"/>
  <c r="FI250"/>
  <c r="FH251"/>
  <c r="FJ251" s="1"/>
  <c r="FI251"/>
  <c r="FH252"/>
  <c r="FI252"/>
  <c r="FJ4"/>
  <c r="FJ6"/>
  <c r="FJ27"/>
  <c r="FJ32"/>
  <c r="FJ38"/>
  <c r="FJ42"/>
  <c r="FJ45"/>
  <c r="FJ47"/>
  <c r="FJ53"/>
  <c r="FJ59"/>
  <c r="FL59" s="1"/>
  <c r="FJ61"/>
  <c r="FJ63"/>
  <c r="FJ66"/>
  <c r="FJ79"/>
  <c r="FJ92"/>
  <c r="FJ103"/>
  <c r="FJ104"/>
  <c r="FJ110"/>
  <c r="FJ111"/>
  <c r="FL111" s="1"/>
  <c r="FJ112"/>
  <c r="FJ114"/>
  <c r="FJ118"/>
  <c r="FJ119"/>
  <c r="FL119" s="1"/>
  <c r="FJ122"/>
  <c r="FJ124"/>
  <c r="FJ135"/>
  <c r="FL135" s="1"/>
  <c r="FJ142"/>
  <c r="FJ143"/>
  <c r="FJ147"/>
  <c r="FL147" s="1"/>
  <c r="FJ148"/>
  <c r="FJ163"/>
  <c r="FL163" s="1"/>
  <c r="FJ175"/>
  <c r="FJ179"/>
  <c r="FJ181"/>
  <c r="FJ184"/>
  <c r="FJ186"/>
  <c r="FJ202"/>
  <c r="FJ203"/>
  <c r="FL203" s="1"/>
  <c r="FJ215"/>
  <c r="FJ219"/>
  <c r="FJ223"/>
  <c r="FJ226"/>
  <c r="FJ242"/>
  <c r="FJ249"/>
  <c r="FB3"/>
  <c r="FC3"/>
  <c r="FB4"/>
  <c r="FC4"/>
  <c r="FB5"/>
  <c r="FC5"/>
  <c r="FB6"/>
  <c r="FE6" s="1"/>
  <c r="FC6"/>
  <c r="FB7"/>
  <c r="FC7"/>
  <c r="FB8"/>
  <c r="FC8"/>
  <c r="FB9"/>
  <c r="FC9"/>
  <c r="FB10"/>
  <c r="FE10" s="1"/>
  <c r="FC10"/>
  <c r="FB11"/>
  <c r="FC11"/>
  <c r="FB12"/>
  <c r="FC12"/>
  <c r="FB13"/>
  <c r="FC13"/>
  <c r="FB14"/>
  <c r="FC14"/>
  <c r="FB15"/>
  <c r="FC15"/>
  <c r="FB16"/>
  <c r="FC16"/>
  <c r="FB17"/>
  <c r="FC17"/>
  <c r="FB18"/>
  <c r="FC18"/>
  <c r="FB19"/>
  <c r="FC19"/>
  <c r="FB20"/>
  <c r="FC20"/>
  <c r="FB21"/>
  <c r="FC21"/>
  <c r="FB22"/>
  <c r="FC22"/>
  <c r="FB23"/>
  <c r="FE23" s="1"/>
  <c r="FC23"/>
  <c r="FB24"/>
  <c r="FC24"/>
  <c r="FB25"/>
  <c r="FE25" s="1"/>
  <c r="FC25"/>
  <c r="FB26"/>
  <c r="FC26"/>
  <c r="FB27"/>
  <c r="FC27"/>
  <c r="FB28"/>
  <c r="FC28"/>
  <c r="FB29"/>
  <c r="FC29"/>
  <c r="FB30"/>
  <c r="FC30"/>
  <c r="FB31"/>
  <c r="FC31"/>
  <c r="FB32"/>
  <c r="FC32"/>
  <c r="FB33"/>
  <c r="FC33"/>
  <c r="FB34"/>
  <c r="FC34"/>
  <c r="FB35"/>
  <c r="FE35" s="1"/>
  <c r="FC35"/>
  <c r="FB36"/>
  <c r="FC36"/>
  <c r="FB37"/>
  <c r="FE37" s="1"/>
  <c r="FG37" s="1"/>
  <c r="FC37"/>
  <c r="FB38"/>
  <c r="FC38"/>
  <c r="FB39"/>
  <c r="FC39"/>
  <c r="FB40"/>
  <c r="FC40"/>
  <c r="FB41"/>
  <c r="FC41"/>
  <c r="FB42"/>
  <c r="FC42"/>
  <c r="FB43"/>
  <c r="FE43" s="1"/>
  <c r="FG43" s="1"/>
  <c r="FC43"/>
  <c r="FB44"/>
  <c r="FC44"/>
  <c r="FB45"/>
  <c r="FC45"/>
  <c r="FB46"/>
  <c r="FC46"/>
  <c r="FB47"/>
  <c r="FD47" s="1"/>
  <c r="FF47" s="1"/>
  <c r="FC47"/>
  <c r="FB48"/>
  <c r="FC48"/>
  <c r="FB49"/>
  <c r="FC49"/>
  <c r="FB50"/>
  <c r="FC50"/>
  <c r="FB51"/>
  <c r="FC51"/>
  <c r="FB52"/>
  <c r="FC52"/>
  <c r="FB53"/>
  <c r="FC53"/>
  <c r="FB54"/>
  <c r="FC54"/>
  <c r="FB55"/>
  <c r="FC55"/>
  <c r="FB56"/>
  <c r="FC56"/>
  <c r="FB57"/>
  <c r="FE57" s="1"/>
  <c r="FC57"/>
  <c r="FB58"/>
  <c r="FC58"/>
  <c r="FB59"/>
  <c r="FC59"/>
  <c r="FB60"/>
  <c r="FC60"/>
  <c r="FB61"/>
  <c r="FC61"/>
  <c r="FB62"/>
  <c r="FE62" s="1"/>
  <c r="FC62"/>
  <c r="FB63"/>
  <c r="FC63"/>
  <c r="FB64"/>
  <c r="FC64"/>
  <c r="FB65"/>
  <c r="FC65"/>
  <c r="FB66"/>
  <c r="FC66"/>
  <c r="FB67"/>
  <c r="FD67" s="1"/>
  <c r="FC67"/>
  <c r="FB68"/>
  <c r="FC68"/>
  <c r="FB69"/>
  <c r="FC69"/>
  <c r="FB70"/>
  <c r="FC70"/>
  <c r="FB71"/>
  <c r="FC71"/>
  <c r="FB72"/>
  <c r="FC72"/>
  <c r="FB73"/>
  <c r="FC73"/>
  <c r="FB74"/>
  <c r="FC74"/>
  <c r="FB75"/>
  <c r="FC75"/>
  <c r="FB76"/>
  <c r="FC76"/>
  <c r="FB77"/>
  <c r="FE77" s="1"/>
  <c r="FC77"/>
  <c r="FB78"/>
  <c r="FC78"/>
  <c r="FB79"/>
  <c r="FE79" s="1"/>
  <c r="FC79"/>
  <c r="FB80"/>
  <c r="FC80"/>
  <c r="FB81"/>
  <c r="FC81"/>
  <c r="FB82"/>
  <c r="FE82" s="1"/>
  <c r="FC82"/>
  <c r="FB83"/>
  <c r="FE83" s="1"/>
  <c r="FC83"/>
  <c r="FB84"/>
  <c r="FC84"/>
  <c r="FB85"/>
  <c r="FE85" s="1"/>
  <c r="FG85" s="1"/>
  <c r="FC85"/>
  <c r="FB86"/>
  <c r="FC86"/>
  <c r="FB87"/>
  <c r="FC87"/>
  <c r="FB88"/>
  <c r="FC88"/>
  <c r="FB89"/>
  <c r="FC89"/>
  <c r="FB90"/>
  <c r="FC90"/>
  <c r="FB91"/>
  <c r="FE91" s="1"/>
  <c r="FC91"/>
  <c r="FB92"/>
  <c r="FC92"/>
  <c r="FB93"/>
  <c r="FC93"/>
  <c r="FB94"/>
  <c r="FE94" s="1"/>
  <c r="FC94"/>
  <c r="FB95"/>
  <c r="FC95"/>
  <c r="FB96"/>
  <c r="FC96"/>
  <c r="FB97"/>
  <c r="FC97"/>
  <c r="FB98"/>
  <c r="FC98"/>
  <c r="FB99"/>
  <c r="FE99" s="1"/>
  <c r="FC99"/>
  <c r="FB100"/>
  <c r="FC100"/>
  <c r="FB101"/>
  <c r="FC101"/>
  <c r="FB102"/>
  <c r="FC102"/>
  <c r="FB103"/>
  <c r="FE103"/>
  <c r="FC103"/>
  <c r="FB104"/>
  <c r="FC104"/>
  <c r="FB105"/>
  <c r="FC105"/>
  <c r="FB106"/>
  <c r="FE106" s="1"/>
  <c r="FC106"/>
  <c r="FB107"/>
  <c r="FC107"/>
  <c r="FB108"/>
  <c r="FC108"/>
  <c r="FB109"/>
  <c r="FC109"/>
  <c r="FB110"/>
  <c r="FE110" s="1"/>
  <c r="FC110"/>
  <c r="FB111"/>
  <c r="FC111"/>
  <c r="FB112"/>
  <c r="FC112"/>
  <c r="FB113"/>
  <c r="FC113"/>
  <c r="FB114"/>
  <c r="FC114"/>
  <c r="FB115"/>
  <c r="FC115"/>
  <c r="FB116"/>
  <c r="FC116"/>
  <c r="FB117"/>
  <c r="FC117"/>
  <c r="FB118"/>
  <c r="FC118"/>
  <c r="FB119"/>
  <c r="FC119"/>
  <c r="FB120"/>
  <c r="FC120"/>
  <c r="FB121"/>
  <c r="FD121" s="1"/>
  <c r="FC121"/>
  <c r="FB122"/>
  <c r="FC122"/>
  <c r="FB123"/>
  <c r="FC123"/>
  <c r="FB124"/>
  <c r="FC124"/>
  <c r="FB125"/>
  <c r="FE125" s="1"/>
  <c r="FC125"/>
  <c r="FB126"/>
  <c r="FC126"/>
  <c r="FB127"/>
  <c r="FC127"/>
  <c r="FB128"/>
  <c r="FC128"/>
  <c r="FB129"/>
  <c r="FC129"/>
  <c r="FB130"/>
  <c r="FE130" s="1"/>
  <c r="FC130"/>
  <c r="FB131"/>
  <c r="FC131"/>
  <c r="FB132"/>
  <c r="FC132"/>
  <c r="FB133"/>
  <c r="FC133"/>
  <c r="FB134"/>
  <c r="FE134" s="1"/>
  <c r="FC134"/>
  <c r="FB135"/>
  <c r="FC135"/>
  <c r="FB136"/>
  <c r="FC136"/>
  <c r="FB137"/>
  <c r="FD137" s="1"/>
  <c r="FC137"/>
  <c r="FB138"/>
  <c r="FC138"/>
  <c r="FB139"/>
  <c r="FC139"/>
  <c r="FB140"/>
  <c r="FC140"/>
  <c r="FB141"/>
  <c r="FC141"/>
  <c r="FB142"/>
  <c r="FC142"/>
  <c r="FB143"/>
  <c r="FC143"/>
  <c r="FB144"/>
  <c r="FC144"/>
  <c r="FB145"/>
  <c r="FC145"/>
  <c r="FB146"/>
  <c r="FE146" s="1"/>
  <c r="FC146"/>
  <c r="FB147"/>
  <c r="FC147"/>
  <c r="FB148"/>
  <c r="FC148"/>
  <c r="FB149"/>
  <c r="FC149"/>
  <c r="FB150"/>
  <c r="FE150" s="1"/>
  <c r="FC150"/>
  <c r="FB151"/>
  <c r="FC151"/>
  <c r="FB152"/>
  <c r="FC152"/>
  <c r="FB153"/>
  <c r="FE153" s="1"/>
  <c r="FC153"/>
  <c r="FB154"/>
  <c r="FE154" s="1"/>
  <c r="FC154"/>
  <c r="FB155"/>
  <c r="FC155"/>
  <c r="FB156"/>
  <c r="FC156"/>
  <c r="FB157"/>
  <c r="FC157"/>
  <c r="FB158"/>
  <c r="FC158"/>
  <c r="FB159"/>
  <c r="FC159"/>
  <c r="FB160"/>
  <c r="FC160"/>
  <c r="FB161"/>
  <c r="FC161"/>
  <c r="FB162"/>
  <c r="FC162"/>
  <c r="FB163"/>
  <c r="FE163" s="1"/>
  <c r="FC163"/>
  <c r="FB164"/>
  <c r="FC164"/>
  <c r="FB165"/>
  <c r="FC165"/>
  <c r="FB166"/>
  <c r="FC166"/>
  <c r="FB167"/>
  <c r="FC167"/>
  <c r="FB168"/>
  <c r="FC168"/>
  <c r="FB169"/>
  <c r="FE169" s="1"/>
  <c r="FC169"/>
  <c r="FB170"/>
  <c r="FE170" s="1"/>
  <c r="FC170"/>
  <c r="FB171"/>
  <c r="FD171" s="1"/>
  <c r="FC171"/>
  <c r="FB172"/>
  <c r="FC172"/>
  <c r="FB173"/>
  <c r="FC173"/>
  <c r="FB174"/>
  <c r="FC174"/>
  <c r="FB175"/>
  <c r="FD175" s="1"/>
  <c r="FC175"/>
  <c r="FB176"/>
  <c r="FC176"/>
  <c r="FB177"/>
  <c r="FC177"/>
  <c r="FB178"/>
  <c r="FC178"/>
  <c r="FB179"/>
  <c r="FE179" s="1"/>
  <c r="FC179"/>
  <c r="FB180"/>
  <c r="FC180"/>
  <c r="FB181"/>
  <c r="FE181" s="1"/>
  <c r="FC181"/>
  <c r="FB182"/>
  <c r="FC182"/>
  <c r="FB183"/>
  <c r="FC183"/>
  <c r="FB184"/>
  <c r="FC184"/>
  <c r="FB185"/>
  <c r="FD185" s="1"/>
  <c r="FC185"/>
  <c r="FB186"/>
  <c r="FC186"/>
  <c r="FB187"/>
  <c r="FC187"/>
  <c r="FB188"/>
  <c r="FC188"/>
  <c r="FB189"/>
  <c r="FE189" s="1"/>
  <c r="FC189"/>
  <c r="FB190"/>
  <c r="FC190"/>
  <c r="FB191"/>
  <c r="FE191" s="1"/>
  <c r="FC191"/>
  <c r="FB192"/>
  <c r="FC192"/>
  <c r="FB193"/>
  <c r="FC193"/>
  <c r="FB194"/>
  <c r="FE194" s="1"/>
  <c r="FC194"/>
  <c r="FB195"/>
  <c r="FC195"/>
  <c r="FB196"/>
  <c r="FC196"/>
  <c r="FB197"/>
  <c r="FD197" s="1"/>
  <c r="FC197"/>
  <c r="FB198"/>
  <c r="FC198"/>
  <c r="FB199"/>
  <c r="FC199"/>
  <c r="FB200"/>
  <c r="FC200"/>
  <c r="FB201"/>
  <c r="FC201"/>
  <c r="FB202"/>
  <c r="FC202"/>
  <c r="FB203"/>
  <c r="FC203"/>
  <c r="FB204"/>
  <c r="FC204"/>
  <c r="FB205"/>
  <c r="FC205"/>
  <c r="FB206"/>
  <c r="FC206"/>
  <c r="FB207"/>
  <c r="FD207" s="1"/>
  <c r="FE207"/>
  <c r="FC207"/>
  <c r="FB208"/>
  <c r="FC208"/>
  <c r="FB209"/>
  <c r="FC209"/>
  <c r="FB210"/>
  <c r="FC210"/>
  <c r="FB211"/>
  <c r="FC211"/>
  <c r="FB212"/>
  <c r="FC212"/>
  <c r="FB213"/>
  <c r="FC213"/>
  <c r="FB214"/>
  <c r="FC214"/>
  <c r="FB215"/>
  <c r="FC215"/>
  <c r="FB216"/>
  <c r="FC216"/>
  <c r="FB217"/>
  <c r="FD217" s="1"/>
  <c r="FC217"/>
  <c r="FB218"/>
  <c r="FC218"/>
  <c r="FB219"/>
  <c r="FD219" s="1"/>
  <c r="FC219"/>
  <c r="FB220"/>
  <c r="FC220"/>
  <c r="FB221"/>
  <c r="FE221" s="1"/>
  <c r="FC221"/>
  <c r="FB222"/>
  <c r="FC222"/>
  <c r="FB223"/>
  <c r="FE223" s="1"/>
  <c r="FC223"/>
  <c r="FB224"/>
  <c r="FC224"/>
  <c r="FB225"/>
  <c r="FE225" s="1"/>
  <c r="FC225"/>
  <c r="FB226"/>
  <c r="FC226"/>
  <c r="FB227"/>
  <c r="FC227"/>
  <c r="FB228"/>
  <c r="FC228"/>
  <c r="FB229"/>
  <c r="FC229"/>
  <c r="FB230"/>
  <c r="FC230"/>
  <c r="FB231"/>
  <c r="FE231" s="1"/>
  <c r="FC231"/>
  <c r="FB232"/>
  <c r="FC232"/>
  <c r="FB233"/>
  <c r="FE233" s="1"/>
  <c r="FC233"/>
  <c r="FB234"/>
  <c r="FC234"/>
  <c r="FB235"/>
  <c r="FD235" s="1"/>
  <c r="FC235"/>
  <c r="FB236"/>
  <c r="FC236"/>
  <c r="FB237"/>
  <c r="FC237"/>
  <c r="FB238"/>
  <c r="FC238"/>
  <c r="FB239"/>
  <c r="FE239" s="1"/>
  <c r="FC239"/>
  <c r="FB240"/>
  <c r="FC240"/>
  <c r="FB241"/>
  <c r="FE241" s="1"/>
  <c r="FC241"/>
  <c r="FB242"/>
  <c r="FC242"/>
  <c r="FB243"/>
  <c r="FC243"/>
  <c r="FB244"/>
  <c r="FC244"/>
  <c r="FB245"/>
  <c r="FD245" s="1"/>
  <c r="FE245"/>
  <c r="FC245"/>
  <c r="FB246"/>
  <c r="FC246"/>
  <c r="FB247"/>
  <c r="FE247" s="1"/>
  <c r="FC247"/>
  <c r="FB248"/>
  <c r="FC248"/>
  <c r="FB249"/>
  <c r="FE249" s="1"/>
  <c r="FC249"/>
  <c r="FB250"/>
  <c r="FC250"/>
  <c r="FB251"/>
  <c r="FC251"/>
  <c r="FB252"/>
  <c r="FC252"/>
  <c r="FD6"/>
  <c r="FF6" s="1"/>
  <c r="FD23"/>
  <c r="FD25"/>
  <c r="FD35"/>
  <c r="FD37"/>
  <c r="FD57"/>
  <c r="FF57" s="1"/>
  <c r="FD77"/>
  <c r="FD79"/>
  <c r="FF79" s="1"/>
  <c r="FD85"/>
  <c r="FD91"/>
  <c r="FD99"/>
  <c r="FD103"/>
  <c r="FD106"/>
  <c r="FD110"/>
  <c r="FD130"/>
  <c r="FD134"/>
  <c r="FD146"/>
  <c r="FD153"/>
  <c r="FD154"/>
  <c r="FD179"/>
  <c r="FD181"/>
  <c r="FD189"/>
  <c r="FD191"/>
  <c r="FD194"/>
  <c r="FD223"/>
  <c r="FD225"/>
  <c r="FD231"/>
  <c r="FD239"/>
  <c r="FD241"/>
  <c r="EV3"/>
  <c r="EW3"/>
  <c r="EV4"/>
  <c r="EW4"/>
  <c r="EV5"/>
  <c r="EW5"/>
  <c r="EV6"/>
  <c r="EX6" s="1"/>
  <c r="EY6"/>
  <c r="EW6"/>
  <c r="EV7"/>
  <c r="EY7" s="1"/>
  <c r="EW7"/>
  <c r="EV8"/>
  <c r="EX8" s="1"/>
  <c r="EW8"/>
  <c r="EV9"/>
  <c r="EW9"/>
  <c r="EV10"/>
  <c r="EW10"/>
  <c r="EV11"/>
  <c r="EW11"/>
  <c r="EV12"/>
  <c r="EW12"/>
  <c r="EV13"/>
  <c r="EW13"/>
  <c r="EV14"/>
  <c r="EW14"/>
  <c r="EV15"/>
  <c r="EY15" s="1"/>
  <c r="EW15"/>
  <c r="EV16"/>
  <c r="EW16"/>
  <c r="EV17"/>
  <c r="EY17" s="1"/>
  <c r="EW17"/>
  <c r="EV18"/>
  <c r="EW18"/>
  <c r="EV19"/>
  <c r="EW19"/>
  <c r="EV20"/>
  <c r="EY20" s="1"/>
  <c r="EW20"/>
  <c r="EV21"/>
  <c r="EW21"/>
  <c r="EV22"/>
  <c r="EW22"/>
  <c r="EV23"/>
  <c r="EX23" s="1"/>
  <c r="EW23"/>
  <c r="EV24"/>
  <c r="EY24" s="1"/>
  <c r="EW24"/>
  <c r="EV25"/>
  <c r="EW25"/>
  <c r="EV26"/>
  <c r="EW26"/>
  <c r="EV27"/>
  <c r="EW27"/>
  <c r="EV28"/>
  <c r="EW28"/>
  <c r="EV29"/>
  <c r="EW29"/>
  <c r="EV30"/>
  <c r="EW30"/>
  <c r="EV31"/>
  <c r="EW31"/>
  <c r="EV32"/>
  <c r="EX32" s="1"/>
  <c r="EY32"/>
  <c r="EW32"/>
  <c r="EV33"/>
  <c r="EW33"/>
  <c r="EV34"/>
  <c r="EW34"/>
  <c r="EV35"/>
  <c r="EX35" s="1"/>
  <c r="EY35"/>
  <c r="EW35"/>
  <c r="EV36"/>
  <c r="EW36"/>
  <c r="EV37"/>
  <c r="EW37"/>
  <c r="EV38"/>
  <c r="EW38"/>
  <c r="EV39"/>
  <c r="EW39"/>
  <c r="EV40"/>
  <c r="EX40" s="1"/>
  <c r="EY40"/>
  <c r="EW40"/>
  <c r="EV41"/>
  <c r="EY41" s="1"/>
  <c r="EW41"/>
  <c r="EV42"/>
  <c r="EW42"/>
  <c r="EV43"/>
  <c r="EX43" s="1"/>
  <c r="EW43"/>
  <c r="EV44"/>
  <c r="EW44"/>
  <c r="EV45"/>
  <c r="EW45"/>
  <c r="EV46"/>
  <c r="EW46"/>
  <c r="EV47"/>
  <c r="EW47"/>
  <c r="EV48"/>
  <c r="EW48"/>
  <c r="EV49"/>
  <c r="EW49"/>
  <c r="EV50"/>
  <c r="EW50"/>
  <c r="EV51"/>
  <c r="EY51" s="1"/>
  <c r="EW51"/>
  <c r="EV52"/>
  <c r="EW52"/>
  <c r="EV53"/>
  <c r="EW53"/>
  <c r="EV54"/>
  <c r="EY54" s="1"/>
  <c r="EW54"/>
  <c r="EV55"/>
  <c r="EW55"/>
  <c r="EV56"/>
  <c r="EY56" s="1"/>
  <c r="EW56"/>
  <c r="EV57"/>
  <c r="EW57"/>
  <c r="EV58"/>
  <c r="EW58"/>
  <c r="EV59"/>
  <c r="EW59"/>
  <c r="EV60"/>
  <c r="EW60"/>
  <c r="EV61"/>
  <c r="EX61" s="1"/>
  <c r="EW61"/>
  <c r="EV62"/>
  <c r="EW62"/>
  <c r="EV63"/>
  <c r="EX63" s="1"/>
  <c r="EZ63" s="1"/>
  <c r="EW63"/>
  <c r="EV64"/>
  <c r="EY64"/>
  <c r="EW64"/>
  <c r="EV65"/>
  <c r="EW65"/>
  <c r="EV66"/>
  <c r="EW66"/>
  <c r="EV67"/>
  <c r="EY67" s="1"/>
  <c r="EW67"/>
  <c r="EV68"/>
  <c r="EW68"/>
  <c r="EV69"/>
  <c r="EW69"/>
  <c r="EV70"/>
  <c r="EW70"/>
  <c r="EV71"/>
  <c r="EY71" s="1"/>
  <c r="EW71"/>
  <c r="EV72"/>
  <c r="EW72"/>
  <c r="EV73"/>
  <c r="EY73" s="1"/>
  <c r="EW73"/>
  <c r="EV74"/>
  <c r="EW74"/>
  <c r="EV75"/>
  <c r="EW75"/>
  <c r="EV76"/>
  <c r="EW76"/>
  <c r="EV77"/>
  <c r="EW77"/>
  <c r="EV78"/>
  <c r="EW78"/>
  <c r="EV79"/>
  <c r="EW79"/>
  <c r="EV80"/>
  <c r="EW80"/>
  <c r="EV81"/>
  <c r="EW81"/>
  <c r="EV82"/>
  <c r="EW82"/>
  <c r="EV83"/>
  <c r="EX83" s="1"/>
  <c r="EW83"/>
  <c r="EV84"/>
  <c r="EY84" s="1"/>
  <c r="EW84"/>
  <c r="EV85"/>
  <c r="EW85"/>
  <c r="EV86"/>
  <c r="EW86"/>
  <c r="EV87"/>
  <c r="EX87" s="1"/>
  <c r="EW87"/>
  <c r="EV88"/>
  <c r="EW88"/>
  <c r="EV89"/>
  <c r="EW89"/>
  <c r="EV90"/>
  <c r="EW90"/>
  <c r="EV91"/>
  <c r="EX91" s="1"/>
  <c r="EW91"/>
  <c r="EV92"/>
  <c r="EW92"/>
  <c r="EV93"/>
  <c r="EW93"/>
  <c r="EV94"/>
  <c r="EY94" s="1"/>
  <c r="EW94"/>
  <c r="EV95"/>
  <c r="EW95"/>
  <c r="EV96"/>
  <c r="EY96" s="1"/>
  <c r="EW96"/>
  <c r="EV97"/>
  <c r="EY97" s="1"/>
  <c r="EW97"/>
  <c r="EV98"/>
  <c r="EW98"/>
  <c r="EV99"/>
  <c r="EW99"/>
  <c r="EV100"/>
  <c r="EW100"/>
  <c r="EV101"/>
  <c r="EW101"/>
  <c r="EV102"/>
  <c r="EX102" s="1"/>
  <c r="EW102"/>
  <c r="EV103"/>
  <c r="EW103"/>
  <c r="EV104"/>
  <c r="EW104"/>
  <c r="EV105"/>
  <c r="EX105" s="1"/>
  <c r="EW105"/>
  <c r="EV106"/>
  <c r="EW106"/>
  <c r="EV107"/>
  <c r="EW107"/>
  <c r="EV108"/>
  <c r="EW108"/>
  <c r="EV109"/>
  <c r="EY109" s="1"/>
  <c r="EW109"/>
  <c r="EV110"/>
  <c r="EW110"/>
  <c r="EV111"/>
  <c r="EY111" s="1"/>
  <c r="EW111"/>
  <c r="EV112"/>
  <c r="EW112"/>
  <c r="EV113"/>
  <c r="EW113"/>
  <c r="EV114"/>
  <c r="EW114"/>
  <c r="EV115"/>
  <c r="EY115"/>
  <c r="EW115"/>
  <c r="EV116"/>
  <c r="EY116" s="1"/>
  <c r="EW116"/>
  <c r="EV117"/>
  <c r="EW117"/>
  <c r="EV118"/>
  <c r="EW118"/>
  <c r="EV119"/>
  <c r="EW119"/>
  <c r="EV120"/>
  <c r="EW120"/>
  <c r="EV121"/>
  <c r="EW121"/>
  <c r="EV122"/>
  <c r="EW122"/>
  <c r="EV123"/>
  <c r="EW123"/>
  <c r="EV124"/>
  <c r="EW124"/>
  <c r="EV125"/>
  <c r="EW125"/>
  <c r="EV126"/>
  <c r="EW126"/>
  <c r="EV127"/>
  <c r="EX127" s="1"/>
  <c r="EZ127" s="1"/>
  <c r="EW127"/>
  <c r="EV128"/>
  <c r="EY128" s="1"/>
  <c r="EW128"/>
  <c r="EV129"/>
  <c r="EX129" s="1"/>
  <c r="EZ129" s="1"/>
  <c r="EW129"/>
  <c r="EV130"/>
  <c r="EY130" s="1"/>
  <c r="EW130"/>
  <c r="EV131"/>
  <c r="EW131"/>
  <c r="EV132"/>
  <c r="EW132"/>
  <c r="EV133"/>
  <c r="EW133"/>
  <c r="EV134"/>
  <c r="EW134"/>
  <c r="EV135"/>
  <c r="EW135"/>
  <c r="EV136"/>
  <c r="EW136"/>
  <c r="EV137"/>
  <c r="EW137"/>
  <c r="EV138"/>
  <c r="EW138"/>
  <c r="EV139"/>
  <c r="EW139"/>
  <c r="EV140"/>
  <c r="EW140"/>
  <c r="EV141"/>
  <c r="EW141"/>
  <c r="EV142"/>
  <c r="EW142"/>
  <c r="EV143"/>
  <c r="EW143"/>
  <c r="EV144"/>
  <c r="EW144"/>
  <c r="EV145"/>
  <c r="EW145"/>
  <c r="EV146"/>
  <c r="EY146" s="1"/>
  <c r="EW146"/>
  <c r="EV147"/>
  <c r="EY147" s="1"/>
  <c r="EW147"/>
  <c r="EV148"/>
  <c r="EW148"/>
  <c r="EV149"/>
  <c r="EW149"/>
  <c r="EV150"/>
  <c r="EY150" s="1"/>
  <c r="EW150"/>
  <c r="EV151"/>
  <c r="EW151"/>
  <c r="EV152"/>
  <c r="EW152"/>
  <c r="EV153"/>
  <c r="EW153"/>
  <c r="EV154"/>
  <c r="EW154"/>
  <c r="EV155"/>
  <c r="EY155" s="1"/>
  <c r="EW155"/>
  <c r="EV156"/>
  <c r="EW156"/>
  <c r="EV157"/>
  <c r="EW157"/>
  <c r="EV158"/>
  <c r="EW158"/>
  <c r="EV159"/>
  <c r="EW159"/>
  <c r="EV160"/>
  <c r="EW160"/>
  <c r="EV161"/>
  <c r="EW161"/>
  <c r="EV162"/>
  <c r="EW162"/>
  <c r="EV163"/>
  <c r="EX163" s="1"/>
  <c r="EY163"/>
  <c r="EW163"/>
  <c r="EV164"/>
  <c r="EW164"/>
  <c r="EV165"/>
  <c r="EW165"/>
  <c r="EV166"/>
  <c r="EY166" s="1"/>
  <c r="EW166"/>
  <c r="EV167"/>
  <c r="EW167"/>
  <c r="EV168"/>
  <c r="EY168" s="1"/>
  <c r="EW168"/>
  <c r="EV169"/>
  <c r="EW169"/>
  <c r="EV170"/>
  <c r="EW170"/>
  <c r="EV171"/>
  <c r="EW171"/>
  <c r="EV172"/>
  <c r="EW172"/>
  <c r="EV173"/>
  <c r="EY173" s="1"/>
  <c r="FA173" s="1"/>
  <c r="EW173"/>
  <c r="EV174"/>
  <c r="EY174" s="1"/>
  <c r="EW174"/>
  <c r="EV175"/>
  <c r="EY175" s="1"/>
  <c r="EW175"/>
  <c r="EV176"/>
  <c r="EW176"/>
  <c r="EV177"/>
  <c r="EW177"/>
  <c r="EV178"/>
  <c r="EW178"/>
  <c r="EV179"/>
  <c r="EY179" s="1"/>
  <c r="EW179"/>
  <c r="EV180"/>
  <c r="EW180"/>
  <c r="EV181"/>
  <c r="EW181"/>
  <c r="EV182"/>
  <c r="EW182"/>
  <c r="EV183"/>
  <c r="EW183"/>
  <c r="EV184"/>
  <c r="EW184"/>
  <c r="EV185"/>
  <c r="EW185"/>
  <c r="EV186"/>
  <c r="EW186"/>
  <c r="EV187"/>
  <c r="EW187"/>
  <c r="EV188"/>
  <c r="EY188" s="1"/>
  <c r="FA188" s="1"/>
  <c r="EW188"/>
  <c r="EV189"/>
  <c r="EX189" s="1"/>
  <c r="EW189"/>
  <c r="EV190"/>
  <c r="EY190" s="1"/>
  <c r="EW190"/>
  <c r="EV191"/>
  <c r="EW191"/>
  <c r="EV192"/>
  <c r="EW192"/>
  <c r="EV193"/>
  <c r="EY193" s="1"/>
  <c r="EW193"/>
  <c r="EV194"/>
  <c r="EW194"/>
  <c r="EV195"/>
  <c r="EY195" s="1"/>
  <c r="EW195"/>
  <c r="EV196"/>
  <c r="EW196"/>
  <c r="EV197"/>
  <c r="EY197" s="1"/>
  <c r="EW197"/>
  <c r="EV198"/>
  <c r="EW198"/>
  <c r="EV199"/>
  <c r="EW199"/>
  <c r="EV200"/>
  <c r="EX200" s="1"/>
  <c r="EZ200" s="1"/>
  <c r="EW200"/>
  <c r="EV201"/>
  <c r="EX201" s="1"/>
  <c r="EW201"/>
  <c r="EV202"/>
  <c r="EW202"/>
  <c r="EV203"/>
  <c r="EW203"/>
  <c r="EV204"/>
  <c r="EY204"/>
  <c r="EW204"/>
  <c r="EV205"/>
  <c r="EW205"/>
  <c r="EV206"/>
  <c r="EX206" s="1"/>
  <c r="EW206"/>
  <c r="EV207"/>
  <c r="EW207"/>
  <c r="EV208"/>
  <c r="EW208"/>
  <c r="EV209"/>
  <c r="EW209"/>
  <c r="EV210"/>
  <c r="EW210"/>
  <c r="EV211"/>
  <c r="EW211"/>
  <c r="EV212"/>
  <c r="EY212" s="1"/>
  <c r="EW212"/>
  <c r="EV213"/>
  <c r="EW213"/>
  <c r="EV214"/>
  <c r="EW214"/>
  <c r="EV215"/>
  <c r="EY215"/>
  <c r="EW215"/>
  <c r="EV216"/>
  <c r="EY216" s="1"/>
  <c r="EW216"/>
  <c r="EV217"/>
  <c r="EW217"/>
  <c r="EV218"/>
  <c r="EW218"/>
  <c r="EV219"/>
  <c r="EW219"/>
  <c r="EV220"/>
  <c r="EW220"/>
  <c r="EV221"/>
  <c r="EW221"/>
  <c r="EV222"/>
  <c r="EW222"/>
  <c r="EV223"/>
  <c r="EW223"/>
  <c r="EV224"/>
  <c r="EY224"/>
  <c r="EW224"/>
  <c r="EV225"/>
  <c r="EW225"/>
  <c r="EV226"/>
  <c r="EX226" s="1"/>
  <c r="EW226"/>
  <c r="EV227"/>
  <c r="EY227" s="1"/>
  <c r="EW227"/>
  <c r="EV228"/>
  <c r="EY228" s="1"/>
  <c r="EW228"/>
  <c r="EV229"/>
  <c r="EW229"/>
  <c r="EV230"/>
  <c r="EW230"/>
  <c r="EV231"/>
  <c r="EW231"/>
  <c r="EV232"/>
  <c r="EW232"/>
  <c r="EV233"/>
  <c r="EW233"/>
  <c r="EV234"/>
  <c r="EW234"/>
  <c r="EV235"/>
  <c r="EW235"/>
  <c r="EV236"/>
  <c r="EW236"/>
  <c r="EV237"/>
  <c r="EY237" s="1"/>
  <c r="EW237"/>
  <c r="EV238"/>
  <c r="EW238"/>
  <c r="EV239"/>
  <c r="EX239" s="1"/>
  <c r="EW239"/>
  <c r="EV240"/>
  <c r="EW240"/>
  <c r="EV241"/>
  <c r="EW241"/>
  <c r="EV242"/>
  <c r="EW242"/>
  <c r="EV243"/>
  <c r="EX243" s="1"/>
  <c r="EW243"/>
  <c r="EV244"/>
  <c r="EW244"/>
  <c r="EV245"/>
  <c r="EW245"/>
  <c r="EV246"/>
  <c r="EW246"/>
  <c r="EV247"/>
  <c r="EY247" s="1"/>
  <c r="EW247"/>
  <c r="EV248"/>
  <c r="EW248"/>
  <c r="EV249"/>
  <c r="EW249"/>
  <c r="EV250"/>
  <c r="EW250"/>
  <c r="EV251"/>
  <c r="EW251"/>
  <c r="EV252"/>
  <c r="EW252"/>
  <c r="EX17"/>
  <c r="EX24"/>
  <c r="EX54"/>
  <c r="EZ54" s="1"/>
  <c r="EX56"/>
  <c r="EX64"/>
  <c r="EX67"/>
  <c r="EZ67" s="1"/>
  <c r="EX71"/>
  <c r="EZ71" s="1"/>
  <c r="EX73"/>
  <c r="EX96"/>
  <c r="EX97"/>
  <c r="EX109"/>
  <c r="EX111"/>
  <c r="EX115"/>
  <c r="EX116"/>
  <c r="EX128"/>
  <c r="EX130"/>
  <c r="EX146"/>
  <c r="EX150"/>
  <c r="EX173"/>
  <c r="EX179"/>
  <c r="EX188"/>
  <c r="EZ188" s="1"/>
  <c r="EX190"/>
  <c r="EX195"/>
  <c r="EX204"/>
  <c r="EX212"/>
  <c r="EX215"/>
  <c r="EX216"/>
  <c r="EX224"/>
  <c r="EX227"/>
  <c r="EX237"/>
  <c r="EX247"/>
  <c r="EZ247" s="1"/>
  <c r="EP3"/>
  <c r="EQ3"/>
  <c r="EP4"/>
  <c r="EQ4"/>
  <c r="EP5"/>
  <c r="EQ5"/>
  <c r="EP6"/>
  <c r="EQ6"/>
  <c r="EP7"/>
  <c r="EQ7"/>
  <c r="EP8"/>
  <c r="EQ8"/>
  <c r="EP9"/>
  <c r="EQ9"/>
  <c r="EP10"/>
  <c r="EQ10"/>
  <c r="EP11"/>
  <c r="EQ11"/>
  <c r="EP12"/>
  <c r="ES12" s="1"/>
  <c r="EQ12"/>
  <c r="EP13"/>
  <c r="EQ13"/>
  <c r="EP14"/>
  <c r="EQ14"/>
  <c r="EP15"/>
  <c r="EQ15"/>
  <c r="EP16"/>
  <c r="EQ16"/>
  <c r="EP17"/>
  <c r="EQ17"/>
  <c r="EP18"/>
  <c r="EQ18"/>
  <c r="EP19"/>
  <c r="EQ19"/>
  <c r="EP20"/>
  <c r="EQ20"/>
  <c r="EP21"/>
  <c r="EQ21"/>
  <c r="EP22"/>
  <c r="ES22" s="1"/>
  <c r="EU22" s="1"/>
  <c r="EQ22"/>
  <c r="EP23"/>
  <c r="ES23" s="1"/>
  <c r="EQ23"/>
  <c r="EP24"/>
  <c r="ES24" s="1"/>
  <c r="EU24" s="1"/>
  <c r="EQ24"/>
  <c r="EP25"/>
  <c r="EQ25"/>
  <c r="EP26"/>
  <c r="ES26" s="1"/>
  <c r="EU26" s="1"/>
  <c r="EQ26"/>
  <c r="EP27"/>
  <c r="EQ27"/>
  <c r="EP28"/>
  <c r="ES28" s="1"/>
  <c r="EQ28"/>
  <c r="EP29"/>
  <c r="EQ29"/>
  <c r="EP30"/>
  <c r="ER30" s="1"/>
  <c r="EQ30"/>
  <c r="EP31"/>
  <c r="EQ31"/>
  <c r="EP32"/>
  <c r="ES32" s="1"/>
  <c r="EQ32"/>
  <c r="EP33"/>
  <c r="EQ33"/>
  <c r="EP34"/>
  <c r="ES34" s="1"/>
  <c r="EQ34"/>
  <c r="EP35"/>
  <c r="EQ35"/>
  <c r="EP36"/>
  <c r="EQ36"/>
  <c r="EP37"/>
  <c r="EQ37"/>
  <c r="EP38"/>
  <c r="EQ38"/>
  <c r="EP39"/>
  <c r="EQ39"/>
  <c r="EP40"/>
  <c r="ES40" s="1"/>
  <c r="EQ40"/>
  <c r="EP41"/>
  <c r="EQ41"/>
  <c r="EP42"/>
  <c r="ER42" s="1"/>
  <c r="EQ42"/>
  <c r="EP43"/>
  <c r="EQ43"/>
  <c r="EP44"/>
  <c r="ES44" s="1"/>
  <c r="EQ44"/>
  <c r="EP45"/>
  <c r="EQ45"/>
  <c r="EP46"/>
  <c r="EQ46"/>
  <c r="EP47"/>
  <c r="EQ47"/>
  <c r="EP48"/>
  <c r="EQ48"/>
  <c r="EP49"/>
  <c r="EQ49"/>
  <c r="EP50"/>
  <c r="EQ50"/>
  <c r="EP51"/>
  <c r="EQ51"/>
  <c r="EP52"/>
  <c r="EQ52"/>
  <c r="EP53"/>
  <c r="EQ53"/>
  <c r="EP54"/>
  <c r="ES54" s="1"/>
  <c r="EQ54"/>
  <c r="EP55"/>
  <c r="EQ55"/>
  <c r="EP56"/>
  <c r="EQ56"/>
  <c r="EP57"/>
  <c r="EQ57"/>
  <c r="EP58"/>
  <c r="ER58" s="1"/>
  <c r="EQ58"/>
  <c r="EP59"/>
  <c r="EQ59"/>
  <c r="EP60"/>
  <c r="EQ60"/>
  <c r="EP61"/>
  <c r="EQ61"/>
  <c r="EP62"/>
  <c r="EQ62"/>
  <c r="EP63"/>
  <c r="EQ63"/>
  <c r="EP64"/>
  <c r="EQ64"/>
  <c r="EP65"/>
  <c r="EQ65"/>
  <c r="EP66"/>
  <c r="EQ66"/>
  <c r="EP67"/>
  <c r="EQ67"/>
  <c r="EP68"/>
  <c r="EQ68"/>
  <c r="EP69"/>
  <c r="EQ69"/>
  <c r="EP70"/>
  <c r="EQ70"/>
  <c r="EP71"/>
  <c r="EQ71"/>
  <c r="EP72"/>
  <c r="EQ72"/>
  <c r="EP73"/>
  <c r="EQ73"/>
  <c r="EP74"/>
  <c r="EQ74"/>
  <c r="EP75"/>
  <c r="EQ75"/>
  <c r="EP76"/>
  <c r="EQ76"/>
  <c r="EP77"/>
  <c r="EQ77"/>
  <c r="EP78"/>
  <c r="EQ78"/>
  <c r="EP79"/>
  <c r="EQ79"/>
  <c r="EP80"/>
  <c r="EQ80"/>
  <c r="EP81"/>
  <c r="EQ81"/>
  <c r="EP82"/>
  <c r="EQ82"/>
  <c r="EP83"/>
  <c r="EQ83"/>
  <c r="EP84"/>
  <c r="EQ84"/>
  <c r="EP85"/>
  <c r="EQ85"/>
  <c r="EP86"/>
  <c r="ES86" s="1"/>
  <c r="EQ86"/>
  <c r="EP87"/>
  <c r="EQ87"/>
  <c r="EP88"/>
  <c r="EQ88"/>
  <c r="EP89"/>
  <c r="EQ89"/>
  <c r="EP90"/>
  <c r="EQ90"/>
  <c r="EP91"/>
  <c r="EQ91"/>
  <c r="EP92"/>
  <c r="ES92" s="1"/>
  <c r="EQ92"/>
  <c r="EP93"/>
  <c r="EQ93"/>
  <c r="EP94"/>
  <c r="EQ94"/>
  <c r="EP95"/>
  <c r="EQ95"/>
  <c r="EP96"/>
  <c r="EQ96"/>
  <c r="EP97"/>
  <c r="EQ97"/>
  <c r="EP98"/>
  <c r="EQ98"/>
  <c r="EP99"/>
  <c r="EQ99"/>
  <c r="EP100"/>
  <c r="EQ100"/>
  <c r="EP101"/>
  <c r="EQ101"/>
  <c r="EP102"/>
  <c r="ES102" s="1"/>
  <c r="EQ102"/>
  <c r="EP103"/>
  <c r="EQ103"/>
  <c r="EP104"/>
  <c r="EQ104"/>
  <c r="EP105"/>
  <c r="EQ105"/>
  <c r="EP106"/>
  <c r="ER106" s="1"/>
  <c r="EQ106"/>
  <c r="EP107"/>
  <c r="ES107" s="1"/>
  <c r="EQ107"/>
  <c r="EP108"/>
  <c r="EQ108"/>
  <c r="EP109"/>
  <c r="EQ109"/>
  <c r="EP110"/>
  <c r="EQ110"/>
  <c r="EP111"/>
  <c r="ES111" s="1"/>
  <c r="EQ111"/>
  <c r="EP112"/>
  <c r="EQ112"/>
  <c r="EP113"/>
  <c r="EQ113"/>
  <c r="EP114"/>
  <c r="ES114" s="1"/>
  <c r="EQ114"/>
  <c r="EP115"/>
  <c r="EQ115"/>
  <c r="EP116"/>
  <c r="EQ116"/>
  <c r="EP117"/>
  <c r="EQ117"/>
  <c r="EP118"/>
  <c r="ER118" s="1"/>
  <c r="EQ118"/>
  <c r="EP119"/>
  <c r="EQ119"/>
  <c r="EP120"/>
  <c r="EQ120"/>
  <c r="EP121"/>
  <c r="EQ121"/>
  <c r="EP122"/>
  <c r="EQ122"/>
  <c r="EP123"/>
  <c r="EQ123"/>
  <c r="EP124"/>
  <c r="EQ124"/>
  <c r="EP125"/>
  <c r="EQ125"/>
  <c r="EP126"/>
  <c r="EQ126"/>
  <c r="EP127"/>
  <c r="EQ127"/>
  <c r="EP128"/>
  <c r="EQ128"/>
  <c r="EP129"/>
  <c r="EQ129"/>
  <c r="EP130"/>
  <c r="EQ130"/>
  <c r="EP131"/>
  <c r="EQ131"/>
  <c r="EP132"/>
  <c r="EQ132"/>
  <c r="EP133"/>
  <c r="EQ133"/>
  <c r="EP134"/>
  <c r="ES134" s="1"/>
  <c r="EQ134"/>
  <c r="EP135"/>
  <c r="ES135" s="1"/>
  <c r="EQ135"/>
  <c r="EP136"/>
  <c r="EQ136"/>
  <c r="EP137"/>
  <c r="EQ137"/>
  <c r="EP138"/>
  <c r="ER138" s="1"/>
  <c r="ET138" s="1"/>
  <c r="EQ138"/>
  <c r="EP139"/>
  <c r="EQ139"/>
  <c r="EP140"/>
  <c r="ES140" s="1"/>
  <c r="EQ140"/>
  <c r="EP141"/>
  <c r="EQ141"/>
  <c r="EP142"/>
  <c r="EQ142"/>
  <c r="EP143"/>
  <c r="EQ143"/>
  <c r="EP144"/>
  <c r="EQ144"/>
  <c r="EP145"/>
  <c r="EQ145"/>
  <c r="EP146"/>
  <c r="ES146" s="1"/>
  <c r="EQ146"/>
  <c r="EP147"/>
  <c r="EQ147"/>
  <c r="EP148"/>
  <c r="EQ148"/>
  <c r="EP149"/>
  <c r="EQ149"/>
  <c r="EP150"/>
  <c r="ES150" s="1"/>
  <c r="EQ150"/>
  <c r="EP151"/>
  <c r="EQ151"/>
  <c r="EP152"/>
  <c r="ES152" s="1"/>
  <c r="EQ152"/>
  <c r="EP153"/>
  <c r="EQ153"/>
  <c r="EP154"/>
  <c r="ER154" s="1"/>
  <c r="EQ154"/>
  <c r="EP155"/>
  <c r="EQ155"/>
  <c r="EP156"/>
  <c r="ER156" s="1"/>
  <c r="EQ156"/>
  <c r="EP157"/>
  <c r="EQ157"/>
  <c r="EP158"/>
  <c r="EQ158"/>
  <c r="EP159"/>
  <c r="EQ159"/>
  <c r="EP160"/>
  <c r="ES160" s="1"/>
  <c r="EQ160"/>
  <c r="EP161"/>
  <c r="EQ161"/>
  <c r="EP162"/>
  <c r="ES162" s="1"/>
  <c r="EQ162"/>
  <c r="EP163"/>
  <c r="EQ163"/>
  <c r="EP164"/>
  <c r="EQ164"/>
  <c r="EP165"/>
  <c r="EQ165"/>
  <c r="EP166"/>
  <c r="ES166" s="1"/>
  <c r="EQ166"/>
  <c r="EP167"/>
  <c r="ES167" s="1"/>
  <c r="EQ167"/>
  <c r="EP168"/>
  <c r="EQ168"/>
  <c r="EP169"/>
  <c r="EQ169"/>
  <c r="EP170"/>
  <c r="ES170" s="1"/>
  <c r="EQ170"/>
  <c r="EP171"/>
  <c r="ES171" s="1"/>
  <c r="EQ171"/>
  <c r="EP172"/>
  <c r="EQ172"/>
  <c r="EP173"/>
  <c r="EQ173"/>
  <c r="EP174"/>
  <c r="EQ174"/>
  <c r="EP175"/>
  <c r="ES175" s="1"/>
  <c r="EQ175"/>
  <c r="EP176"/>
  <c r="EQ176"/>
  <c r="EP177"/>
  <c r="EQ177"/>
  <c r="EP178"/>
  <c r="EQ178"/>
  <c r="EP179"/>
  <c r="EQ179"/>
  <c r="EP180"/>
  <c r="EQ180"/>
  <c r="EP181"/>
  <c r="EQ181"/>
  <c r="EP182"/>
  <c r="EQ182"/>
  <c r="EP183"/>
  <c r="EQ183"/>
  <c r="EP184"/>
  <c r="ES184"/>
  <c r="EQ184"/>
  <c r="EP185"/>
  <c r="EQ185"/>
  <c r="EP186"/>
  <c r="EQ186"/>
  <c r="EP187"/>
  <c r="ES187" s="1"/>
  <c r="EQ187"/>
  <c r="EP188"/>
  <c r="EQ188"/>
  <c r="EP189"/>
  <c r="EQ189"/>
  <c r="EP190"/>
  <c r="ER190" s="1"/>
  <c r="EQ190"/>
  <c r="EP191"/>
  <c r="EQ191"/>
  <c r="EP192"/>
  <c r="ES192" s="1"/>
  <c r="EQ192"/>
  <c r="EP193"/>
  <c r="EQ193"/>
  <c r="EP194"/>
  <c r="ES194" s="1"/>
  <c r="EQ194"/>
  <c r="EP195"/>
  <c r="EQ195"/>
  <c r="EP196"/>
  <c r="ES196" s="1"/>
  <c r="EQ196"/>
  <c r="EP197"/>
  <c r="EQ197"/>
  <c r="EP198"/>
  <c r="EQ198"/>
  <c r="EP199"/>
  <c r="ES199" s="1"/>
  <c r="EQ199"/>
  <c r="EP200"/>
  <c r="EQ200"/>
  <c r="EP201"/>
  <c r="EQ201"/>
  <c r="EP202"/>
  <c r="EQ202"/>
  <c r="EP203"/>
  <c r="ER203" s="1"/>
  <c r="EQ203"/>
  <c r="EP204"/>
  <c r="ES204" s="1"/>
  <c r="EQ204"/>
  <c r="EP205"/>
  <c r="EQ205"/>
  <c r="EP206"/>
  <c r="ES206" s="1"/>
  <c r="EQ206"/>
  <c r="EP207"/>
  <c r="EQ207"/>
  <c r="EP208"/>
  <c r="ER208" s="1"/>
  <c r="EQ208"/>
  <c r="EP209"/>
  <c r="EQ209"/>
  <c r="EP210"/>
  <c r="ES210" s="1"/>
  <c r="EQ210"/>
  <c r="EP211"/>
  <c r="EQ211"/>
  <c r="EP212"/>
  <c r="ES212" s="1"/>
  <c r="EQ212"/>
  <c r="EP213"/>
  <c r="EQ213"/>
  <c r="EP214"/>
  <c r="ES214" s="1"/>
  <c r="EQ214"/>
  <c r="EP215"/>
  <c r="EQ215"/>
  <c r="EP216"/>
  <c r="EQ216"/>
  <c r="EP217"/>
  <c r="EQ217"/>
  <c r="EP218"/>
  <c r="EQ218"/>
  <c r="EP219"/>
  <c r="ES219"/>
  <c r="EQ219"/>
  <c r="EP220"/>
  <c r="EQ220"/>
  <c r="EP221"/>
  <c r="EQ221"/>
  <c r="EP222"/>
  <c r="EQ222"/>
  <c r="EP223"/>
  <c r="ES223" s="1"/>
  <c r="EQ223"/>
  <c r="EP224"/>
  <c r="EQ224"/>
  <c r="EP225"/>
  <c r="EQ225"/>
  <c r="EP226"/>
  <c r="ER226" s="1"/>
  <c r="ES226"/>
  <c r="EQ226"/>
  <c r="EP227"/>
  <c r="EQ227"/>
  <c r="EP228"/>
  <c r="EQ228"/>
  <c r="EP229"/>
  <c r="EQ229"/>
  <c r="EP230"/>
  <c r="EQ230"/>
  <c r="EP231"/>
  <c r="EQ231"/>
  <c r="EP232"/>
  <c r="EQ232"/>
  <c r="EP233"/>
  <c r="EQ233"/>
  <c r="EP234"/>
  <c r="EQ234"/>
  <c r="EP235"/>
  <c r="ER235" s="1"/>
  <c r="ET235" s="1"/>
  <c r="EQ235"/>
  <c r="EP236"/>
  <c r="ES236"/>
  <c r="EQ236"/>
  <c r="EP237"/>
  <c r="EQ237"/>
  <c r="EP238"/>
  <c r="ER238" s="1"/>
  <c r="EQ238"/>
  <c r="EP239"/>
  <c r="EQ239"/>
  <c r="EP240"/>
  <c r="ER240" s="1"/>
  <c r="EQ240"/>
  <c r="EP241"/>
  <c r="EQ241"/>
  <c r="EP242"/>
  <c r="ES242" s="1"/>
  <c r="EQ242"/>
  <c r="EP243"/>
  <c r="ER243" s="1"/>
  <c r="EQ243"/>
  <c r="EP244"/>
  <c r="EQ244"/>
  <c r="EP245"/>
  <c r="EQ245"/>
  <c r="EP246"/>
  <c r="EQ246"/>
  <c r="EP247"/>
  <c r="EQ247"/>
  <c r="EP248"/>
  <c r="EQ248"/>
  <c r="EP249"/>
  <c r="EQ249"/>
  <c r="EP250"/>
  <c r="EQ250"/>
  <c r="EP251"/>
  <c r="ER251" s="1"/>
  <c r="ET251" s="1"/>
  <c r="EQ251"/>
  <c r="EP252"/>
  <c r="EQ252"/>
  <c r="ER22"/>
  <c r="ET22" s="1"/>
  <c r="ER24"/>
  <c r="ET24" s="1"/>
  <c r="ER26"/>
  <c r="ER28"/>
  <c r="ER32"/>
  <c r="ER34"/>
  <c r="ER40"/>
  <c r="ER44"/>
  <c r="ER54"/>
  <c r="ER86"/>
  <c r="ER92"/>
  <c r="ER102"/>
  <c r="ER134"/>
  <c r="ER146"/>
  <c r="ER150"/>
  <c r="ET150" s="1"/>
  <c r="ER152"/>
  <c r="ER160"/>
  <c r="ET160" s="1"/>
  <c r="ER162"/>
  <c r="ET162" s="1"/>
  <c r="ER166"/>
  <c r="ER167"/>
  <c r="ET167" s="1"/>
  <c r="ER170"/>
  <c r="ER171"/>
  <c r="ET171" s="1"/>
  <c r="ER175"/>
  <c r="ER184"/>
  <c r="ER187"/>
  <c r="ER204"/>
  <c r="ER214"/>
  <c r="ER219"/>
  <c r="ER236"/>
  <c r="EJ3"/>
  <c r="EK3"/>
  <c r="EJ4"/>
  <c r="EK4"/>
  <c r="EJ5"/>
  <c r="EK5"/>
  <c r="EJ6"/>
  <c r="EK6"/>
  <c r="EJ7"/>
  <c r="EK7"/>
  <c r="EJ8"/>
  <c r="EK8"/>
  <c r="EJ9"/>
  <c r="EK9"/>
  <c r="EJ10"/>
  <c r="EK10"/>
  <c r="EJ11"/>
  <c r="EK11"/>
  <c r="EJ12"/>
  <c r="EM12" s="1"/>
  <c r="EK12"/>
  <c r="EJ13"/>
  <c r="EK13"/>
  <c r="EJ14"/>
  <c r="EM14" s="1"/>
  <c r="EK14"/>
  <c r="EJ15"/>
  <c r="EK15"/>
  <c r="EJ16"/>
  <c r="EK16"/>
  <c r="EJ17"/>
  <c r="EK17"/>
  <c r="EJ18"/>
  <c r="EK18"/>
  <c r="EJ19"/>
  <c r="EK19"/>
  <c r="EJ20"/>
  <c r="EK20"/>
  <c r="EJ21"/>
  <c r="EK21"/>
  <c r="EJ22"/>
  <c r="EM22" s="1"/>
  <c r="EK22"/>
  <c r="EJ23"/>
  <c r="EM23" s="1"/>
  <c r="EK23"/>
  <c r="EJ24"/>
  <c r="EK24"/>
  <c r="EJ25"/>
  <c r="EK25"/>
  <c r="EJ26"/>
  <c r="EK26"/>
  <c r="EJ27"/>
  <c r="EM27" s="1"/>
  <c r="EK27"/>
  <c r="EJ28"/>
  <c r="EK28"/>
  <c r="EJ29"/>
  <c r="EK29"/>
  <c r="EJ30"/>
  <c r="EK30"/>
  <c r="EJ31"/>
  <c r="EK31"/>
  <c r="EJ32"/>
  <c r="EK32"/>
  <c r="EJ33"/>
  <c r="EK33"/>
  <c r="EJ34"/>
  <c r="EM34" s="1"/>
  <c r="EK34"/>
  <c r="EJ35"/>
  <c r="EK35"/>
  <c r="EJ36"/>
  <c r="EK36"/>
  <c r="EJ37"/>
  <c r="EK37"/>
  <c r="EJ38"/>
  <c r="EK38"/>
  <c r="EJ39"/>
  <c r="EM39" s="1"/>
  <c r="EK39"/>
  <c r="EJ40"/>
  <c r="EK40"/>
  <c r="EJ41"/>
  <c r="EK41"/>
  <c r="EJ42"/>
  <c r="EK42"/>
  <c r="EJ43"/>
  <c r="EK43"/>
  <c r="EJ44"/>
  <c r="EK44"/>
  <c r="EJ45"/>
  <c r="EK45"/>
  <c r="EJ46"/>
  <c r="EK46"/>
  <c r="EJ47"/>
  <c r="EK47"/>
  <c r="EJ48"/>
  <c r="EM48" s="1"/>
  <c r="EK48"/>
  <c r="EJ49"/>
  <c r="EK49"/>
  <c r="EJ50"/>
  <c r="EM50" s="1"/>
  <c r="EO50" s="1"/>
  <c r="EK50"/>
  <c r="EJ51"/>
  <c r="EK51"/>
  <c r="EJ52"/>
  <c r="EK52"/>
  <c r="EJ53"/>
  <c r="EK53"/>
  <c r="EJ54"/>
  <c r="EK54"/>
  <c r="EJ55"/>
  <c r="EK55"/>
  <c r="EJ56"/>
  <c r="EK56"/>
  <c r="EJ57"/>
  <c r="EK57"/>
  <c r="EJ58"/>
  <c r="EK58"/>
  <c r="EJ59"/>
  <c r="EK59"/>
  <c r="EJ60"/>
  <c r="EK60"/>
  <c r="EJ61"/>
  <c r="EK61"/>
  <c r="EJ62"/>
  <c r="EK62"/>
  <c r="EJ63"/>
  <c r="EK63"/>
  <c r="EJ64"/>
  <c r="EM64" s="1"/>
  <c r="EK64"/>
  <c r="EJ65"/>
  <c r="EK65"/>
  <c r="EJ66"/>
  <c r="EM66" s="1"/>
  <c r="EO66" s="1"/>
  <c r="EK66"/>
  <c r="EJ67"/>
  <c r="EK67"/>
  <c r="EJ68"/>
  <c r="EK68"/>
  <c r="EJ69"/>
  <c r="EK69"/>
  <c r="EJ70"/>
  <c r="EK70"/>
  <c r="EJ71"/>
  <c r="EK71"/>
  <c r="EJ72"/>
  <c r="EK72"/>
  <c r="EJ73"/>
  <c r="EK73"/>
  <c r="EJ74"/>
  <c r="EL74" s="1"/>
  <c r="EN74" s="1"/>
  <c r="EK74"/>
  <c r="EJ75"/>
  <c r="EK75"/>
  <c r="EJ76"/>
  <c r="EM76" s="1"/>
  <c r="EO76" s="1"/>
  <c r="EK76"/>
  <c r="EJ77"/>
  <c r="EK77"/>
  <c r="EJ78"/>
  <c r="EK78"/>
  <c r="EJ79"/>
  <c r="EK79"/>
  <c r="EJ80"/>
  <c r="EM80" s="1"/>
  <c r="EK80"/>
  <c r="EJ81"/>
  <c r="EK81"/>
  <c r="EJ82"/>
  <c r="EK82"/>
  <c r="EJ83"/>
  <c r="EK83"/>
  <c r="EJ84"/>
  <c r="EK84"/>
  <c r="EJ85"/>
  <c r="EK85"/>
  <c r="EJ86"/>
  <c r="EL86" s="1"/>
  <c r="EK86"/>
  <c r="EJ87"/>
  <c r="EK87"/>
  <c r="EJ88"/>
  <c r="EK88"/>
  <c r="EJ89"/>
  <c r="EK89"/>
  <c r="EJ90"/>
  <c r="EK90"/>
  <c r="EJ91"/>
  <c r="EK91"/>
  <c r="EJ92"/>
  <c r="EK92"/>
  <c r="EJ93"/>
  <c r="EK93"/>
  <c r="EJ94"/>
  <c r="EK94"/>
  <c r="EJ95"/>
  <c r="EK95"/>
  <c r="EJ96"/>
  <c r="EK96"/>
  <c r="EJ97"/>
  <c r="EK97"/>
  <c r="EJ98"/>
  <c r="EK98"/>
  <c r="EJ99"/>
  <c r="EK99"/>
  <c r="EJ100"/>
  <c r="EM100" s="1"/>
  <c r="EK100"/>
  <c r="EJ101"/>
  <c r="EK101"/>
  <c r="EJ102"/>
  <c r="EK102"/>
  <c r="EJ103"/>
  <c r="EK103"/>
  <c r="EJ104"/>
  <c r="EK104"/>
  <c r="EJ105"/>
  <c r="EK105"/>
  <c r="EJ106"/>
  <c r="EK106"/>
  <c r="EJ107"/>
  <c r="EK107"/>
  <c r="EJ108"/>
  <c r="EK108"/>
  <c r="EJ109"/>
  <c r="EK109"/>
  <c r="EJ110"/>
  <c r="EK110"/>
  <c r="EJ111"/>
  <c r="EK111"/>
  <c r="EJ112"/>
  <c r="EM112" s="1"/>
  <c r="EK112"/>
  <c r="EJ113"/>
  <c r="EK113"/>
  <c r="EJ114"/>
  <c r="EK114"/>
  <c r="EJ115"/>
  <c r="EK115"/>
  <c r="EJ116"/>
  <c r="EK116"/>
  <c r="EJ117"/>
  <c r="EK117"/>
  <c r="EJ118"/>
  <c r="EM118" s="1"/>
  <c r="EK118"/>
  <c r="EJ119"/>
  <c r="EK119"/>
  <c r="EJ120"/>
  <c r="EK120"/>
  <c r="EJ121"/>
  <c r="EK121"/>
  <c r="EJ122"/>
  <c r="EL122" s="1"/>
  <c r="EK122"/>
  <c r="EJ123"/>
  <c r="EK123"/>
  <c r="EJ124"/>
  <c r="EK124"/>
  <c r="EJ125"/>
  <c r="EK125"/>
  <c r="EJ126"/>
  <c r="EK126"/>
  <c r="EJ127"/>
  <c r="EK127"/>
  <c r="EJ128"/>
  <c r="EK128"/>
  <c r="EJ129"/>
  <c r="EK129"/>
  <c r="EJ130"/>
  <c r="EK130"/>
  <c r="EJ131"/>
  <c r="EK131"/>
  <c r="EJ132"/>
  <c r="EM132" s="1"/>
  <c r="EK132"/>
  <c r="EJ133"/>
  <c r="EK133"/>
  <c r="EJ134"/>
  <c r="EM134" s="1"/>
  <c r="EK134"/>
  <c r="EJ135"/>
  <c r="EM135" s="1"/>
  <c r="EK135"/>
  <c r="EJ136"/>
  <c r="EK136"/>
  <c r="EJ137"/>
  <c r="EK137"/>
  <c r="EJ138"/>
  <c r="EL138" s="1"/>
  <c r="EK138"/>
  <c r="EJ139"/>
  <c r="EK139"/>
  <c r="EJ140"/>
  <c r="EM140" s="1"/>
  <c r="EK140"/>
  <c r="EJ141"/>
  <c r="EK141"/>
  <c r="EJ142"/>
  <c r="EK142"/>
  <c r="EJ143"/>
  <c r="EK143"/>
  <c r="EJ144"/>
  <c r="EM144" s="1"/>
  <c r="EK144"/>
  <c r="EJ145"/>
  <c r="EK145"/>
  <c r="EJ146"/>
  <c r="EM146" s="1"/>
  <c r="EK146"/>
  <c r="EJ147"/>
  <c r="EK147"/>
  <c r="EJ148"/>
  <c r="EK148"/>
  <c r="EJ149"/>
  <c r="EK149"/>
  <c r="EJ150"/>
  <c r="EL150" s="1"/>
  <c r="EK150"/>
  <c r="EJ151"/>
  <c r="EM151" s="1"/>
  <c r="EK151"/>
  <c r="EJ152"/>
  <c r="EK152"/>
  <c r="EJ153"/>
  <c r="EK153"/>
  <c r="EJ154"/>
  <c r="EK154"/>
  <c r="EJ155"/>
  <c r="EM155" s="1"/>
  <c r="EK155"/>
  <c r="EJ156"/>
  <c r="EK156"/>
  <c r="EJ157"/>
  <c r="EK157"/>
  <c r="EJ158"/>
  <c r="EK158"/>
  <c r="EJ159"/>
  <c r="EK159"/>
  <c r="EJ160"/>
  <c r="EK160"/>
  <c r="EJ161"/>
  <c r="EK161"/>
  <c r="EJ162"/>
  <c r="EK162"/>
  <c r="EJ163"/>
  <c r="EK163"/>
  <c r="EJ164"/>
  <c r="EK164"/>
  <c r="EJ165"/>
  <c r="EK165"/>
  <c r="EJ166"/>
  <c r="EK166"/>
  <c r="EJ167"/>
  <c r="EK167"/>
  <c r="EJ168"/>
  <c r="EK168"/>
  <c r="EJ169"/>
  <c r="EK169"/>
  <c r="EJ170"/>
  <c r="EK170"/>
  <c r="EJ171"/>
  <c r="EK171"/>
  <c r="EJ172"/>
  <c r="EK172"/>
  <c r="EJ173"/>
  <c r="EK173"/>
  <c r="EJ174"/>
  <c r="EK174"/>
  <c r="EJ175"/>
  <c r="EK175"/>
  <c r="EJ176"/>
  <c r="EK176"/>
  <c r="EJ177"/>
  <c r="EK177"/>
  <c r="EJ178"/>
  <c r="EK178"/>
  <c r="EJ179"/>
  <c r="EK179"/>
  <c r="EJ180"/>
  <c r="EK180"/>
  <c r="EJ181"/>
  <c r="EM181" s="1"/>
  <c r="EK181"/>
  <c r="EJ182"/>
  <c r="EM182" s="1"/>
  <c r="EK182"/>
  <c r="EJ183"/>
  <c r="EK183"/>
  <c r="EJ184"/>
  <c r="EL184" s="1"/>
  <c r="EK184"/>
  <c r="EJ185"/>
  <c r="EK185"/>
  <c r="EJ186"/>
  <c r="EK186"/>
  <c r="EJ187"/>
  <c r="EK187"/>
  <c r="EJ188"/>
  <c r="EK188"/>
  <c r="EJ189"/>
  <c r="EK189"/>
  <c r="EJ190"/>
  <c r="EK190"/>
  <c r="EJ191"/>
  <c r="EK191"/>
  <c r="EJ192"/>
  <c r="EK192"/>
  <c r="EJ193"/>
  <c r="EM193" s="1"/>
  <c r="EK193"/>
  <c r="EJ194"/>
  <c r="EM194" s="1"/>
  <c r="EK194"/>
  <c r="EJ195"/>
  <c r="EK195"/>
  <c r="EJ196"/>
  <c r="EM196" s="1"/>
  <c r="EK196"/>
  <c r="EJ197"/>
  <c r="EK197"/>
  <c r="EJ198"/>
  <c r="EM198" s="1"/>
  <c r="EK198"/>
  <c r="EJ199"/>
  <c r="EK199"/>
  <c r="EJ200"/>
  <c r="EK200"/>
  <c r="EJ201"/>
  <c r="EL201" s="1"/>
  <c r="EK201"/>
  <c r="EJ202"/>
  <c r="EK202"/>
  <c r="EJ203"/>
  <c r="EK203"/>
  <c r="EJ204"/>
  <c r="EM204" s="1"/>
  <c r="EK204"/>
  <c r="EJ205"/>
  <c r="EK205"/>
  <c r="EJ206"/>
  <c r="EK206"/>
  <c r="EJ207"/>
  <c r="EK207"/>
  <c r="EJ208"/>
  <c r="EK208"/>
  <c r="EJ209"/>
  <c r="EM209"/>
  <c r="EK209"/>
  <c r="EJ210"/>
  <c r="EK210"/>
  <c r="EJ211"/>
  <c r="EK211"/>
  <c r="EJ212"/>
  <c r="EM212" s="1"/>
  <c r="EK212"/>
  <c r="EJ213"/>
  <c r="EK213"/>
  <c r="EJ214"/>
  <c r="EK214"/>
  <c r="EJ215"/>
  <c r="EL215" s="1"/>
  <c r="EK215"/>
  <c r="EJ216"/>
  <c r="EK216"/>
  <c r="EJ217"/>
  <c r="EK217"/>
  <c r="EJ218"/>
  <c r="EK218"/>
  <c r="EJ219"/>
  <c r="EK219"/>
  <c r="EJ220"/>
  <c r="EM220" s="1"/>
  <c r="EK220"/>
  <c r="EJ221"/>
  <c r="EK221"/>
  <c r="EJ222"/>
  <c r="EK222"/>
  <c r="EJ223"/>
  <c r="EK223"/>
  <c r="EJ224"/>
  <c r="EK224"/>
  <c r="EJ225"/>
  <c r="EL225" s="1"/>
  <c r="EK225"/>
  <c r="EJ226"/>
  <c r="EM226" s="1"/>
  <c r="EK226"/>
  <c r="EJ227"/>
  <c r="EL227" s="1"/>
  <c r="EN227" s="1"/>
  <c r="EK227"/>
  <c r="EJ228"/>
  <c r="EM228" s="1"/>
  <c r="EK228"/>
  <c r="EJ229"/>
  <c r="EL229" s="1"/>
  <c r="EN229" s="1"/>
  <c r="EK229"/>
  <c r="EJ230"/>
  <c r="EM230" s="1"/>
  <c r="EK230"/>
  <c r="EJ231"/>
  <c r="EK231"/>
  <c r="EJ232"/>
  <c r="EK232"/>
  <c r="EJ233"/>
  <c r="EK233"/>
  <c r="EJ234"/>
  <c r="EK234"/>
  <c r="EJ235"/>
  <c r="EK235"/>
  <c r="EJ236"/>
  <c r="EM236" s="1"/>
  <c r="EK236"/>
  <c r="EJ237"/>
  <c r="EK237"/>
  <c r="EJ238"/>
  <c r="EK238"/>
  <c r="EJ239"/>
  <c r="EK239"/>
  <c r="EJ240"/>
  <c r="EK240"/>
  <c r="EJ241"/>
  <c r="EM241" s="1"/>
  <c r="EK241"/>
  <c r="EJ242"/>
  <c r="EM242" s="1"/>
  <c r="EK242"/>
  <c r="EJ243"/>
  <c r="EK243"/>
  <c r="EJ244"/>
  <c r="EK244"/>
  <c r="EJ245"/>
  <c r="EK245"/>
  <c r="EJ246"/>
  <c r="EK246"/>
  <c r="EJ247"/>
  <c r="EM247" s="1"/>
  <c r="EK247"/>
  <c r="EJ248"/>
  <c r="EK248"/>
  <c r="EJ249"/>
  <c r="EM249" s="1"/>
  <c r="EK249"/>
  <c r="EJ250"/>
  <c r="EK250"/>
  <c r="EJ251"/>
  <c r="EM251" s="1"/>
  <c r="EK251"/>
  <c r="EJ252"/>
  <c r="EK252"/>
  <c r="EL12"/>
  <c r="EN12" s="1"/>
  <c r="EL14"/>
  <c r="EL22"/>
  <c r="EL23"/>
  <c r="EL27"/>
  <c r="EL34"/>
  <c r="EL48"/>
  <c r="EL64"/>
  <c r="EL66"/>
  <c r="EL76"/>
  <c r="EN76" s="1"/>
  <c r="EL100"/>
  <c r="EL132"/>
  <c r="EL134"/>
  <c r="EL140"/>
  <c r="EL144"/>
  <c r="EL146"/>
  <c r="EL151"/>
  <c r="EL155"/>
  <c r="EL181"/>
  <c r="EL193"/>
  <c r="EL196"/>
  <c r="EL209"/>
  <c r="EL226"/>
  <c r="EL249"/>
  <c r="EL251"/>
  <c r="ED3"/>
  <c r="EG3"/>
  <c r="EE3"/>
  <c r="ED4"/>
  <c r="EG4" s="1"/>
  <c r="EE4"/>
  <c r="ED5"/>
  <c r="EG5"/>
  <c r="EE5"/>
  <c r="ED6"/>
  <c r="EG6" s="1"/>
  <c r="EE6"/>
  <c r="ED7"/>
  <c r="EG7" s="1"/>
  <c r="EE7"/>
  <c r="ED8"/>
  <c r="EG8" s="1"/>
  <c r="EE8"/>
  <c r="ED9"/>
  <c r="EG9" s="1"/>
  <c r="EE9"/>
  <c r="ED10"/>
  <c r="EG10" s="1"/>
  <c r="EE10"/>
  <c r="ED11"/>
  <c r="EG11" s="1"/>
  <c r="EE11"/>
  <c r="ED12"/>
  <c r="EG12" s="1"/>
  <c r="EE12"/>
  <c r="ED13"/>
  <c r="EG13" s="1"/>
  <c r="EE13"/>
  <c r="ED14"/>
  <c r="EG14" s="1"/>
  <c r="EE14"/>
  <c r="ED15"/>
  <c r="EG15" s="1"/>
  <c r="EE15"/>
  <c r="ED16"/>
  <c r="EG16" s="1"/>
  <c r="EI16" s="1"/>
  <c r="EE16"/>
  <c r="ED17"/>
  <c r="EG17" s="1"/>
  <c r="EE17"/>
  <c r="ED18"/>
  <c r="EG18" s="1"/>
  <c r="EE18"/>
  <c r="ED19"/>
  <c r="EG19" s="1"/>
  <c r="EE19"/>
  <c r="ED20"/>
  <c r="EG20" s="1"/>
  <c r="EE20"/>
  <c r="ED21"/>
  <c r="EG21" s="1"/>
  <c r="EE21"/>
  <c r="ED22"/>
  <c r="EG22" s="1"/>
  <c r="EE22"/>
  <c r="ED23"/>
  <c r="EG23" s="1"/>
  <c r="EE23"/>
  <c r="ED24"/>
  <c r="EG24" s="1"/>
  <c r="EE24"/>
  <c r="ED25"/>
  <c r="EG25" s="1"/>
  <c r="EE25"/>
  <c r="ED26"/>
  <c r="EG26" s="1"/>
  <c r="EE26"/>
  <c r="ED27"/>
  <c r="EG27" s="1"/>
  <c r="EE27"/>
  <c r="ED28"/>
  <c r="EG28" s="1"/>
  <c r="EE28"/>
  <c r="ED29"/>
  <c r="EG29" s="1"/>
  <c r="EE29"/>
  <c r="ED30"/>
  <c r="EG30" s="1"/>
  <c r="EI30" s="1"/>
  <c r="EE30"/>
  <c r="ED31"/>
  <c r="EG31" s="1"/>
  <c r="EE31"/>
  <c r="ED32"/>
  <c r="EE32"/>
  <c r="ED33"/>
  <c r="EG33" s="1"/>
  <c r="EE33"/>
  <c r="ED34"/>
  <c r="EG34" s="1"/>
  <c r="EE34"/>
  <c r="ED35"/>
  <c r="EG35" s="1"/>
  <c r="EE35"/>
  <c r="ED36"/>
  <c r="EG36" s="1"/>
  <c r="EE36"/>
  <c r="ED37"/>
  <c r="EF37" s="1"/>
  <c r="EE37"/>
  <c r="ED38"/>
  <c r="EG38" s="1"/>
  <c r="EE38"/>
  <c r="ED39"/>
  <c r="EG39" s="1"/>
  <c r="EE39"/>
  <c r="ED40"/>
  <c r="EG40" s="1"/>
  <c r="EE40"/>
  <c r="ED41"/>
  <c r="EE41"/>
  <c r="ED42"/>
  <c r="EG42" s="1"/>
  <c r="EE42"/>
  <c r="ED43"/>
  <c r="EG43" s="1"/>
  <c r="EE43"/>
  <c r="ED44"/>
  <c r="EG44" s="1"/>
  <c r="EE44"/>
  <c r="ED45"/>
  <c r="EG45" s="1"/>
  <c r="EE45"/>
  <c r="ED46"/>
  <c r="EG46" s="1"/>
  <c r="EE46"/>
  <c r="ED47"/>
  <c r="EG47" s="1"/>
  <c r="EE47"/>
  <c r="ED48"/>
  <c r="EG48" s="1"/>
  <c r="EE48"/>
  <c r="ED49"/>
  <c r="EG49" s="1"/>
  <c r="EE49"/>
  <c r="ED50"/>
  <c r="EG50" s="1"/>
  <c r="EE50"/>
  <c r="ED51"/>
  <c r="EG51" s="1"/>
  <c r="EE51"/>
  <c r="ED52"/>
  <c r="EG52" s="1"/>
  <c r="EE52"/>
  <c r="ED53"/>
  <c r="EG53" s="1"/>
  <c r="EE53"/>
  <c r="ED54"/>
  <c r="EG54" s="1"/>
  <c r="EE54"/>
  <c r="ED55"/>
  <c r="EG55" s="1"/>
  <c r="EE55"/>
  <c r="ED56"/>
  <c r="EG56" s="1"/>
  <c r="EE56"/>
  <c r="ED57"/>
  <c r="EG57" s="1"/>
  <c r="EE57"/>
  <c r="ED58"/>
  <c r="EG58" s="1"/>
  <c r="EE58"/>
  <c r="ED59"/>
  <c r="EG59" s="1"/>
  <c r="EE59"/>
  <c r="ED60"/>
  <c r="EG60" s="1"/>
  <c r="EE60"/>
  <c r="ED61"/>
  <c r="EG61" s="1"/>
  <c r="EE61"/>
  <c r="ED62"/>
  <c r="EG62" s="1"/>
  <c r="EE62"/>
  <c r="ED63"/>
  <c r="EG63" s="1"/>
  <c r="EE63"/>
  <c r="ED64"/>
  <c r="EG64" s="1"/>
  <c r="EE64"/>
  <c r="ED65"/>
  <c r="EG65" s="1"/>
  <c r="EE65"/>
  <c r="ED66"/>
  <c r="EG66" s="1"/>
  <c r="EE66"/>
  <c r="ED67"/>
  <c r="EG67" s="1"/>
  <c r="EE67"/>
  <c r="ED68"/>
  <c r="EG68" s="1"/>
  <c r="EE68"/>
  <c r="ED69"/>
  <c r="EG69" s="1"/>
  <c r="EE69"/>
  <c r="ED70"/>
  <c r="EG70" s="1"/>
  <c r="EE70"/>
  <c r="ED71"/>
  <c r="EG71" s="1"/>
  <c r="EE71"/>
  <c r="ED72"/>
  <c r="EG72" s="1"/>
  <c r="EE72"/>
  <c r="ED73"/>
  <c r="EG73" s="1"/>
  <c r="EE73"/>
  <c r="ED74"/>
  <c r="EG74" s="1"/>
  <c r="EE74"/>
  <c r="ED75"/>
  <c r="EG75" s="1"/>
  <c r="EE75"/>
  <c r="ED76"/>
  <c r="EG76" s="1"/>
  <c r="EE76"/>
  <c r="ED77"/>
  <c r="EG77" s="1"/>
  <c r="EE77"/>
  <c r="ED78"/>
  <c r="EG78" s="1"/>
  <c r="EI78" s="1"/>
  <c r="EE78"/>
  <c r="ED79"/>
  <c r="EG79" s="1"/>
  <c r="EE79"/>
  <c r="ED80"/>
  <c r="EG80" s="1"/>
  <c r="EI80" s="1"/>
  <c r="EE80"/>
  <c r="ED81"/>
  <c r="EG81"/>
  <c r="EE81"/>
  <c r="ED82"/>
  <c r="EG82" s="1"/>
  <c r="EE82"/>
  <c r="ED83"/>
  <c r="EG83" s="1"/>
  <c r="EE83"/>
  <c r="ED84"/>
  <c r="EG84" s="1"/>
  <c r="EE84"/>
  <c r="ED85"/>
  <c r="EG85" s="1"/>
  <c r="EI85" s="1"/>
  <c r="EE85"/>
  <c r="ED86"/>
  <c r="EG86" s="1"/>
  <c r="EE86"/>
  <c r="ED87"/>
  <c r="EG87" s="1"/>
  <c r="EI87" s="1"/>
  <c r="EE87"/>
  <c r="ED88"/>
  <c r="EG88" s="1"/>
  <c r="EE88"/>
  <c r="ED89"/>
  <c r="EG89" s="1"/>
  <c r="EI89" s="1"/>
  <c r="EE89"/>
  <c r="ED90"/>
  <c r="EG90" s="1"/>
  <c r="EE90"/>
  <c r="ED91"/>
  <c r="EG91" s="1"/>
  <c r="EI91" s="1"/>
  <c r="EE91"/>
  <c r="ED92"/>
  <c r="EG92" s="1"/>
  <c r="EE92"/>
  <c r="ED93"/>
  <c r="EG93" s="1"/>
  <c r="EE93"/>
  <c r="ED94"/>
  <c r="EG94" s="1"/>
  <c r="EE94"/>
  <c r="ED95"/>
  <c r="EG95" s="1"/>
  <c r="EE95"/>
  <c r="ED96"/>
  <c r="EG96" s="1"/>
  <c r="EE96"/>
  <c r="ED97"/>
  <c r="EG97" s="1"/>
  <c r="EE97"/>
  <c r="ED98"/>
  <c r="EG98" s="1"/>
  <c r="EE98"/>
  <c r="ED99"/>
  <c r="EG99" s="1"/>
  <c r="EE99"/>
  <c r="ED100"/>
  <c r="EG100" s="1"/>
  <c r="EE100"/>
  <c r="ED101"/>
  <c r="EG101" s="1"/>
  <c r="EE101"/>
  <c r="ED102"/>
  <c r="EG102" s="1"/>
  <c r="EE102"/>
  <c r="ED103"/>
  <c r="EG103" s="1"/>
  <c r="EE103"/>
  <c r="ED104"/>
  <c r="EG104" s="1"/>
  <c r="EI104" s="1"/>
  <c r="EE104"/>
  <c r="ED105"/>
  <c r="EG105" s="1"/>
  <c r="EE105"/>
  <c r="ED106"/>
  <c r="EG106" s="1"/>
  <c r="EE106"/>
  <c r="ED107"/>
  <c r="EG107" s="1"/>
  <c r="EE107"/>
  <c r="ED108"/>
  <c r="EG108" s="1"/>
  <c r="EE108"/>
  <c r="ED109"/>
  <c r="EG109" s="1"/>
  <c r="EE109"/>
  <c r="ED110"/>
  <c r="EG110" s="1"/>
  <c r="EE110"/>
  <c r="ED111"/>
  <c r="EG111" s="1"/>
  <c r="EE111"/>
  <c r="ED112"/>
  <c r="EG112" s="1"/>
  <c r="EI112" s="1"/>
  <c r="EE112"/>
  <c r="ED113"/>
  <c r="EG113" s="1"/>
  <c r="EE113"/>
  <c r="ED114"/>
  <c r="EG114" s="1"/>
  <c r="EE114"/>
  <c r="ED115"/>
  <c r="EG115" s="1"/>
  <c r="EE115"/>
  <c r="ED116"/>
  <c r="EG116" s="1"/>
  <c r="EE116"/>
  <c r="ED117"/>
  <c r="EG117" s="1"/>
  <c r="EE117"/>
  <c r="ED118"/>
  <c r="EG118" s="1"/>
  <c r="EE118"/>
  <c r="ED119"/>
  <c r="EG119" s="1"/>
  <c r="EE119"/>
  <c r="ED120"/>
  <c r="EG120" s="1"/>
  <c r="EE120"/>
  <c r="ED121"/>
  <c r="EE121"/>
  <c r="ED122"/>
  <c r="EG122" s="1"/>
  <c r="EE122"/>
  <c r="ED123"/>
  <c r="EG123" s="1"/>
  <c r="EE123"/>
  <c r="ED124"/>
  <c r="EG124" s="1"/>
  <c r="EE124"/>
  <c r="ED125"/>
  <c r="EG125" s="1"/>
  <c r="EE125"/>
  <c r="ED126"/>
  <c r="EE126"/>
  <c r="ED127"/>
  <c r="EG127" s="1"/>
  <c r="EE127"/>
  <c r="ED128"/>
  <c r="EG128" s="1"/>
  <c r="EE128"/>
  <c r="ED129"/>
  <c r="EG129" s="1"/>
  <c r="EE129"/>
  <c r="ED130"/>
  <c r="EG130" s="1"/>
  <c r="EE130"/>
  <c r="ED131"/>
  <c r="EG131" s="1"/>
  <c r="EE131"/>
  <c r="ED132"/>
  <c r="EG132" s="1"/>
  <c r="EE132"/>
  <c r="ED133"/>
  <c r="EG133" s="1"/>
  <c r="EE133"/>
  <c r="ED134"/>
  <c r="EG134" s="1"/>
  <c r="EE134"/>
  <c r="ED135"/>
  <c r="EG135" s="1"/>
  <c r="EE135"/>
  <c r="ED136"/>
  <c r="EG136" s="1"/>
  <c r="EE136"/>
  <c r="ED137"/>
  <c r="EE137"/>
  <c r="ED138"/>
  <c r="EG138" s="1"/>
  <c r="EE138"/>
  <c r="ED139"/>
  <c r="EG139" s="1"/>
  <c r="EE139"/>
  <c r="ED140"/>
  <c r="EG140" s="1"/>
  <c r="EE140"/>
  <c r="ED141"/>
  <c r="EG141" s="1"/>
  <c r="EE141"/>
  <c r="ED142"/>
  <c r="EG142" s="1"/>
  <c r="EE142"/>
  <c r="ED143"/>
  <c r="EG143" s="1"/>
  <c r="EE143"/>
  <c r="ED144"/>
  <c r="EG144" s="1"/>
  <c r="EE144"/>
  <c r="ED145"/>
  <c r="EG145" s="1"/>
  <c r="EE145"/>
  <c r="ED146"/>
  <c r="EG146" s="1"/>
  <c r="EE146"/>
  <c r="ED147"/>
  <c r="EG147" s="1"/>
  <c r="EE147"/>
  <c r="ED148"/>
  <c r="EG148" s="1"/>
  <c r="EE148"/>
  <c r="ED149"/>
  <c r="EG149" s="1"/>
  <c r="EE149"/>
  <c r="ED150"/>
  <c r="EG150" s="1"/>
  <c r="EE150"/>
  <c r="ED151"/>
  <c r="EG151" s="1"/>
  <c r="EE151"/>
  <c r="ED152"/>
  <c r="EG152" s="1"/>
  <c r="EE152"/>
  <c r="ED153"/>
  <c r="EG153" s="1"/>
  <c r="EE153"/>
  <c r="ED154"/>
  <c r="EG154" s="1"/>
  <c r="EE154"/>
  <c r="ED155"/>
  <c r="EG155" s="1"/>
  <c r="EI155" s="1"/>
  <c r="EE155"/>
  <c r="ED156"/>
  <c r="EG156" s="1"/>
  <c r="EE156"/>
  <c r="ED157"/>
  <c r="EG157" s="1"/>
  <c r="EI157" s="1"/>
  <c r="EE157"/>
  <c r="ED158"/>
  <c r="EE158"/>
  <c r="ED159"/>
  <c r="EG159" s="1"/>
  <c r="EI159" s="1"/>
  <c r="EE159"/>
  <c r="ED160"/>
  <c r="EG160" s="1"/>
  <c r="EE160"/>
  <c r="ED161"/>
  <c r="EG161" s="1"/>
  <c r="EE161"/>
  <c r="ED162"/>
  <c r="EG162" s="1"/>
  <c r="EE162"/>
  <c r="ED163"/>
  <c r="EG163" s="1"/>
  <c r="EE163"/>
  <c r="ED164"/>
  <c r="EG164" s="1"/>
  <c r="EE164"/>
  <c r="ED165"/>
  <c r="EG165" s="1"/>
  <c r="EE165"/>
  <c r="ED166"/>
  <c r="EG166" s="1"/>
  <c r="EE166"/>
  <c r="ED167"/>
  <c r="EG167" s="1"/>
  <c r="EI167" s="1"/>
  <c r="EE167"/>
  <c r="ED168"/>
  <c r="EG168" s="1"/>
  <c r="EE168"/>
  <c r="ED169"/>
  <c r="EG169" s="1"/>
  <c r="EI169" s="1"/>
  <c r="EE169"/>
  <c r="ED170"/>
  <c r="EG170" s="1"/>
  <c r="EE170"/>
  <c r="ED171"/>
  <c r="EG171" s="1"/>
  <c r="EE171"/>
  <c r="ED172"/>
  <c r="EG172" s="1"/>
  <c r="EE172"/>
  <c r="ED173"/>
  <c r="EG173" s="1"/>
  <c r="EE173"/>
  <c r="ED174"/>
  <c r="EG174" s="1"/>
  <c r="EE174"/>
  <c r="ED175"/>
  <c r="EG175" s="1"/>
  <c r="EE175"/>
  <c r="ED176"/>
  <c r="EG176" s="1"/>
  <c r="EE176"/>
  <c r="ED177"/>
  <c r="EG177" s="1"/>
  <c r="EE177"/>
  <c r="ED178"/>
  <c r="EG178" s="1"/>
  <c r="EE178"/>
  <c r="ED179"/>
  <c r="EG179" s="1"/>
  <c r="EE179"/>
  <c r="ED180"/>
  <c r="EG180" s="1"/>
  <c r="EE180"/>
  <c r="ED181"/>
  <c r="EE181"/>
  <c r="ED182"/>
  <c r="EG182" s="1"/>
  <c r="EE182"/>
  <c r="ED183"/>
  <c r="EG183" s="1"/>
  <c r="EE183"/>
  <c r="ED184"/>
  <c r="EG184" s="1"/>
  <c r="EE184"/>
  <c r="ED185"/>
  <c r="EE185"/>
  <c r="ED186"/>
  <c r="EG186" s="1"/>
  <c r="EE186"/>
  <c r="ED187"/>
  <c r="EG187" s="1"/>
  <c r="EE187"/>
  <c r="ED188"/>
  <c r="EG188" s="1"/>
  <c r="EE188"/>
  <c r="ED189"/>
  <c r="EG189" s="1"/>
  <c r="EE189"/>
  <c r="ED190"/>
  <c r="EG190" s="1"/>
  <c r="EE190"/>
  <c r="ED191"/>
  <c r="EE191"/>
  <c r="ED192"/>
  <c r="EG192" s="1"/>
  <c r="EE192"/>
  <c r="ED193"/>
  <c r="EG193" s="1"/>
  <c r="EE193"/>
  <c r="ED194"/>
  <c r="EG194" s="1"/>
  <c r="EE194"/>
  <c r="ED195"/>
  <c r="EG195" s="1"/>
  <c r="EE195"/>
  <c r="ED196"/>
  <c r="EG196" s="1"/>
  <c r="EE196"/>
  <c r="ED197"/>
  <c r="EF197" s="1"/>
  <c r="EH197" s="1"/>
  <c r="EE197"/>
  <c r="ED198"/>
  <c r="EG198" s="1"/>
  <c r="EE198"/>
  <c r="ED199"/>
  <c r="EG199" s="1"/>
  <c r="EE199"/>
  <c r="ED200"/>
  <c r="EG200" s="1"/>
  <c r="EE200"/>
  <c r="ED201"/>
  <c r="EG201" s="1"/>
  <c r="EE201"/>
  <c r="ED202"/>
  <c r="EG202" s="1"/>
  <c r="EE202"/>
  <c r="ED203"/>
  <c r="EG203" s="1"/>
  <c r="EE203"/>
  <c r="ED204"/>
  <c r="EG204" s="1"/>
  <c r="EE204"/>
  <c r="ED205"/>
  <c r="EG205" s="1"/>
  <c r="EE205"/>
  <c r="ED206"/>
  <c r="EE206"/>
  <c r="ED207"/>
  <c r="EG207" s="1"/>
  <c r="EE207"/>
  <c r="ED208"/>
  <c r="EG208" s="1"/>
  <c r="EE208"/>
  <c r="ED209"/>
  <c r="EG209" s="1"/>
  <c r="EE209"/>
  <c r="ED210"/>
  <c r="EG210" s="1"/>
  <c r="EE210"/>
  <c r="ED211"/>
  <c r="EG211" s="1"/>
  <c r="EE211"/>
  <c r="ED212"/>
  <c r="EG212" s="1"/>
  <c r="EE212"/>
  <c r="ED213"/>
  <c r="EG213" s="1"/>
  <c r="EE213"/>
  <c r="ED214"/>
  <c r="EF214" s="1"/>
  <c r="EE214"/>
  <c r="ED215"/>
  <c r="EE215"/>
  <c r="ED216"/>
  <c r="EG216" s="1"/>
  <c r="EE216"/>
  <c r="ED217"/>
  <c r="EG217" s="1"/>
  <c r="EE217"/>
  <c r="ED218"/>
  <c r="EG218" s="1"/>
  <c r="EE218"/>
  <c r="ED219"/>
  <c r="EE219"/>
  <c r="ED220"/>
  <c r="EG220" s="1"/>
  <c r="EE220"/>
  <c r="ED221"/>
  <c r="EG221" s="1"/>
  <c r="EE221"/>
  <c r="ED222"/>
  <c r="EG222" s="1"/>
  <c r="EE222"/>
  <c r="ED223"/>
  <c r="EG223" s="1"/>
  <c r="EE223"/>
  <c r="ED224"/>
  <c r="EG224" s="1"/>
  <c r="EE224"/>
  <c r="ED225"/>
  <c r="EG225" s="1"/>
  <c r="EE225"/>
  <c r="ED226"/>
  <c r="EG226" s="1"/>
  <c r="EE226"/>
  <c r="ED227"/>
  <c r="EG227" s="1"/>
  <c r="EE227"/>
  <c r="ED228"/>
  <c r="EG228" s="1"/>
  <c r="EE228"/>
  <c r="ED229"/>
  <c r="EG229" s="1"/>
  <c r="EE229"/>
  <c r="ED230"/>
  <c r="EG230" s="1"/>
  <c r="EE230"/>
  <c r="ED231"/>
  <c r="EG231" s="1"/>
  <c r="EE231"/>
  <c r="ED232"/>
  <c r="EG232" s="1"/>
  <c r="EE232"/>
  <c r="ED233"/>
  <c r="EE233"/>
  <c r="ED234"/>
  <c r="EG234" s="1"/>
  <c r="EE234"/>
  <c r="ED235"/>
  <c r="EG235" s="1"/>
  <c r="EE235"/>
  <c r="ED236"/>
  <c r="EE236"/>
  <c r="ED237"/>
  <c r="EG237" s="1"/>
  <c r="EE237"/>
  <c r="ED238"/>
  <c r="EG238" s="1"/>
  <c r="EE238"/>
  <c r="ED239"/>
  <c r="EG239" s="1"/>
  <c r="EE239"/>
  <c r="ED240"/>
  <c r="EG240" s="1"/>
  <c r="EE240"/>
  <c r="ED241"/>
  <c r="EG241" s="1"/>
  <c r="EE241"/>
  <c r="ED242"/>
  <c r="EG242" s="1"/>
  <c r="EE242"/>
  <c r="ED243"/>
  <c r="EG243" s="1"/>
  <c r="EE243"/>
  <c r="ED244"/>
  <c r="EG244" s="1"/>
  <c r="EE244"/>
  <c r="ED245"/>
  <c r="EE245"/>
  <c r="ED246"/>
  <c r="EF246" s="1"/>
  <c r="EE246"/>
  <c r="ED247"/>
  <c r="EG247" s="1"/>
  <c r="EE247"/>
  <c r="ED248"/>
  <c r="EG248" s="1"/>
  <c r="EE248"/>
  <c r="ED249"/>
  <c r="EG249" s="1"/>
  <c r="EE249"/>
  <c r="ED250"/>
  <c r="EG250" s="1"/>
  <c r="EE250"/>
  <c r="ED251"/>
  <c r="EG251" s="1"/>
  <c r="EE251"/>
  <c r="ED252"/>
  <c r="EG252" s="1"/>
  <c r="EE252"/>
  <c r="DX3"/>
  <c r="DY3"/>
  <c r="DX4"/>
  <c r="DZ4" s="1"/>
  <c r="DY4"/>
  <c r="DX5"/>
  <c r="DY5"/>
  <c r="DX6"/>
  <c r="DY6"/>
  <c r="DX7"/>
  <c r="DY7"/>
  <c r="DX8"/>
  <c r="DY8"/>
  <c r="DX9"/>
  <c r="DY9"/>
  <c r="DX10"/>
  <c r="DY10"/>
  <c r="DX11"/>
  <c r="EA11" s="1"/>
  <c r="DY11"/>
  <c r="DX12"/>
  <c r="DZ12" s="1"/>
  <c r="DY12"/>
  <c r="DX13"/>
  <c r="DY13"/>
  <c r="DX14"/>
  <c r="DY14"/>
  <c r="DX15"/>
  <c r="DY15"/>
  <c r="DX16"/>
  <c r="EA16" s="1"/>
  <c r="DY16"/>
  <c r="DX17"/>
  <c r="DY17"/>
  <c r="DX18"/>
  <c r="DY18"/>
  <c r="DX19"/>
  <c r="EA19" s="1"/>
  <c r="DY19"/>
  <c r="DX20"/>
  <c r="DY20"/>
  <c r="DX21"/>
  <c r="DY21"/>
  <c r="DX22"/>
  <c r="DY22"/>
  <c r="DX23"/>
  <c r="DY23"/>
  <c r="DX24"/>
  <c r="DZ24" s="1"/>
  <c r="DY24"/>
  <c r="DX25"/>
  <c r="EA25" s="1"/>
  <c r="DY25"/>
  <c r="DX26"/>
  <c r="DY26"/>
  <c r="DX27"/>
  <c r="EA27" s="1"/>
  <c r="DY27"/>
  <c r="DX28"/>
  <c r="DY28"/>
  <c r="DX29"/>
  <c r="DY29"/>
  <c r="DX30"/>
  <c r="DY30"/>
  <c r="DX31"/>
  <c r="DZ31" s="1"/>
  <c r="DY31"/>
  <c r="DX32"/>
  <c r="EA32" s="1"/>
  <c r="DY32"/>
  <c r="DX33"/>
  <c r="DY33"/>
  <c r="DX34"/>
  <c r="EA34" s="1"/>
  <c r="DY34"/>
  <c r="DX35"/>
  <c r="DY35"/>
  <c r="DX36"/>
  <c r="EA36" s="1"/>
  <c r="DY36"/>
  <c r="DX37"/>
  <c r="DY37"/>
  <c r="DX38"/>
  <c r="DY38"/>
  <c r="DX39"/>
  <c r="DY39"/>
  <c r="DX40"/>
  <c r="DZ40" s="1"/>
  <c r="DY40"/>
  <c r="DX41"/>
  <c r="EA41" s="1"/>
  <c r="DY41"/>
  <c r="DX42"/>
  <c r="DY42"/>
  <c r="DX43"/>
  <c r="EA43" s="1"/>
  <c r="DY43"/>
  <c r="DX44"/>
  <c r="DY44"/>
  <c r="DX45"/>
  <c r="DY45"/>
  <c r="DX46"/>
  <c r="EA46" s="1"/>
  <c r="DY46"/>
  <c r="DX47"/>
  <c r="DZ47" s="1"/>
  <c r="DY47"/>
  <c r="DX48"/>
  <c r="DY48"/>
  <c r="DX49"/>
  <c r="DY49"/>
  <c r="DX50"/>
  <c r="EA50" s="1"/>
  <c r="DY50"/>
  <c r="DX51"/>
  <c r="DZ51" s="1"/>
  <c r="DY51"/>
  <c r="DX52"/>
  <c r="DY52"/>
  <c r="DX53"/>
  <c r="DY53"/>
  <c r="DX54"/>
  <c r="DY54"/>
  <c r="DX55"/>
  <c r="DY55"/>
  <c r="DX56"/>
  <c r="DZ56" s="1"/>
  <c r="DY56"/>
  <c r="DX57"/>
  <c r="DY57"/>
  <c r="DX58"/>
  <c r="DZ58" s="1"/>
  <c r="DY58"/>
  <c r="DX59"/>
  <c r="DZ59" s="1"/>
  <c r="DY59"/>
  <c r="DX60"/>
  <c r="DY60"/>
  <c r="DX61"/>
  <c r="DY61"/>
  <c r="DX62"/>
  <c r="EA62" s="1"/>
  <c r="DY62"/>
  <c r="DX63"/>
  <c r="DY63"/>
  <c r="DX64"/>
  <c r="DY64"/>
  <c r="DX65"/>
  <c r="DY65"/>
  <c r="DX66"/>
  <c r="DY66"/>
  <c r="DX67"/>
  <c r="DY67"/>
  <c r="DX68"/>
  <c r="DY68"/>
  <c r="DX69"/>
  <c r="EA69" s="1"/>
  <c r="DY69"/>
  <c r="DX70"/>
  <c r="DY70"/>
  <c r="DX71"/>
  <c r="EA71" s="1"/>
  <c r="DY71"/>
  <c r="DX72"/>
  <c r="DY72"/>
  <c r="DX73"/>
  <c r="DY73"/>
  <c r="DX74"/>
  <c r="DY74"/>
  <c r="DX75"/>
  <c r="EA75" s="1"/>
  <c r="DY75"/>
  <c r="DX76"/>
  <c r="DY76"/>
  <c r="DX77"/>
  <c r="DY77"/>
  <c r="DX78"/>
  <c r="DY78"/>
  <c r="DX79"/>
  <c r="DY79"/>
  <c r="DX80"/>
  <c r="EA80" s="1"/>
  <c r="DY80"/>
  <c r="DX81"/>
  <c r="DY81"/>
  <c r="DX82"/>
  <c r="EA82" s="1"/>
  <c r="DY82"/>
  <c r="DX83"/>
  <c r="DY83"/>
  <c r="DX84"/>
  <c r="DY84"/>
  <c r="DX85"/>
  <c r="DY85"/>
  <c r="DX86"/>
  <c r="DZ86" s="1"/>
  <c r="DY86"/>
  <c r="DX87"/>
  <c r="DY87"/>
  <c r="DX88"/>
  <c r="DY88"/>
  <c r="DX89"/>
  <c r="DY89"/>
  <c r="DX90"/>
  <c r="DY90"/>
  <c r="DX91"/>
  <c r="DZ91" s="1"/>
  <c r="EA91"/>
  <c r="DY91"/>
  <c r="DX92"/>
  <c r="DY92"/>
  <c r="DX93"/>
  <c r="DY93"/>
  <c r="DX94"/>
  <c r="DY94"/>
  <c r="DX95"/>
  <c r="DY95"/>
  <c r="DX96"/>
  <c r="EA96" s="1"/>
  <c r="DY96"/>
  <c r="DX97"/>
  <c r="DY97"/>
  <c r="DX98"/>
  <c r="DY98"/>
  <c r="DX99"/>
  <c r="DY99"/>
  <c r="DX100"/>
  <c r="EA100" s="1"/>
  <c r="DY100"/>
  <c r="DX101"/>
  <c r="DY101"/>
  <c r="DX102"/>
  <c r="EA102" s="1"/>
  <c r="DY102"/>
  <c r="DX103"/>
  <c r="DY103"/>
  <c r="DX104"/>
  <c r="DZ104" s="1"/>
  <c r="DY104"/>
  <c r="DX105"/>
  <c r="EA105" s="1"/>
  <c r="DY105"/>
  <c r="DX106"/>
  <c r="DY106"/>
  <c r="DX107"/>
  <c r="DY107"/>
  <c r="DX108"/>
  <c r="EA108" s="1"/>
  <c r="DY108"/>
  <c r="DX109"/>
  <c r="DY109"/>
  <c r="DX110"/>
  <c r="DY110"/>
  <c r="DX111"/>
  <c r="DY111"/>
  <c r="DX112"/>
  <c r="DZ112" s="1"/>
  <c r="DY112"/>
  <c r="DX113"/>
  <c r="DY113"/>
  <c r="DX114"/>
  <c r="DY114"/>
  <c r="DX115"/>
  <c r="DY115"/>
  <c r="DX116"/>
  <c r="DZ116" s="1"/>
  <c r="DY116"/>
  <c r="DX117"/>
  <c r="DY117"/>
  <c r="DX118"/>
  <c r="DY118"/>
  <c r="DX119"/>
  <c r="DY119"/>
  <c r="DX120"/>
  <c r="DZ120" s="1"/>
  <c r="DY120"/>
  <c r="DX121"/>
  <c r="EA121" s="1"/>
  <c r="DY121"/>
  <c r="DX122"/>
  <c r="DY122"/>
  <c r="DX123"/>
  <c r="EA123" s="1"/>
  <c r="DY123"/>
  <c r="DX124"/>
  <c r="DY124"/>
  <c r="DX125"/>
  <c r="DY125"/>
  <c r="DX126"/>
  <c r="DY126"/>
  <c r="DX127"/>
  <c r="DY127"/>
  <c r="DX128"/>
  <c r="DY128"/>
  <c r="DX129"/>
  <c r="DY129"/>
  <c r="DX130"/>
  <c r="DZ130" s="1"/>
  <c r="EB130" s="1"/>
  <c r="DY130"/>
  <c r="DX131"/>
  <c r="EA131" s="1"/>
  <c r="DY131"/>
  <c r="DX132"/>
  <c r="DY132"/>
  <c r="DX133"/>
  <c r="DY133"/>
  <c r="DX134"/>
  <c r="DY134"/>
  <c r="DX135"/>
  <c r="EA135" s="1"/>
  <c r="DY135"/>
  <c r="DX136"/>
  <c r="DY136"/>
  <c r="DX137"/>
  <c r="DY137"/>
  <c r="DX138"/>
  <c r="DZ138" s="1"/>
  <c r="DY138"/>
  <c r="DX139"/>
  <c r="EA139"/>
  <c r="DY139"/>
  <c r="DX140"/>
  <c r="DY140"/>
  <c r="DX141"/>
  <c r="DY141"/>
  <c r="DX142"/>
  <c r="DY142"/>
  <c r="DX143"/>
  <c r="DY143"/>
  <c r="DX144"/>
  <c r="EA144"/>
  <c r="DY144"/>
  <c r="DX145"/>
  <c r="DY145"/>
  <c r="DX146"/>
  <c r="EA146" s="1"/>
  <c r="DY146"/>
  <c r="DX147"/>
  <c r="DY147"/>
  <c r="DX148"/>
  <c r="DY148"/>
  <c r="DX149"/>
  <c r="DY149"/>
  <c r="DX150"/>
  <c r="DY150"/>
  <c r="DX151"/>
  <c r="EA151" s="1"/>
  <c r="DY151"/>
  <c r="DX152"/>
  <c r="EA152"/>
  <c r="DY152"/>
  <c r="DX153"/>
  <c r="DY153"/>
  <c r="DX154"/>
  <c r="DY154"/>
  <c r="DX155"/>
  <c r="EA155" s="1"/>
  <c r="DY155"/>
  <c r="DX156"/>
  <c r="DY156"/>
  <c r="DX157"/>
  <c r="DY157"/>
  <c r="DX158"/>
  <c r="DY158"/>
  <c r="DX159"/>
  <c r="DZ159" s="1"/>
  <c r="DY159"/>
  <c r="DX160"/>
  <c r="EA160" s="1"/>
  <c r="DY160"/>
  <c r="DX161"/>
  <c r="DY161"/>
  <c r="DX162"/>
  <c r="EA162" s="1"/>
  <c r="DY162"/>
  <c r="DX163"/>
  <c r="DY163"/>
  <c r="DX164"/>
  <c r="DZ164" s="1"/>
  <c r="DY164"/>
  <c r="DX165"/>
  <c r="EA165" s="1"/>
  <c r="DY165"/>
  <c r="DX166"/>
  <c r="DY166"/>
  <c r="DX167"/>
  <c r="DY167"/>
  <c r="DX168"/>
  <c r="DY168"/>
  <c r="DX169"/>
  <c r="DY169"/>
  <c r="DX170"/>
  <c r="DZ170" s="1"/>
  <c r="DY170"/>
  <c r="DX171"/>
  <c r="DY171"/>
  <c r="DX172"/>
  <c r="DY172"/>
  <c r="DX173"/>
  <c r="DY173"/>
  <c r="DX174"/>
  <c r="DY174"/>
  <c r="DX175"/>
  <c r="DY175"/>
  <c r="DX176"/>
  <c r="DY176"/>
  <c r="DX177"/>
  <c r="DY177"/>
  <c r="DX178"/>
  <c r="DY178"/>
  <c r="DX179"/>
  <c r="DY179"/>
  <c r="DX180"/>
  <c r="DZ180" s="1"/>
  <c r="DY180"/>
  <c r="DX181"/>
  <c r="EA181" s="1"/>
  <c r="DY181"/>
  <c r="DX182"/>
  <c r="DY182"/>
  <c r="DX183"/>
  <c r="DY183"/>
  <c r="DX184"/>
  <c r="DY184"/>
  <c r="DX185"/>
  <c r="DY185"/>
  <c r="DX186"/>
  <c r="DY186"/>
  <c r="DX187"/>
  <c r="DY187"/>
  <c r="DX188"/>
  <c r="DZ188" s="1"/>
  <c r="EA188"/>
  <c r="DY188"/>
  <c r="DX189"/>
  <c r="DY189"/>
  <c r="DX190"/>
  <c r="DY190"/>
  <c r="DX191"/>
  <c r="DY191"/>
  <c r="DX192"/>
  <c r="EA192" s="1"/>
  <c r="DY192"/>
  <c r="DX193"/>
  <c r="DY193"/>
  <c r="DX194"/>
  <c r="EA194" s="1"/>
  <c r="DY194"/>
  <c r="DX195"/>
  <c r="DY195"/>
  <c r="DX196"/>
  <c r="DY196"/>
  <c r="DX197"/>
  <c r="DY197"/>
  <c r="DX198"/>
  <c r="DY198"/>
  <c r="DX199"/>
  <c r="DY199"/>
  <c r="DX200"/>
  <c r="DY200"/>
  <c r="DX201"/>
  <c r="DY201"/>
  <c r="DX202"/>
  <c r="DY202"/>
  <c r="DX203"/>
  <c r="DZ203" s="1"/>
  <c r="DY203"/>
  <c r="DX204"/>
  <c r="DY204"/>
  <c r="DX205"/>
  <c r="DY205"/>
  <c r="DX206"/>
  <c r="DY206"/>
  <c r="DX207"/>
  <c r="DY207"/>
  <c r="DX208"/>
  <c r="DZ208" s="1"/>
  <c r="DY208"/>
  <c r="DX209"/>
  <c r="EA209" s="1"/>
  <c r="DY209"/>
  <c r="DX210"/>
  <c r="DY210"/>
  <c r="DX211"/>
  <c r="EA211" s="1"/>
  <c r="DY211"/>
  <c r="DX212"/>
  <c r="DY212"/>
  <c r="DX213"/>
  <c r="DY213"/>
  <c r="DX214"/>
  <c r="DY214"/>
  <c r="DX215"/>
  <c r="DY215"/>
  <c r="DX216"/>
  <c r="EA216" s="1"/>
  <c r="DY216"/>
  <c r="DX217"/>
  <c r="DY217"/>
  <c r="DX218"/>
  <c r="EA218"/>
  <c r="DY218"/>
  <c r="DX219"/>
  <c r="DY219"/>
  <c r="DX220"/>
  <c r="DY220"/>
  <c r="DX221"/>
  <c r="DY221"/>
  <c r="DX222"/>
  <c r="EA222" s="1"/>
  <c r="DY222"/>
  <c r="DX223"/>
  <c r="DY223"/>
  <c r="DX224"/>
  <c r="DY224"/>
  <c r="DX225"/>
  <c r="DY225"/>
  <c r="DX226"/>
  <c r="DY226"/>
  <c r="DX227"/>
  <c r="EA227" s="1"/>
  <c r="DY227"/>
  <c r="DX228"/>
  <c r="DY228"/>
  <c r="DX229"/>
  <c r="EA229" s="1"/>
  <c r="DY229"/>
  <c r="DX230"/>
  <c r="DY230"/>
  <c r="DX231"/>
  <c r="DZ231" s="1"/>
  <c r="DY231"/>
  <c r="DX232"/>
  <c r="DY232"/>
  <c r="DX233"/>
  <c r="DY233"/>
  <c r="DX234"/>
  <c r="DZ234" s="1"/>
  <c r="DY234"/>
  <c r="DX235"/>
  <c r="DY235"/>
  <c r="DX236"/>
  <c r="DZ236" s="1"/>
  <c r="DY236"/>
  <c r="DX237"/>
  <c r="DY237"/>
  <c r="DX238"/>
  <c r="DY238"/>
  <c r="DX239"/>
  <c r="DY239"/>
  <c r="DX240"/>
  <c r="DY240"/>
  <c r="DX241"/>
  <c r="EA241" s="1"/>
  <c r="DY241"/>
  <c r="DX242"/>
  <c r="DY242"/>
  <c r="DX243"/>
  <c r="EA243" s="1"/>
  <c r="DY243"/>
  <c r="DX244"/>
  <c r="DY244"/>
  <c r="DX245"/>
  <c r="EA245" s="1"/>
  <c r="DY245"/>
  <c r="DX246"/>
  <c r="DY246"/>
  <c r="DX247"/>
  <c r="EA247" s="1"/>
  <c r="DY247"/>
  <c r="DX248"/>
  <c r="DY248"/>
  <c r="DX249"/>
  <c r="DY249"/>
  <c r="DX250"/>
  <c r="EA250" s="1"/>
  <c r="DY250"/>
  <c r="DX251"/>
  <c r="EA251" s="1"/>
  <c r="DY251"/>
  <c r="DX252"/>
  <c r="DY252"/>
  <c r="DZ11"/>
  <c r="DZ19"/>
  <c r="DZ25"/>
  <c r="DZ27"/>
  <c r="DZ32"/>
  <c r="DZ34"/>
  <c r="EB34" s="1"/>
  <c r="DZ36"/>
  <c r="DZ41"/>
  <c r="DZ69"/>
  <c r="DZ71"/>
  <c r="DZ75"/>
  <c r="DZ102"/>
  <c r="DZ121"/>
  <c r="DZ123"/>
  <c r="DZ139"/>
  <c r="DZ144"/>
  <c r="DZ146"/>
  <c r="DZ152"/>
  <c r="DZ155"/>
  <c r="DZ165"/>
  <c r="DZ192"/>
  <c r="DZ194"/>
  <c r="DZ216"/>
  <c r="DZ218"/>
  <c r="DZ227"/>
  <c r="DZ229"/>
  <c r="DZ241"/>
  <c r="DZ243"/>
  <c r="DZ245"/>
  <c r="DZ247"/>
  <c r="DZ251"/>
  <c r="DR3"/>
  <c r="DU3" s="1"/>
  <c r="DS3"/>
  <c r="DR4"/>
  <c r="DS4"/>
  <c r="DR5"/>
  <c r="DS5"/>
  <c r="DR6"/>
  <c r="DS6"/>
  <c r="DR7"/>
  <c r="DT7" s="1"/>
  <c r="DU7"/>
  <c r="DS7"/>
  <c r="DR8"/>
  <c r="DU8" s="1"/>
  <c r="DS8"/>
  <c r="DR9"/>
  <c r="DS9"/>
  <c r="DR10"/>
  <c r="DS10"/>
  <c r="DR11"/>
  <c r="DS11"/>
  <c r="DR12"/>
  <c r="DS12"/>
  <c r="DR13"/>
  <c r="DS13"/>
  <c r="DR14"/>
  <c r="DU14" s="1"/>
  <c r="DS14"/>
  <c r="DR15"/>
  <c r="DS15"/>
  <c r="DR16"/>
  <c r="DS16"/>
  <c r="DR17"/>
  <c r="DS17"/>
  <c r="DR18"/>
  <c r="DS18"/>
  <c r="DR19"/>
  <c r="DS19"/>
  <c r="DR20"/>
  <c r="DS20"/>
  <c r="DR21"/>
  <c r="DT21" s="1"/>
  <c r="DS21"/>
  <c r="DR22"/>
  <c r="DS22"/>
  <c r="DR23"/>
  <c r="DS23"/>
  <c r="DR24"/>
  <c r="DS24"/>
  <c r="DR25"/>
  <c r="DS25"/>
  <c r="DR26"/>
  <c r="DS26"/>
  <c r="DR27"/>
  <c r="DS27"/>
  <c r="DR28"/>
  <c r="DU28" s="1"/>
  <c r="DS28"/>
  <c r="DR29"/>
  <c r="DS29"/>
  <c r="DR30"/>
  <c r="DU30" s="1"/>
  <c r="DS30"/>
  <c r="DR31"/>
  <c r="DS31"/>
  <c r="DR32"/>
  <c r="DS32"/>
  <c r="DR33"/>
  <c r="DT33" s="1"/>
  <c r="DS33"/>
  <c r="DR34"/>
  <c r="DS34"/>
  <c r="DR35"/>
  <c r="DS35"/>
  <c r="DR36"/>
  <c r="DU36" s="1"/>
  <c r="DS36"/>
  <c r="DR37"/>
  <c r="DU37" s="1"/>
  <c r="DS37"/>
  <c r="DR38"/>
  <c r="DS38"/>
  <c r="DR39"/>
  <c r="DS39"/>
  <c r="DR40"/>
  <c r="DT40" s="1"/>
  <c r="DS40"/>
  <c r="DR41"/>
  <c r="DS41"/>
  <c r="DR42"/>
  <c r="DS42"/>
  <c r="DR43"/>
  <c r="DS43"/>
  <c r="DR44"/>
  <c r="DS44"/>
  <c r="DR45"/>
  <c r="DS45"/>
  <c r="DR46"/>
  <c r="DS46"/>
  <c r="DR47"/>
  <c r="DU47" s="1"/>
  <c r="DS47"/>
  <c r="DR48"/>
  <c r="DS48"/>
  <c r="DR49"/>
  <c r="DS49"/>
  <c r="DR50"/>
  <c r="DS50"/>
  <c r="DR51"/>
  <c r="DU51" s="1"/>
  <c r="DS51"/>
  <c r="DR52"/>
  <c r="DS52"/>
  <c r="DR53"/>
  <c r="DS53"/>
  <c r="DR54"/>
  <c r="DS54"/>
  <c r="DR55"/>
  <c r="DS55"/>
  <c r="DR56"/>
  <c r="DS56"/>
  <c r="DR57"/>
  <c r="DU57" s="1"/>
  <c r="DS57"/>
  <c r="DR58"/>
  <c r="DS58"/>
  <c r="DR59"/>
  <c r="DT59" s="1"/>
  <c r="DS59"/>
  <c r="DR60"/>
  <c r="DS60"/>
  <c r="DR61"/>
  <c r="DU61" s="1"/>
  <c r="DS61"/>
  <c r="DR62"/>
  <c r="DS62"/>
  <c r="DR63"/>
  <c r="DS63"/>
  <c r="DR64"/>
  <c r="DS64"/>
  <c r="DR65"/>
  <c r="DS65"/>
  <c r="DR66"/>
  <c r="DU66" s="1"/>
  <c r="DS66"/>
  <c r="DR67"/>
  <c r="DT67" s="1"/>
  <c r="DS67"/>
  <c r="DR68"/>
  <c r="DU68" s="1"/>
  <c r="DS68"/>
  <c r="DR69"/>
  <c r="DU69" s="1"/>
  <c r="DS69"/>
  <c r="DR70"/>
  <c r="DS70"/>
  <c r="DR71"/>
  <c r="DS71"/>
  <c r="DR72"/>
  <c r="DS72"/>
  <c r="DR73"/>
  <c r="DU73" s="1"/>
  <c r="DS73"/>
  <c r="DR74"/>
  <c r="DS74"/>
  <c r="DR75"/>
  <c r="DT75" s="1"/>
  <c r="DS75"/>
  <c r="DR76"/>
  <c r="DS76"/>
  <c r="DR77"/>
  <c r="DS77"/>
  <c r="DR78"/>
  <c r="DS78"/>
  <c r="DR79"/>
  <c r="DS79"/>
  <c r="DR80"/>
  <c r="DS80"/>
  <c r="DR81"/>
  <c r="DU81" s="1"/>
  <c r="DS81"/>
  <c r="DR82"/>
  <c r="DS82"/>
  <c r="DR83"/>
  <c r="DS83"/>
  <c r="DR84"/>
  <c r="DS84"/>
  <c r="DR85"/>
  <c r="DU85" s="1"/>
  <c r="DS85"/>
  <c r="DR86"/>
  <c r="DS86"/>
  <c r="DR87"/>
  <c r="DS87"/>
  <c r="DR88"/>
  <c r="DU88" s="1"/>
  <c r="DS88"/>
  <c r="DR89"/>
  <c r="DT89" s="1"/>
  <c r="DS89"/>
  <c r="DR90"/>
  <c r="DS90"/>
  <c r="DR91"/>
  <c r="DT91" s="1"/>
  <c r="DS91"/>
  <c r="DR92"/>
  <c r="DS92"/>
  <c r="DR93"/>
  <c r="DS93"/>
  <c r="DR94"/>
  <c r="DU94" s="1"/>
  <c r="DS94"/>
  <c r="DR95"/>
  <c r="DS95"/>
  <c r="DR96"/>
  <c r="DU96" s="1"/>
  <c r="DS96"/>
  <c r="DR97"/>
  <c r="DS97"/>
  <c r="DR98"/>
  <c r="DS98"/>
  <c r="DR99"/>
  <c r="DT99" s="1"/>
  <c r="DS99"/>
  <c r="DR100"/>
  <c r="DS100"/>
  <c r="DR101"/>
  <c r="DU101" s="1"/>
  <c r="DS101"/>
  <c r="DR102"/>
  <c r="DS102"/>
  <c r="DR103"/>
  <c r="DS103"/>
  <c r="DR104"/>
  <c r="DT104" s="1"/>
  <c r="DS104"/>
  <c r="DR105"/>
  <c r="DS105"/>
  <c r="DR106"/>
  <c r="DS106"/>
  <c r="DR107"/>
  <c r="DT107" s="1"/>
  <c r="DS107"/>
  <c r="DR108"/>
  <c r="DS108"/>
  <c r="DR109"/>
  <c r="DU109" s="1"/>
  <c r="DS109"/>
  <c r="DR110"/>
  <c r="DS110"/>
  <c r="DR111"/>
  <c r="DS111"/>
  <c r="DR112"/>
  <c r="DS112"/>
  <c r="DR113"/>
  <c r="DS113"/>
  <c r="DR114"/>
  <c r="DU114"/>
  <c r="DS114"/>
  <c r="DR115"/>
  <c r="DS115"/>
  <c r="DR116"/>
  <c r="DS116"/>
  <c r="DR117"/>
  <c r="DS117"/>
  <c r="DR118"/>
  <c r="DS118"/>
  <c r="DR119"/>
  <c r="DS119"/>
  <c r="DR120"/>
  <c r="DS120"/>
  <c r="DR121"/>
  <c r="DS121"/>
  <c r="DR122"/>
  <c r="DU122" s="1"/>
  <c r="DS122"/>
  <c r="DR123"/>
  <c r="DS123"/>
  <c r="DR124"/>
  <c r="DT124" s="1"/>
  <c r="DS124"/>
  <c r="DR125"/>
  <c r="DU125" s="1"/>
  <c r="DS125"/>
  <c r="DR126"/>
  <c r="DS126"/>
  <c r="DR127"/>
  <c r="DS127"/>
  <c r="DR128"/>
  <c r="DT128" s="1"/>
  <c r="DS128"/>
  <c r="DR129"/>
  <c r="DS129"/>
  <c r="DR130"/>
  <c r="DS130"/>
  <c r="DR131"/>
  <c r="DS131"/>
  <c r="DR132"/>
  <c r="DS132"/>
  <c r="DR133"/>
  <c r="DS133"/>
  <c r="DR134"/>
  <c r="DS134"/>
  <c r="DR135"/>
  <c r="DS135"/>
  <c r="DR136"/>
  <c r="DS136"/>
  <c r="DR137"/>
  <c r="DS137"/>
  <c r="DR138"/>
  <c r="DS138"/>
  <c r="DR139"/>
  <c r="DS139"/>
  <c r="DR140"/>
  <c r="DS140"/>
  <c r="DR141"/>
  <c r="DS141"/>
  <c r="DR142"/>
  <c r="DS142"/>
  <c r="DR143"/>
  <c r="DS143"/>
  <c r="DR144"/>
  <c r="DT144" s="1"/>
  <c r="DV144" s="1"/>
  <c r="DS144"/>
  <c r="DR145"/>
  <c r="DT145" s="1"/>
  <c r="DU145"/>
  <c r="DS145"/>
  <c r="DR146"/>
  <c r="DU146" s="1"/>
  <c r="DS146"/>
  <c r="DR147"/>
  <c r="DS147"/>
  <c r="DR148"/>
  <c r="DS148"/>
  <c r="DR149"/>
  <c r="DS149"/>
  <c r="DR150"/>
  <c r="DS150"/>
  <c r="DR151"/>
  <c r="DS151"/>
  <c r="DR152"/>
  <c r="DS152"/>
  <c r="DR153"/>
  <c r="DS153"/>
  <c r="DR154"/>
  <c r="DS154"/>
  <c r="DR155"/>
  <c r="DS155"/>
  <c r="DR156"/>
  <c r="DS156"/>
  <c r="DR157"/>
  <c r="DS157"/>
  <c r="DR158"/>
  <c r="DU158" s="1"/>
  <c r="DS158"/>
  <c r="DR159"/>
  <c r="DU159"/>
  <c r="DS159"/>
  <c r="DR160"/>
  <c r="DS160"/>
  <c r="DR161"/>
  <c r="DS161"/>
  <c r="DR162"/>
  <c r="DS162"/>
  <c r="DR163"/>
  <c r="DS163"/>
  <c r="DR164"/>
  <c r="DS164"/>
  <c r="DR165"/>
  <c r="DS165"/>
  <c r="DR166"/>
  <c r="DS166"/>
  <c r="DR167"/>
  <c r="DU167" s="1"/>
  <c r="DS167"/>
  <c r="DR168"/>
  <c r="DS168"/>
  <c r="DR169"/>
  <c r="DS169"/>
  <c r="DR170"/>
  <c r="DS170"/>
  <c r="DR171"/>
  <c r="DS171"/>
  <c r="DR172"/>
  <c r="DT172" s="1"/>
  <c r="DS172"/>
  <c r="DR173"/>
  <c r="DS173"/>
  <c r="DR174"/>
  <c r="DS174"/>
  <c r="DR175"/>
  <c r="DS175"/>
  <c r="DR176"/>
  <c r="DS176"/>
  <c r="DR177"/>
  <c r="DS177"/>
  <c r="DR178"/>
  <c r="DS178"/>
  <c r="DR179"/>
  <c r="DS179"/>
  <c r="DR180"/>
  <c r="DS180"/>
  <c r="DR181"/>
  <c r="DS181"/>
  <c r="DR182"/>
  <c r="DT182" s="1"/>
  <c r="DS182"/>
  <c r="DR183"/>
  <c r="DS183"/>
  <c r="DR184"/>
  <c r="DS184"/>
  <c r="DR185"/>
  <c r="DS185"/>
  <c r="DR186"/>
  <c r="DS186"/>
  <c r="DR187"/>
  <c r="DT187" s="1"/>
  <c r="DS187"/>
  <c r="DR188"/>
  <c r="DU188" s="1"/>
  <c r="DS188"/>
  <c r="DR189"/>
  <c r="DS189"/>
  <c r="DR190"/>
  <c r="DU190" s="1"/>
  <c r="DS190"/>
  <c r="DR191"/>
  <c r="DS191"/>
  <c r="DR192"/>
  <c r="DU192"/>
  <c r="DS192"/>
  <c r="DR193"/>
  <c r="DU193" s="1"/>
  <c r="DS193"/>
  <c r="DR194"/>
  <c r="DS194"/>
  <c r="DR195"/>
  <c r="DS195"/>
  <c r="DR196"/>
  <c r="DS196"/>
  <c r="DR197"/>
  <c r="DU197" s="1"/>
  <c r="DS197"/>
  <c r="DR198"/>
  <c r="DS198"/>
  <c r="DR199"/>
  <c r="DU199" s="1"/>
  <c r="DS199"/>
  <c r="DR200"/>
  <c r="DU200" s="1"/>
  <c r="DS200"/>
  <c r="DR201"/>
  <c r="DS201"/>
  <c r="DR202"/>
  <c r="DS202"/>
  <c r="DR203"/>
  <c r="DT203" s="1"/>
  <c r="DS203"/>
  <c r="DR204"/>
  <c r="DT204" s="1"/>
  <c r="DS204"/>
  <c r="DR205"/>
  <c r="DS205"/>
  <c r="DR206"/>
  <c r="DS206"/>
  <c r="DR207"/>
  <c r="DU207" s="1"/>
  <c r="DS207"/>
  <c r="DR208"/>
  <c r="DS208"/>
  <c r="DR209"/>
  <c r="DS209"/>
  <c r="DR210"/>
  <c r="DS210"/>
  <c r="DR211"/>
  <c r="DU211" s="1"/>
  <c r="DS211"/>
  <c r="DR212"/>
  <c r="DS212"/>
  <c r="DR213"/>
  <c r="DS213"/>
  <c r="DR214"/>
  <c r="DT214" s="1"/>
  <c r="DU214"/>
  <c r="DS214"/>
  <c r="DR215"/>
  <c r="DU215" s="1"/>
  <c r="DS215"/>
  <c r="DR216"/>
  <c r="DS216"/>
  <c r="DR217"/>
  <c r="DS217"/>
  <c r="DR218"/>
  <c r="DS218"/>
  <c r="DR219"/>
  <c r="DT219" s="1"/>
  <c r="DS219"/>
  <c r="DR220"/>
  <c r="DT220" s="1"/>
  <c r="DS220"/>
  <c r="DR221"/>
  <c r="DS221"/>
  <c r="DR222"/>
  <c r="DS222"/>
  <c r="DR223"/>
  <c r="DS223"/>
  <c r="DR224"/>
  <c r="DS224"/>
  <c r="DR225"/>
  <c r="DS225"/>
  <c r="DR226"/>
  <c r="DS226"/>
  <c r="DR227"/>
  <c r="DS227"/>
  <c r="DR228"/>
  <c r="DU228"/>
  <c r="DS228"/>
  <c r="DR229"/>
  <c r="DS229"/>
  <c r="DR230"/>
  <c r="DS230"/>
  <c r="DR231"/>
  <c r="DS231"/>
  <c r="DR232"/>
  <c r="DU232" s="1"/>
  <c r="DS232"/>
  <c r="DR233"/>
  <c r="DS233"/>
  <c r="DR234"/>
  <c r="DS234"/>
  <c r="DR235"/>
  <c r="DT235" s="1"/>
  <c r="DS235"/>
  <c r="DR236"/>
  <c r="DU236" s="1"/>
  <c r="DS236"/>
  <c r="DR237"/>
  <c r="DS237"/>
  <c r="DR238"/>
  <c r="DS238"/>
  <c r="DR239"/>
  <c r="DS239"/>
  <c r="DR240"/>
  <c r="DT240" s="1"/>
  <c r="DU240"/>
  <c r="DS240"/>
  <c r="DR241"/>
  <c r="DS241"/>
  <c r="DR242"/>
  <c r="DS242"/>
  <c r="DR243"/>
  <c r="DS243"/>
  <c r="DR244"/>
  <c r="DS244"/>
  <c r="DR245"/>
  <c r="DS245"/>
  <c r="DR246"/>
  <c r="DT246" s="1"/>
  <c r="DS246"/>
  <c r="DR247"/>
  <c r="DS247"/>
  <c r="DR248"/>
  <c r="DT248" s="1"/>
  <c r="DS248"/>
  <c r="DR249"/>
  <c r="DS249"/>
  <c r="DR250"/>
  <c r="DS250"/>
  <c r="DR251"/>
  <c r="DU251" s="1"/>
  <c r="DS251"/>
  <c r="DR252"/>
  <c r="DT252" s="1"/>
  <c r="DS252"/>
  <c r="DT3"/>
  <c r="DT8"/>
  <c r="DT14"/>
  <c r="DT28"/>
  <c r="DT30"/>
  <c r="DV30" s="1"/>
  <c r="DT36"/>
  <c r="DT37"/>
  <c r="DT61"/>
  <c r="DT68"/>
  <c r="DT85"/>
  <c r="DT88"/>
  <c r="DT94"/>
  <c r="DV94" s="1"/>
  <c r="DT109"/>
  <c r="DT114"/>
  <c r="DT125"/>
  <c r="DT158"/>
  <c r="DT159"/>
  <c r="DT188"/>
  <c r="DT190"/>
  <c r="DT192"/>
  <c r="DT193"/>
  <c r="DV193" s="1"/>
  <c r="DT197"/>
  <c r="DT199"/>
  <c r="DT207"/>
  <c r="DT211"/>
  <c r="DT215"/>
  <c r="DT228"/>
  <c r="DT232"/>
  <c r="DT236"/>
  <c r="DT251"/>
  <c r="DL3"/>
  <c r="DM3"/>
  <c r="DL4"/>
  <c r="DM4"/>
  <c r="DL5"/>
  <c r="DM5"/>
  <c r="DL6"/>
  <c r="DM6"/>
  <c r="DL7"/>
  <c r="DM7"/>
  <c r="DL8"/>
  <c r="DO8" s="1"/>
  <c r="DM8"/>
  <c r="DL9"/>
  <c r="DM9"/>
  <c r="DL10"/>
  <c r="DM10"/>
  <c r="DL11"/>
  <c r="DM11"/>
  <c r="DL12"/>
  <c r="DO12" s="1"/>
  <c r="DM12"/>
  <c r="DL13"/>
  <c r="DO13" s="1"/>
  <c r="DM13"/>
  <c r="DL14"/>
  <c r="DM14"/>
  <c r="DL15"/>
  <c r="DN15" s="1"/>
  <c r="DM15"/>
  <c r="DL16"/>
  <c r="DM16"/>
  <c r="DL17"/>
  <c r="DM17"/>
  <c r="DL18"/>
  <c r="DO18" s="1"/>
  <c r="DM18"/>
  <c r="DL19"/>
  <c r="DN19" s="1"/>
  <c r="DM19"/>
  <c r="DL20"/>
  <c r="DO20"/>
  <c r="DM20"/>
  <c r="DL21"/>
  <c r="DM21"/>
  <c r="DL22"/>
  <c r="DM22"/>
  <c r="DL23"/>
  <c r="DM23"/>
  <c r="DL24"/>
  <c r="DM24"/>
  <c r="DL25"/>
  <c r="DM25"/>
  <c r="DL26"/>
  <c r="DM26"/>
  <c r="DL27"/>
  <c r="DM27"/>
  <c r="DL28"/>
  <c r="DM28"/>
  <c r="DL29"/>
  <c r="DO29" s="1"/>
  <c r="DM29"/>
  <c r="DL30"/>
  <c r="DM30"/>
  <c r="DL31"/>
  <c r="DN31" s="1"/>
  <c r="DM31"/>
  <c r="DL32"/>
  <c r="DO32" s="1"/>
  <c r="DM32"/>
  <c r="DL33"/>
  <c r="DM33"/>
  <c r="DL34"/>
  <c r="DM34"/>
  <c r="DL35"/>
  <c r="DM35"/>
  <c r="DL36"/>
  <c r="DM36"/>
  <c r="DL37"/>
  <c r="DM37"/>
  <c r="DL38"/>
  <c r="DM38"/>
  <c r="DL39"/>
  <c r="DN39" s="1"/>
  <c r="DM39"/>
  <c r="DL40"/>
  <c r="DM40"/>
  <c r="DL41"/>
  <c r="DM41"/>
  <c r="DL42"/>
  <c r="DM42"/>
  <c r="DL43"/>
  <c r="DN43" s="1"/>
  <c r="DP43" s="1"/>
  <c r="DM43"/>
  <c r="DL44"/>
  <c r="DO44" s="1"/>
  <c r="DM44"/>
  <c r="DL45"/>
  <c r="DO45" s="1"/>
  <c r="DM45"/>
  <c r="DL46"/>
  <c r="DM46"/>
  <c r="DL47"/>
  <c r="DN47" s="1"/>
  <c r="DM47"/>
  <c r="DL48"/>
  <c r="DO48" s="1"/>
  <c r="DM48"/>
  <c r="DL49"/>
  <c r="DO49" s="1"/>
  <c r="DM49"/>
  <c r="DL50"/>
  <c r="DM50"/>
  <c r="DL51"/>
  <c r="DN51" s="1"/>
  <c r="DM51"/>
  <c r="DL52"/>
  <c r="DM52"/>
  <c r="DL53"/>
  <c r="DO53" s="1"/>
  <c r="DM53"/>
  <c r="DL54"/>
  <c r="DM54"/>
  <c r="DL55"/>
  <c r="DN55" s="1"/>
  <c r="DM55"/>
  <c r="DL56"/>
  <c r="DM56"/>
  <c r="DL57"/>
  <c r="DN57" s="1"/>
  <c r="DM57"/>
  <c r="DL58"/>
  <c r="DM58"/>
  <c r="DL59"/>
  <c r="DM59"/>
  <c r="DL60"/>
  <c r="DM60"/>
  <c r="DL61"/>
  <c r="DM61"/>
  <c r="DL62"/>
  <c r="DO62" s="1"/>
  <c r="DM62"/>
  <c r="DL63"/>
  <c r="DM63"/>
  <c r="DL64"/>
  <c r="DM64"/>
  <c r="DL65"/>
  <c r="DM65"/>
  <c r="DL66"/>
  <c r="DM66"/>
  <c r="DL67"/>
  <c r="DM67"/>
  <c r="DL68"/>
  <c r="DM68"/>
  <c r="DL69"/>
  <c r="DO69" s="1"/>
  <c r="DM69"/>
  <c r="DL70"/>
  <c r="DO70" s="1"/>
  <c r="DM70"/>
  <c r="DL71"/>
  <c r="DN71" s="1"/>
  <c r="DO71"/>
  <c r="DM71"/>
  <c r="DL72"/>
  <c r="DO72" s="1"/>
  <c r="DM72"/>
  <c r="DL73"/>
  <c r="DM73"/>
  <c r="DL74"/>
  <c r="DM74"/>
  <c r="DL75"/>
  <c r="DM75"/>
  <c r="DL76"/>
  <c r="DM76"/>
  <c r="DL77"/>
  <c r="DM77"/>
  <c r="DL78"/>
  <c r="DM78"/>
  <c r="DL79"/>
  <c r="DM79"/>
  <c r="DL80"/>
  <c r="DN80" s="1"/>
  <c r="DM80"/>
  <c r="DL81"/>
  <c r="DM81"/>
  <c r="DL82"/>
  <c r="DM82"/>
  <c r="DL83"/>
  <c r="DN83" s="1"/>
  <c r="DM83"/>
  <c r="DL84"/>
  <c r="DM84"/>
  <c r="DL85"/>
  <c r="DM85"/>
  <c r="DL86"/>
  <c r="DM86"/>
  <c r="DL87"/>
  <c r="DN87" s="1"/>
  <c r="DM87"/>
  <c r="DL88"/>
  <c r="DM88"/>
  <c r="DL89"/>
  <c r="DO89" s="1"/>
  <c r="DM89"/>
  <c r="DL90"/>
  <c r="DM90"/>
  <c r="DL91"/>
  <c r="DM91"/>
  <c r="DL92"/>
  <c r="DN92" s="1"/>
  <c r="DM92"/>
  <c r="DL93"/>
  <c r="DM93"/>
  <c r="DL94"/>
  <c r="DM94"/>
  <c r="DL95"/>
  <c r="DM95"/>
  <c r="DL96"/>
  <c r="DM96"/>
  <c r="DL97"/>
  <c r="DM97"/>
  <c r="DL98"/>
  <c r="DM98"/>
  <c r="DL99"/>
  <c r="DM99"/>
  <c r="DL100"/>
  <c r="DM100"/>
  <c r="DL101"/>
  <c r="DO101" s="1"/>
  <c r="DM101"/>
  <c r="DL102"/>
  <c r="DM102"/>
  <c r="DL103"/>
  <c r="DM103"/>
  <c r="DL104"/>
  <c r="DM104"/>
  <c r="DL105"/>
  <c r="DM105"/>
  <c r="DL106"/>
  <c r="DM106"/>
  <c r="DL107"/>
  <c r="DM107"/>
  <c r="DL108"/>
  <c r="DM108"/>
  <c r="DL109"/>
  <c r="DO109" s="1"/>
  <c r="DM109"/>
  <c r="DL110"/>
  <c r="DM110"/>
  <c r="DL111"/>
  <c r="DM111"/>
  <c r="DL112"/>
  <c r="DM112"/>
  <c r="DL113"/>
  <c r="DO113" s="1"/>
  <c r="DM113"/>
  <c r="DL114"/>
  <c r="DO114" s="1"/>
  <c r="DM114"/>
  <c r="DL115"/>
  <c r="DM115"/>
  <c r="DL116"/>
  <c r="DO116" s="1"/>
  <c r="DM116"/>
  <c r="DL117"/>
  <c r="DM117"/>
  <c r="DL118"/>
  <c r="DM118"/>
  <c r="DL119"/>
  <c r="DM119"/>
  <c r="DL120"/>
  <c r="DM120"/>
  <c r="DL121"/>
  <c r="DM121"/>
  <c r="DL122"/>
  <c r="DM122"/>
  <c r="DL123"/>
  <c r="DM123"/>
  <c r="DL124"/>
  <c r="DO124" s="1"/>
  <c r="DM124"/>
  <c r="DL125"/>
  <c r="DM125"/>
  <c r="DL126"/>
  <c r="DM126"/>
  <c r="DL127"/>
  <c r="DM127"/>
  <c r="DL128"/>
  <c r="DM128"/>
  <c r="DL129"/>
  <c r="DM129"/>
  <c r="DL130"/>
  <c r="DM130"/>
  <c r="DL131"/>
  <c r="DN131" s="1"/>
  <c r="DM131"/>
  <c r="DL132"/>
  <c r="DM132"/>
  <c r="DL133"/>
  <c r="DM133"/>
  <c r="DL134"/>
  <c r="DM134"/>
  <c r="DL135"/>
  <c r="DM135"/>
  <c r="DL136"/>
  <c r="DM136"/>
  <c r="DL137"/>
  <c r="DM137"/>
  <c r="DL138"/>
  <c r="DM138"/>
  <c r="DL139"/>
  <c r="DN139" s="1"/>
  <c r="DM139"/>
  <c r="DL140"/>
  <c r="DM140"/>
  <c r="DL141"/>
  <c r="DM141"/>
  <c r="DL142"/>
  <c r="DM142"/>
  <c r="DL143"/>
  <c r="DM143"/>
  <c r="DL144"/>
  <c r="DM144"/>
  <c r="DL145"/>
  <c r="DM145"/>
  <c r="DL146"/>
  <c r="DO146" s="1"/>
  <c r="DM146"/>
  <c r="DL147"/>
  <c r="DM147"/>
  <c r="DL148"/>
  <c r="DN148" s="1"/>
  <c r="DM148"/>
  <c r="DL149"/>
  <c r="DM149"/>
  <c r="DL150"/>
  <c r="DO150" s="1"/>
  <c r="DM150"/>
  <c r="DL151"/>
  <c r="DM151"/>
  <c r="DL152"/>
  <c r="DM152"/>
  <c r="DL153"/>
  <c r="DM153"/>
  <c r="DL154"/>
  <c r="DM154"/>
  <c r="DL155"/>
  <c r="DN155" s="1"/>
  <c r="DM155"/>
  <c r="DL156"/>
  <c r="DN156" s="1"/>
  <c r="DM156"/>
  <c r="DL157"/>
  <c r="DO157" s="1"/>
  <c r="DM157"/>
  <c r="DL158"/>
  <c r="DO158" s="1"/>
  <c r="DM158"/>
  <c r="DL159"/>
  <c r="DM159"/>
  <c r="DL160"/>
  <c r="DM160"/>
  <c r="DL161"/>
  <c r="DM161"/>
  <c r="DL162"/>
  <c r="DM162"/>
  <c r="DL163"/>
  <c r="DM163"/>
  <c r="DL164"/>
  <c r="DM164"/>
  <c r="DL165"/>
  <c r="DM165"/>
  <c r="DL166"/>
  <c r="DM166"/>
  <c r="DL167"/>
  <c r="DM167"/>
  <c r="DL168"/>
  <c r="DM168"/>
  <c r="DL169"/>
  <c r="DM169"/>
  <c r="DL170"/>
  <c r="DM170"/>
  <c r="DL171"/>
  <c r="DN171" s="1"/>
  <c r="DM171"/>
  <c r="DL172"/>
  <c r="DM172"/>
  <c r="DL173"/>
  <c r="DM173"/>
  <c r="DL174"/>
  <c r="DO174" s="1"/>
  <c r="DM174"/>
  <c r="DL175"/>
  <c r="DM175"/>
  <c r="DL176"/>
  <c r="DO176" s="1"/>
  <c r="DM176"/>
  <c r="DL177"/>
  <c r="DO177" s="1"/>
  <c r="DM177"/>
  <c r="DL178"/>
  <c r="DM178"/>
  <c r="DL179"/>
  <c r="DM179"/>
  <c r="DL180"/>
  <c r="DN180" s="1"/>
  <c r="DM180"/>
  <c r="DL181"/>
  <c r="DM181"/>
  <c r="DL182"/>
  <c r="DM182"/>
  <c r="DL183"/>
  <c r="DM183"/>
  <c r="DL184"/>
  <c r="DM184"/>
  <c r="DL185"/>
  <c r="DM185"/>
  <c r="DL186"/>
  <c r="DM186"/>
  <c r="DL187"/>
  <c r="DM187"/>
  <c r="DL188"/>
  <c r="DO188" s="1"/>
  <c r="DM188"/>
  <c r="DL189"/>
  <c r="DM189"/>
  <c r="DL190"/>
  <c r="DM190"/>
  <c r="DL191"/>
  <c r="DM191"/>
  <c r="DL192"/>
  <c r="DM192"/>
  <c r="DL193"/>
  <c r="DO193" s="1"/>
  <c r="DM193"/>
  <c r="DL194"/>
  <c r="DM194"/>
  <c r="DL195"/>
  <c r="DM195"/>
  <c r="DL196"/>
  <c r="DM196"/>
  <c r="DL197"/>
  <c r="DM197"/>
  <c r="DL198"/>
  <c r="DM198"/>
  <c r="DL199"/>
  <c r="DM199"/>
  <c r="DL200"/>
  <c r="DM200"/>
  <c r="DL201"/>
  <c r="DO201" s="1"/>
  <c r="DM201"/>
  <c r="DL202"/>
  <c r="DM202"/>
  <c r="DL203"/>
  <c r="DM203"/>
  <c r="DL204"/>
  <c r="DO204" s="1"/>
  <c r="DM204"/>
  <c r="DL205"/>
  <c r="DM205"/>
  <c r="DL206"/>
  <c r="DM206"/>
  <c r="DL207"/>
  <c r="DM207"/>
  <c r="DL208"/>
  <c r="DM208"/>
  <c r="DL209"/>
  <c r="DM209"/>
  <c r="DL210"/>
  <c r="DM210"/>
  <c r="DL211"/>
  <c r="DM211"/>
  <c r="DL212"/>
  <c r="DM212"/>
  <c r="DL213"/>
  <c r="DM213"/>
  <c r="DL214"/>
  <c r="DM214"/>
  <c r="DL215"/>
  <c r="DN215" s="1"/>
  <c r="DO215"/>
  <c r="DM215"/>
  <c r="DL216"/>
  <c r="DN216" s="1"/>
  <c r="DM216"/>
  <c r="DL217"/>
  <c r="DM217"/>
  <c r="DL218"/>
  <c r="DM218"/>
  <c r="DL219"/>
  <c r="DM219"/>
  <c r="DL220"/>
  <c r="DM220"/>
  <c r="DL221"/>
  <c r="DO221"/>
  <c r="DM221"/>
  <c r="DL222"/>
  <c r="DM222"/>
  <c r="DL223"/>
  <c r="DM223"/>
  <c r="DL224"/>
  <c r="DM224"/>
  <c r="DL225"/>
  <c r="DM225"/>
  <c r="DL226"/>
  <c r="DM226"/>
  <c r="DL227"/>
  <c r="DN227" s="1"/>
  <c r="DM227"/>
  <c r="DL228"/>
  <c r="DM228"/>
  <c r="DL229"/>
  <c r="DM229"/>
  <c r="DL230"/>
  <c r="DM230"/>
  <c r="DL231"/>
  <c r="DM231"/>
  <c r="DL232"/>
  <c r="DO232" s="1"/>
  <c r="DM232"/>
  <c r="DL233"/>
  <c r="DM233"/>
  <c r="DL234"/>
  <c r="DM234"/>
  <c r="DL235"/>
  <c r="DM235"/>
  <c r="DL236"/>
  <c r="DN236" s="1"/>
  <c r="DO236"/>
  <c r="DM236"/>
  <c r="DL237"/>
  <c r="DM237"/>
  <c r="DL238"/>
  <c r="DO238" s="1"/>
  <c r="DM238"/>
  <c r="DL239"/>
  <c r="DM239"/>
  <c r="DL240"/>
  <c r="DO240" s="1"/>
  <c r="DM240"/>
  <c r="DL241"/>
  <c r="DM241"/>
  <c r="DL242"/>
  <c r="DM242"/>
  <c r="DL243"/>
  <c r="DN243" s="1"/>
  <c r="DM243"/>
  <c r="DL244"/>
  <c r="DM244"/>
  <c r="DL245"/>
  <c r="DO245" s="1"/>
  <c r="DM245"/>
  <c r="DL246"/>
  <c r="DM246"/>
  <c r="DL247"/>
  <c r="DN247" s="1"/>
  <c r="DP247" s="1"/>
  <c r="DM247"/>
  <c r="DL248"/>
  <c r="DN248" s="1"/>
  <c r="DM248"/>
  <c r="DL249"/>
  <c r="DO249" s="1"/>
  <c r="DM249"/>
  <c r="DL250"/>
  <c r="DM250"/>
  <c r="DL251"/>
  <c r="DM251"/>
  <c r="DL252"/>
  <c r="DM252"/>
  <c r="DN8"/>
  <c r="DN12"/>
  <c r="DN18"/>
  <c r="DN20"/>
  <c r="DN29"/>
  <c r="DN32"/>
  <c r="DN45"/>
  <c r="DN49"/>
  <c r="DN53"/>
  <c r="DN69"/>
  <c r="DN70"/>
  <c r="DP70" s="1"/>
  <c r="DN72"/>
  <c r="DN101"/>
  <c r="DN114"/>
  <c r="DN116"/>
  <c r="DN150"/>
  <c r="DN157"/>
  <c r="DN174"/>
  <c r="DN177"/>
  <c r="DN188"/>
  <c r="DN193"/>
  <c r="DN201"/>
  <c r="DN204"/>
  <c r="DN221"/>
  <c r="DN232"/>
  <c r="DN249"/>
  <c r="DF3"/>
  <c r="DI3" s="1"/>
  <c r="DG3"/>
  <c r="DF4"/>
  <c r="DG4"/>
  <c r="DF5"/>
  <c r="DG5"/>
  <c r="DF6"/>
  <c r="DG6"/>
  <c r="DF7"/>
  <c r="DG7"/>
  <c r="DF8"/>
  <c r="DG8"/>
  <c r="DF9"/>
  <c r="DG9"/>
  <c r="DF10"/>
  <c r="DG10"/>
  <c r="DF11"/>
  <c r="DG11"/>
  <c r="DF12"/>
  <c r="DI12" s="1"/>
  <c r="DG12"/>
  <c r="DF13"/>
  <c r="DG13"/>
  <c r="DF14"/>
  <c r="DI14"/>
  <c r="DG14"/>
  <c r="DF15"/>
  <c r="DG15"/>
  <c r="DF16"/>
  <c r="DG16"/>
  <c r="DF17"/>
  <c r="DI17"/>
  <c r="DG17"/>
  <c r="DF18"/>
  <c r="DG18"/>
  <c r="DF19"/>
  <c r="DG19"/>
  <c r="DF20"/>
  <c r="DI20" s="1"/>
  <c r="DG20"/>
  <c r="DF21"/>
  <c r="DG21"/>
  <c r="DF22"/>
  <c r="DG22"/>
  <c r="DF23"/>
  <c r="DG23"/>
  <c r="DF24"/>
  <c r="DG24"/>
  <c r="DF25"/>
  <c r="DG25"/>
  <c r="DF26"/>
  <c r="DG26"/>
  <c r="DF27"/>
  <c r="DH27" s="1"/>
  <c r="DG27"/>
  <c r="DF28"/>
  <c r="DI28"/>
  <c r="DG28"/>
  <c r="DF29"/>
  <c r="DG29"/>
  <c r="DF30"/>
  <c r="DH30" s="1"/>
  <c r="DG30"/>
  <c r="DF31"/>
  <c r="DG31"/>
  <c r="DF32"/>
  <c r="DG32"/>
  <c r="DF33"/>
  <c r="DG33"/>
  <c r="DF34"/>
  <c r="DG34"/>
  <c r="DF35"/>
  <c r="DG35"/>
  <c r="DF36"/>
  <c r="DG36"/>
  <c r="DF37"/>
  <c r="DG37"/>
  <c r="DF38"/>
  <c r="DG38"/>
  <c r="DF39"/>
  <c r="DG39"/>
  <c r="DF40"/>
  <c r="DI40"/>
  <c r="DG40"/>
  <c r="DF41"/>
  <c r="DG41"/>
  <c r="DF42"/>
  <c r="DG42"/>
  <c r="DF43"/>
  <c r="DG43"/>
  <c r="DF44"/>
  <c r="DI44" s="1"/>
  <c r="DG44"/>
  <c r="DF45"/>
  <c r="DI45" s="1"/>
  <c r="DG45"/>
  <c r="DF46"/>
  <c r="DH46" s="1"/>
  <c r="DG46"/>
  <c r="DF47"/>
  <c r="DG47"/>
  <c r="DF48"/>
  <c r="DG48"/>
  <c r="DF49"/>
  <c r="DI49" s="1"/>
  <c r="DG49"/>
  <c r="DF50"/>
  <c r="DH50" s="1"/>
  <c r="DG50"/>
  <c r="DF51"/>
  <c r="DI51"/>
  <c r="DG51"/>
  <c r="DF52"/>
  <c r="DG52"/>
  <c r="DF53"/>
  <c r="DG53"/>
  <c r="DF54"/>
  <c r="DG54"/>
  <c r="DF55"/>
  <c r="DG55"/>
  <c r="DF56"/>
  <c r="DG56"/>
  <c r="DF57"/>
  <c r="DI57" s="1"/>
  <c r="DG57"/>
  <c r="DF58"/>
  <c r="DG58"/>
  <c r="DF59"/>
  <c r="DH59" s="1"/>
  <c r="DG59"/>
  <c r="DF60"/>
  <c r="DI60" s="1"/>
  <c r="DG60"/>
  <c r="DF61"/>
  <c r="DI61" s="1"/>
  <c r="DG61"/>
  <c r="DF62"/>
  <c r="DG62"/>
  <c r="DF63"/>
  <c r="DH63" s="1"/>
  <c r="DG63"/>
  <c r="DF64"/>
  <c r="DG64"/>
  <c r="DF65"/>
  <c r="DG65"/>
  <c r="DF66"/>
  <c r="DI66" s="1"/>
  <c r="DG66"/>
  <c r="DF67"/>
  <c r="DG67"/>
  <c r="DF68"/>
  <c r="DG68"/>
  <c r="DF69"/>
  <c r="DG69"/>
  <c r="DF70"/>
  <c r="DG70"/>
  <c r="DF71"/>
  <c r="DG71"/>
  <c r="DF72"/>
  <c r="DI72"/>
  <c r="DG72"/>
  <c r="DF73"/>
  <c r="DG73"/>
  <c r="DF74"/>
  <c r="DG74"/>
  <c r="DF75"/>
  <c r="DI75" s="1"/>
  <c r="DG75"/>
  <c r="DF76"/>
  <c r="DI76" s="1"/>
  <c r="DG76"/>
  <c r="DF77"/>
  <c r="DG77"/>
  <c r="DF78"/>
  <c r="DG78"/>
  <c r="DF79"/>
  <c r="DG79"/>
  <c r="DF80"/>
  <c r="DH80" s="1"/>
  <c r="DG80"/>
  <c r="DF81"/>
  <c r="DI81" s="1"/>
  <c r="DG81"/>
  <c r="DF82"/>
  <c r="DG82"/>
  <c r="DF83"/>
  <c r="DI83" s="1"/>
  <c r="DG83"/>
  <c r="DF84"/>
  <c r="DI84" s="1"/>
  <c r="DG84"/>
  <c r="DF85"/>
  <c r="DG85"/>
  <c r="DF86"/>
  <c r="DH86" s="1"/>
  <c r="DG86"/>
  <c r="DF87"/>
  <c r="DG87"/>
  <c r="DF88"/>
  <c r="DG88"/>
  <c r="DF89"/>
  <c r="DG89"/>
  <c r="DF90"/>
  <c r="DH90" s="1"/>
  <c r="DG90"/>
  <c r="DF91"/>
  <c r="DG91"/>
  <c r="DF92"/>
  <c r="DG92"/>
  <c r="DF93"/>
  <c r="DI93" s="1"/>
  <c r="DG93"/>
  <c r="DF94"/>
  <c r="DG94"/>
  <c r="DF95"/>
  <c r="DI95" s="1"/>
  <c r="DG95"/>
  <c r="DF96"/>
  <c r="DG96"/>
  <c r="DF97"/>
  <c r="DG97"/>
  <c r="DF98"/>
  <c r="DG98"/>
  <c r="DF99"/>
  <c r="DH99" s="1"/>
  <c r="DG99"/>
  <c r="DF100"/>
  <c r="DG100"/>
  <c r="DF101"/>
  <c r="DG101"/>
  <c r="DF102"/>
  <c r="DI102"/>
  <c r="DG102"/>
  <c r="DF103"/>
  <c r="DG103"/>
  <c r="DF104"/>
  <c r="DG104"/>
  <c r="DF105"/>
  <c r="DI105" s="1"/>
  <c r="DG105"/>
  <c r="DF106"/>
  <c r="DG106"/>
  <c r="DF107"/>
  <c r="DG107"/>
  <c r="DF108"/>
  <c r="DH108" s="1"/>
  <c r="DG108"/>
  <c r="DF109"/>
  <c r="DG109"/>
  <c r="DF110"/>
  <c r="DG110"/>
  <c r="DF111"/>
  <c r="DH111" s="1"/>
  <c r="DG111"/>
  <c r="DF112"/>
  <c r="DG112"/>
  <c r="DF113"/>
  <c r="DG113"/>
  <c r="DF114"/>
  <c r="DH114" s="1"/>
  <c r="DG114"/>
  <c r="DF115"/>
  <c r="DI115" s="1"/>
  <c r="DG115"/>
  <c r="DF116"/>
  <c r="DI116" s="1"/>
  <c r="DG116"/>
  <c r="DF117"/>
  <c r="DG117"/>
  <c r="DF118"/>
  <c r="DH118" s="1"/>
  <c r="DG118"/>
  <c r="DF119"/>
  <c r="DG119"/>
  <c r="DF120"/>
  <c r="DI120" s="1"/>
  <c r="DG120"/>
  <c r="DF121"/>
  <c r="DG121"/>
  <c r="DF122"/>
  <c r="DI122" s="1"/>
  <c r="DG122"/>
  <c r="DF123"/>
  <c r="DG123"/>
  <c r="DF124"/>
  <c r="DI124" s="1"/>
  <c r="DG124"/>
  <c r="DF125"/>
  <c r="DG125"/>
  <c r="DF126"/>
  <c r="DI126" s="1"/>
  <c r="DG126"/>
  <c r="DF127"/>
  <c r="DG127"/>
  <c r="DF128"/>
  <c r="DG128"/>
  <c r="DF129"/>
  <c r="DG129"/>
  <c r="DF130"/>
  <c r="DG130"/>
  <c r="DF131"/>
  <c r="DH131" s="1"/>
  <c r="DG131"/>
  <c r="DF132"/>
  <c r="DH132" s="1"/>
  <c r="DG132"/>
  <c r="DF133"/>
  <c r="DG133"/>
  <c r="DF134"/>
  <c r="DG134"/>
  <c r="DF135"/>
  <c r="DG135"/>
  <c r="DF136"/>
  <c r="DG136"/>
  <c r="DF137"/>
  <c r="DG137"/>
  <c r="DF138"/>
  <c r="DG138"/>
  <c r="DF139"/>
  <c r="DG139"/>
  <c r="DF140"/>
  <c r="DG140"/>
  <c r="DF141"/>
  <c r="DG141"/>
  <c r="DF142"/>
  <c r="DH142" s="1"/>
  <c r="DG142"/>
  <c r="DF143"/>
  <c r="DG143"/>
  <c r="DF144"/>
  <c r="DG144"/>
  <c r="DF145"/>
  <c r="DH145" s="1"/>
  <c r="DG145"/>
  <c r="DF146"/>
  <c r="DI146" s="1"/>
  <c r="DG146"/>
  <c r="DF147"/>
  <c r="DG147"/>
  <c r="DF148"/>
  <c r="DH148" s="1"/>
  <c r="DG148"/>
  <c r="DF149"/>
  <c r="DI149"/>
  <c r="DG149"/>
  <c r="DF150"/>
  <c r="DG150"/>
  <c r="DF151"/>
  <c r="DG151"/>
  <c r="DF152"/>
  <c r="DI152"/>
  <c r="DG152"/>
  <c r="DF153"/>
  <c r="DG153"/>
  <c r="DF154"/>
  <c r="DI154" s="1"/>
  <c r="DG154"/>
  <c r="DF155"/>
  <c r="DG155"/>
  <c r="DF156"/>
  <c r="DI156" s="1"/>
  <c r="DG156"/>
  <c r="DF157"/>
  <c r="DG157"/>
  <c r="DF158"/>
  <c r="DI158" s="1"/>
  <c r="DG158"/>
  <c r="DF159"/>
  <c r="DG159"/>
  <c r="DF160"/>
  <c r="DG160"/>
  <c r="DF161"/>
  <c r="DG161"/>
  <c r="DF162"/>
  <c r="DI162"/>
  <c r="DG162"/>
  <c r="DF163"/>
  <c r="DG163"/>
  <c r="DF164"/>
  <c r="DG164"/>
  <c r="DF165"/>
  <c r="DI165"/>
  <c r="DG165"/>
  <c r="DF166"/>
  <c r="DG166"/>
  <c r="DF167"/>
  <c r="DG167"/>
  <c r="DF168"/>
  <c r="DG168"/>
  <c r="DF169"/>
  <c r="DI169" s="1"/>
  <c r="DG169"/>
  <c r="DF170"/>
  <c r="DH170" s="1"/>
  <c r="DG170"/>
  <c r="DF171"/>
  <c r="DG171"/>
  <c r="DF172"/>
  <c r="DG172"/>
  <c r="DF173"/>
  <c r="DG173"/>
  <c r="DF174"/>
  <c r="DG174"/>
  <c r="DF175"/>
  <c r="DG175"/>
  <c r="DF176"/>
  <c r="DG176"/>
  <c r="DF177"/>
  <c r="DH177" s="1"/>
  <c r="DI177"/>
  <c r="DG177"/>
  <c r="DF178"/>
  <c r="DG178"/>
  <c r="DF179"/>
  <c r="DG179"/>
  <c r="DF180"/>
  <c r="DI180"/>
  <c r="DG180"/>
  <c r="DF181"/>
  <c r="DG181"/>
  <c r="DF182"/>
  <c r="DH182" s="1"/>
  <c r="DI182"/>
  <c r="DG182"/>
  <c r="DF183"/>
  <c r="DG183"/>
  <c r="DF184"/>
  <c r="DG184"/>
  <c r="DF185"/>
  <c r="DI185" s="1"/>
  <c r="DG185"/>
  <c r="DF186"/>
  <c r="DG186"/>
  <c r="DF187"/>
  <c r="DG187"/>
  <c r="DF188"/>
  <c r="DH188" s="1"/>
  <c r="DJ188" s="1"/>
  <c r="DG188"/>
  <c r="DF189"/>
  <c r="DH189" s="1"/>
  <c r="DG189"/>
  <c r="DF190"/>
  <c r="DH190" s="1"/>
  <c r="DG190"/>
  <c r="DF191"/>
  <c r="DG191"/>
  <c r="DF192"/>
  <c r="DG192"/>
  <c r="DF193"/>
  <c r="DI193" s="1"/>
  <c r="DG193"/>
  <c r="DF194"/>
  <c r="DG194"/>
  <c r="DF195"/>
  <c r="DG195"/>
  <c r="DF196"/>
  <c r="DG196"/>
  <c r="DF197"/>
  <c r="DI197" s="1"/>
  <c r="DG197"/>
  <c r="DF198"/>
  <c r="DG198"/>
  <c r="DF199"/>
  <c r="DG199"/>
  <c r="DF200"/>
  <c r="DG200"/>
  <c r="DF201"/>
  <c r="DG201"/>
  <c r="DF202"/>
  <c r="DG202"/>
  <c r="DF203"/>
  <c r="DG203"/>
  <c r="DF204"/>
  <c r="DH204" s="1"/>
  <c r="DG204"/>
  <c r="DF205"/>
  <c r="DG205"/>
  <c r="DF206"/>
  <c r="DG206"/>
  <c r="DF207"/>
  <c r="DG207"/>
  <c r="DF208"/>
  <c r="DG208"/>
  <c r="DF209"/>
  <c r="DG209"/>
  <c r="DF210"/>
  <c r="DH210" s="1"/>
  <c r="DG210"/>
  <c r="DF211"/>
  <c r="DG211"/>
  <c r="DF212"/>
  <c r="DG212"/>
  <c r="DF213"/>
  <c r="DH213" s="1"/>
  <c r="DI213"/>
  <c r="DG213"/>
  <c r="DF214"/>
  <c r="DG214"/>
  <c r="DF215"/>
  <c r="DG215"/>
  <c r="DF216"/>
  <c r="DI216"/>
  <c r="DG216"/>
  <c r="DF217"/>
  <c r="DI217" s="1"/>
  <c r="DG217"/>
  <c r="DF218"/>
  <c r="DG218"/>
  <c r="DF219"/>
  <c r="DG219"/>
  <c r="DF220"/>
  <c r="DG220"/>
  <c r="DF221"/>
  <c r="DI221" s="1"/>
  <c r="DG221"/>
  <c r="DF222"/>
  <c r="DH222" s="1"/>
  <c r="DI222"/>
  <c r="DG222"/>
  <c r="DF223"/>
  <c r="DG223"/>
  <c r="DF224"/>
  <c r="DG224"/>
  <c r="DF225"/>
  <c r="DI225"/>
  <c r="DG225"/>
  <c r="DF226"/>
  <c r="DG226"/>
  <c r="DF227"/>
  <c r="DG227"/>
  <c r="DF228"/>
  <c r="DG228"/>
  <c r="DF229"/>
  <c r="DH229" s="1"/>
  <c r="DI229"/>
  <c r="DG229"/>
  <c r="DF230"/>
  <c r="DI230"/>
  <c r="DG230"/>
  <c r="DF231"/>
  <c r="DG231"/>
  <c r="DF232"/>
  <c r="DH232" s="1"/>
  <c r="DI232"/>
  <c r="DG232"/>
  <c r="DF233"/>
  <c r="DI233"/>
  <c r="DG233"/>
  <c r="DF234"/>
  <c r="DG234"/>
  <c r="DF235"/>
  <c r="DG235"/>
  <c r="DF236"/>
  <c r="DI236"/>
  <c r="DG236"/>
  <c r="DF237"/>
  <c r="DI237" s="1"/>
  <c r="DG237"/>
  <c r="DF238"/>
  <c r="DG238"/>
  <c r="DF239"/>
  <c r="DG239"/>
  <c r="DF240"/>
  <c r="DG240"/>
  <c r="DF241"/>
  <c r="DG241"/>
  <c r="DF242"/>
  <c r="DG242"/>
  <c r="DF243"/>
  <c r="DG243"/>
  <c r="DF244"/>
  <c r="DH244" s="1"/>
  <c r="DG244"/>
  <c r="DF245"/>
  <c r="DG245"/>
  <c r="DF246"/>
  <c r="DH246" s="1"/>
  <c r="DG246"/>
  <c r="DF247"/>
  <c r="DG247"/>
  <c r="DF248"/>
  <c r="DI248" s="1"/>
  <c r="DG248"/>
  <c r="DF249"/>
  <c r="DI249" s="1"/>
  <c r="DG249"/>
  <c r="DF250"/>
  <c r="DG250"/>
  <c r="DF251"/>
  <c r="DG251"/>
  <c r="DF252"/>
  <c r="DI252" s="1"/>
  <c r="DG252"/>
  <c r="DH12"/>
  <c r="DJ12" s="1"/>
  <c r="DH14"/>
  <c r="DH17"/>
  <c r="DH28"/>
  <c r="DJ28" s="1"/>
  <c r="DH40"/>
  <c r="DH45"/>
  <c r="DJ45" s="1"/>
  <c r="DH49"/>
  <c r="DH51"/>
  <c r="DH57"/>
  <c r="DJ57" s="1"/>
  <c r="DH61"/>
  <c r="DJ61" s="1"/>
  <c r="DH66"/>
  <c r="DH72"/>
  <c r="DH75"/>
  <c r="DH84"/>
  <c r="DH93"/>
  <c r="DJ93" s="1"/>
  <c r="DH102"/>
  <c r="DH105"/>
  <c r="DH115"/>
  <c r="DH116"/>
  <c r="DJ116" s="1"/>
  <c r="DH120"/>
  <c r="DH122"/>
  <c r="DH126"/>
  <c r="DH146"/>
  <c r="DH149"/>
  <c r="DH152"/>
  <c r="DH154"/>
  <c r="DH156"/>
  <c r="DH158"/>
  <c r="DH162"/>
  <c r="DH165"/>
  <c r="DH169"/>
  <c r="DH180"/>
  <c r="DH185"/>
  <c r="DJ185" s="1"/>
  <c r="DH193"/>
  <c r="DH197"/>
  <c r="DH216"/>
  <c r="DH217"/>
  <c r="DJ217" s="1"/>
  <c r="DH225"/>
  <c r="DH230"/>
  <c r="DH233"/>
  <c r="DH236"/>
  <c r="DH248"/>
  <c r="DH252"/>
  <c r="CZ3"/>
  <c r="DC3" s="1"/>
  <c r="DA3"/>
  <c r="CZ4"/>
  <c r="DA4"/>
  <c r="CZ5"/>
  <c r="DA5"/>
  <c r="CZ6"/>
  <c r="DA6"/>
  <c r="CZ7"/>
  <c r="DA7"/>
  <c r="CZ8"/>
  <c r="DA8"/>
  <c r="CZ9"/>
  <c r="DC9" s="1"/>
  <c r="DA9"/>
  <c r="CZ10"/>
  <c r="DA10"/>
  <c r="CZ11"/>
  <c r="DA11"/>
  <c r="CZ12"/>
  <c r="DA12"/>
  <c r="CZ13"/>
  <c r="DA13"/>
  <c r="CZ14"/>
  <c r="DA14"/>
  <c r="CZ15"/>
  <c r="DA15"/>
  <c r="CZ16"/>
  <c r="DC16" s="1"/>
  <c r="DA16"/>
  <c r="CZ17"/>
  <c r="DA17"/>
  <c r="CZ18"/>
  <c r="DA18"/>
  <c r="CZ19"/>
  <c r="DA19"/>
  <c r="CZ20"/>
  <c r="DA20"/>
  <c r="CZ21"/>
  <c r="DC21" s="1"/>
  <c r="DA21"/>
  <c r="CZ22"/>
  <c r="DC22" s="1"/>
  <c r="DA22"/>
  <c r="CZ23"/>
  <c r="DA23"/>
  <c r="CZ24"/>
  <c r="DA24"/>
  <c r="CZ25"/>
  <c r="DA25"/>
  <c r="CZ26"/>
  <c r="DA26"/>
  <c r="CZ27"/>
  <c r="DA27"/>
  <c r="CZ28"/>
  <c r="DC28" s="1"/>
  <c r="DA28"/>
  <c r="CZ29"/>
  <c r="DA29"/>
  <c r="CZ30"/>
  <c r="DA30"/>
  <c r="CZ31"/>
  <c r="DA31"/>
  <c r="CZ32"/>
  <c r="DA32"/>
  <c r="CZ33"/>
  <c r="DA33"/>
  <c r="CZ34"/>
  <c r="DA34"/>
  <c r="CZ35"/>
  <c r="DA35"/>
  <c r="CZ36"/>
  <c r="DB36" s="1"/>
  <c r="DC36"/>
  <c r="DA36"/>
  <c r="CZ37"/>
  <c r="DA37"/>
  <c r="CZ38"/>
  <c r="DA38"/>
  <c r="CZ39"/>
  <c r="DA39"/>
  <c r="CZ40"/>
  <c r="DA40"/>
  <c r="CZ41"/>
  <c r="DB41" s="1"/>
  <c r="DC41"/>
  <c r="DA41"/>
  <c r="CZ42"/>
  <c r="DA42"/>
  <c r="CZ43"/>
  <c r="DA43"/>
  <c r="CZ44"/>
  <c r="DC44" s="1"/>
  <c r="DA44"/>
  <c r="CZ45"/>
  <c r="DA45"/>
  <c r="CZ46"/>
  <c r="DA46"/>
  <c r="CZ47"/>
  <c r="DA47"/>
  <c r="CZ48"/>
  <c r="DC48" s="1"/>
  <c r="DA48"/>
  <c r="CZ49"/>
  <c r="DA49"/>
  <c r="CZ50"/>
  <c r="DA50"/>
  <c r="CZ51"/>
  <c r="DA51"/>
  <c r="CZ52"/>
  <c r="DA52"/>
  <c r="CZ53"/>
  <c r="DA53"/>
  <c r="CZ54"/>
  <c r="DC54" s="1"/>
  <c r="DA54"/>
  <c r="CZ55"/>
  <c r="DA55"/>
  <c r="CZ56"/>
  <c r="DA56"/>
  <c r="CZ57"/>
  <c r="DA57"/>
  <c r="CZ58"/>
  <c r="DA58"/>
  <c r="CZ59"/>
  <c r="DA59"/>
  <c r="CZ60"/>
  <c r="DC60" s="1"/>
  <c r="DA60"/>
  <c r="CZ61"/>
  <c r="DA61"/>
  <c r="CZ62"/>
  <c r="DC62" s="1"/>
  <c r="DA62"/>
  <c r="CZ63"/>
  <c r="DA63"/>
  <c r="CZ64"/>
  <c r="DA64"/>
  <c r="CZ65"/>
  <c r="DC65" s="1"/>
  <c r="DA65"/>
  <c r="CZ66"/>
  <c r="DC66" s="1"/>
  <c r="DA66"/>
  <c r="CZ67"/>
  <c r="DA67"/>
  <c r="CZ68"/>
  <c r="DA68"/>
  <c r="CZ69"/>
  <c r="DA69"/>
  <c r="CZ70"/>
  <c r="DB70" s="1"/>
  <c r="DA70"/>
  <c r="CZ71"/>
  <c r="DA71"/>
  <c r="CZ72"/>
  <c r="DA72"/>
  <c r="CZ73"/>
  <c r="DA73"/>
  <c r="CZ74"/>
  <c r="DA74"/>
  <c r="CZ75"/>
  <c r="DA75"/>
  <c r="CZ76"/>
  <c r="DA76"/>
  <c r="CZ77"/>
  <c r="DC77" s="1"/>
  <c r="DA77"/>
  <c r="CZ78"/>
  <c r="DA78"/>
  <c r="CZ79"/>
  <c r="DA79"/>
  <c r="CZ80"/>
  <c r="DC80" s="1"/>
  <c r="DA80"/>
  <c r="CZ81"/>
  <c r="DA81"/>
  <c r="CZ82"/>
  <c r="DC82" s="1"/>
  <c r="DA82"/>
  <c r="CZ83"/>
  <c r="DA83"/>
  <c r="CZ84"/>
  <c r="DA84"/>
  <c r="CZ85"/>
  <c r="DA85"/>
  <c r="CZ86"/>
  <c r="DA86"/>
  <c r="CZ87"/>
  <c r="DA87"/>
  <c r="CZ88"/>
  <c r="DA88"/>
  <c r="CZ89"/>
  <c r="DA89"/>
  <c r="CZ90"/>
  <c r="DA90"/>
  <c r="CZ91"/>
  <c r="DA91"/>
  <c r="CZ92"/>
  <c r="DC92" s="1"/>
  <c r="DA92"/>
  <c r="CZ93"/>
  <c r="DA93"/>
  <c r="CZ94"/>
  <c r="DA94"/>
  <c r="CZ95"/>
  <c r="DA95"/>
  <c r="CZ96"/>
  <c r="DA96"/>
  <c r="CZ97"/>
  <c r="DB97" s="1"/>
  <c r="DC97"/>
  <c r="DA97"/>
  <c r="CZ98"/>
  <c r="DA98"/>
  <c r="CZ99"/>
  <c r="DA99"/>
  <c r="CZ100"/>
  <c r="DA100"/>
  <c r="CZ101"/>
  <c r="DC101" s="1"/>
  <c r="DA101"/>
  <c r="CZ102"/>
  <c r="DC102" s="1"/>
  <c r="DA102"/>
  <c r="CZ103"/>
  <c r="DA103"/>
  <c r="CZ104"/>
  <c r="DA104"/>
  <c r="CZ105"/>
  <c r="DA105"/>
  <c r="CZ106"/>
  <c r="DA106"/>
  <c r="CZ107"/>
  <c r="DA107"/>
  <c r="CZ108"/>
  <c r="DC108" s="1"/>
  <c r="DA108"/>
  <c r="CZ109"/>
  <c r="DA109"/>
  <c r="CZ110"/>
  <c r="DB110" s="1"/>
  <c r="DA110"/>
  <c r="CZ111"/>
  <c r="DA111"/>
  <c r="CZ112"/>
  <c r="DA112"/>
  <c r="CZ113"/>
  <c r="DC113" s="1"/>
  <c r="DA113"/>
  <c r="CZ114"/>
  <c r="DA114"/>
  <c r="CZ115"/>
  <c r="DA115"/>
  <c r="CZ116"/>
  <c r="DB116" s="1"/>
  <c r="DA116"/>
  <c r="CZ117"/>
  <c r="DA117"/>
  <c r="CZ118"/>
  <c r="DA118"/>
  <c r="CZ119"/>
  <c r="DA119"/>
  <c r="CZ120"/>
  <c r="DA120"/>
  <c r="CZ121"/>
  <c r="DC121" s="1"/>
  <c r="DA121"/>
  <c r="CZ122"/>
  <c r="DA122"/>
  <c r="CZ123"/>
  <c r="DA123"/>
  <c r="CZ124"/>
  <c r="DA124"/>
  <c r="CZ125"/>
  <c r="DA125"/>
  <c r="CZ126"/>
  <c r="DC126" s="1"/>
  <c r="DA126"/>
  <c r="CZ127"/>
  <c r="DA127"/>
  <c r="CZ128"/>
  <c r="DC128" s="1"/>
  <c r="DA128"/>
  <c r="CZ129"/>
  <c r="DB129" s="1"/>
  <c r="DA129"/>
  <c r="CZ130"/>
  <c r="DA130"/>
  <c r="CZ131"/>
  <c r="DA131"/>
  <c r="CZ132"/>
  <c r="DA132"/>
  <c r="CZ133"/>
  <c r="DA133"/>
  <c r="CZ134"/>
  <c r="DA134"/>
  <c r="CZ135"/>
  <c r="DA135"/>
  <c r="CZ136"/>
  <c r="DC136" s="1"/>
  <c r="DA136"/>
  <c r="CZ137"/>
  <c r="DB137" s="1"/>
  <c r="DC137"/>
  <c r="DA137"/>
  <c r="CZ138"/>
  <c r="DA138"/>
  <c r="CZ139"/>
  <c r="DA139"/>
  <c r="CZ140"/>
  <c r="DA140"/>
  <c r="CZ141"/>
  <c r="DA141"/>
  <c r="CZ142"/>
  <c r="DC142" s="1"/>
  <c r="DA142"/>
  <c r="CZ143"/>
  <c r="DA143"/>
  <c r="CZ144"/>
  <c r="DA144"/>
  <c r="CZ145"/>
  <c r="DA145"/>
  <c r="CZ146"/>
  <c r="DA146"/>
  <c r="CZ147"/>
  <c r="DA147"/>
  <c r="CZ148"/>
  <c r="DA148"/>
  <c r="CZ149"/>
  <c r="DC149" s="1"/>
  <c r="DA149"/>
  <c r="CZ150"/>
  <c r="DC150"/>
  <c r="DA150"/>
  <c r="CZ151"/>
  <c r="DA151"/>
  <c r="CZ152"/>
  <c r="DB152" s="1"/>
  <c r="DD152" s="1"/>
  <c r="DA152"/>
  <c r="CZ153"/>
  <c r="DC153" s="1"/>
  <c r="DA153"/>
  <c r="CZ154"/>
  <c r="DC154"/>
  <c r="DA154"/>
  <c r="CZ155"/>
  <c r="DA155"/>
  <c r="CZ156"/>
  <c r="DC156" s="1"/>
  <c r="DA156"/>
  <c r="CZ157"/>
  <c r="DA157"/>
  <c r="CZ158"/>
  <c r="DA158"/>
  <c r="CZ159"/>
  <c r="DA159"/>
  <c r="CZ160"/>
  <c r="DC160" s="1"/>
  <c r="DA160"/>
  <c r="CZ161"/>
  <c r="DC161" s="1"/>
  <c r="DA161"/>
  <c r="CZ162"/>
  <c r="DC162" s="1"/>
  <c r="DA162"/>
  <c r="CZ163"/>
  <c r="DA163"/>
  <c r="CZ164"/>
  <c r="DA164"/>
  <c r="CZ165"/>
  <c r="DA165"/>
  <c r="CZ166"/>
  <c r="DC166" s="1"/>
  <c r="DA166"/>
  <c r="CZ167"/>
  <c r="DA167"/>
  <c r="CZ168"/>
  <c r="DB168" s="1"/>
  <c r="DA168"/>
  <c r="CZ169"/>
  <c r="DA169"/>
  <c r="CZ170"/>
  <c r="DA170"/>
  <c r="CZ171"/>
  <c r="DA171"/>
  <c r="CZ172"/>
  <c r="DC172" s="1"/>
  <c r="DA172"/>
  <c r="CZ173"/>
  <c r="DC173"/>
  <c r="DA173"/>
  <c r="CZ174"/>
  <c r="DA174"/>
  <c r="CZ175"/>
  <c r="DA175"/>
  <c r="CZ176"/>
  <c r="DA176"/>
  <c r="CZ177"/>
  <c r="DA177"/>
  <c r="CZ178"/>
  <c r="DA178"/>
  <c r="CZ179"/>
  <c r="DA179"/>
  <c r="CZ180"/>
  <c r="DA180"/>
  <c r="CZ181"/>
  <c r="DA181"/>
  <c r="CZ182"/>
  <c r="DA182"/>
  <c r="CZ183"/>
  <c r="DA183"/>
  <c r="CZ184"/>
  <c r="DC184" s="1"/>
  <c r="DA184"/>
  <c r="CZ185"/>
  <c r="DA185"/>
  <c r="CZ186"/>
  <c r="DA186"/>
  <c r="CZ187"/>
  <c r="DA187"/>
  <c r="CZ188"/>
  <c r="DA188"/>
  <c r="CZ189"/>
  <c r="DA189"/>
  <c r="CZ190"/>
  <c r="DC190" s="1"/>
  <c r="DA190"/>
  <c r="CZ191"/>
  <c r="DA191"/>
  <c r="CZ192"/>
  <c r="DC192" s="1"/>
  <c r="DA192"/>
  <c r="CZ193"/>
  <c r="DC193" s="1"/>
  <c r="DA193"/>
  <c r="CZ194"/>
  <c r="DA194"/>
  <c r="CZ195"/>
  <c r="DA195"/>
  <c r="CZ196"/>
  <c r="DA196"/>
  <c r="CZ197"/>
  <c r="DB197" s="1"/>
  <c r="DA197"/>
  <c r="CZ198"/>
  <c r="DC198" s="1"/>
  <c r="DA198"/>
  <c r="CZ199"/>
  <c r="DA199"/>
  <c r="CZ200"/>
  <c r="DC200" s="1"/>
  <c r="DA200"/>
  <c r="CZ201"/>
  <c r="DA201"/>
  <c r="CZ202"/>
  <c r="DA202"/>
  <c r="CZ203"/>
  <c r="DC203" s="1"/>
  <c r="DA203"/>
  <c r="CZ204"/>
  <c r="DA204"/>
  <c r="CZ205"/>
  <c r="DB205" s="1"/>
  <c r="DA205"/>
  <c r="CZ206"/>
  <c r="DC206"/>
  <c r="DA206"/>
  <c r="CZ207"/>
  <c r="DA207"/>
  <c r="CZ208"/>
  <c r="DA208"/>
  <c r="CZ209"/>
  <c r="DA209"/>
  <c r="CZ210"/>
  <c r="DB210" s="1"/>
  <c r="DA210"/>
  <c r="CZ211"/>
  <c r="DA211"/>
  <c r="CZ212"/>
  <c r="DA212"/>
  <c r="CZ213"/>
  <c r="DA213"/>
  <c r="CZ214"/>
  <c r="DC214" s="1"/>
  <c r="DA214"/>
  <c r="CZ215"/>
  <c r="DA215"/>
  <c r="CZ216"/>
  <c r="DA216"/>
  <c r="CZ217"/>
  <c r="DC217" s="1"/>
  <c r="DA217"/>
  <c r="CZ218"/>
  <c r="DA218"/>
  <c r="CZ219"/>
  <c r="DA219"/>
  <c r="CZ220"/>
  <c r="DB220" s="1"/>
  <c r="DA220"/>
  <c r="CZ221"/>
  <c r="DC221" s="1"/>
  <c r="DA221"/>
  <c r="CZ222"/>
  <c r="DB222" s="1"/>
  <c r="DA222"/>
  <c r="CZ223"/>
  <c r="DA223"/>
  <c r="CZ224"/>
  <c r="DA224"/>
  <c r="CZ225"/>
  <c r="DA225"/>
  <c r="CZ226"/>
  <c r="DA226"/>
  <c r="CZ227"/>
  <c r="DA227"/>
  <c r="CZ228"/>
  <c r="DA228"/>
  <c r="CZ229"/>
  <c r="DA229"/>
  <c r="CZ230"/>
  <c r="DB230" s="1"/>
  <c r="DA230"/>
  <c r="CZ231"/>
  <c r="DA231"/>
  <c r="CZ232"/>
  <c r="DA232"/>
  <c r="CZ233"/>
  <c r="DA233"/>
  <c r="CZ234"/>
  <c r="DC234" s="1"/>
  <c r="DA234"/>
  <c r="CZ235"/>
  <c r="DC235" s="1"/>
  <c r="DA235"/>
  <c r="CZ236"/>
  <c r="DA236"/>
  <c r="CZ237"/>
  <c r="DC237" s="1"/>
  <c r="DA237"/>
  <c r="CZ238"/>
  <c r="DA238"/>
  <c r="CZ239"/>
  <c r="DA239"/>
  <c r="CZ240"/>
  <c r="DA240"/>
  <c r="CZ241"/>
  <c r="DA241"/>
  <c r="CZ242"/>
  <c r="DA242"/>
  <c r="CZ243"/>
  <c r="DA243"/>
  <c r="CZ244"/>
  <c r="DA244"/>
  <c r="CZ245"/>
  <c r="DC245" s="1"/>
  <c r="DA245"/>
  <c r="CZ246"/>
  <c r="DA246"/>
  <c r="CZ247"/>
  <c r="DA247"/>
  <c r="CZ248"/>
  <c r="DC248" s="1"/>
  <c r="DA248"/>
  <c r="CZ249"/>
  <c r="DA249"/>
  <c r="CZ250"/>
  <c r="DA250"/>
  <c r="CZ251"/>
  <c r="DA251"/>
  <c r="CZ252"/>
  <c r="DA252"/>
  <c r="DB3"/>
  <c r="DB28"/>
  <c r="DB44"/>
  <c r="DD44" s="1"/>
  <c r="DB48"/>
  <c r="DD48" s="1"/>
  <c r="DB54"/>
  <c r="DB60"/>
  <c r="DB77"/>
  <c r="DB80"/>
  <c r="DB82"/>
  <c r="DB92"/>
  <c r="DB102"/>
  <c r="DB108"/>
  <c r="DB126"/>
  <c r="DB136"/>
  <c r="DB149"/>
  <c r="DB150"/>
  <c r="DB153"/>
  <c r="DB154"/>
  <c r="DB162"/>
  <c r="DB172"/>
  <c r="DB173"/>
  <c r="DB184"/>
  <c r="DB190"/>
  <c r="DB192"/>
  <c r="DB206"/>
  <c r="DB217"/>
  <c r="DB221"/>
  <c r="DB234"/>
  <c r="DB235"/>
  <c r="DB245"/>
  <c r="DB248"/>
  <c r="CT3"/>
  <c r="CU3"/>
  <c r="CT4"/>
  <c r="CU4"/>
  <c r="CT5"/>
  <c r="CU5"/>
  <c r="CT6"/>
  <c r="CU6"/>
  <c r="CT7"/>
  <c r="CU7"/>
  <c r="CT8"/>
  <c r="CU8"/>
  <c r="CT9"/>
  <c r="CU9"/>
  <c r="CT10"/>
  <c r="CV10" s="1"/>
  <c r="CW10"/>
  <c r="CU10"/>
  <c r="CT11"/>
  <c r="CU11"/>
  <c r="CT12"/>
  <c r="CU12"/>
  <c r="CT13"/>
  <c r="CU13"/>
  <c r="CT14"/>
  <c r="CU14"/>
  <c r="CT15"/>
  <c r="CU15"/>
  <c r="CT16"/>
  <c r="CU16"/>
  <c r="CT17"/>
  <c r="CV17" s="1"/>
  <c r="CU17"/>
  <c r="CT18"/>
  <c r="CU18"/>
  <c r="CT19"/>
  <c r="CU19"/>
  <c r="CT20"/>
  <c r="CU20"/>
  <c r="CT21"/>
  <c r="CU21"/>
  <c r="CT22"/>
  <c r="CV22" s="1"/>
  <c r="CU22"/>
  <c r="CT23"/>
  <c r="CU23"/>
  <c r="CT24"/>
  <c r="CU24"/>
  <c r="CT25"/>
  <c r="CU25"/>
  <c r="CT26"/>
  <c r="CU26"/>
  <c r="CT27"/>
  <c r="CV27" s="1"/>
  <c r="CU27"/>
  <c r="CT28"/>
  <c r="CU28"/>
  <c r="CT29"/>
  <c r="CU29"/>
  <c r="CT30"/>
  <c r="CW30" s="1"/>
  <c r="CU30"/>
  <c r="CT31"/>
  <c r="CV31" s="1"/>
  <c r="CU31"/>
  <c r="CT32"/>
  <c r="CU32"/>
  <c r="CT33"/>
  <c r="CV33" s="1"/>
  <c r="CU33"/>
  <c r="CT34"/>
  <c r="CW34" s="1"/>
  <c r="CU34"/>
  <c r="CT35"/>
  <c r="CU35"/>
  <c r="CT36"/>
  <c r="CU36"/>
  <c r="CT37"/>
  <c r="CU37"/>
  <c r="CT38"/>
  <c r="CW38"/>
  <c r="CU38"/>
  <c r="CT39"/>
  <c r="CU39"/>
  <c r="CT40"/>
  <c r="CU40"/>
  <c r="CT41"/>
  <c r="CU41"/>
  <c r="CT42"/>
  <c r="CU42"/>
  <c r="CT43"/>
  <c r="CV43" s="1"/>
  <c r="CU43"/>
  <c r="CT44"/>
  <c r="CU44"/>
  <c r="CT45"/>
  <c r="CU45"/>
  <c r="CT46"/>
  <c r="CU46"/>
  <c r="CT47"/>
  <c r="CW47" s="1"/>
  <c r="CU47"/>
  <c r="CT48"/>
  <c r="CU48"/>
  <c r="CT49"/>
  <c r="CV49" s="1"/>
  <c r="CU49"/>
  <c r="CT50"/>
  <c r="CU50"/>
  <c r="CT51"/>
  <c r="CU51"/>
  <c r="CT52"/>
  <c r="CU52"/>
  <c r="CT53"/>
  <c r="CU53"/>
  <c r="CT54"/>
  <c r="CV54" s="1"/>
  <c r="CX54" s="1"/>
  <c r="CU54"/>
  <c r="CT55"/>
  <c r="CV55" s="1"/>
  <c r="CU55"/>
  <c r="CT56"/>
  <c r="CU56"/>
  <c r="CT57"/>
  <c r="CU57"/>
  <c r="CT58"/>
  <c r="CU58"/>
  <c r="CT59"/>
  <c r="CU59"/>
  <c r="CT60"/>
  <c r="CV60" s="1"/>
  <c r="CU60"/>
  <c r="CT61"/>
  <c r="CU61"/>
  <c r="CT62"/>
  <c r="CU62"/>
  <c r="CT63"/>
  <c r="CW63" s="1"/>
  <c r="CU63"/>
  <c r="CT64"/>
  <c r="CV64" s="1"/>
  <c r="CU64"/>
  <c r="CT65"/>
  <c r="CU65"/>
  <c r="CT66"/>
  <c r="CU66"/>
  <c r="CT67"/>
  <c r="CU67"/>
  <c r="CT68"/>
  <c r="CW68" s="1"/>
  <c r="CU68"/>
  <c r="CT69"/>
  <c r="CU69"/>
  <c r="CT70"/>
  <c r="CU70"/>
  <c r="CT71"/>
  <c r="CU71"/>
  <c r="CT72"/>
  <c r="CV72" s="1"/>
  <c r="CU72"/>
  <c r="CT73"/>
  <c r="CW73" s="1"/>
  <c r="CU73"/>
  <c r="CT74"/>
  <c r="CV74" s="1"/>
  <c r="CU74"/>
  <c r="CT75"/>
  <c r="CU75"/>
  <c r="CT76"/>
  <c r="CU76"/>
  <c r="CT77"/>
  <c r="CU77"/>
  <c r="CT78"/>
  <c r="CU78"/>
  <c r="CT79"/>
  <c r="CU79"/>
  <c r="CT80"/>
  <c r="CU80"/>
  <c r="CT81"/>
  <c r="CU81"/>
  <c r="CT82"/>
  <c r="CU82"/>
  <c r="CT83"/>
  <c r="CW83" s="1"/>
  <c r="CU83"/>
  <c r="CT84"/>
  <c r="CV84" s="1"/>
  <c r="CU84"/>
  <c r="CT85"/>
  <c r="CU85"/>
  <c r="CT86"/>
  <c r="CU86"/>
  <c r="CT87"/>
  <c r="CU87"/>
  <c r="CT88"/>
  <c r="CU88"/>
  <c r="CT89"/>
  <c r="CV89" s="1"/>
  <c r="CU89"/>
  <c r="CT90"/>
  <c r="CW90" s="1"/>
  <c r="CU90"/>
  <c r="CT91"/>
  <c r="CU91"/>
  <c r="CT92"/>
  <c r="CU92"/>
  <c r="CT93"/>
  <c r="CU93"/>
  <c r="CT94"/>
  <c r="CU94"/>
  <c r="CT95"/>
  <c r="CU95"/>
  <c r="CT96"/>
  <c r="CU96"/>
  <c r="CT97"/>
  <c r="CU97"/>
  <c r="CT98"/>
  <c r="CU98"/>
  <c r="CT99"/>
  <c r="CU99"/>
  <c r="CT100"/>
  <c r="CW100" s="1"/>
  <c r="CU100"/>
  <c r="CT101"/>
  <c r="CU101"/>
  <c r="CT102"/>
  <c r="CU102"/>
  <c r="CT103"/>
  <c r="CU103"/>
  <c r="CT104"/>
  <c r="CU104"/>
  <c r="CT105"/>
  <c r="CU105"/>
  <c r="CT106"/>
  <c r="CU106"/>
  <c r="CT107"/>
  <c r="CU107"/>
  <c r="CT108"/>
  <c r="CU108"/>
  <c r="CT109"/>
  <c r="CU109"/>
  <c r="CT110"/>
  <c r="CW110" s="1"/>
  <c r="CY110" s="1"/>
  <c r="CU110"/>
  <c r="CT111"/>
  <c r="CW111" s="1"/>
  <c r="CU111"/>
  <c r="CT112"/>
  <c r="CU112"/>
  <c r="CT113"/>
  <c r="CU113"/>
  <c r="CT114"/>
  <c r="CU114"/>
  <c r="CT115"/>
  <c r="CU115"/>
  <c r="CT116"/>
  <c r="CU116"/>
  <c r="CT117"/>
  <c r="CU117"/>
  <c r="CT118"/>
  <c r="CV118" s="1"/>
  <c r="CW118"/>
  <c r="CU118"/>
  <c r="CT119"/>
  <c r="CW119" s="1"/>
  <c r="CU119"/>
  <c r="CT120"/>
  <c r="CU120"/>
  <c r="CT121"/>
  <c r="CU121"/>
  <c r="CT122"/>
  <c r="CU122"/>
  <c r="CT123"/>
  <c r="CU123"/>
  <c r="CT124"/>
  <c r="CU124"/>
  <c r="CT125"/>
  <c r="CU125"/>
  <c r="CT126"/>
  <c r="CU126"/>
  <c r="CT127"/>
  <c r="CW127" s="1"/>
  <c r="CU127"/>
  <c r="CT128"/>
  <c r="CW128" s="1"/>
  <c r="CU128"/>
  <c r="CT129"/>
  <c r="CU129"/>
  <c r="CT130"/>
  <c r="CU130"/>
  <c r="CT131"/>
  <c r="CU131"/>
  <c r="CT132"/>
  <c r="CW132" s="1"/>
  <c r="CU132"/>
  <c r="CT133"/>
  <c r="CU133"/>
  <c r="CT134"/>
  <c r="CU134"/>
  <c r="CT135"/>
  <c r="CU135"/>
  <c r="CT136"/>
  <c r="CW136" s="1"/>
  <c r="CU136"/>
  <c r="CT137"/>
  <c r="CU137"/>
  <c r="CT138"/>
  <c r="CU138"/>
  <c r="CT139"/>
  <c r="CU139"/>
  <c r="CT140"/>
  <c r="CW140" s="1"/>
  <c r="CU140"/>
  <c r="CT141"/>
  <c r="CU141"/>
  <c r="CT142"/>
  <c r="CU142"/>
  <c r="CT143"/>
  <c r="CW143" s="1"/>
  <c r="CU143"/>
  <c r="CT144"/>
  <c r="CU144"/>
  <c r="CT145"/>
  <c r="CU145"/>
  <c r="CT146"/>
  <c r="CU146"/>
  <c r="CT147"/>
  <c r="CV147" s="1"/>
  <c r="CX147" s="1"/>
  <c r="CW147"/>
  <c r="CU147"/>
  <c r="CT148"/>
  <c r="CW148" s="1"/>
  <c r="CU148"/>
  <c r="CT149"/>
  <c r="CU149"/>
  <c r="CT150"/>
  <c r="CV150" s="1"/>
  <c r="CU150"/>
  <c r="CT151"/>
  <c r="CU151"/>
  <c r="CT152"/>
  <c r="CU152"/>
  <c r="CT153"/>
  <c r="CU153"/>
  <c r="CT154"/>
  <c r="CU154"/>
  <c r="CT155"/>
  <c r="CU155"/>
  <c r="CT156"/>
  <c r="CU156"/>
  <c r="CT157"/>
  <c r="CU157"/>
  <c r="CT158"/>
  <c r="CU158"/>
  <c r="CT159"/>
  <c r="CU159"/>
  <c r="CT160"/>
  <c r="CU160"/>
  <c r="CT161"/>
  <c r="CU161"/>
  <c r="CT162"/>
  <c r="CU162"/>
  <c r="CT163"/>
  <c r="CU163"/>
  <c r="CT164"/>
  <c r="CW164" s="1"/>
  <c r="CU164"/>
  <c r="CT165"/>
  <c r="CU165"/>
  <c r="CT166"/>
  <c r="CU166"/>
  <c r="CT167"/>
  <c r="CW167" s="1"/>
  <c r="CU167"/>
  <c r="CT168"/>
  <c r="CU168"/>
  <c r="CT169"/>
  <c r="CU169"/>
  <c r="CT170"/>
  <c r="CU170"/>
  <c r="CT171"/>
  <c r="CU171"/>
  <c r="CT172"/>
  <c r="CU172"/>
  <c r="CT173"/>
  <c r="CU173"/>
  <c r="CT174"/>
  <c r="CU174"/>
  <c r="CT175"/>
  <c r="CV175" s="1"/>
  <c r="CU175"/>
  <c r="CT176"/>
  <c r="CW176"/>
  <c r="CU176"/>
  <c r="CT177"/>
  <c r="CU177"/>
  <c r="CT178"/>
  <c r="CU178"/>
  <c r="CT179"/>
  <c r="CW179" s="1"/>
  <c r="CU179"/>
  <c r="CT180"/>
  <c r="CU180"/>
  <c r="CT181"/>
  <c r="CU181"/>
  <c r="CT182"/>
  <c r="CU182"/>
  <c r="CT183"/>
  <c r="CW183" s="1"/>
  <c r="CU183"/>
  <c r="CT184"/>
  <c r="CU184"/>
  <c r="CT185"/>
  <c r="CU185"/>
  <c r="CT186"/>
  <c r="CW186" s="1"/>
  <c r="CU186"/>
  <c r="CT187"/>
  <c r="CV187" s="1"/>
  <c r="CU187"/>
  <c r="CT188"/>
  <c r="CW188" s="1"/>
  <c r="CU188"/>
  <c r="CT189"/>
  <c r="CU189"/>
  <c r="CT190"/>
  <c r="CW190" s="1"/>
  <c r="CU190"/>
  <c r="CT191"/>
  <c r="CV191" s="1"/>
  <c r="CU191"/>
  <c r="CT192"/>
  <c r="CW192" s="1"/>
  <c r="CU192"/>
  <c r="CT193"/>
  <c r="CU193"/>
  <c r="CT194"/>
  <c r="CU194"/>
  <c r="CT195"/>
  <c r="CV195" s="1"/>
  <c r="CU195"/>
  <c r="CT196"/>
  <c r="CW196" s="1"/>
  <c r="CU196"/>
  <c r="CT197"/>
  <c r="CU197"/>
  <c r="CT198"/>
  <c r="CU198"/>
  <c r="CT199"/>
  <c r="CU199"/>
  <c r="CT200"/>
  <c r="CU200"/>
  <c r="CT201"/>
  <c r="CU201"/>
  <c r="CT202"/>
  <c r="CU202"/>
  <c r="CT203"/>
  <c r="CU203"/>
  <c r="CT204"/>
  <c r="CU204"/>
  <c r="CT205"/>
  <c r="CU205"/>
  <c r="CT206"/>
  <c r="CU206"/>
  <c r="CT207"/>
  <c r="CU207"/>
  <c r="CT208"/>
  <c r="CW208" s="1"/>
  <c r="CU208"/>
  <c r="CT209"/>
  <c r="CU209"/>
  <c r="CT210"/>
  <c r="CU210"/>
  <c r="CT211"/>
  <c r="CU211"/>
  <c r="CT212"/>
  <c r="CW212" s="1"/>
  <c r="CU212"/>
  <c r="CT213"/>
  <c r="CU213"/>
  <c r="CT214"/>
  <c r="CV214" s="1"/>
  <c r="CU214"/>
  <c r="CT215"/>
  <c r="CW215" s="1"/>
  <c r="CU215"/>
  <c r="CT216"/>
  <c r="CU216"/>
  <c r="CT217"/>
  <c r="CU217"/>
  <c r="CT218"/>
  <c r="CU218"/>
  <c r="CT219"/>
  <c r="CW219" s="1"/>
  <c r="CU219"/>
  <c r="CT220"/>
  <c r="CW220" s="1"/>
  <c r="CU220"/>
  <c r="CT221"/>
  <c r="CU221"/>
  <c r="CT222"/>
  <c r="CU222"/>
  <c r="CT223"/>
  <c r="CU223"/>
  <c r="CT224"/>
  <c r="CW224" s="1"/>
  <c r="CU224"/>
  <c r="CT225"/>
  <c r="CU225"/>
  <c r="CT226"/>
  <c r="CU226"/>
  <c r="CT227"/>
  <c r="CU227"/>
  <c r="CT228"/>
  <c r="CU228"/>
  <c r="CT229"/>
  <c r="CU229"/>
  <c r="CT230"/>
  <c r="CU230"/>
  <c r="CT231"/>
  <c r="CW231"/>
  <c r="CU231"/>
  <c r="CT232"/>
  <c r="CU232"/>
  <c r="CT233"/>
  <c r="CU233"/>
  <c r="CT234"/>
  <c r="CU234"/>
  <c r="CT235"/>
  <c r="CU235"/>
  <c r="CT236"/>
  <c r="CW236" s="1"/>
  <c r="CU236"/>
  <c r="CT237"/>
  <c r="CU237"/>
  <c r="CT238"/>
  <c r="CU238"/>
  <c r="CT239"/>
  <c r="CW239" s="1"/>
  <c r="CU239"/>
  <c r="CT240"/>
  <c r="CV240" s="1"/>
  <c r="CU240"/>
  <c r="CT241"/>
  <c r="CU241"/>
  <c r="CT242"/>
  <c r="CU242"/>
  <c r="CT243"/>
  <c r="CU243"/>
  <c r="CT244"/>
  <c r="CU244"/>
  <c r="CT245"/>
  <c r="CU245"/>
  <c r="CT246"/>
  <c r="CV246" s="1"/>
  <c r="CU246"/>
  <c r="CT247"/>
  <c r="CU247"/>
  <c r="CT248"/>
  <c r="CW248" s="1"/>
  <c r="CU248"/>
  <c r="CT249"/>
  <c r="CU249"/>
  <c r="CT250"/>
  <c r="CU250"/>
  <c r="CT251"/>
  <c r="CU251"/>
  <c r="CT252"/>
  <c r="CV252" s="1"/>
  <c r="CU252"/>
  <c r="CV34"/>
  <c r="CV38"/>
  <c r="CV47"/>
  <c r="CX47" s="1"/>
  <c r="CV63"/>
  <c r="CV68"/>
  <c r="CX68" s="1"/>
  <c r="CV73"/>
  <c r="CV110"/>
  <c r="CX110" s="1"/>
  <c r="CV127"/>
  <c r="CV128"/>
  <c r="CV132"/>
  <c r="CV143"/>
  <c r="CV148"/>
  <c r="CV167"/>
  <c r="CV176"/>
  <c r="CV179"/>
  <c r="CV186"/>
  <c r="CV188"/>
  <c r="CV192"/>
  <c r="CV196"/>
  <c r="CV212"/>
  <c r="CV215"/>
  <c r="CV219"/>
  <c r="CV224"/>
  <c r="CV231"/>
  <c r="CV248"/>
  <c r="CN3"/>
  <c r="CO3"/>
  <c r="CN4"/>
  <c r="CO4"/>
  <c r="CN5"/>
  <c r="CO5"/>
  <c r="CN6"/>
  <c r="CO6"/>
  <c r="CN7"/>
  <c r="CQ7" s="1"/>
  <c r="CO7"/>
  <c r="CN8"/>
  <c r="CP8" s="1"/>
  <c r="CO8"/>
  <c r="CN9"/>
  <c r="CO9"/>
  <c r="CN10"/>
  <c r="CO10"/>
  <c r="CN11"/>
  <c r="CQ11" s="1"/>
  <c r="CO11"/>
  <c r="CN12"/>
  <c r="CO12"/>
  <c r="CN13"/>
  <c r="CO13"/>
  <c r="CN14"/>
  <c r="CP14" s="1"/>
  <c r="CQ14"/>
  <c r="CO14"/>
  <c r="CN15"/>
  <c r="CO15"/>
  <c r="CN16"/>
  <c r="CO16"/>
  <c r="CN17"/>
  <c r="CO17"/>
  <c r="CN18"/>
  <c r="CO18"/>
  <c r="CN19"/>
  <c r="CQ19" s="1"/>
  <c r="CO19"/>
  <c r="CN20"/>
  <c r="CO20"/>
  <c r="CN21"/>
  <c r="CO21"/>
  <c r="CN22"/>
  <c r="CO22"/>
  <c r="CN23"/>
  <c r="CO23"/>
  <c r="CN24"/>
  <c r="CQ24" s="1"/>
  <c r="CO24"/>
  <c r="CN25"/>
  <c r="CO25"/>
  <c r="CN26"/>
  <c r="CO26"/>
  <c r="CN27"/>
  <c r="CP27" s="1"/>
  <c r="CQ27"/>
  <c r="CO27"/>
  <c r="CN28"/>
  <c r="CO28"/>
  <c r="CN29"/>
  <c r="CO29"/>
  <c r="CN30"/>
  <c r="CO30"/>
  <c r="CN31"/>
  <c r="CP31" s="1"/>
  <c r="CO31"/>
  <c r="CN32"/>
  <c r="CQ32"/>
  <c r="CO32"/>
  <c r="CN33"/>
  <c r="CO33"/>
  <c r="CN34"/>
  <c r="CP34" s="1"/>
  <c r="CO34"/>
  <c r="CN35"/>
  <c r="CQ35" s="1"/>
  <c r="CO35"/>
  <c r="CN36"/>
  <c r="CQ36" s="1"/>
  <c r="CO36"/>
  <c r="CN37"/>
  <c r="CO37"/>
  <c r="CN38"/>
  <c r="CO38"/>
  <c r="CN39"/>
  <c r="CO39"/>
  <c r="CN40"/>
  <c r="CO40"/>
  <c r="CN41"/>
  <c r="CO41"/>
  <c r="CN42"/>
  <c r="CO42"/>
  <c r="CN43"/>
  <c r="CO43"/>
  <c r="CN44"/>
  <c r="CO44"/>
  <c r="CN45"/>
  <c r="CO45"/>
  <c r="CN46"/>
  <c r="CP46" s="1"/>
  <c r="CO46"/>
  <c r="CN47"/>
  <c r="CP47" s="1"/>
  <c r="CO47"/>
  <c r="CN48"/>
  <c r="CO48"/>
  <c r="CN49"/>
  <c r="CQ49" s="1"/>
  <c r="CO49"/>
  <c r="CN50"/>
  <c r="CO50"/>
  <c r="CN51"/>
  <c r="CQ51" s="1"/>
  <c r="CO51"/>
  <c r="CN52"/>
  <c r="CO52"/>
  <c r="CN53"/>
  <c r="CO53"/>
  <c r="CN54"/>
  <c r="CO54"/>
  <c r="CN55"/>
  <c r="CQ55" s="1"/>
  <c r="CO55"/>
  <c r="CN56"/>
  <c r="CO56"/>
  <c r="CN57"/>
  <c r="CO57"/>
  <c r="CN58"/>
  <c r="CO58"/>
  <c r="CN59"/>
  <c r="CO59"/>
  <c r="CN60"/>
  <c r="CO60"/>
  <c r="CN61"/>
  <c r="CO61"/>
  <c r="CN62"/>
  <c r="CO62"/>
  <c r="CN63"/>
  <c r="CO63"/>
  <c r="CN64"/>
  <c r="CQ64" s="1"/>
  <c r="CO64"/>
  <c r="CN65"/>
  <c r="CO65"/>
  <c r="CN66"/>
  <c r="CP66" s="1"/>
  <c r="CO66"/>
  <c r="CN67"/>
  <c r="CO67"/>
  <c r="CN68"/>
  <c r="CO68"/>
  <c r="CN69"/>
  <c r="CO69"/>
  <c r="CN70"/>
  <c r="CQ70" s="1"/>
  <c r="CO70"/>
  <c r="CN71"/>
  <c r="CO71"/>
  <c r="CN72"/>
  <c r="CQ72" s="1"/>
  <c r="CO72"/>
  <c r="CN73"/>
  <c r="CO73"/>
  <c r="CN74"/>
  <c r="CO74"/>
  <c r="CN75"/>
  <c r="CO75"/>
  <c r="CN76"/>
  <c r="CO76"/>
  <c r="CN77"/>
  <c r="CO77"/>
  <c r="CN78"/>
  <c r="CQ78" s="1"/>
  <c r="CO78"/>
  <c r="CN79"/>
  <c r="CO79"/>
  <c r="CN80"/>
  <c r="CO80"/>
  <c r="CN81"/>
  <c r="CO81"/>
  <c r="CN82"/>
  <c r="CO82"/>
  <c r="CN83"/>
  <c r="CP83" s="1"/>
  <c r="CO83"/>
  <c r="CN84"/>
  <c r="CO84"/>
  <c r="CN85"/>
  <c r="CO85"/>
  <c r="CN86"/>
  <c r="CQ86"/>
  <c r="CO86"/>
  <c r="CN87"/>
  <c r="CQ87"/>
  <c r="CO87"/>
  <c r="CN88"/>
  <c r="CO88"/>
  <c r="CN89"/>
  <c r="CQ89" s="1"/>
  <c r="CO89"/>
  <c r="CN90"/>
  <c r="CO90"/>
  <c r="CN91"/>
  <c r="CQ91"/>
  <c r="CO91"/>
  <c r="CN92"/>
  <c r="CQ92"/>
  <c r="CO92"/>
  <c r="CN93"/>
  <c r="CO93"/>
  <c r="CN94"/>
  <c r="CO94"/>
  <c r="CN95"/>
  <c r="CQ95" s="1"/>
  <c r="CO95"/>
  <c r="CN96"/>
  <c r="CQ96"/>
  <c r="CO96"/>
  <c r="CN97"/>
  <c r="CQ97" s="1"/>
  <c r="CO97"/>
  <c r="CN98"/>
  <c r="CP98" s="1"/>
  <c r="CR98" s="1"/>
  <c r="CO98"/>
  <c r="CN99"/>
  <c r="CQ99" s="1"/>
  <c r="CO99"/>
  <c r="CN100"/>
  <c r="CQ100" s="1"/>
  <c r="CO100"/>
  <c r="CN101"/>
  <c r="CO101"/>
  <c r="CN102"/>
  <c r="CO102"/>
  <c r="CN103"/>
  <c r="CQ103" s="1"/>
  <c r="CO103"/>
  <c r="CN104"/>
  <c r="CP104" s="1"/>
  <c r="CO104"/>
  <c r="CN105"/>
  <c r="CO105"/>
  <c r="CN106"/>
  <c r="CO106"/>
  <c r="CN107"/>
  <c r="CO107"/>
  <c r="CN108"/>
  <c r="CO108"/>
  <c r="CN109"/>
  <c r="CO109"/>
  <c r="CN110"/>
  <c r="CO110"/>
  <c r="CN111"/>
  <c r="CO111"/>
  <c r="CN112"/>
  <c r="CQ112" s="1"/>
  <c r="CO112"/>
  <c r="CN113"/>
  <c r="CQ113" s="1"/>
  <c r="CO113"/>
  <c r="CN114"/>
  <c r="CP114" s="1"/>
  <c r="CO114"/>
  <c r="CN115"/>
  <c r="CQ115" s="1"/>
  <c r="CO115"/>
  <c r="CN116"/>
  <c r="CQ116" s="1"/>
  <c r="CO116"/>
  <c r="CN117"/>
  <c r="CO117"/>
  <c r="CN118"/>
  <c r="CP118" s="1"/>
  <c r="CO118"/>
  <c r="CN119"/>
  <c r="CQ119" s="1"/>
  <c r="CO119"/>
  <c r="CN120"/>
  <c r="CO120"/>
  <c r="CN121"/>
  <c r="CO121"/>
  <c r="CN122"/>
  <c r="CO122"/>
  <c r="CN123"/>
  <c r="CO123"/>
  <c r="CN124"/>
  <c r="CP124" s="1"/>
  <c r="CO124"/>
  <c r="CN125"/>
  <c r="CO125"/>
  <c r="CN126"/>
  <c r="CO126"/>
  <c r="CN127"/>
  <c r="CO127"/>
  <c r="CN128"/>
  <c r="CO128"/>
  <c r="CN129"/>
  <c r="CQ129" s="1"/>
  <c r="CO129"/>
  <c r="CN130"/>
  <c r="CO130"/>
  <c r="CN131"/>
  <c r="CQ131" s="1"/>
  <c r="CO131"/>
  <c r="CN132"/>
  <c r="CO132"/>
  <c r="CN133"/>
  <c r="CO133"/>
  <c r="CN134"/>
  <c r="CO134"/>
  <c r="CN135"/>
  <c r="CO135"/>
  <c r="CN136"/>
  <c r="CO136"/>
  <c r="CN137"/>
  <c r="CO137"/>
  <c r="CN138"/>
  <c r="CO138"/>
  <c r="CN139"/>
  <c r="CO139"/>
  <c r="CN140"/>
  <c r="CQ140" s="1"/>
  <c r="CO140"/>
  <c r="CN141"/>
  <c r="CO141"/>
  <c r="CN142"/>
  <c r="CP142" s="1"/>
  <c r="CO142"/>
  <c r="CN143"/>
  <c r="CO143"/>
  <c r="CN144"/>
  <c r="CO144"/>
  <c r="CN145"/>
  <c r="CQ145" s="1"/>
  <c r="CO145"/>
  <c r="CN146"/>
  <c r="CO146"/>
  <c r="CN147"/>
  <c r="CQ147" s="1"/>
  <c r="CO147"/>
  <c r="CN148"/>
  <c r="CO148"/>
  <c r="CN149"/>
  <c r="CO149"/>
  <c r="CN150"/>
  <c r="CO150"/>
  <c r="CN151"/>
  <c r="CO151"/>
  <c r="CN152"/>
  <c r="CQ152" s="1"/>
  <c r="CO152"/>
  <c r="CN153"/>
  <c r="CO153"/>
  <c r="CN154"/>
  <c r="CO154"/>
  <c r="CN155"/>
  <c r="CO155"/>
  <c r="CN156"/>
  <c r="CO156"/>
  <c r="CN157"/>
  <c r="CO157"/>
  <c r="CN158"/>
  <c r="CO158"/>
  <c r="CN159"/>
  <c r="CO159"/>
  <c r="CN160"/>
  <c r="CO160"/>
  <c r="CN161"/>
  <c r="CO161"/>
  <c r="CN162"/>
  <c r="CO162"/>
  <c r="CN163"/>
  <c r="CO163"/>
  <c r="CN164"/>
  <c r="CQ164" s="1"/>
  <c r="CO164"/>
  <c r="CN165"/>
  <c r="CO165"/>
  <c r="CN166"/>
  <c r="CO166"/>
  <c r="CN167"/>
  <c r="CO167"/>
  <c r="CN168"/>
  <c r="CQ168" s="1"/>
  <c r="CO168"/>
  <c r="CN169"/>
  <c r="CO169"/>
  <c r="CN170"/>
  <c r="CO170"/>
  <c r="CN171"/>
  <c r="CO171"/>
  <c r="CN172"/>
  <c r="CO172"/>
  <c r="CN173"/>
  <c r="CO173"/>
  <c r="CN174"/>
  <c r="CP174" s="1"/>
  <c r="CO174"/>
  <c r="CN175"/>
  <c r="CO175"/>
  <c r="CN176"/>
  <c r="CQ176" s="1"/>
  <c r="CO176"/>
  <c r="CN177"/>
  <c r="CO177"/>
  <c r="CN178"/>
  <c r="CQ178" s="1"/>
  <c r="CO178"/>
  <c r="CN179"/>
  <c r="CO179"/>
  <c r="CN180"/>
  <c r="CO180"/>
  <c r="CN181"/>
  <c r="CO181"/>
  <c r="CN182"/>
  <c r="CO182"/>
  <c r="CN183"/>
  <c r="CO183"/>
  <c r="CN184"/>
  <c r="CO184"/>
  <c r="CN185"/>
  <c r="CO185"/>
  <c r="CN186"/>
  <c r="CQ186" s="1"/>
  <c r="CO186"/>
  <c r="CN187"/>
  <c r="CO187"/>
  <c r="CN188"/>
  <c r="CQ188" s="1"/>
  <c r="CO188"/>
  <c r="CN189"/>
  <c r="CO189"/>
  <c r="CN190"/>
  <c r="CQ190" s="1"/>
  <c r="CO190"/>
  <c r="CN191"/>
  <c r="CO191"/>
  <c r="CN192"/>
  <c r="CP192" s="1"/>
  <c r="CO192"/>
  <c r="CN193"/>
  <c r="CQ193" s="1"/>
  <c r="CO193"/>
  <c r="CN194"/>
  <c r="CO194"/>
  <c r="CN195"/>
  <c r="CQ195" s="1"/>
  <c r="CO195"/>
  <c r="CN196"/>
  <c r="CO196"/>
  <c r="CN197"/>
  <c r="CO197"/>
  <c r="CN198"/>
  <c r="CP198" s="1"/>
  <c r="CO198"/>
  <c r="CN199"/>
  <c r="CQ199"/>
  <c r="CO199"/>
  <c r="CN200"/>
  <c r="CO200"/>
  <c r="CN201"/>
  <c r="CO201"/>
  <c r="CN202"/>
  <c r="CQ202" s="1"/>
  <c r="CO202"/>
  <c r="CN203"/>
  <c r="CQ203" s="1"/>
  <c r="CO203"/>
  <c r="CN204"/>
  <c r="CO204"/>
  <c r="CN205"/>
  <c r="CO205"/>
  <c r="CN206"/>
  <c r="CO206"/>
  <c r="CN207"/>
  <c r="CQ207" s="1"/>
  <c r="CO207"/>
  <c r="CN208"/>
  <c r="CQ208" s="1"/>
  <c r="CO208"/>
  <c r="CN209"/>
  <c r="CO209"/>
  <c r="CN210"/>
  <c r="CO210"/>
  <c r="CN211"/>
  <c r="CP211" s="1"/>
  <c r="CO211"/>
  <c r="CN212"/>
  <c r="CO212"/>
  <c r="CN213"/>
  <c r="CO213"/>
  <c r="CN214"/>
  <c r="CO214"/>
  <c r="CN215"/>
  <c r="CO215"/>
  <c r="CN216"/>
  <c r="CP216" s="1"/>
  <c r="CR216" s="1"/>
  <c r="CO216"/>
  <c r="CN217"/>
  <c r="CO217"/>
  <c r="CN218"/>
  <c r="CO218"/>
  <c r="CN219"/>
  <c r="CO219"/>
  <c r="CN220"/>
  <c r="CO220"/>
  <c r="CN221"/>
  <c r="CQ221" s="1"/>
  <c r="CO221"/>
  <c r="CN222"/>
  <c r="CO222"/>
  <c r="CN223"/>
  <c r="CQ223" s="1"/>
  <c r="CO223"/>
  <c r="CN224"/>
  <c r="CO224"/>
  <c r="CN225"/>
  <c r="CO225"/>
  <c r="CN226"/>
  <c r="CQ226" s="1"/>
  <c r="CO226"/>
  <c r="CN227"/>
  <c r="CO227"/>
  <c r="CN228"/>
  <c r="CO228"/>
  <c r="CN229"/>
  <c r="CQ229" s="1"/>
  <c r="CO229"/>
  <c r="CN230"/>
  <c r="CO230"/>
  <c r="CN231"/>
  <c r="CO231"/>
  <c r="CN232"/>
  <c r="CQ232" s="1"/>
  <c r="CO232"/>
  <c r="CN233"/>
  <c r="CO233"/>
  <c r="CN234"/>
  <c r="CQ234" s="1"/>
  <c r="CO234"/>
  <c r="CN235"/>
  <c r="CO235"/>
  <c r="CN236"/>
  <c r="CO236"/>
  <c r="CN237"/>
  <c r="CQ237" s="1"/>
  <c r="CO237"/>
  <c r="CN238"/>
  <c r="CQ238" s="1"/>
  <c r="CO238"/>
  <c r="CN239"/>
  <c r="CQ239" s="1"/>
  <c r="CO239"/>
  <c r="CN240"/>
  <c r="CQ240" s="1"/>
  <c r="CO240"/>
  <c r="CN241"/>
  <c r="CO241"/>
  <c r="CN242"/>
  <c r="CO242"/>
  <c r="CN243"/>
  <c r="CQ243" s="1"/>
  <c r="CO243"/>
  <c r="CN244"/>
  <c r="CO244"/>
  <c r="CN245"/>
  <c r="CO245"/>
  <c r="CN246"/>
  <c r="CO246"/>
  <c r="CN247"/>
  <c r="CO247"/>
  <c r="CN248"/>
  <c r="CO248"/>
  <c r="CN249"/>
  <c r="CO249"/>
  <c r="CN250"/>
  <c r="CO250"/>
  <c r="CN251"/>
  <c r="CO251"/>
  <c r="CN252"/>
  <c r="CQ252" s="1"/>
  <c r="CO252"/>
  <c r="CP7"/>
  <c r="CP11"/>
  <c r="CP32"/>
  <c r="CP51"/>
  <c r="CP64"/>
  <c r="CP70"/>
  <c r="CP78"/>
  <c r="CP86"/>
  <c r="CP87"/>
  <c r="CP89"/>
  <c r="CP91"/>
  <c r="CP92"/>
  <c r="CP95"/>
  <c r="CP96"/>
  <c r="CP97"/>
  <c r="CP99"/>
  <c r="CP129"/>
  <c r="CP131"/>
  <c r="CP140"/>
  <c r="CP147"/>
  <c r="CP152"/>
  <c r="CP176"/>
  <c r="CP178"/>
  <c r="CP188"/>
  <c r="CP190"/>
  <c r="CP193"/>
  <c r="CP195"/>
  <c r="CP199"/>
  <c r="CP221"/>
  <c r="CP229"/>
  <c r="CP237"/>
  <c r="CP239"/>
  <c r="CP240"/>
  <c r="CP252"/>
  <c r="CH3"/>
  <c r="CI3"/>
  <c r="CH4"/>
  <c r="CI4"/>
  <c r="CH5"/>
  <c r="CI5"/>
  <c r="CH6"/>
  <c r="CI6"/>
  <c r="CH7"/>
  <c r="CI7"/>
  <c r="CH8"/>
  <c r="CI8"/>
  <c r="CH9"/>
  <c r="CJ9" s="1"/>
  <c r="CI9"/>
  <c r="CH10"/>
  <c r="CK10" s="1"/>
  <c r="CI10"/>
  <c r="CH11"/>
  <c r="CI11"/>
  <c r="CH12"/>
  <c r="CK12" s="1"/>
  <c r="CI12"/>
  <c r="CH13"/>
  <c r="CI13"/>
  <c r="CH14"/>
  <c r="CI14"/>
  <c r="CH15"/>
  <c r="CI15"/>
  <c r="CH16"/>
  <c r="CI16"/>
  <c r="CH17"/>
  <c r="CK17" s="1"/>
  <c r="CI17"/>
  <c r="CH18"/>
  <c r="CI18"/>
  <c r="CH19"/>
  <c r="CJ19" s="1"/>
  <c r="CI19"/>
  <c r="CH20"/>
  <c r="CI20"/>
  <c r="CH21"/>
  <c r="CI21"/>
  <c r="CH22"/>
  <c r="CI22"/>
  <c r="CH23"/>
  <c r="CI23"/>
  <c r="CH24"/>
  <c r="CJ24" s="1"/>
  <c r="CI24"/>
  <c r="CH25"/>
  <c r="CK25" s="1"/>
  <c r="CI25"/>
  <c r="CH26"/>
  <c r="CK26" s="1"/>
  <c r="CI26"/>
  <c r="CH27"/>
  <c r="CJ27" s="1"/>
  <c r="CI27"/>
  <c r="CH28"/>
  <c r="CJ28" s="1"/>
  <c r="CI28"/>
  <c r="CH29"/>
  <c r="CK29" s="1"/>
  <c r="CI29"/>
  <c r="CH30"/>
  <c r="CI30"/>
  <c r="CH31"/>
  <c r="CI31"/>
  <c r="CH32"/>
  <c r="CK32" s="1"/>
  <c r="CI32"/>
  <c r="CH33"/>
  <c r="CK33" s="1"/>
  <c r="CI33"/>
  <c r="CH34"/>
  <c r="CK34" s="1"/>
  <c r="CI34"/>
  <c r="CH35"/>
  <c r="CJ35" s="1"/>
  <c r="CL35" s="1"/>
  <c r="CI35"/>
  <c r="CH36"/>
  <c r="CK36" s="1"/>
  <c r="CI36"/>
  <c r="CH37"/>
  <c r="CK37" s="1"/>
  <c r="CI37"/>
  <c r="CH38"/>
  <c r="CI38"/>
  <c r="CH39"/>
  <c r="CI39"/>
  <c r="CH40"/>
  <c r="CI40"/>
  <c r="CH41"/>
  <c r="CK41" s="1"/>
  <c r="CI41"/>
  <c r="CH42"/>
  <c r="CI42"/>
  <c r="CH43"/>
  <c r="CJ43" s="1"/>
  <c r="CI43"/>
  <c r="CH44"/>
  <c r="CI44"/>
  <c r="CH45"/>
  <c r="CJ45" s="1"/>
  <c r="CI45"/>
  <c r="CH46"/>
  <c r="CI46"/>
  <c r="CH47"/>
  <c r="CI47"/>
  <c r="CH48"/>
  <c r="CI48"/>
  <c r="CH49"/>
  <c r="CI49"/>
  <c r="CH50"/>
  <c r="CI50"/>
  <c r="CH51"/>
  <c r="CJ51" s="1"/>
  <c r="CL51" s="1"/>
  <c r="CI51"/>
  <c r="CH52"/>
  <c r="CJ52" s="1"/>
  <c r="CI52"/>
  <c r="CH53"/>
  <c r="CI53"/>
  <c r="CH54"/>
  <c r="CI54"/>
  <c r="CH55"/>
  <c r="CI55"/>
  <c r="CH56"/>
  <c r="CK56" s="1"/>
  <c r="CI56"/>
  <c r="CH57"/>
  <c r="CK57" s="1"/>
  <c r="CI57"/>
  <c r="CH58"/>
  <c r="CI58"/>
  <c r="CH59"/>
  <c r="CJ59" s="1"/>
  <c r="CI59"/>
  <c r="CH60"/>
  <c r="CI60"/>
  <c r="CH61"/>
  <c r="CI61"/>
  <c r="CH62"/>
  <c r="CI62"/>
  <c r="CH63"/>
  <c r="CI63"/>
  <c r="CH64"/>
  <c r="CK64" s="1"/>
  <c r="CI64"/>
  <c r="CH65"/>
  <c r="CI65"/>
  <c r="CH66"/>
  <c r="CI66"/>
  <c r="CH67"/>
  <c r="CJ67" s="1"/>
  <c r="CI67"/>
  <c r="CH68"/>
  <c r="CJ68" s="1"/>
  <c r="CI68"/>
  <c r="CH69"/>
  <c r="CK69" s="1"/>
  <c r="CI69"/>
  <c r="CH70"/>
  <c r="CI70"/>
  <c r="CH71"/>
  <c r="CI71"/>
  <c r="CH72"/>
  <c r="CI72"/>
  <c r="CH73"/>
  <c r="CI73"/>
  <c r="CH74"/>
  <c r="CK74" s="1"/>
  <c r="CI74"/>
  <c r="CH75"/>
  <c r="CJ75" s="1"/>
  <c r="CI75"/>
  <c r="CH76"/>
  <c r="CI76"/>
  <c r="CH77"/>
  <c r="CI77"/>
  <c r="CH78"/>
  <c r="CI78"/>
  <c r="CH79"/>
  <c r="CI79"/>
  <c r="CH80"/>
  <c r="CI80"/>
  <c r="CH81"/>
  <c r="CI81"/>
  <c r="CH82"/>
  <c r="CI82"/>
  <c r="CH83"/>
  <c r="CJ83" s="1"/>
  <c r="CK83"/>
  <c r="CI83"/>
  <c r="CH84"/>
  <c r="CK84" s="1"/>
  <c r="CI84"/>
  <c r="CH85"/>
  <c r="CK85" s="1"/>
  <c r="CI85"/>
  <c r="CH86"/>
  <c r="CI86"/>
  <c r="CH87"/>
  <c r="CI87"/>
  <c r="CH88"/>
  <c r="CK88" s="1"/>
  <c r="CI88"/>
  <c r="CH89"/>
  <c r="CI89"/>
  <c r="CH90"/>
  <c r="CI90"/>
  <c r="CH91"/>
  <c r="CI91"/>
  <c r="CH92"/>
  <c r="CI92"/>
  <c r="CH93"/>
  <c r="CK93" s="1"/>
  <c r="CI93"/>
  <c r="CH94"/>
  <c r="CI94"/>
  <c r="CH95"/>
  <c r="CI95"/>
  <c r="CH96"/>
  <c r="CK96" s="1"/>
  <c r="CI96"/>
  <c r="CH97"/>
  <c r="CI97"/>
  <c r="CH98"/>
  <c r="CI98"/>
  <c r="CH99"/>
  <c r="CJ99" s="1"/>
  <c r="CI99"/>
  <c r="CH100"/>
  <c r="CK100" s="1"/>
  <c r="CI100"/>
  <c r="CH101"/>
  <c r="CI101"/>
  <c r="CH102"/>
  <c r="CI102"/>
  <c r="CH103"/>
  <c r="CI103"/>
  <c r="CH104"/>
  <c r="CK104" s="1"/>
  <c r="CI104"/>
  <c r="CH105"/>
  <c r="CI105"/>
  <c r="CH106"/>
  <c r="CK106" s="1"/>
  <c r="CI106"/>
  <c r="CH107"/>
  <c r="CI107"/>
  <c r="CH108"/>
  <c r="CK108" s="1"/>
  <c r="CI108"/>
  <c r="CH109"/>
  <c r="CI109"/>
  <c r="CH110"/>
  <c r="CI110"/>
  <c r="CH111"/>
  <c r="CI111"/>
  <c r="CH112"/>
  <c r="CK112" s="1"/>
  <c r="CI112"/>
  <c r="CH113"/>
  <c r="CI113"/>
  <c r="CH114"/>
  <c r="CI114"/>
  <c r="CH115"/>
  <c r="CI115"/>
  <c r="CH116"/>
  <c r="CI116"/>
  <c r="CH117"/>
  <c r="CJ117" s="1"/>
  <c r="CL117" s="1"/>
  <c r="CI117"/>
  <c r="CH118"/>
  <c r="CI118"/>
  <c r="CH119"/>
  <c r="CI119"/>
  <c r="CH120"/>
  <c r="CK120" s="1"/>
  <c r="CI120"/>
  <c r="CH121"/>
  <c r="CK121" s="1"/>
  <c r="CI121"/>
  <c r="CH122"/>
  <c r="CI122"/>
  <c r="CH123"/>
  <c r="CJ123" s="1"/>
  <c r="CI123"/>
  <c r="CH124"/>
  <c r="CI124"/>
  <c r="CH125"/>
  <c r="CK125" s="1"/>
  <c r="CI125"/>
  <c r="CH126"/>
  <c r="CI126"/>
  <c r="CH127"/>
  <c r="CI127"/>
  <c r="CH128"/>
  <c r="CK128" s="1"/>
  <c r="CI128"/>
  <c r="CH129"/>
  <c r="CI129"/>
  <c r="CH130"/>
  <c r="CI130"/>
  <c r="CH131"/>
  <c r="CI131"/>
  <c r="CH132"/>
  <c r="CK132" s="1"/>
  <c r="CI132"/>
  <c r="CH133"/>
  <c r="CK133" s="1"/>
  <c r="CI133"/>
  <c r="CH134"/>
  <c r="CI134"/>
  <c r="CH135"/>
  <c r="CI135"/>
  <c r="CH136"/>
  <c r="CK136"/>
  <c r="CI136"/>
  <c r="CH137"/>
  <c r="CI137"/>
  <c r="CH138"/>
  <c r="CI138"/>
  <c r="CH139"/>
  <c r="CI139"/>
  <c r="CH140"/>
  <c r="CI140"/>
  <c r="CH141"/>
  <c r="CI141"/>
  <c r="CH142"/>
  <c r="CI142"/>
  <c r="CH143"/>
  <c r="CI143"/>
  <c r="CH144"/>
  <c r="CI144"/>
  <c r="CH145"/>
  <c r="CK145" s="1"/>
  <c r="CI145"/>
  <c r="CH146"/>
  <c r="CI146"/>
  <c r="CH147"/>
  <c r="CJ147" s="1"/>
  <c r="CI147"/>
  <c r="CH148"/>
  <c r="CI148"/>
  <c r="CH149"/>
  <c r="CI149"/>
  <c r="CH150"/>
  <c r="CI150"/>
  <c r="CH151"/>
  <c r="CI151"/>
  <c r="CH152"/>
  <c r="CK152" s="1"/>
  <c r="CI152"/>
  <c r="CH153"/>
  <c r="CK153" s="1"/>
  <c r="CI153"/>
  <c r="CH154"/>
  <c r="CI154"/>
  <c r="CH155"/>
  <c r="CJ155" s="1"/>
  <c r="CI155"/>
  <c r="CH156"/>
  <c r="CI156"/>
  <c r="CH157"/>
  <c r="CI157"/>
  <c r="CH158"/>
  <c r="CI158"/>
  <c r="CH159"/>
  <c r="CI159"/>
  <c r="CH160"/>
  <c r="CI160"/>
  <c r="CH161"/>
  <c r="CI161"/>
  <c r="CH162"/>
  <c r="CI162"/>
  <c r="CH163"/>
  <c r="CI163"/>
  <c r="CH164"/>
  <c r="CI164"/>
  <c r="CH165"/>
  <c r="CK165" s="1"/>
  <c r="CI165"/>
  <c r="CH166"/>
  <c r="CI166"/>
  <c r="CH167"/>
  <c r="CI167"/>
  <c r="CH168"/>
  <c r="CI168"/>
  <c r="CH169"/>
  <c r="CI169"/>
  <c r="CH170"/>
  <c r="CI170"/>
  <c r="CH171"/>
  <c r="CJ171" s="1"/>
  <c r="CI171"/>
  <c r="CH172"/>
  <c r="CK172" s="1"/>
  <c r="CI172"/>
  <c r="CH173"/>
  <c r="CI173"/>
  <c r="CH174"/>
  <c r="CI174"/>
  <c r="CH175"/>
  <c r="CI175"/>
  <c r="CH176"/>
  <c r="CK176" s="1"/>
  <c r="CI176"/>
  <c r="CH177"/>
  <c r="CI177"/>
  <c r="CH178"/>
  <c r="CK178" s="1"/>
  <c r="CI178"/>
  <c r="CH179"/>
  <c r="CI179"/>
  <c r="CH180"/>
  <c r="CI180"/>
  <c r="CH181"/>
  <c r="CJ181" s="1"/>
  <c r="CL181" s="1"/>
  <c r="CI181"/>
  <c r="CH182"/>
  <c r="CI182"/>
  <c r="CH183"/>
  <c r="CI183"/>
  <c r="CH184"/>
  <c r="CJ184" s="1"/>
  <c r="CI184"/>
  <c r="CH185"/>
  <c r="CJ185" s="1"/>
  <c r="CI185"/>
  <c r="CH186"/>
  <c r="CI186"/>
  <c r="CH187"/>
  <c r="CJ187" s="1"/>
  <c r="CI187"/>
  <c r="CH188"/>
  <c r="CK188" s="1"/>
  <c r="CI188"/>
  <c r="CH189"/>
  <c r="CK189" s="1"/>
  <c r="CI189"/>
  <c r="CH190"/>
  <c r="CI190"/>
  <c r="CH191"/>
  <c r="CI191"/>
  <c r="CH192"/>
  <c r="CI192"/>
  <c r="CH193"/>
  <c r="CK193" s="1"/>
  <c r="CI193"/>
  <c r="CH194"/>
  <c r="CI194"/>
  <c r="CH195"/>
  <c r="CJ195" s="1"/>
  <c r="CI195"/>
  <c r="CH196"/>
  <c r="CI196"/>
  <c r="CH197"/>
  <c r="CI197"/>
  <c r="CH198"/>
  <c r="CI198"/>
  <c r="CH199"/>
  <c r="CI199"/>
  <c r="CH200"/>
  <c r="CJ200" s="1"/>
  <c r="CI200"/>
  <c r="CH201"/>
  <c r="CK201" s="1"/>
  <c r="CI201"/>
  <c r="CH202"/>
  <c r="CI202"/>
  <c r="CH203"/>
  <c r="CI203"/>
  <c r="CH204"/>
  <c r="CI204"/>
  <c r="CH205"/>
  <c r="CI205"/>
  <c r="CH206"/>
  <c r="CI206"/>
  <c r="CH207"/>
  <c r="CI207"/>
  <c r="CH208"/>
  <c r="CI208"/>
  <c r="CH209"/>
  <c r="CJ209" s="1"/>
  <c r="CI209"/>
  <c r="CH210"/>
  <c r="CI210"/>
  <c r="CH211"/>
  <c r="CI211"/>
  <c r="CH212"/>
  <c r="CK212" s="1"/>
  <c r="CI212"/>
  <c r="CH213"/>
  <c r="CI213"/>
  <c r="CH214"/>
  <c r="CI214"/>
  <c r="CH215"/>
  <c r="CI215"/>
  <c r="CH216"/>
  <c r="CK216" s="1"/>
  <c r="CI216"/>
  <c r="CH217"/>
  <c r="CI217"/>
  <c r="CH218"/>
  <c r="CI218"/>
  <c r="CH219"/>
  <c r="CI219"/>
  <c r="CH220"/>
  <c r="CI220"/>
  <c r="CH221"/>
  <c r="CI221"/>
  <c r="CH222"/>
  <c r="CI222"/>
  <c r="CH223"/>
  <c r="CI223"/>
  <c r="CH224"/>
  <c r="CJ224" s="1"/>
  <c r="CI224"/>
  <c r="CH225"/>
  <c r="CK225"/>
  <c r="CI225"/>
  <c r="CH226"/>
  <c r="CI226"/>
  <c r="CH227"/>
  <c r="CJ227" s="1"/>
  <c r="CI227"/>
  <c r="CH228"/>
  <c r="CK228"/>
  <c r="CI228"/>
  <c r="CH229"/>
  <c r="CK229" s="1"/>
  <c r="CI229"/>
  <c r="CH230"/>
  <c r="CI230"/>
  <c r="CH231"/>
  <c r="CI231"/>
  <c r="CH232"/>
  <c r="CJ232" s="1"/>
  <c r="CI232"/>
  <c r="CH233"/>
  <c r="CK233" s="1"/>
  <c r="CI233"/>
  <c r="CH234"/>
  <c r="CI234"/>
  <c r="CH235"/>
  <c r="CJ235" s="1"/>
  <c r="CI235"/>
  <c r="CH236"/>
  <c r="CI236"/>
  <c r="CH237"/>
  <c r="CJ237" s="1"/>
  <c r="CI237"/>
  <c r="CH238"/>
  <c r="CI238"/>
  <c r="CH239"/>
  <c r="CI239"/>
  <c r="CH240"/>
  <c r="CI240"/>
  <c r="CH241"/>
  <c r="CI241"/>
  <c r="CH242"/>
  <c r="CK242" s="1"/>
  <c r="CI242"/>
  <c r="CH243"/>
  <c r="CI243"/>
  <c r="CH244"/>
  <c r="CK244" s="1"/>
  <c r="CI244"/>
  <c r="CH245"/>
  <c r="CK245" s="1"/>
  <c r="CI245"/>
  <c r="CH246"/>
  <c r="CI246"/>
  <c r="CH247"/>
  <c r="CI247"/>
  <c r="CH248"/>
  <c r="CI248"/>
  <c r="CH249"/>
  <c r="CK249" s="1"/>
  <c r="CI249"/>
  <c r="CH250"/>
  <c r="CK250" s="1"/>
  <c r="CI250"/>
  <c r="CH251"/>
  <c r="CI251"/>
  <c r="CH252"/>
  <c r="CJ252" s="1"/>
  <c r="CI252"/>
  <c r="CJ12"/>
  <c r="CJ17"/>
  <c r="CJ25"/>
  <c r="CJ29"/>
  <c r="CJ32"/>
  <c r="CJ33"/>
  <c r="CJ41"/>
  <c r="CJ56"/>
  <c r="CJ69"/>
  <c r="CJ100"/>
  <c r="CJ104"/>
  <c r="CJ106"/>
  <c r="CJ108"/>
  <c r="CJ112"/>
  <c r="CJ120"/>
  <c r="CJ121"/>
  <c r="CJ125"/>
  <c r="CJ128"/>
  <c r="CJ133"/>
  <c r="CJ136"/>
  <c r="CJ145"/>
  <c r="CJ176"/>
  <c r="CJ189"/>
  <c r="CJ193"/>
  <c r="CJ225"/>
  <c r="CJ228"/>
  <c r="CJ245"/>
  <c r="CJ249"/>
  <c r="CJ250"/>
  <c r="CB3"/>
  <c r="CC3"/>
  <c r="CB4"/>
  <c r="CC4"/>
  <c r="CB5"/>
  <c r="CC5"/>
  <c r="CB6"/>
  <c r="CC6"/>
  <c r="CB7"/>
  <c r="CC7"/>
  <c r="CB8"/>
  <c r="CC8"/>
  <c r="CB9"/>
  <c r="CC9"/>
  <c r="CB10"/>
  <c r="CC10"/>
  <c r="CB11"/>
  <c r="CC11"/>
  <c r="CB12"/>
  <c r="CC12"/>
  <c r="CB13"/>
  <c r="CC13"/>
  <c r="CB14"/>
  <c r="CC14"/>
  <c r="CB15"/>
  <c r="CC15"/>
  <c r="CB16"/>
  <c r="CC16"/>
  <c r="CB17"/>
  <c r="CC17"/>
  <c r="CB18"/>
  <c r="CC18"/>
  <c r="CB19"/>
  <c r="CC19"/>
  <c r="CB20"/>
  <c r="CC20"/>
  <c r="CB21"/>
  <c r="CC21"/>
  <c r="CB22"/>
  <c r="CC22"/>
  <c r="CB23"/>
  <c r="CC23"/>
  <c r="CB24"/>
  <c r="CC24"/>
  <c r="CB25"/>
  <c r="CC25"/>
  <c r="CB26"/>
  <c r="CC26"/>
  <c r="CB27"/>
  <c r="CC27"/>
  <c r="CB28"/>
  <c r="CC28"/>
  <c r="CB29"/>
  <c r="CC29"/>
  <c r="CB30"/>
  <c r="CC30"/>
  <c r="CB31"/>
  <c r="CC31"/>
  <c r="CB32"/>
  <c r="CC32"/>
  <c r="CB33"/>
  <c r="CC33"/>
  <c r="CB34"/>
  <c r="CC34"/>
  <c r="CB35"/>
  <c r="CC35"/>
  <c r="CB36"/>
  <c r="CC36"/>
  <c r="CB37"/>
  <c r="CC37"/>
  <c r="CB38"/>
  <c r="CC38"/>
  <c r="CB39"/>
  <c r="CC39"/>
  <c r="CB40"/>
  <c r="CC40"/>
  <c r="CB41"/>
  <c r="CC41"/>
  <c r="CB42"/>
  <c r="CC42"/>
  <c r="CB43"/>
  <c r="CC43"/>
  <c r="CB44"/>
  <c r="CC44"/>
  <c r="CB45"/>
  <c r="CC45"/>
  <c r="CB46"/>
  <c r="CC46"/>
  <c r="CB47"/>
  <c r="CC47"/>
  <c r="CB48"/>
  <c r="CC48"/>
  <c r="CB49"/>
  <c r="CC49"/>
  <c r="CB50"/>
  <c r="CC50"/>
  <c r="CB51"/>
  <c r="CC51"/>
  <c r="CB52"/>
  <c r="CC52"/>
  <c r="CB53"/>
  <c r="CC53"/>
  <c r="CB54"/>
  <c r="CC54"/>
  <c r="CB55"/>
  <c r="CC55"/>
  <c r="CB56"/>
  <c r="CC56"/>
  <c r="CB57"/>
  <c r="CC57"/>
  <c r="CB58"/>
  <c r="CC58"/>
  <c r="CB59"/>
  <c r="CC59"/>
  <c r="CB60"/>
  <c r="CC60"/>
  <c r="CB61"/>
  <c r="CC61"/>
  <c r="CB62"/>
  <c r="CC62"/>
  <c r="CB63"/>
  <c r="CC63"/>
  <c r="CB64"/>
  <c r="CC64"/>
  <c r="CB65"/>
  <c r="CC65"/>
  <c r="CB66"/>
  <c r="CC66"/>
  <c r="CB67"/>
  <c r="CC67"/>
  <c r="CB68"/>
  <c r="CC68"/>
  <c r="CB69"/>
  <c r="CC69"/>
  <c r="CB70"/>
  <c r="CC70"/>
  <c r="CB71"/>
  <c r="CC71"/>
  <c r="CB72"/>
  <c r="CC72"/>
  <c r="CB73"/>
  <c r="CC73"/>
  <c r="CB74"/>
  <c r="CC74"/>
  <c r="CB75"/>
  <c r="CC75"/>
  <c r="CB76"/>
  <c r="CC76"/>
  <c r="CB77"/>
  <c r="CC77"/>
  <c r="CB78"/>
  <c r="CC78"/>
  <c r="CB79"/>
  <c r="CC79"/>
  <c r="CB80"/>
  <c r="CC80"/>
  <c r="CB81"/>
  <c r="CC81"/>
  <c r="CB82"/>
  <c r="CC82"/>
  <c r="CB83"/>
  <c r="CC83"/>
  <c r="CB84"/>
  <c r="CC84"/>
  <c r="CB85"/>
  <c r="CC85"/>
  <c r="CB86"/>
  <c r="CC86"/>
  <c r="CB87"/>
  <c r="CC87"/>
  <c r="CB88"/>
  <c r="CC88"/>
  <c r="CB89"/>
  <c r="CC89"/>
  <c r="CB90"/>
  <c r="CC90"/>
  <c r="CB91"/>
  <c r="CC91"/>
  <c r="CB92"/>
  <c r="CC92"/>
  <c r="CB93"/>
  <c r="CC93"/>
  <c r="CB94"/>
  <c r="CC94"/>
  <c r="CB95"/>
  <c r="CC95"/>
  <c r="CB96"/>
  <c r="CC96"/>
  <c r="CB97"/>
  <c r="CC97"/>
  <c r="CB98"/>
  <c r="CC98"/>
  <c r="CB99"/>
  <c r="CC99"/>
  <c r="CB100"/>
  <c r="CC100"/>
  <c r="CB101"/>
  <c r="CC101"/>
  <c r="CB102"/>
  <c r="CC102"/>
  <c r="CB103"/>
  <c r="CC103"/>
  <c r="CB104"/>
  <c r="CC104"/>
  <c r="CB105"/>
  <c r="CC105"/>
  <c r="CB106"/>
  <c r="CC106"/>
  <c r="CB107"/>
  <c r="CC107"/>
  <c r="CB108"/>
  <c r="CC108"/>
  <c r="CB109"/>
  <c r="CC109"/>
  <c r="CB110"/>
  <c r="CC110"/>
  <c r="CB111"/>
  <c r="CC111"/>
  <c r="CB112"/>
  <c r="CC112"/>
  <c r="CB113"/>
  <c r="CC113"/>
  <c r="CB114"/>
  <c r="CC114"/>
  <c r="CB115"/>
  <c r="CC115"/>
  <c r="CB116"/>
  <c r="CC116"/>
  <c r="CB117"/>
  <c r="CC117"/>
  <c r="CB118"/>
  <c r="CC118"/>
  <c r="CB119"/>
  <c r="CC119"/>
  <c r="CB120"/>
  <c r="CC120"/>
  <c r="CB121"/>
  <c r="CC121"/>
  <c r="CB122"/>
  <c r="CC122"/>
  <c r="CB123"/>
  <c r="CC123"/>
  <c r="CB124"/>
  <c r="CC124"/>
  <c r="CB125"/>
  <c r="CC125"/>
  <c r="CB126"/>
  <c r="CC126"/>
  <c r="CB127"/>
  <c r="CC127"/>
  <c r="CB128"/>
  <c r="CC128"/>
  <c r="CB129"/>
  <c r="CC129"/>
  <c r="CB130"/>
  <c r="CC130"/>
  <c r="CB131"/>
  <c r="CC131"/>
  <c r="CB132"/>
  <c r="CC132"/>
  <c r="CB133"/>
  <c r="CC133"/>
  <c r="CB134"/>
  <c r="CC134"/>
  <c r="CB135"/>
  <c r="CC135"/>
  <c r="CB136"/>
  <c r="CC136"/>
  <c r="CB137"/>
  <c r="CC137"/>
  <c r="CB138"/>
  <c r="CC138"/>
  <c r="CB139"/>
  <c r="CC139"/>
  <c r="CB140"/>
  <c r="CC140"/>
  <c r="CB141"/>
  <c r="CC141"/>
  <c r="CB142"/>
  <c r="CC142"/>
  <c r="CB143"/>
  <c r="CC143"/>
  <c r="CB144"/>
  <c r="CC144"/>
  <c r="CB145"/>
  <c r="CC145"/>
  <c r="CB146"/>
  <c r="CC146"/>
  <c r="CB147"/>
  <c r="CC147"/>
  <c r="CB148"/>
  <c r="CC148"/>
  <c r="CB149"/>
  <c r="CC149"/>
  <c r="CB150"/>
  <c r="CC150"/>
  <c r="CB151"/>
  <c r="CC151"/>
  <c r="CB152"/>
  <c r="CC152"/>
  <c r="CB153"/>
  <c r="CC153"/>
  <c r="CB154"/>
  <c r="CC154"/>
  <c r="CB155"/>
  <c r="CC155"/>
  <c r="CB156"/>
  <c r="CC156"/>
  <c r="CB157"/>
  <c r="CC157"/>
  <c r="CB158"/>
  <c r="CC158"/>
  <c r="CB159"/>
  <c r="CC159"/>
  <c r="CB160"/>
  <c r="CC160"/>
  <c r="CB161"/>
  <c r="CC161"/>
  <c r="CB162"/>
  <c r="CC162"/>
  <c r="CB163"/>
  <c r="CC163"/>
  <c r="CB164"/>
  <c r="CC164"/>
  <c r="CB165"/>
  <c r="CC165"/>
  <c r="CB166"/>
  <c r="CC166"/>
  <c r="CB167"/>
  <c r="CC167"/>
  <c r="CB168"/>
  <c r="CC168"/>
  <c r="CB169"/>
  <c r="CC169"/>
  <c r="CB170"/>
  <c r="CC170"/>
  <c r="CB171"/>
  <c r="CC171"/>
  <c r="CB172"/>
  <c r="CC172"/>
  <c r="CB173"/>
  <c r="CC173"/>
  <c r="CB174"/>
  <c r="CC174"/>
  <c r="CB175"/>
  <c r="CC175"/>
  <c r="CB176"/>
  <c r="CC176"/>
  <c r="CB177"/>
  <c r="CC177"/>
  <c r="CB178"/>
  <c r="CC178"/>
  <c r="CB179"/>
  <c r="CC179"/>
  <c r="CB180"/>
  <c r="CC180"/>
  <c r="CB181"/>
  <c r="CC181"/>
  <c r="CB182"/>
  <c r="CC182"/>
  <c r="CB183"/>
  <c r="CC183"/>
  <c r="CB184"/>
  <c r="CC184"/>
  <c r="CB185"/>
  <c r="CC185"/>
  <c r="CB186"/>
  <c r="CC186"/>
  <c r="CB187"/>
  <c r="CC187"/>
  <c r="CB188"/>
  <c r="CC188"/>
  <c r="CB189"/>
  <c r="CC189"/>
  <c r="CB190"/>
  <c r="CC190"/>
  <c r="CB191"/>
  <c r="CC191"/>
  <c r="CB192"/>
  <c r="CC192"/>
  <c r="CB193"/>
  <c r="CC193"/>
  <c r="CB194"/>
  <c r="CC194"/>
  <c r="CB195"/>
  <c r="CC195"/>
  <c r="CB196"/>
  <c r="CC196"/>
  <c r="CB197"/>
  <c r="CC197"/>
  <c r="CB198"/>
  <c r="CC198"/>
  <c r="CB199"/>
  <c r="CC199"/>
  <c r="CB200"/>
  <c r="CC200"/>
  <c r="CB201"/>
  <c r="CC201"/>
  <c r="CB202"/>
  <c r="CC202"/>
  <c r="CB203"/>
  <c r="CC203"/>
  <c r="CB204"/>
  <c r="CC204"/>
  <c r="CB205"/>
  <c r="CC205"/>
  <c r="CB206"/>
  <c r="CC206"/>
  <c r="CB207"/>
  <c r="CC207"/>
  <c r="CB208"/>
  <c r="CC208"/>
  <c r="CB209"/>
  <c r="CC209"/>
  <c r="CB210"/>
  <c r="CC210"/>
  <c r="CB211"/>
  <c r="CC211"/>
  <c r="CB212"/>
  <c r="CC212"/>
  <c r="CB213"/>
  <c r="CC213"/>
  <c r="CB214"/>
  <c r="CC214"/>
  <c r="CB215"/>
  <c r="CC215"/>
  <c r="CB216"/>
  <c r="CC216"/>
  <c r="CB217"/>
  <c r="CC217"/>
  <c r="CB218"/>
  <c r="CC218"/>
  <c r="CB219"/>
  <c r="CC219"/>
  <c r="CB220"/>
  <c r="CC220"/>
  <c r="CB221"/>
  <c r="CC221"/>
  <c r="CB222"/>
  <c r="CC222"/>
  <c r="CB223"/>
  <c r="CC223"/>
  <c r="CB224"/>
  <c r="CC224"/>
  <c r="CB225"/>
  <c r="CC225"/>
  <c r="CB226"/>
  <c r="CC226"/>
  <c r="CB227"/>
  <c r="CC227"/>
  <c r="CB228"/>
  <c r="CC228"/>
  <c r="CB229"/>
  <c r="CC229"/>
  <c r="CB230"/>
  <c r="CC230"/>
  <c r="CB231"/>
  <c r="CC231"/>
  <c r="CB232"/>
  <c r="CC232"/>
  <c r="CB233"/>
  <c r="CC233"/>
  <c r="CB234"/>
  <c r="CC234"/>
  <c r="CB235"/>
  <c r="CC235"/>
  <c r="CB236"/>
  <c r="CC236"/>
  <c r="CB237"/>
  <c r="CC237"/>
  <c r="CB238"/>
  <c r="CC238"/>
  <c r="CB239"/>
  <c r="CC239"/>
  <c r="CB240"/>
  <c r="CC240"/>
  <c r="CB241"/>
  <c r="CC241"/>
  <c r="CB242"/>
  <c r="CC242"/>
  <c r="CB243"/>
  <c r="CC243"/>
  <c r="CB244"/>
  <c r="CC244"/>
  <c r="CB245"/>
  <c r="CC245"/>
  <c r="CB246"/>
  <c r="CC246"/>
  <c r="CB247"/>
  <c r="CC247"/>
  <c r="CB248"/>
  <c r="CC248"/>
  <c r="CB249"/>
  <c r="CC249"/>
  <c r="CB250"/>
  <c r="CC250"/>
  <c r="CB251"/>
  <c r="CC251"/>
  <c r="CB252"/>
  <c r="CC252"/>
  <c r="BV3"/>
  <c r="BW3"/>
  <c r="BV4"/>
  <c r="BX4" s="1"/>
  <c r="BW4"/>
  <c r="BV5"/>
  <c r="BY5" s="1"/>
  <c r="BW5"/>
  <c r="BV6"/>
  <c r="BW6"/>
  <c r="BV7"/>
  <c r="BW7"/>
  <c r="BV8"/>
  <c r="BW8"/>
  <c r="BV9"/>
  <c r="BY9" s="1"/>
  <c r="BW9"/>
  <c r="BV10"/>
  <c r="BW10"/>
  <c r="BV11"/>
  <c r="BY11"/>
  <c r="BW11"/>
  <c r="BV12"/>
  <c r="BW12"/>
  <c r="BV13"/>
  <c r="BW13"/>
  <c r="BV14"/>
  <c r="BW14"/>
  <c r="BV15"/>
  <c r="BW15"/>
  <c r="BV16"/>
  <c r="BY16" s="1"/>
  <c r="BW16"/>
  <c r="BV17"/>
  <c r="BY17" s="1"/>
  <c r="BW17"/>
  <c r="BV18"/>
  <c r="BW18"/>
  <c r="BV19"/>
  <c r="BX19" s="1"/>
  <c r="BW19"/>
  <c r="BV20"/>
  <c r="BY20" s="1"/>
  <c r="BW20"/>
  <c r="BV21"/>
  <c r="BW21"/>
  <c r="BV22"/>
  <c r="BW22"/>
  <c r="BV23"/>
  <c r="BW23"/>
  <c r="BV24"/>
  <c r="BX24" s="1"/>
  <c r="BW24"/>
  <c r="BV25"/>
  <c r="BY25" s="1"/>
  <c r="BW25"/>
  <c r="BV26"/>
  <c r="BW26"/>
  <c r="BV27"/>
  <c r="BW27"/>
  <c r="BV28"/>
  <c r="BX28" s="1"/>
  <c r="BY28"/>
  <c r="BW28"/>
  <c r="BV29"/>
  <c r="BY29" s="1"/>
  <c r="BW29"/>
  <c r="BV30"/>
  <c r="BW30"/>
  <c r="BV31"/>
  <c r="BY31" s="1"/>
  <c r="BW31"/>
  <c r="BV32"/>
  <c r="BY32" s="1"/>
  <c r="BW32"/>
  <c r="BV33"/>
  <c r="BY33" s="1"/>
  <c r="BW33"/>
  <c r="BV34"/>
  <c r="BW34"/>
  <c r="BV35"/>
  <c r="BX35" s="1"/>
  <c r="BW35"/>
  <c r="BV36"/>
  <c r="BW36"/>
  <c r="BV37"/>
  <c r="BY37" s="1"/>
  <c r="BW37"/>
  <c r="BV38"/>
  <c r="BW38"/>
  <c r="BV39"/>
  <c r="BY39" s="1"/>
  <c r="BW39"/>
  <c r="BV40"/>
  <c r="BW40"/>
  <c r="BV41"/>
  <c r="BX41" s="1"/>
  <c r="BW41"/>
  <c r="BV42"/>
  <c r="BW42"/>
  <c r="BV43"/>
  <c r="BY43" s="1"/>
  <c r="BW43"/>
  <c r="BV44"/>
  <c r="BW44"/>
  <c r="BV45"/>
  <c r="BW45"/>
  <c r="BV46"/>
  <c r="BW46"/>
  <c r="BV47"/>
  <c r="BY47" s="1"/>
  <c r="BW47"/>
  <c r="BV48"/>
  <c r="BY48" s="1"/>
  <c r="BW48"/>
  <c r="BV49"/>
  <c r="BW49"/>
  <c r="BV50"/>
  <c r="BW50"/>
  <c r="BV51"/>
  <c r="BW51"/>
  <c r="BV52"/>
  <c r="BX52" s="1"/>
  <c r="BW52"/>
  <c r="BV53"/>
  <c r="BY53" s="1"/>
  <c r="BW53"/>
  <c r="BV54"/>
  <c r="BW54"/>
  <c r="BV55"/>
  <c r="BY55" s="1"/>
  <c r="BW55"/>
  <c r="BV56"/>
  <c r="BX56" s="1"/>
  <c r="BW56"/>
  <c r="BV57"/>
  <c r="BW57"/>
  <c r="BV58"/>
  <c r="BW58"/>
  <c r="BV59"/>
  <c r="BW59"/>
  <c r="BV60"/>
  <c r="BY60" s="1"/>
  <c r="BW60"/>
  <c r="BV61"/>
  <c r="BW61"/>
  <c r="BV62"/>
  <c r="BW62"/>
  <c r="BV63"/>
  <c r="BY63"/>
  <c r="BW63"/>
  <c r="BV64"/>
  <c r="BY64" s="1"/>
  <c r="BW64"/>
  <c r="BV65"/>
  <c r="BW65"/>
  <c r="BV66"/>
  <c r="BW66"/>
  <c r="BV67"/>
  <c r="BW67"/>
  <c r="BV68"/>
  <c r="BX68" s="1"/>
  <c r="BZ68" s="1"/>
  <c r="BW68"/>
  <c r="BV69"/>
  <c r="BW69"/>
  <c r="BV70"/>
  <c r="BW70"/>
  <c r="BV71"/>
  <c r="BY71" s="1"/>
  <c r="BW71"/>
  <c r="BV72"/>
  <c r="BY72" s="1"/>
  <c r="BW72"/>
  <c r="BV73"/>
  <c r="BW73"/>
  <c r="BV74"/>
  <c r="BW74"/>
  <c r="BV75"/>
  <c r="BW75"/>
  <c r="BV76"/>
  <c r="BW76"/>
  <c r="BV77"/>
  <c r="BX77" s="1"/>
  <c r="BW77"/>
  <c r="BV78"/>
  <c r="BW78"/>
  <c r="BV79"/>
  <c r="BW79"/>
  <c r="BV80"/>
  <c r="BW80"/>
  <c r="BV81"/>
  <c r="BY81" s="1"/>
  <c r="BW81"/>
  <c r="BV82"/>
  <c r="BW82"/>
  <c r="BV83"/>
  <c r="BW83"/>
  <c r="BV84"/>
  <c r="BY84"/>
  <c r="BW84"/>
  <c r="BV85"/>
  <c r="BW85"/>
  <c r="BV86"/>
  <c r="BW86"/>
  <c r="BV87"/>
  <c r="BX87" s="1"/>
  <c r="BW87"/>
  <c r="BV88"/>
  <c r="BW88"/>
  <c r="BV89"/>
  <c r="BW89"/>
  <c r="BV90"/>
  <c r="BW90"/>
  <c r="BV91"/>
  <c r="BW91"/>
  <c r="BV92"/>
  <c r="BW92"/>
  <c r="BV93"/>
  <c r="BX93" s="1"/>
  <c r="BW93"/>
  <c r="BV94"/>
  <c r="BW94"/>
  <c r="BV95"/>
  <c r="BY95" s="1"/>
  <c r="BW95"/>
  <c r="BV96"/>
  <c r="BW96"/>
  <c r="BV97"/>
  <c r="BW97"/>
  <c r="BV98"/>
  <c r="BW98"/>
  <c r="BV99"/>
  <c r="BW99"/>
  <c r="BV100"/>
  <c r="BW100"/>
  <c r="BV101"/>
  <c r="BW101"/>
  <c r="BV102"/>
  <c r="BW102"/>
  <c r="BV103"/>
  <c r="BY103" s="1"/>
  <c r="BW103"/>
  <c r="BV104"/>
  <c r="BW104"/>
  <c r="BV105"/>
  <c r="BX105" s="1"/>
  <c r="BW105"/>
  <c r="BV106"/>
  <c r="BW106"/>
  <c r="BV107"/>
  <c r="BW107"/>
  <c r="BV108"/>
  <c r="BY108" s="1"/>
  <c r="BW108"/>
  <c r="BV109"/>
  <c r="BX109" s="1"/>
  <c r="BW109"/>
  <c r="BV110"/>
  <c r="BW110"/>
  <c r="BV111"/>
  <c r="BW111"/>
  <c r="BV112"/>
  <c r="BY112" s="1"/>
  <c r="BW112"/>
  <c r="BV113"/>
  <c r="BY113" s="1"/>
  <c r="BW113"/>
  <c r="BV114"/>
  <c r="BW114"/>
  <c r="BV115"/>
  <c r="BW115"/>
  <c r="BV116"/>
  <c r="BW116"/>
  <c r="BV117"/>
  <c r="BY117" s="1"/>
  <c r="BW117"/>
  <c r="BV118"/>
  <c r="BW118"/>
  <c r="BV119"/>
  <c r="BW119"/>
  <c r="BV120"/>
  <c r="BY120" s="1"/>
  <c r="BW120"/>
  <c r="BV121"/>
  <c r="BY121" s="1"/>
  <c r="BW121"/>
  <c r="BV122"/>
  <c r="BW122"/>
  <c r="BV123"/>
  <c r="BW123"/>
  <c r="BV124"/>
  <c r="BW124"/>
  <c r="BV125"/>
  <c r="BW125"/>
  <c r="BV126"/>
  <c r="BW126"/>
  <c r="BV127"/>
  <c r="BY127" s="1"/>
  <c r="BW127"/>
  <c r="BV128"/>
  <c r="BW128"/>
  <c r="BV129"/>
  <c r="BY129" s="1"/>
  <c r="BW129"/>
  <c r="BV130"/>
  <c r="BW130"/>
  <c r="BV131"/>
  <c r="BW131"/>
  <c r="BV132"/>
  <c r="BY132" s="1"/>
  <c r="BW132"/>
  <c r="BV133"/>
  <c r="BY133" s="1"/>
  <c r="BW133"/>
  <c r="BV134"/>
  <c r="BW134"/>
  <c r="BV135"/>
  <c r="BW135"/>
  <c r="BV136"/>
  <c r="BW136"/>
  <c r="BV137"/>
  <c r="BW137"/>
  <c r="BV138"/>
  <c r="BW138"/>
  <c r="BV139"/>
  <c r="BW139"/>
  <c r="BV140"/>
  <c r="BY140" s="1"/>
  <c r="BW140"/>
  <c r="BV141"/>
  <c r="BY141" s="1"/>
  <c r="BW141"/>
  <c r="BV142"/>
  <c r="BW142"/>
  <c r="BV143"/>
  <c r="BX143" s="1"/>
  <c r="BW143"/>
  <c r="BV144"/>
  <c r="BW144"/>
  <c r="BV145"/>
  <c r="BX145" s="1"/>
  <c r="BY145"/>
  <c r="BW145"/>
  <c r="BV146"/>
  <c r="BW146"/>
  <c r="BV147"/>
  <c r="BW147"/>
  <c r="BV148"/>
  <c r="BY148" s="1"/>
  <c r="BW148"/>
  <c r="BV149"/>
  <c r="BY149" s="1"/>
  <c r="BW149"/>
  <c r="BV150"/>
  <c r="BW150"/>
  <c r="BV151"/>
  <c r="BY151" s="1"/>
  <c r="BW151"/>
  <c r="BV152"/>
  <c r="BX152" s="1"/>
  <c r="BW152"/>
  <c r="BV153"/>
  <c r="BW153"/>
  <c r="BV154"/>
  <c r="BW154"/>
  <c r="BV155"/>
  <c r="BW155"/>
  <c r="BV156"/>
  <c r="BW156"/>
  <c r="BV157"/>
  <c r="BY157" s="1"/>
  <c r="BW157"/>
  <c r="BV158"/>
  <c r="BW158"/>
  <c r="BV159"/>
  <c r="BW159"/>
  <c r="BV160"/>
  <c r="BY160" s="1"/>
  <c r="BW160"/>
  <c r="BV161"/>
  <c r="BW161"/>
  <c r="BV162"/>
  <c r="BW162"/>
  <c r="BV163"/>
  <c r="BX163" s="1"/>
  <c r="BW163"/>
  <c r="BV164"/>
  <c r="BY164" s="1"/>
  <c r="BW164"/>
  <c r="BV165"/>
  <c r="BW165"/>
  <c r="BV166"/>
  <c r="BW166"/>
  <c r="BV167"/>
  <c r="BY167" s="1"/>
  <c r="BW167"/>
  <c r="BV168"/>
  <c r="BX168" s="1"/>
  <c r="BW168"/>
  <c r="BV169"/>
  <c r="BY169" s="1"/>
  <c r="BW169"/>
  <c r="BV170"/>
  <c r="BW170"/>
  <c r="BV171"/>
  <c r="BX171" s="1"/>
  <c r="BZ171" s="1"/>
  <c r="BW171"/>
  <c r="BV172"/>
  <c r="BX172" s="1"/>
  <c r="BW172"/>
  <c r="BV173"/>
  <c r="BY173" s="1"/>
  <c r="BW173"/>
  <c r="BV174"/>
  <c r="BW174"/>
  <c r="BV175"/>
  <c r="BY175" s="1"/>
  <c r="BW175"/>
  <c r="BV176"/>
  <c r="BW176"/>
  <c r="BV177"/>
  <c r="BY177" s="1"/>
  <c r="BW177"/>
  <c r="BV178"/>
  <c r="BW178"/>
  <c r="BV179"/>
  <c r="BX179" s="1"/>
  <c r="BW179"/>
  <c r="BV180"/>
  <c r="BY180" s="1"/>
  <c r="BW180"/>
  <c r="BV181"/>
  <c r="BX181" s="1"/>
  <c r="BW181"/>
  <c r="BV182"/>
  <c r="BW182"/>
  <c r="BV183"/>
  <c r="BW183"/>
  <c r="BV184"/>
  <c r="BW184"/>
  <c r="BV185"/>
  <c r="BW185"/>
  <c r="BV186"/>
  <c r="BW186"/>
  <c r="BV187"/>
  <c r="BY187" s="1"/>
  <c r="BW187"/>
  <c r="BV188"/>
  <c r="BW188"/>
  <c r="BV189"/>
  <c r="BY189" s="1"/>
  <c r="BW189"/>
  <c r="BV190"/>
  <c r="BW190"/>
  <c r="BV191"/>
  <c r="BW191"/>
  <c r="BV192"/>
  <c r="BY192" s="1"/>
  <c r="BW192"/>
  <c r="BV193"/>
  <c r="BW193"/>
  <c r="BV194"/>
  <c r="BW194"/>
  <c r="BV195"/>
  <c r="BW195"/>
  <c r="BV196"/>
  <c r="BX196" s="1"/>
  <c r="BW196"/>
  <c r="BV197"/>
  <c r="BY197" s="1"/>
  <c r="BW197"/>
  <c r="BV198"/>
  <c r="BW198"/>
  <c r="BV199"/>
  <c r="BW199"/>
  <c r="BV200"/>
  <c r="BX200" s="1"/>
  <c r="BW200"/>
  <c r="BV201"/>
  <c r="BW201"/>
  <c r="BV202"/>
  <c r="BW202"/>
  <c r="BV203"/>
  <c r="BW203"/>
  <c r="BV204"/>
  <c r="BY204" s="1"/>
  <c r="BW204"/>
  <c r="BV205"/>
  <c r="BW205"/>
  <c r="BV206"/>
  <c r="BW206"/>
  <c r="BV207"/>
  <c r="BW207"/>
  <c r="BV208"/>
  <c r="BX208" s="1"/>
  <c r="BY208"/>
  <c r="BW208"/>
  <c r="BV209"/>
  <c r="BY209" s="1"/>
  <c r="BW209"/>
  <c r="CA209" s="1"/>
  <c r="BV210"/>
  <c r="BW210"/>
  <c r="BV211"/>
  <c r="BW211"/>
  <c r="BV212"/>
  <c r="BY212" s="1"/>
  <c r="BW212"/>
  <c r="BV213"/>
  <c r="BY213"/>
  <c r="BW213"/>
  <c r="BV214"/>
  <c r="BW214"/>
  <c r="BV215"/>
  <c r="BW215"/>
  <c r="BV216"/>
  <c r="BX216" s="1"/>
  <c r="BW216"/>
  <c r="BV217"/>
  <c r="BY217" s="1"/>
  <c r="BW217"/>
  <c r="BV218"/>
  <c r="BW218"/>
  <c r="BV219"/>
  <c r="BW219"/>
  <c r="BV220"/>
  <c r="BW220"/>
  <c r="BV221"/>
  <c r="BW221"/>
  <c r="BV222"/>
  <c r="BW222"/>
  <c r="BV223"/>
  <c r="BW223"/>
  <c r="BV224"/>
  <c r="BY224" s="1"/>
  <c r="BW224"/>
  <c r="BV225"/>
  <c r="BX225" s="1"/>
  <c r="BW225"/>
  <c r="BV226"/>
  <c r="BW226"/>
  <c r="BV227"/>
  <c r="BW227"/>
  <c r="BV228"/>
  <c r="BY228" s="1"/>
  <c r="BW228"/>
  <c r="BV229"/>
  <c r="BW229"/>
  <c r="BV230"/>
  <c r="BW230"/>
  <c r="BV231"/>
  <c r="BW231"/>
  <c r="BV232"/>
  <c r="BY232" s="1"/>
  <c r="BW232"/>
  <c r="BV233"/>
  <c r="BW233"/>
  <c r="BV234"/>
  <c r="BW234"/>
  <c r="BV235"/>
  <c r="BY235" s="1"/>
  <c r="BW235"/>
  <c r="BV236"/>
  <c r="BW236"/>
  <c r="BV237"/>
  <c r="BX237" s="1"/>
  <c r="BW237"/>
  <c r="BV238"/>
  <c r="BW238"/>
  <c r="BV239"/>
  <c r="BW239"/>
  <c r="BV240"/>
  <c r="BY240" s="1"/>
  <c r="BW240"/>
  <c r="BV241"/>
  <c r="BY241" s="1"/>
  <c r="BW241"/>
  <c r="BV242"/>
  <c r="BW242"/>
  <c r="BV243"/>
  <c r="BY243" s="1"/>
  <c r="BW243"/>
  <c r="BV244"/>
  <c r="BW244"/>
  <c r="BV245"/>
  <c r="BW245"/>
  <c r="BV246"/>
  <c r="BW246"/>
  <c r="BV247"/>
  <c r="BW247"/>
  <c r="BV248"/>
  <c r="BY248" s="1"/>
  <c r="BW248"/>
  <c r="BV249"/>
  <c r="BY249" s="1"/>
  <c r="BW249"/>
  <c r="BV250"/>
  <c r="BW250"/>
  <c r="BV251"/>
  <c r="BY251" s="1"/>
  <c r="BW251"/>
  <c r="BV252"/>
  <c r="BW252"/>
  <c r="BX5"/>
  <c r="BZ5" s="1"/>
  <c r="BX9"/>
  <c r="BX11"/>
  <c r="BX29"/>
  <c r="BX33"/>
  <c r="BX47"/>
  <c r="BX55"/>
  <c r="BX63"/>
  <c r="BX64"/>
  <c r="BX72"/>
  <c r="BX81"/>
  <c r="BX84"/>
  <c r="BX103"/>
  <c r="BX120"/>
  <c r="BX121"/>
  <c r="BX127"/>
  <c r="BX133"/>
  <c r="BX148"/>
  <c r="BX167"/>
  <c r="BX187"/>
  <c r="BX192"/>
  <c r="BX197"/>
  <c r="BX204"/>
  <c r="BX213"/>
  <c r="BX217"/>
  <c r="BX224"/>
  <c r="BZ224" s="1"/>
  <c r="BX241"/>
  <c r="BX249"/>
  <c r="BX251"/>
  <c r="BP3"/>
  <c r="BQ3"/>
  <c r="BP4"/>
  <c r="BQ4"/>
  <c r="BP5"/>
  <c r="BQ5"/>
  <c r="BP6"/>
  <c r="BS6" s="1"/>
  <c r="BQ6"/>
  <c r="BP7"/>
  <c r="BQ7"/>
  <c r="BP8"/>
  <c r="BS8" s="1"/>
  <c r="BQ8"/>
  <c r="BP9"/>
  <c r="BQ9"/>
  <c r="BP10"/>
  <c r="BS10" s="1"/>
  <c r="BQ10"/>
  <c r="BP11"/>
  <c r="BS11" s="1"/>
  <c r="BQ11"/>
  <c r="BP12"/>
  <c r="BS12" s="1"/>
  <c r="BQ12"/>
  <c r="BP13"/>
  <c r="BQ13"/>
  <c r="BP14"/>
  <c r="BS14" s="1"/>
  <c r="BQ14"/>
  <c r="BP15"/>
  <c r="BS15" s="1"/>
  <c r="BQ15"/>
  <c r="BP16"/>
  <c r="BQ16"/>
  <c r="BP17"/>
  <c r="BS17" s="1"/>
  <c r="BQ17"/>
  <c r="BP18"/>
  <c r="BS18" s="1"/>
  <c r="BQ18"/>
  <c r="BP19"/>
  <c r="BQ19"/>
  <c r="BP20"/>
  <c r="BQ20"/>
  <c r="BP21"/>
  <c r="BQ21"/>
  <c r="BP22"/>
  <c r="BQ22"/>
  <c r="BP23"/>
  <c r="BQ23"/>
  <c r="BP24"/>
  <c r="BQ24"/>
  <c r="BP25"/>
  <c r="BS25" s="1"/>
  <c r="BQ25"/>
  <c r="BP26"/>
  <c r="BQ26"/>
  <c r="BP27"/>
  <c r="BR27" s="1"/>
  <c r="BQ27"/>
  <c r="BP28"/>
  <c r="BQ28"/>
  <c r="BP29"/>
  <c r="BS29" s="1"/>
  <c r="BQ29"/>
  <c r="BP30"/>
  <c r="BS30" s="1"/>
  <c r="BQ30"/>
  <c r="BP31"/>
  <c r="BQ31"/>
  <c r="BP32"/>
  <c r="BS32" s="1"/>
  <c r="BQ32"/>
  <c r="BP33"/>
  <c r="BS33" s="1"/>
  <c r="BQ33"/>
  <c r="BP34"/>
  <c r="BQ34"/>
  <c r="BP35"/>
  <c r="BR35" s="1"/>
  <c r="BQ35"/>
  <c r="BP36"/>
  <c r="BQ36"/>
  <c r="BP37"/>
  <c r="BS37" s="1"/>
  <c r="BQ37"/>
  <c r="BP38"/>
  <c r="BQ38"/>
  <c r="BP39"/>
  <c r="BQ39"/>
  <c r="BP40"/>
  <c r="BQ40"/>
  <c r="BP41"/>
  <c r="BQ41"/>
  <c r="BP42"/>
  <c r="BS42" s="1"/>
  <c r="BQ42"/>
  <c r="BP43"/>
  <c r="BR43" s="1"/>
  <c r="BQ43"/>
  <c r="BP44"/>
  <c r="BQ44"/>
  <c r="BP45"/>
  <c r="BQ45"/>
  <c r="BP46"/>
  <c r="BS46" s="1"/>
  <c r="BU46" s="1"/>
  <c r="BQ46"/>
  <c r="BP47"/>
  <c r="BQ47"/>
  <c r="BP48"/>
  <c r="BS48" s="1"/>
  <c r="BU48" s="1"/>
  <c r="BQ48"/>
  <c r="BP49"/>
  <c r="BR49" s="1"/>
  <c r="BQ49"/>
  <c r="BP50"/>
  <c r="BS50" s="1"/>
  <c r="BQ50"/>
  <c r="BP51"/>
  <c r="BQ51"/>
  <c r="BP52"/>
  <c r="BQ52"/>
  <c r="BP53"/>
  <c r="BS53" s="1"/>
  <c r="BQ53"/>
  <c r="BP54"/>
  <c r="BS54" s="1"/>
  <c r="BU54" s="1"/>
  <c r="BQ54"/>
  <c r="BP55"/>
  <c r="BQ55"/>
  <c r="BP56"/>
  <c r="BQ56"/>
  <c r="BP57"/>
  <c r="BS57"/>
  <c r="BQ57"/>
  <c r="BP58"/>
  <c r="BS58" s="1"/>
  <c r="BQ58"/>
  <c r="BP59"/>
  <c r="BQ59"/>
  <c r="BP60"/>
  <c r="BS60" s="1"/>
  <c r="BQ60"/>
  <c r="BP61"/>
  <c r="BS61" s="1"/>
  <c r="BQ61"/>
  <c r="BP62"/>
  <c r="BS62" s="1"/>
  <c r="BQ62"/>
  <c r="BP63"/>
  <c r="BQ63"/>
  <c r="BP64"/>
  <c r="BQ64"/>
  <c r="BP65"/>
  <c r="BS65" s="1"/>
  <c r="BQ65"/>
  <c r="BP66"/>
  <c r="BQ66"/>
  <c r="BP67"/>
  <c r="BR67" s="1"/>
  <c r="BQ67"/>
  <c r="BP68"/>
  <c r="BQ68"/>
  <c r="BP69"/>
  <c r="BQ69"/>
  <c r="BP70"/>
  <c r="BQ70"/>
  <c r="BP71"/>
  <c r="BQ71"/>
  <c r="BP72"/>
  <c r="BQ72"/>
  <c r="BP73"/>
  <c r="BR73" s="1"/>
  <c r="BQ73"/>
  <c r="BP74"/>
  <c r="BS74" s="1"/>
  <c r="BQ74"/>
  <c r="BP75"/>
  <c r="BR75" s="1"/>
  <c r="BQ75"/>
  <c r="BP76"/>
  <c r="BS76" s="1"/>
  <c r="BQ76"/>
  <c r="BP77"/>
  <c r="BR77" s="1"/>
  <c r="BQ77"/>
  <c r="BP78"/>
  <c r="BQ78"/>
  <c r="BP79"/>
  <c r="BQ79"/>
  <c r="BP80"/>
  <c r="BQ80"/>
  <c r="BP81"/>
  <c r="BQ81"/>
  <c r="BP82"/>
  <c r="BQ82"/>
  <c r="BP83"/>
  <c r="BR83" s="1"/>
  <c r="BQ83"/>
  <c r="BP84"/>
  <c r="BS84" s="1"/>
  <c r="BQ84"/>
  <c r="BP85"/>
  <c r="BQ85"/>
  <c r="BP86"/>
  <c r="BS86" s="1"/>
  <c r="BQ86"/>
  <c r="BP87"/>
  <c r="BQ87"/>
  <c r="BP88"/>
  <c r="BS88" s="1"/>
  <c r="BQ88"/>
  <c r="BP89"/>
  <c r="BQ89"/>
  <c r="BP90"/>
  <c r="BS90" s="1"/>
  <c r="BQ90"/>
  <c r="BP91"/>
  <c r="BR91" s="1"/>
  <c r="BQ91"/>
  <c r="BP92"/>
  <c r="BS92"/>
  <c r="BQ92"/>
  <c r="BP93"/>
  <c r="BS93" s="1"/>
  <c r="BQ93"/>
  <c r="BP94"/>
  <c r="BS94" s="1"/>
  <c r="BQ94"/>
  <c r="BP95"/>
  <c r="BQ95"/>
  <c r="BP96"/>
  <c r="BQ96"/>
  <c r="BP97"/>
  <c r="BS97" s="1"/>
  <c r="BQ97"/>
  <c r="BP98"/>
  <c r="BS98" s="1"/>
  <c r="BQ98"/>
  <c r="BP99"/>
  <c r="BR99" s="1"/>
  <c r="BQ99"/>
  <c r="BP100"/>
  <c r="BS100" s="1"/>
  <c r="BQ100"/>
  <c r="BP101"/>
  <c r="BQ101"/>
  <c r="BP102"/>
  <c r="BQ102"/>
  <c r="BP103"/>
  <c r="BQ103"/>
  <c r="BP104"/>
  <c r="BQ104"/>
  <c r="BP105"/>
  <c r="BS105" s="1"/>
  <c r="BQ105"/>
  <c r="BP106"/>
  <c r="BS106" s="1"/>
  <c r="BQ106"/>
  <c r="BP107"/>
  <c r="BR107" s="1"/>
  <c r="BQ107"/>
  <c r="BP108"/>
  <c r="BQ108"/>
  <c r="BP109"/>
  <c r="BQ109"/>
  <c r="BP110"/>
  <c r="BS110" s="1"/>
  <c r="BQ110"/>
  <c r="BP111"/>
  <c r="BQ111"/>
  <c r="BP112"/>
  <c r="BQ112"/>
  <c r="BP113"/>
  <c r="BS113" s="1"/>
  <c r="BQ113"/>
  <c r="BP114"/>
  <c r="BQ114"/>
  <c r="BP115"/>
  <c r="BQ115"/>
  <c r="BP116"/>
  <c r="BQ116"/>
  <c r="BP117"/>
  <c r="BS117" s="1"/>
  <c r="BQ117"/>
  <c r="BP118"/>
  <c r="BS118" s="1"/>
  <c r="BQ118"/>
  <c r="BP119"/>
  <c r="BQ119"/>
  <c r="BP120"/>
  <c r="BQ120"/>
  <c r="BP121"/>
  <c r="BS121" s="1"/>
  <c r="BQ121"/>
  <c r="BP122"/>
  <c r="BQ122"/>
  <c r="BP123"/>
  <c r="BR123" s="1"/>
  <c r="BQ123"/>
  <c r="BP124"/>
  <c r="BQ124"/>
  <c r="BP125"/>
  <c r="BQ125"/>
  <c r="BP126"/>
  <c r="BS126" s="1"/>
  <c r="BQ126"/>
  <c r="BP127"/>
  <c r="BQ127"/>
  <c r="BP128"/>
  <c r="BQ128"/>
  <c r="BP129"/>
  <c r="BQ129"/>
  <c r="BP130"/>
  <c r="BS130" s="1"/>
  <c r="BQ130"/>
  <c r="BP131"/>
  <c r="BQ131"/>
  <c r="BP132"/>
  <c r="BQ132"/>
  <c r="BP133"/>
  <c r="BS133" s="1"/>
  <c r="BQ133"/>
  <c r="BP134"/>
  <c r="BQ134"/>
  <c r="BP135"/>
  <c r="BR135" s="1"/>
  <c r="BQ135"/>
  <c r="BP136"/>
  <c r="BQ136"/>
  <c r="BP137"/>
  <c r="BQ137"/>
  <c r="BP138"/>
  <c r="BQ138"/>
  <c r="BP139"/>
  <c r="BQ139"/>
  <c r="BP140"/>
  <c r="BS140" s="1"/>
  <c r="BQ140"/>
  <c r="BP141"/>
  <c r="BQ141"/>
  <c r="BP142"/>
  <c r="BS142" s="1"/>
  <c r="BQ142"/>
  <c r="BP143"/>
  <c r="BQ143"/>
  <c r="BP144"/>
  <c r="BR144" s="1"/>
  <c r="BQ144"/>
  <c r="BP145"/>
  <c r="BQ145"/>
  <c r="BP146"/>
  <c r="BS146" s="1"/>
  <c r="BQ146"/>
  <c r="BP147"/>
  <c r="BQ147"/>
  <c r="BP148"/>
  <c r="BR148" s="1"/>
  <c r="BQ148"/>
  <c r="BP149"/>
  <c r="BQ149"/>
  <c r="BP150"/>
  <c r="BS150" s="1"/>
  <c r="BQ150"/>
  <c r="BP151"/>
  <c r="BR151" s="1"/>
  <c r="BQ151"/>
  <c r="BP152"/>
  <c r="BS152" s="1"/>
  <c r="BQ152"/>
  <c r="BP153"/>
  <c r="BQ153"/>
  <c r="BP154"/>
  <c r="BQ154"/>
  <c r="BP155"/>
  <c r="BR155" s="1"/>
  <c r="BQ155"/>
  <c r="BP156"/>
  <c r="BR156" s="1"/>
  <c r="BQ156"/>
  <c r="BP157"/>
  <c r="BQ157"/>
  <c r="BP158"/>
  <c r="BQ158"/>
  <c r="BP159"/>
  <c r="BQ159"/>
  <c r="BP160"/>
  <c r="BQ160"/>
  <c r="BP161"/>
  <c r="BQ161"/>
  <c r="BP162"/>
  <c r="BS162" s="1"/>
  <c r="BQ162"/>
  <c r="BP163"/>
  <c r="BQ163"/>
  <c r="BP164"/>
  <c r="BS164" s="1"/>
  <c r="BQ164"/>
  <c r="BP165"/>
  <c r="BQ165"/>
  <c r="BP166"/>
  <c r="BQ166"/>
  <c r="BP167"/>
  <c r="BQ167"/>
  <c r="BP168"/>
  <c r="BQ168"/>
  <c r="BP169"/>
  <c r="BQ169"/>
  <c r="BP170"/>
  <c r="BS170" s="1"/>
  <c r="BQ170"/>
  <c r="BP171"/>
  <c r="BQ171"/>
  <c r="BP172"/>
  <c r="BQ172"/>
  <c r="BP173"/>
  <c r="BS173" s="1"/>
  <c r="BQ173"/>
  <c r="BP174"/>
  <c r="BQ174"/>
  <c r="BP175"/>
  <c r="BR175" s="1"/>
  <c r="BQ175"/>
  <c r="BP176"/>
  <c r="BQ176"/>
  <c r="BP177"/>
  <c r="BQ177"/>
  <c r="BP178"/>
  <c r="BQ178"/>
  <c r="BP179"/>
  <c r="BQ179"/>
  <c r="BP180"/>
  <c r="BS180" s="1"/>
  <c r="BQ180"/>
  <c r="BP181"/>
  <c r="BS181" s="1"/>
  <c r="BQ181"/>
  <c r="BP182"/>
  <c r="BQ182"/>
  <c r="BP183"/>
  <c r="BQ183"/>
  <c r="BP184"/>
  <c r="BQ184"/>
  <c r="BP185"/>
  <c r="BQ185"/>
  <c r="BP186"/>
  <c r="BQ186"/>
  <c r="BP187"/>
  <c r="BQ187"/>
  <c r="BP188"/>
  <c r="BS188" s="1"/>
  <c r="BQ188"/>
  <c r="BP189"/>
  <c r="BQ189"/>
  <c r="BP190"/>
  <c r="BS190" s="1"/>
  <c r="BQ190"/>
  <c r="BP191"/>
  <c r="BQ191"/>
  <c r="BP192"/>
  <c r="BS192" s="1"/>
  <c r="BQ192"/>
  <c r="BP193"/>
  <c r="BR193" s="1"/>
  <c r="BT193" s="1"/>
  <c r="BQ193"/>
  <c r="BP194"/>
  <c r="BS194" s="1"/>
  <c r="BQ194"/>
  <c r="BP195"/>
  <c r="BQ195"/>
  <c r="BP196"/>
  <c r="BR196" s="1"/>
  <c r="BQ196"/>
  <c r="BP197"/>
  <c r="BS197" s="1"/>
  <c r="BQ197"/>
  <c r="BP198"/>
  <c r="BQ198"/>
  <c r="BP199"/>
  <c r="BQ199"/>
  <c r="BP200"/>
  <c r="BQ200"/>
  <c r="BP201"/>
  <c r="BQ201"/>
  <c r="BP202"/>
  <c r="BQ202"/>
  <c r="BP203"/>
  <c r="BQ203"/>
  <c r="BP204"/>
  <c r="BQ204"/>
  <c r="BP205"/>
  <c r="BS205" s="1"/>
  <c r="BQ205"/>
  <c r="BP206"/>
  <c r="BQ206"/>
  <c r="BP207"/>
  <c r="BR207" s="1"/>
  <c r="BQ207"/>
  <c r="BP208"/>
  <c r="BQ208"/>
  <c r="BP209"/>
  <c r="BQ209"/>
  <c r="BP210"/>
  <c r="BQ210"/>
  <c r="BP211"/>
  <c r="BR211" s="1"/>
  <c r="BQ211"/>
  <c r="BP212"/>
  <c r="BQ212"/>
  <c r="BP213"/>
  <c r="BS213" s="1"/>
  <c r="BQ213"/>
  <c r="BP214"/>
  <c r="BQ214"/>
  <c r="BP215"/>
  <c r="BR215" s="1"/>
  <c r="BQ215"/>
  <c r="BP216"/>
  <c r="BR216" s="1"/>
  <c r="BQ216"/>
  <c r="BP217"/>
  <c r="BS217" s="1"/>
  <c r="BQ217"/>
  <c r="BP218"/>
  <c r="BQ218"/>
  <c r="BP219"/>
  <c r="BR219" s="1"/>
  <c r="BQ219"/>
  <c r="BP220"/>
  <c r="BQ220"/>
  <c r="BP221"/>
  <c r="BR221" s="1"/>
  <c r="BQ221"/>
  <c r="BP222"/>
  <c r="BS222" s="1"/>
  <c r="BQ222"/>
  <c r="BP223"/>
  <c r="BQ223"/>
  <c r="BP224"/>
  <c r="BS224" s="1"/>
  <c r="BQ224"/>
  <c r="BP225"/>
  <c r="BQ225"/>
  <c r="BP226"/>
  <c r="BS226" s="1"/>
  <c r="BQ226"/>
  <c r="BP227"/>
  <c r="BQ227"/>
  <c r="BP228"/>
  <c r="BR228" s="1"/>
  <c r="BQ228"/>
  <c r="BP229"/>
  <c r="BR229" s="1"/>
  <c r="BQ229"/>
  <c r="BP230"/>
  <c r="BS230" s="1"/>
  <c r="BQ230"/>
  <c r="BP231"/>
  <c r="BQ231"/>
  <c r="BP232"/>
  <c r="BS232" s="1"/>
  <c r="BQ232"/>
  <c r="BP233"/>
  <c r="BR233" s="1"/>
  <c r="BQ233"/>
  <c r="BP234"/>
  <c r="BS234" s="1"/>
  <c r="BQ234"/>
  <c r="BP235"/>
  <c r="BQ235"/>
  <c r="BP236"/>
  <c r="BQ236"/>
  <c r="BP237"/>
  <c r="BQ237"/>
  <c r="BP238"/>
  <c r="BS238" s="1"/>
  <c r="BQ238"/>
  <c r="BP239"/>
  <c r="BQ239"/>
  <c r="BP240"/>
  <c r="BQ240"/>
  <c r="BP241"/>
  <c r="BQ241"/>
  <c r="BP242"/>
  <c r="BQ242"/>
  <c r="BP243"/>
  <c r="BQ243"/>
  <c r="BP244"/>
  <c r="BS244" s="1"/>
  <c r="BQ244"/>
  <c r="BP245"/>
  <c r="BQ245"/>
  <c r="BP246"/>
  <c r="BQ246"/>
  <c r="BP247"/>
  <c r="BQ247"/>
  <c r="BP248"/>
  <c r="BQ248"/>
  <c r="BP249"/>
  <c r="BQ249"/>
  <c r="BP250"/>
  <c r="BS250" s="1"/>
  <c r="BQ250"/>
  <c r="BP251"/>
  <c r="BR251" s="1"/>
  <c r="BQ251"/>
  <c r="BP252"/>
  <c r="BS252" s="1"/>
  <c r="BQ252"/>
  <c r="BR25"/>
  <c r="BR29"/>
  <c r="BR33"/>
  <c r="BR37"/>
  <c r="BR50"/>
  <c r="BR53"/>
  <c r="BR57"/>
  <c r="BR58"/>
  <c r="BR60"/>
  <c r="BR74"/>
  <c r="BR90"/>
  <c r="BR92"/>
  <c r="BR97"/>
  <c r="BR105"/>
  <c r="BR106"/>
  <c r="BR117"/>
  <c r="BR152"/>
  <c r="BR173"/>
  <c r="BR192"/>
  <c r="BR205"/>
  <c r="BR213"/>
  <c r="BR224"/>
  <c r="BR234"/>
  <c r="BJ3"/>
  <c r="BM3" s="1"/>
  <c r="BK3"/>
  <c r="BJ4"/>
  <c r="BK4"/>
  <c r="BJ5"/>
  <c r="BK5"/>
  <c r="BJ6"/>
  <c r="BK6"/>
  <c r="BJ7"/>
  <c r="BK7"/>
  <c r="BJ8"/>
  <c r="BM8" s="1"/>
  <c r="BK8"/>
  <c r="BJ9"/>
  <c r="BK9"/>
  <c r="BJ10"/>
  <c r="BM10" s="1"/>
  <c r="BK10"/>
  <c r="BJ11"/>
  <c r="BK11"/>
  <c r="BJ12"/>
  <c r="BK12"/>
  <c r="BJ13"/>
  <c r="BK13"/>
  <c r="BJ14"/>
  <c r="BK14"/>
  <c r="BJ15"/>
  <c r="BM15" s="1"/>
  <c r="BK15"/>
  <c r="BJ16"/>
  <c r="BM16" s="1"/>
  <c r="BK16"/>
  <c r="BJ17"/>
  <c r="BK17"/>
  <c r="BJ18"/>
  <c r="BK18"/>
  <c r="BJ19"/>
  <c r="BL19" s="1"/>
  <c r="BK19"/>
  <c r="BJ20"/>
  <c r="BM20" s="1"/>
  <c r="BK20"/>
  <c r="BJ21"/>
  <c r="BK21"/>
  <c r="BJ22"/>
  <c r="BK22"/>
  <c r="BJ23"/>
  <c r="BK23"/>
  <c r="BJ24"/>
  <c r="BM24" s="1"/>
  <c r="BK24"/>
  <c r="BJ25"/>
  <c r="BK25"/>
  <c r="BJ26"/>
  <c r="BK26"/>
  <c r="BJ27"/>
  <c r="BK27"/>
  <c r="BJ28"/>
  <c r="BK28"/>
  <c r="BJ29"/>
  <c r="BM29" s="1"/>
  <c r="BK29"/>
  <c r="BJ30"/>
  <c r="BK30"/>
  <c r="BJ31"/>
  <c r="BK31"/>
  <c r="BJ32"/>
  <c r="BK32"/>
  <c r="BJ33"/>
  <c r="BK33"/>
  <c r="BJ34"/>
  <c r="BK34"/>
  <c r="BJ35"/>
  <c r="BL35" s="1"/>
  <c r="BK35"/>
  <c r="BJ36"/>
  <c r="BM36" s="1"/>
  <c r="BK36"/>
  <c r="BJ37"/>
  <c r="BK37"/>
  <c r="BJ38"/>
  <c r="BK38"/>
  <c r="BJ39"/>
  <c r="BK39"/>
  <c r="BJ40"/>
  <c r="BK40"/>
  <c r="BJ41"/>
  <c r="BL41" s="1"/>
  <c r="BK41"/>
  <c r="BJ42"/>
  <c r="BK42"/>
  <c r="BJ43"/>
  <c r="BK43"/>
  <c r="BJ44"/>
  <c r="BK44"/>
  <c r="BJ45"/>
  <c r="BK45"/>
  <c r="BJ46"/>
  <c r="BK46"/>
  <c r="BJ47"/>
  <c r="BM47" s="1"/>
  <c r="BK47"/>
  <c r="BJ48"/>
  <c r="BM48" s="1"/>
  <c r="BK48"/>
  <c r="BJ49"/>
  <c r="BM49" s="1"/>
  <c r="BK49"/>
  <c r="BJ50"/>
  <c r="BK50"/>
  <c r="BJ51"/>
  <c r="BK51"/>
  <c r="BJ52"/>
  <c r="BL52" s="1"/>
  <c r="BK52"/>
  <c r="BJ53"/>
  <c r="BM53" s="1"/>
  <c r="BK53"/>
  <c r="BJ54"/>
  <c r="BK54"/>
  <c r="BJ55"/>
  <c r="BK55"/>
  <c r="BJ56"/>
  <c r="BK56"/>
  <c r="BJ57"/>
  <c r="BM57"/>
  <c r="BK57"/>
  <c r="BJ58"/>
  <c r="BK58"/>
  <c r="BJ59"/>
  <c r="BM59" s="1"/>
  <c r="BK59"/>
  <c r="BJ60"/>
  <c r="BL60" s="1"/>
  <c r="BK60"/>
  <c r="BJ61"/>
  <c r="BK61"/>
  <c r="BJ62"/>
  <c r="BK62"/>
  <c r="BJ63"/>
  <c r="BM63" s="1"/>
  <c r="BK63"/>
  <c r="BJ64"/>
  <c r="BK64"/>
  <c r="BJ65"/>
  <c r="BK65"/>
  <c r="BJ66"/>
  <c r="BK66"/>
  <c r="BJ67"/>
  <c r="BK67"/>
  <c r="BJ68"/>
  <c r="BL68" s="1"/>
  <c r="BK68"/>
  <c r="BJ69"/>
  <c r="BK69"/>
  <c r="BJ70"/>
  <c r="BK70"/>
  <c r="BJ71"/>
  <c r="BK71"/>
  <c r="BJ72"/>
  <c r="BK72"/>
  <c r="BJ73"/>
  <c r="BM73" s="1"/>
  <c r="BK73"/>
  <c r="BJ74"/>
  <c r="BK74"/>
  <c r="BJ75"/>
  <c r="BM75" s="1"/>
  <c r="BO75" s="1"/>
  <c r="BK75"/>
  <c r="BJ76"/>
  <c r="BL76" s="1"/>
  <c r="BK76"/>
  <c r="BJ77"/>
  <c r="BL77" s="1"/>
  <c r="BK77"/>
  <c r="BJ78"/>
  <c r="BK78"/>
  <c r="BJ79"/>
  <c r="BM79" s="1"/>
  <c r="BK79"/>
  <c r="BJ80"/>
  <c r="BK80"/>
  <c r="BJ81"/>
  <c r="BM81" s="1"/>
  <c r="BK81"/>
  <c r="BJ82"/>
  <c r="BK82"/>
  <c r="BJ83"/>
  <c r="BK83"/>
  <c r="BJ84"/>
  <c r="BM84" s="1"/>
  <c r="BK84"/>
  <c r="BJ85"/>
  <c r="BK85"/>
  <c r="BJ86"/>
  <c r="BK86"/>
  <c r="BJ87"/>
  <c r="BM87" s="1"/>
  <c r="BK87"/>
  <c r="BJ88"/>
  <c r="BL88" s="1"/>
  <c r="BN88" s="1"/>
  <c r="BK88"/>
  <c r="BJ89"/>
  <c r="BL89" s="1"/>
  <c r="BK89"/>
  <c r="BJ90"/>
  <c r="BK90"/>
  <c r="BJ91"/>
  <c r="BM91" s="1"/>
  <c r="BK91"/>
  <c r="BJ92"/>
  <c r="BM92" s="1"/>
  <c r="BK92"/>
  <c r="BJ93"/>
  <c r="BM93" s="1"/>
  <c r="BK93"/>
  <c r="BJ94"/>
  <c r="BK94"/>
  <c r="BJ95"/>
  <c r="BM95" s="1"/>
  <c r="BO95" s="1"/>
  <c r="BK95"/>
  <c r="BJ96"/>
  <c r="BM96" s="1"/>
  <c r="BK96"/>
  <c r="BJ97"/>
  <c r="BM97" s="1"/>
  <c r="BK97"/>
  <c r="BJ98"/>
  <c r="BK98"/>
  <c r="BJ99"/>
  <c r="BM99" s="1"/>
  <c r="BK99"/>
  <c r="BJ100"/>
  <c r="BM100" s="1"/>
  <c r="BK100"/>
  <c r="BJ101"/>
  <c r="BM101" s="1"/>
  <c r="BK101"/>
  <c r="BJ102"/>
  <c r="BK102"/>
  <c r="BJ103"/>
  <c r="BK103"/>
  <c r="BJ104"/>
  <c r="BK104"/>
  <c r="BJ105"/>
  <c r="BL105" s="1"/>
  <c r="BK105"/>
  <c r="BJ106"/>
  <c r="BK106"/>
  <c r="BJ107"/>
  <c r="BK107"/>
  <c r="BJ108"/>
  <c r="BL108" s="1"/>
  <c r="BK108"/>
  <c r="BJ109"/>
  <c r="BM109" s="1"/>
  <c r="BK109"/>
  <c r="BJ110"/>
  <c r="BK110"/>
  <c r="BJ111"/>
  <c r="BM111" s="1"/>
  <c r="BK111"/>
  <c r="BJ112"/>
  <c r="BK112"/>
  <c r="BJ113"/>
  <c r="BM113" s="1"/>
  <c r="BK113"/>
  <c r="BJ114"/>
  <c r="BK114"/>
  <c r="BJ115"/>
  <c r="BK115"/>
  <c r="BJ116"/>
  <c r="BM116" s="1"/>
  <c r="BK116"/>
  <c r="BJ117"/>
  <c r="BM117" s="1"/>
  <c r="BK117"/>
  <c r="BJ118"/>
  <c r="BK118"/>
  <c r="BJ119"/>
  <c r="BK119"/>
  <c r="BJ120"/>
  <c r="BM120" s="1"/>
  <c r="BK120"/>
  <c r="BJ121"/>
  <c r="BL121" s="1"/>
  <c r="BK121"/>
  <c r="BJ122"/>
  <c r="BK122"/>
  <c r="BJ123"/>
  <c r="BK123"/>
  <c r="BJ124"/>
  <c r="BK124"/>
  <c r="BJ125"/>
  <c r="BK125"/>
  <c r="BJ126"/>
  <c r="BK126"/>
  <c r="BJ127"/>
  <c r="BK127"/>
  <c r="BJ128"/>
  <c r="BK128"/>
  <c r="BJ129"/>
  <c r="BL129" s="1"/>
  <c r="BK129"/>
  <c r="BJ130"/>
  <c r="BK130"/>
  <c r="BJ131"/>
  <c r="BM131" s="1"/>
  <c r="BK131"/>
  <c r="BJ132"/>
  <c r="BK132"/>
  <c r="BJ133"/>
  <c r="BK133"/>
  <c r="BJ134"/>
  <c r="BK134"/>
  <c r="BJ135"/>
  <c r="BK135"/>
  <c r="BJ136"/>
  <c r="BK136"/>
  <c r="BJ137"/>
  <c r="BL137" s="1"/>
  <c r="BK137"/>
  <c r="BJ138"/>
  <c r="BK138"/>
  <c r="BJ139"/>
  <c r="BK139"/>
  <c r="BJ140"/>
  <c r="BL140" s="1"/>
  <c r="BK140"/>
  <c r="BJ141"/>
  <c r="BM141" s="1"/>
  <c r="BK141"/>
  <c r="BJ142"/>
  <c r="BK142"/>
  <c r="BJ143"/>
  <c r="BM143" s="1"/>
  <c r="BK143"/>
  <c r="BJ144"/>
  <c r="BK144"/>
  <c r="BJ145"/>
  <c r="BL145" s="1"/>
  <c r="BK145"/>
  <c r="BJ146"/>
  <c r="BK146"/>
  <c r="BJ147"/>
  <c r="BM147" s="1"/>
  <c r="BO147" s="1"/>
  <c r="BK147"/>
  <c r="BJ148"/>
  <c r="BL148" s="1"/>
  <c r="BK148"/>
  <c r="BJ149"/>
  <c r="BK149"/>
  <c r="BJ150"/>
  <c r="BK150"/>
  <c r="BJ151"/>
  <c r="BK151"/>
  <c r="BJ152"/>
  <c r="BM152" s="1"/>
  <c r="BK152"/>
  <c r="BJ153"/>
  <c r="BM153" s="1"/>
  <c r="BK153"/>
  <c r="BJ154"/>
  <c r="BK154"/>
  <c r="BJ155"/>
  <c r="BL155" s="1"/>
  <c r="BK155"/>
  <c r="BJ156"/>
  <c r="BM156" s="1"/>
  <c r="BK156"/>
  <c r="BJ157"/>
  <c r="BK157"/>
  <c r="BJ158"/>
  <c r="BK158"/>
  <c r="BJ159"/>
  <c r="BK159"/>
  <c r="BJ160"/>
  <c r="BL160" s="1"/>
  <c r="BK160"/>
  <c r="BJ161"/>
  <c r="BM161" s="1"/>
  <c r="BK161"/>
  <c r="BJ162"/>
  <c r="BK162"/>
  <c r="BJ163"/>
  <c r="BM163" s="1"/>
  <c r="BK163"/>
  <c r="BJ164"/>
  <c r="BM164" s="1"/>
  <c r="BK164"/>
  <c r="BJ165"/>
  <c r="BK165"/>
  <c r="BJ166"/>
  <c r="BK166"/>
  <c r="BJ167"/>
  <c r="BK167"/>
  <c r="BJ168"/>
  <c r="BL168" s="1"/>
  <c r="BK168"/>
  <c r="BJ169"/>
  <c r="BM169" s="1"/>
  <c r="BK169"/>
  <c r="BJ170"/>
  <c r="BK170"/>
  <c r="BJ171"/>
  <c r="BM171" s="1"/>
  <c r="BK171"/>
  <c r="BJ172"/>
  <c r="BM172" s="1"/>
  <c r="BK172"/>
  <c r="BJ173"/>
  <c r="BK173"/>
  <c r="BJ174"/>
  <c r="BK174"/>
  <c r="BJ175"/>
  <c r="BK175"/>
  <c r="BJ176"/>
  <c r="BK176"/>
  <c r="BJ177"/>
  <c r="BL177" s="1"/>
  <c r="BK177"/>
  <c r="BJ178"/>
  <c r="BK178"/>
  <c r="BJ179"/>
  <c r="BK179"/>
  <c r="BJ180"/>
  <c r="BM180" s="1"/>
  <c r="BK180"/>
  <c r="BJ181"/>
  <c r="BK181"/>
  <c r="BJ182"/>
  <c r="BK182"/>
  <c r="BJ183"/>
  <c r="BK183"/>
  <c r="BJ184"/>
  <c r="BM184"/>
  <c r="BK184"/>
  <c r="BJ185"/>
  <c r="BK185"/>
  <c r="BJ186"/>
  <c r="BK186"/>
  <c r="BJ187"/>
  <c r="BM187" s="1"/>
  <c r="BK187"/>
  <c r="BJ188"/>
  <c r="BK188"/>
  <c r="BJ189"/>
  <c r="BL189" s="1"/>
  <c r="BK189"/>
  <c r="BJ190"/>
  <c r="BK190"/>
  <c r="BJ191"/>
  <c r="BK191"/>
  <c r="BJ192"/>
  <c r="BM192" s="1"/>
  <c r="BK192"/>
  <c r="BJ193"/>
  <c r="BK193"/>
  <c r="BJ194"/>
  <c r="BK194"/>
  <c r="BJ195"/>
  <c r="BM195"/>
  <c r="BK195"/>
  <c r="BJ196"/>
  <c r="BM196" s="1"/>
  <c r="BK196"/>
  <c r="BJ197"/>
  <c r="BM197" s="1"/>
  <c r="BK197"/>
  <c r="BJ198"/>
  <c r="BK198"/>
  <c r="BJ199"/>
  <c r="BK199"/>
  <c r="BJ200"/>
  <c r="BM200" s="1"/>
  <c r="BK200"/>
  <c r="BJ201"/>
  <c r="BK201"/>
  <c r="BJ202"/>
  <c r="BK202"/>
  <c r="BJ203"/>
  <c r="BM203" s="1"/>
  <c r="BK203"/>
  <c r="BJ204"/>
  <c r="BM204" s="1"/>
  <c r="BK204"/>
  <c r="BJ205"/>
  <c r="BL205" s="1"/>
  <c r="BK205"/>
  <c r="BJ206"/>
  <c r="BK206"/>
  <c r="BJ207"/>
  <c r="BK207"/>
  <c r="BJ208"/>
  <c r="BK208"/>
  <c r="BJ209"/>
  <c r="BL209" s="1"/>
  <c r="BK209"/>
  <c r="BJ210"/>
  <c r="BK210"/>
  <c r="BJ211"/>
  <c r="BM211" s="1"/>
  <c r="BK211"/>
  <c r="BJ212"/>
  <c r="BM212" s="1"/>
  <c r="BK212"/>
  <c r="BJ213"/>
  <c r="BK213"/>
  <c r="BJ214"/>
  <c r="BK214"/>
  <c r="BJ215"/>
  <c r="BM215" s="1"/>
  <c r="BK215"/>
  <c r="BJ216"/>
  <c r="BK216"/>
  <c r="BJ217"/>
  <c r="BK217"/>
  <c r="BJ218"/>
  <c r="BK218"/>
  <c r="BJ219"/>
  <c r="BM219" s="1"/>
  <c r="BK219"/>
  <c r="BJ220"/>
  <c r="BM220" s="1"/>
  <c r="BK220"/>
  <c r="BJ221"/>
  <c r="BK221"/>
  <c r="BJ222"/>
  <c r="BK222"/>
  <c r="BJ223"/>
  <c r="BM223" s="1"/>
  <c r="BK223"/>
  <c r="BJ224"/>
  <c r="BK224"/>
  <c r="BJ225"/>
  <c r="BM225" s="1"/>
  <c r="BK225"/>
  <c r="BJ226"/>
  <c r="BK226"/>
  <c r="BJ227"/>
  <c r="BK227"/>
  <c r="BJ228"/>
  <c r="BL228" s="1"/>
  <c r="BK228"/>
  <c r="BJ229"/>
  <c r="BK229"/>
  <c r="BJ230"/>
  <c r="BK230"/>
  <c r="BJ231"/>
  <c r="BK231"/>
  <c r="BJ232"/>
  <c r="BM232" s="1"/>
  <c r="BK232"/>
  <c r="BJ233"/>
  <c r="BK233"/>
  <c r="BJ234"/>
  <c r="BK234"/>
  <c r="BJ235"/>
  <c r="BK235"/>
  <c r="BJ236"/>
  <c r="BL236" s="1"/>
  <c r="BK236"/>
  <c r="BJ237"/>
  <c r="BK237"/>
  <c r="BJ238"/>
  <c r="BK238"/>
  <c r="BJ239"/>
  <c r="BM239" s="1"/>
  <c r="BK239"/>
  <c r="BJ240"/>
  <c r="BK240"/>
  <c r="BJ241"/>
  <c r="BM241" s="1"/>
  <c r="BK241"/>
  <c r="BJ242"/>
  <c r="BK242"/>
  <c r="BJ243"/>
  <c r="BK243"/>
  <c r="BJ244"/>
  <c r="BL244" s="1"/>
  <c r="BK244"/>
  <c r="BJ245"/>
  <c r="BM245"/>
  <c r="BK245"/>
  <c r="BJ246"/>
  <c r="BK246"/>
  <c r="BJ247"/>
  <c r="BK247"/>
  <c r="BJ248"/>
  <c r="BM248" s="1"/>
  <c r="BK248"/>
  <c r="BJ249"/>
  <c r="BL249" s="1"/>
  <c r="BK249"/>
  <c r="BJ250"/>
  <c r="BK250"/>
  <c r="BJ251"/>
  <c r="BK251"/>
  <c r="BJ252"/>
  <c r="BK252"/>
  <c r="BL3"/>
  <c r="BL15"/>
  <c r="BL16"/>
  <c r="BL24"/>
  <c r="BL29"/>
  <c r="BN29" s="1"/>
  <c r="BL57"/>
  <c r="BL92"/>
  <c r="BL93"/>
  <c r="BL99"/>
  <c r="BL109"/>
  <c r="BL111"/>
  <c r="BL117"/>
  <c r="BL131"/>
  <c r="BN131" s="1"/>
  <c r="BL141"/>
  <c r="BL156"/>
  <c r="BL161"/>
  <c r="BL164"/>
  <c r="BL184"/>
  <c r="BL187"/>
  <c r="BL195"/>
  <c r="BL211"/>
  <c r="BL212"/>
  <c r="BL220"/>
  <c r="BL223"/>
  <c r="BL225"/>
  <c r="BL241"/>
  <c r="BL245"/>
  <c r="BD3"/>
  <c r="BE3"/>
  <c r="BD4"/>
  <c r="BE4"/>
  <c r="BD5"/>
  <c r="BG5" s="1"/>
  <c r="BE5"/>
  <c r="BD6"/>
  <c r="BE6"/>
  <c r="BD7"/>
  <c r="BF7" s="1"/>
  <c r="BE7"/>
  <c r="BD8"/>
  <c r="BE8"/>
  <c r="BD9"/>
  <c r="BE9"/>
  <c r="BD10"/>
  <c r="BG10" s="1"/>
  <c r="BE10"/>
  <c r="BD11"/>
  <c r="BG11" s="1"/>
  <c r="BE11"/>
  <c r="BD12"/>
  <c r="BE12"/>
  <c r="BD13"/>
  <c r="BE13"/>
  <c r="BD14"/>
  <c r="BE14"/>
  <c r="BD15"/>
  <c r="BG15" s="1"/>
  <c r="BE15"/>
  <c r="BD16"/>
  <c r="BG16" s="1"/>
  <c r="BE16"/>
  <c r="BD17"/>
  <c r="BE17"/>
  <c r="BD18"/>
  <c r="BE18"/>
  <c r="BD19"/>
  <c r="BE19"/>
  <c r="BD20"/>
  <c r="BG20" s="1"/>
  <c r="BI20" s="1"/>
  <c r="BE20"/>
  <c r="BD21"/>
  <c r="BE21"/>
  <c r="BD22"/>
  <c r="BE22"/>
  <c r="BD23"/>
  <c r="BE23"/>
  <c r="BD24"/>
  <c r="BG24" s="1"/>
  <c r="BE24"/>
  <c r="BD25"/>
  <c r="BG25" s="1"/>
  <c r="BE25"/>
  <c r="BD26"/>
  <c r="BG26" s="1"/>
  <c r="BE26"/>
  <c r="BD27"/>
  <c r="BE27"/>
  <c r="BD28"/>
  <c r="BG28" s="1"/>
  <c r="BE28"/>
  <c r="BD29"/>
  <c r="BE29"/>
  <c r="BD30"/>
  <c r="BG30" s="1"/>
  <c r="BE30"/>
  <c r="BD31"/>
  <c r="BE31"/>
  <c r="BD32"/>
  <c r="BE32"/>
  <c r="BD33"/>
  <c r="BE33"/>
  <c r="BD34"/>
  <c r="BG34" s="1"/>
  <c r="BE34"/>
  <c r="BD35"/>
  <c r="BG35" s="1"/>
  <c r="BE35"/>
  <c r="BD36"/>
  <c r="BG36" s="1"/>
  <c r="BE36"/>
  <c r="BD37"/>
  <c r="BE37"/>
  <c r="BD38"/>
  <c r="BE38"/>
  <c r="BD39"/>
  <c r="BF39" s="1"/>
  <c r="BE39"/>
  <c r="BD40"/>
  <c r="BG40" s="1"/>
  <c r="BE40"/>
  <c r="BD41"/>
  <c r="BE41"/>
  <c r="BD42"/>
  <c r="BF42" s="1"/>
  <c r="BE42"/>
  <c r="BD43"/>
  <c r="BG43" s="1"/>
  <c r="BE43"/>
  <c r="BD44"/>
  <c r="BE44"/>
  <c r="BD45"/>
  <c r="BE45"/>
  <c r="BD46"/>
  <c r="BE46"/>
  <c r="BD47"/>
  <c r="BE47"/>
  <c r="BD48"/>
  <c r="BG48" s="1"/>
  <c r="BE48"/>
  <c r="BD49"/>
  <c r="BG49" s="1"/>
  <c r="BE49"/>
  <c r="BD50"/>
  <c r="BF50" s="1"/>
  <c r="BE50"/>
  <c r="BD51"/>
  <c r="BE51"/>
  <c r="BD52"/>
  <c r="BG52" s="1"/>
  <c r="BE52"/>
  <c r="BD53"/>
  <c r="BE53"/>
  <c r="BD54"/>
  <c r="BE54"/>
  <c r="BD55"/>
  <c r="BG55" s="1"/>
  <c r="BE55"/>
  <c r="BD56"/>
  <c r="BE56"/>
  <c r="BD57"/>
  <c r="BG57" s="1"/>
  <c r="BE57"/>
  <c r="BD58"/>
  <c r="BG58" s="1"/>
  <c r="BE58"/>
  <c r="BD59"/>
  <c r="BE59"/>
  <c r="BD60"/>
  <c r="BE60"/>
  <c r="BD61"/>
  <c r="BE61"/>
  <c r="BD62"/>
  <c r="BG62" s="1"/>
  <c r="BE62"/>
  <c r="BD63"/>
  <c r="BF63" s="1"/>
  <c r="BE63"/>
  <c r="BD64"/>
  <c r="BE64"/>
  <c r="BD65"/>
  <c r="BE65"/>
  <c r="BD66"/>
  <c r="BE66"/>
  <c r="BD67"/>
  <c r="BG67" s="1"/>
  <c r="BE67"/>
  <c r="BD68"/>
  <c r="BG68" s="1"/>
  <c r="BE68"/>
  <c r="BD69"/>
  <c r="BE69"/>
  <c r="BD70"/>
  <c r="BG70" s="1"/>
  <c r="BE70"/>
  <c r="BD71"/>
  <c r="BE71"/>
  <c r="BD72"/>
  <c r="BG72" s="1"/>
  <c r="BE72"/>
  <c r="BD73"/>
  <c r="BE73"/>
  <c r="BD74"/>
  <c r="BF74" s="1"/>
  <c r="BE74"/>
  <c r="BD75"/>
  <c r="BG75" s="1"/>
  <c r="BE75"/>
  <c r="BD76"/>
  <c r="BE76"/>
  <c r="BD77"/>
  <c r="BE77"/>
  <c r="BD78"/>
  <c r="BE78"/>
  <c r="BD79"/>
  <c r="BE79"/>
  <c r="BD80"/>
  <c r="BG80" s="1"/>
  <c r="BE80"/>
  <c r="BD81"/>
  <c r="BG81" s="1"/>
  <c r="BE81"/>
  <c r="BD82"/>
  <c r="BF82" s="1"/>
  <c r="BE82"/>
  <c r="BD83"/>
  <c r="BG83" s="1"/>
  <c r="BE83"/>
  <c r="BD84"/>
  <c r="BE84"/>
  <c r="BD85"/>
  <c r="BE85"/>
  <c r="BD86"/>
  <c r="BE86"/>
  <c r="BD87"/>
  <c r="BF87" s="1"/>
  <c r="BG87"/>
  <c r="BE87"/>
  <c r="BD88"/>
  <c r="BG88" s="1"/>
  <c r="BE88"/>
  <c r="BD89"/>
  <c r="BE89"/>
  <c r="BD90"/>
  <c r="BG90" s="1"/>
  <c r="BE90"/>
  <c r="BD91"/>
  <c r="BE91"/>
  <c r="BD92"/>
  <c r="BE92"/>
  <c r="BD93"/>
  <c r="BE93"/>
  <c r="BD94"/>
  <c r="BE94"/>
  <c r="BD95"/>
  <c r="BE95"/>
  <c r="BD96"/>
  <c r="BE96"/>
  <c r="BD97"/>
  <c r="BG97" s="1"/>
  <c r="BE97"/>
  <c r="BD98"/>
  <c r="BE98"/>
  <c r="BD99"/>
  <c r="BG99" s="1"/>
  <c r="BE99"/>
  <c r="BD100"/>
  <c r="BE100"/>
  <c r="BD101"/>
  <c r="BE101"/>
  <c r="BD102"/>
  <c r="BE102"/>
  <c r="BD103"/>
  <c r="BF103" s="1"/>
  <c r="BE103"/>
  <c r="BD104"/>
  <c r="BE104"/>
  <c r="BD105"/>
  <c r="BG105" s="1"/>
  <c r="BE105"/>
  <c r="BD106"/>
  <c r="BE106"/>
  <c r="BD107"/>
  <c r="BG107" s="1"/>
  <c r="BE107"/>
  <c r="BD108"/>
  <c r="BE108"/>
  <c r="BD109"/>
  <c r="BE109"/>
  <c r="BD110"/>
  <c r="BE110"/>
  <c r="BD111"/>
  <c r="BG111" s="1"/>
  <c r="BE111"/>
  <c r="BD112"/>
  <c r="BE112"/>
  <c r="BD113"/>
  <c r="BE113"/>
  <c r="BD114"/>
  <c r="BE114"/>
  <c r="BD115"/>
  <c r="BE115"/>
  <c r="BD116"/>
  <c r="BE116"/>
  <c r="BD117"/>
  <c r="BE117"/>
  <c r="BD118"/>
  <c r="BE118"/>
  <c r="BD119"/>
  <c r="BF119" s="1"/>
  <c r="BE119"/>
  <c r="BD120"/>
  <c r="BE120"/>
  <c r="BD121"/>
  <c r="BE121"/>
  <c r="BD122"/>
  <c r="BG122" s="1"/>
  <c r="BE122"/>
  <c r="BD123"/>
  <c r="BE123"/>
  <c r="BD124"/>
  <c r="BE124"/>
  <c r="BD125"/>
  <c r="BE125"/>
  <c r="BD126"/>
  <c r="BE126"/>
  <c r="BD127"/>
  <c r="BE127"/>
  <c r="BD128"/>
  <c r="BG128" s="1"/>
  <c r="BE128"/>
  <c r="BD129"/>
  <c r="BG129" s="1"/>
  <c r="BE129"/>
  <c r="BD130"/>
  <c r="BE130"/>
  <c r="BD131"/>
  <c r="BE131"/>
  <c r="BD132"/>
  <c r="BG132" s="1"/>
  <c r="BE132"/>
  <c r="BD133"/>
  <c r="BE133"/>
  <c r="BD134"/>
  <c r="BE134"/>
  <c r="BD135"/>
  <c r="BF135" s="1"/>
  <c r="BE135"/>
  <c r="BD136"/>
  <c r="BE136"/>
  <c r="BD137"/>
  <c r="BG137" s="1"/>
  <c r="BE137"/>
  <c r="BD138"/>
  <c r="BG138" s="1"/>
  <c r="BE138"/>
  <c r="BD139"/>
  <c r="BE139"/>
  <c r="BD140"/>
  <c r="BE140"/>
  <c r="BD141"/>
  <c r="BE141"/>
  <c r="BD142"/>
  <c r="BE142"/>
  <c r="BD143"/>
  <c r="BF143" s="1"/>
  <c r="BE143"/>
  <c r="BD144"/>
  <c r="BG144" s="1"/>
  <c r="BE144"/>
  <c r="BD145"/>
  <c r="BE145"/>
  <c r="BD146"/>
  <c r="BE146"/>
  <c r="BD147"/>
  <c r="BE147"/>
  <c r="BD148"/>
  <c r="BG148" s="1"/>
  <c r="BE148"/>
  <c r="BD149"/>
  <c r="BE149"/>
  <c r="BD150"/>
  <c r="BE150"/>
  <c r="BD151"/>
  <c r="BE151"/>
  <c r="BD152"/>
  <c r="BE152"/>
  <c r="BD153"/>
  <c r="BE153"/>
  <c r="BD154"/>
  <c r="BG154" s="1"/>
  <c r="BE154"/>
  <c r="BD155"/>
  <c r="BE155"/>
  <c r="BD156"/>
  <c r="BG156" s="1"/>
  <c r="BE156"/>
  <c r="BD157"/>
  <c r="BE157"/>
  <c r="BD158"/>
  <c r="BG158" s="1"/>
  <c r="BE158"/>
  <c r="BD159"/>
  <c r="BE159"/>
  <c r="BD160"/>
  <c r="BE160"/>
  <c r="BD161"/>
  <c r="BE161"/>
  <c r="BD162"/>
  <c r="BG162" s="1"/>
  <c r="BE162"/>
  <c r="BD163"/>
  <c r="BE163"/>
  <c r="BD164"/>
  <c r="BG164" s="1"/>
  <c r="BE164"/>
  <c r="BD165"/>
  <c r="BE165"/>
  <c r="BD166"/>
  <c r="BG166" s="1"/>
  <c r="BE166"/>
  <c r="BD167"/>
  <c r="BE167"/>
  <c r="BD168"/>
  <c r="BG168" s="1"/>
  <c r="BE168"/>
  <c r="BD169"/>
  <c r="BE169"/>
  <c r="BD170"/>
  <c r="BG170" s="1"/>
  <c r="BE170"/>
  <c r="BD171"/>
  <c r="BG171" s="1"/>
  <c r="BE171"/>
  <c r="BD172"/>
  <c r="BE172"/>
  <c r="BD173"/>
  <c r="BE173"/>
  <c r="BD174"/>
  <c r="BE174"/>
  <c r="BD175"/>
  <c r="BE175"/>
  <c r="BD176"/>
  <c r="BE176"/>
  <c r="BD177"/>
  <c r="BF177" s="1"/>
  <c r="BE177"/>
  <c r="BD178"/>
  <c r="BE178"/>
  <c r="BD179"/>
  <c r="BE179"/>
  <c r="BD180"/>
  <c r="BG180" s="1"/>
  <c r="BE180"/>
  <c r="BD181"/>
  <c r="BE181"/>
  <c r="BD182"/>
  <c r="BG182" s="1"/>
  <c r="BE182"/>
  <c r="BD183"/>
  <c r="BF183" s="1"/>
  <c r="BE183"/>
  <c r="BD184"/>
  <c r="BE184"/>
  <c r="BD185"/>
  <c r="BE185"/>
  <c r="BD186"/>
  <c r="BE186"/>
  <c r="BD187"/>
  <c r="BG187" s="1"/>
  <c r="BE187"/>
  <c r="BD188"/>
  <c r="BE188"/>
  <c r="BD189"/>
  <c r="BE189"/>
  <c r="BD190"/>
  <c r="BE190"/>
  <c r="BD191"/>
  <c r="BE191"/>
  <c r="BD192"/>
  <c r="BE192"/>
  <c r="BD193"/>
  <c r="BE193"/>
  <c r="BD194"/>
  <c r="BG194" s="1"/>
  <c r="BE194"/>
  <c r="BD195"/>
  <c r="BG195" s="1"/>
  <c r="BE195"/>
  <c r="BD196"/>
  <c r="BE196"/>
  <c r="BD197"/>
  <c r="BE197"/>
  <c r="BD198"/>
  <c r="BE198"/>
  <c r="BD199"/>
  <c r="BG199" s="1"/>
  <c r="BE199"/>
  <c r="BD200"/>
  <c r="BG200" s="1"/>
  <c r="BE200"/>
  <c r="BD201"/>
  <c r="BF201" s="1"/>
  <c r="BE201"/>
  <c r="BD202"/>
  <c r="BE202"/>
  <c r="BD203"/>
  <c r="BG203" s="1"/>
  <c r="BE203"/>
  <c r="BD204"/>
  <c r="BE204"/>
  <c r="BD205"/>
  <c r="BE205"/>
  <c r="BD206"/>
  <c r="BF206" s="1"/>
  <c r="BE206"/>
  <c r="BD207"/>
  <c r="BG207" s="1"/>
  <c r="BE207"/>
  <c r="BD208"/>
  <c r="BG208" s="1"/>
  <c r="BI208" s="1"/>
  <c r="BE208"/>
  <c r="BD209"/>
  <c r="BF209" s="1"/>
  <c r="BE209"/>
  <c r="BD210"/>
  <c r="BG210" s="1"/>
  <c r="BE210"/>
  <c r="BD211"/>
  <c r="BE211"/>
  <c r="BD212"/>
  <c r="BE212"/>
  <c r="BD213"/>
  <c r="BE213"/>
  <c r="BD214"/>
  <c r="BG214" s="1"/>
  <c r="BE214"/>
  <c r="BD215"/>
  <c r="BG215" s="1"/>
  <c r="BE215"/>
  <c r="BD216"/>
  <c r="BE216"/>
  <c r="BD217"/>
  <c r="BG217" s="1"/>
  <c r="BE217"/>
  <c r="BD218"/>
  <c r="BG218" s="1"/>
  <c r="BE218"/>
  <c r="BD219"/>
  <c r="BG219" s="1"/>
  <c r="BE219"/>
  <c r="BD220"/>
  <c r="BG220" s="1"/>
  <c r="BE220"/>
  <c r="BD221"/>
  <c r="BE221"/>
  <c r="BD222"/>
  <c r="BG222" s="1"/>
  <c r="BE222"/>
  <c r="BD223"/>
  <c r="BE223"/>
  <c r="BD224"/>
  <c r="BG224" s="1"/>
  <c r="BE224"/>
  <c r="BD225"/>
  <c r="BG225" s="1"/>
  <c r="BE225"/>
  <c r="BD226"/>
  <c r="BF226" s="1"/>
  <c r="BE226"/>
  <c r="BD227"/>
  <c r="BE227"/>
  <c r="BD228"/>
  <c r="BG228" s="1"/>
  <c r="BE228"/>
  <c r="BD229"/>
  <c r="BE229"/>
  <c r="BD230"/>
  <c r="BG230" s="1"/>
  <c r="BE230"/>
  <c r="BD231"/>
  <c r="BF231" s="1"/>
  <c r="BE231"/>
  <c r="BD232"/>
  <c r="BG232" s="1"/>
  <c r="BE232"/>
  <c r="BD233"/>
  <c r="BE233"/>
  <c r="BD234"/>
  <c r="BE234"/>
  <c r="BD235"/>
  <c r="BE235"/>
  <c r="BD236"/>
  <c r="BE236"/>
  <c r="BD237"/>
  <c r="BE237"/>
  <c r="BD238"/>
  <c r="BG238" s="1"/>
  <c r="BE238"/>
  <c r="BD239"/>
  <c r="BG239" s="1"/>
  <c r="BE239"/>
  <c r="BD240"/>
  <c r="BE240"/>
  <c r="BD241"/>
  <c r="BE241"/>
  <c r="BD242"/>
  <c r="BE242"/>
  <c r="BD243"/>
  <c r="BE243"/>
  <c r="BD244"/>
  <c r="BG244" s="1"/>
  <c r="BI244" s="1"/>
  <c r="BE244"/>
  <c r="BD245"/>
  <c r="BE245"/>
  <c r="BD246"/>
  <c r="BG246" s="1"/>
  <c r="BI246" s="1"/>
  <c r="BE246"/>
  <c r="BD247"/>
  <c r="BF247" s="1"/>
  <c r="BE247"/>
  <c r="BD248"/>
  <c r="BE248"/>
  <c r="BD249"/>
  <c r="BE249"/>
  <c r="BD250"/>
  <c r="BG250" s="1"/>
  <c r="BE250"/>
  <c r="BD251"/>
  <c r="BG251" s="1"/>
  <c r="BE251"/>
  <c r="BD252"/>
  <c r="BE252"/>
  <c r="BF10"/>
  <c r="BF16"/>
  <c r="BF26"/>
  <c r="BF34"/>
  <c r="BF36"/>
  <c r="BF57"/>
  <c r="BF58"/>
  <c r="BF67"/>
  <c r="BF68"/>
  <c r="BF75"/>
  <c r="BF83"/>
  <c r="BF88"/>
  <c r="BF90"/>
  <c r="BF107"/>
  <c r="BF111"/>
  <c r="BF122"/>
  <c r="BF129"/>
  <c r="BH129" s="1"/>
  <c r="BF137"/>
  <c r="BF162"/>
  <c r="BF170"/>
  <c r="BF171"/>
  <c r="BF180"/>
  <c r="BF182"/>
  <c r="BF194"/>
  <c r="BF195"/>
  <c r="BF203"/>
  <c r="BF207"/>
  <c r="BF217"/>
  <c r="BF230"/>
  <c r="BF239"/>
  <c r="AX3"/>
  <c r="BA3" s="1"/>
  <c r="AY3"/>
  <c r="AX4"/>
  <c r="AY4"/>
  <c r="AX5"/>
  <c r="BA5" s="1"/>
  <c r="AY5"/>
  <c r="AX6"/>
  <c r="BA6" s="1"/>
  <c r="AY6"/>
  <c r="AX7"/>
  <c r="AY7"/>
  <c r="AX8"/>
  <c r="AY8"/>
  <c r="AX9"/>
  <c r="AY9"/>
  <c r="AX10"/>
  <c r="AY10"/>
  <c r="AX11"/>
  <c r="AY11"/>
  <c r="AX12"/>
  <c r="BA12" s="1"/>
  <c r="AY12"/>
  <c r="AX13"/>
  <c r="AY13"/>
  <c r="AX14"/>
  <c r="AY14"/>
  <c r="AX15"/>
  <c r="AY15"/>
  <c r="AX16"/>
  <c r="BA16" s="1"/>
  <c r="AY16"/>
  <c r="AX17"/>
  <c r="BA17" s="1"/>
  <c r="AY17"/>
  <c r="AX18"/>
  <c r="BA18" s="1"/>
  <c r="AY18"/>
  <c r="AX19"/>
  <c r="AY19"/>
  <c r="AX20"/>
  <c r="AY20"/>
  <c r="AX21"/>
  <c r="AY21"/>
  <c r="AX22"/>
  <c r="BA22" s="1"/>
  <c r="AY22"/>
  <c r="AX23"/>
  <c r="AY23"/>
  <c r="AX24"/>
  <c r="BA24" s="1"/>
  <c r="AY24"/>
  <c r="AX25"/>
  <c r="AY25"/>
  <c r="AX26"/>
  <c r="BA26" s="1"/>
  <c r="AY26"/>
  <c r="AX27"/>
  <c r="AY27"/>
  <c r="AX28"/>
  <c r="BA28" s="1"/>
  <c r="AY28"/>
  <c r="AX29"/>
  <c r="AY29"/>
  <c r="AX30"/>
  <c r="AY30"/>
  <c r="AX31"/>
  <c r="BA31" s="1"/>
  <c r="AY31"/>
  <c r="AX32"/>
  <c r="BA32" s="1"/>
  <c r="AY32"/>
  <c r="AX33"/>
  <c r="BA33" s="1"/>
  <c r="AY33"/>
  <c r="AX34"/>
  <c r="BA34" s="1"/>
  <c r="AY34"/>
  <c r="AX35"/>
  <c r="AY35"/>
  <c r="AX36"/>
  <c r="AY36"/>
  <c r="AX37"/>
  <c r="AY37"/>
  <c r="AX38"/>
  <c r="BA38" s="1"/>
  <c r="AY38"/>
  <c r="AX39"/>
  <c r="AY39"/>
  <c r="AX40"/>
  <c r="BA40" s="1"/>
  <c r="AY40"/>
  <c r="AX41"/>
  <c r="AY41"/>
  <c r="AX42"/>
  <c r="AY42"/>
  <c r="AX43"/>
  <c r="AY43"/>
  <c r="AX44"/>
  <c r="AY44"/>
  <c r="AX45"/>
  <c r="AY45"/>
  <c r="AX46"/>
  <c r="AY46"/>
  <c r="AX47"/>
  <c r="AY47"/>
  <c r="AX48"/>
  <c r="BA48" s="1"/>
  <c r="AY48"/>
  <c r="AX49"/>
  <c r="AY49"/>
  <c r="AX50"/>
  <c r="AY50"/>
  <c r="AX51"/>
  <c r="AY51"/>
  <c r="AX52"/>
  <c r="AY52"/>
  <c r="AX53"/>
  <c r="AY53"/>
  <c r="AX54"/>
  <c r="AY54"/>
  <c r="AX55"/>
  <c r="BA55" s="1"/>
  <c r="AY55"/>
  <c r="AX56"/>
  <c r="BA56" s="1"/>
  <c r="AY56"/>
  <c r="AX57"/>
  <c r="AY57"/>
  <c r="AX58"/>
  <c r="BA58" s="1"/>
  <c r="AY58"/>
  <c r="AX59"/>
  <c r="AY59"/>
  <c r="AX60"/>
  <c r="BA60" s="1"/>
  <c r="AY60"/>
  <c r="AX61"/>
  <c r="AY61"/>
  <c r="AX62"/>
  <c r="AY62"/>
  <c r="AX63"/>
  <c r="AY63"/>
  <c r="AX64"/>
  <c r="BA64" s="1"/>
  <c r="AY64"/>
  <c r="AX65"/>
  <c r="AY65"/>
  <c r="AX66"/>
  <c r="BA66" s="1"/>
  <c r="AY66"/>
  <c r="AX67"/>
  <c r="AY67"/>
  <c r="AX68"/>
  <c r="AY68"/>
  <c r="AX69"/>
  <c r="AY69"/>
  <c r="AX70"/>
  <c r="BA70" s="1"/>
  <c r="AY70"/>
  <c r="AX71"/>
  <c r="AY71"/>
  <c r="AX72"/>
  <c r="BA72" s="1"/>
  <c r="AY72"/>
  <c r="AX73"/>
  <c r="BA73" s="1"/>
  <c r="AY73"/>
  <c r="AX74"/>
  <c r="AY74"/>
  <c r="AX75"/>
  <c r="AY75"/>
  <c r="AX76"/>
  <c r="BA76" s="1"/>
  <c r="AY76"/>
  <c r="AX77"/>
  <c r="BA77" s="1"/>
  <c r="AY77"/>
  <c r="AX78"/>
  <c r="AY78"/>
  <c r="AX79"/>
  <c r="BA79" s="1"/>
  <c r="AY79"/>
  <c r="AX80"/>
  <c r="BA80" s="1"/>
  <c r="AY80"/>
  <c r="AX81"/>
  <c r="BA81" s="1"/>
  <c r="AY81"/>
  <c r="AX82"/>
  <c r="BA82" s="1"/>
  <c r="AY82"/>
  <c r="AX83"/>
  <c r="BA83" s="1"/>
  <c r="AY83"/>
  <c r="AX84"/>
  <c r="AY84"/>
  <c r="AX85"/>
  <c r="BA85" s="1"/>
  <c r="AY85"/>
  <c r="AX86"/>
  <c r="AY86"/>
  <c r="AX87"/>
  <c r="AY87"/>
  <c r="AX88"/>
  <c r="AY88"/>
  <c r="AX89"/>
  <c r="AY89"/>
  <c r="AX90"/>
  <c r="AY90"/>
  <c r="AX91"/>
  <c r="BA91" s="1"/>
  <c r="AY91"/>
  <c r="AX92"/>
  <c r="BA92" s="1"/>
  <c r="AY92"/>
  <c r="AX93"/>
  <c r="BA93" s="1"/>
  <c r="AY93"/>
  <c r="AX94"/>
  <c r="AY94"/>
  <c r="AX95"/>
  <c r="AY95"/>
  <c r="AX96"/>
  <c r="AY96"/>
  <c r="AX97"/>
  <c r="AY97"/>
  <c r="AX98"/>
  <c r="AY98"/>
  <c r="AX99"/>
  <c r="AY99"/>
  <c r="AX100"/>
  <c r="BA100" s="1"/>
  <c r="AY100"/>
  <c r="AX101"/>
  <c r="AY101"/>
  <c r="AX102"/>
  <c r="BA102" s="1"/>
  <c r="AY102"/>
  <c r="AX103"/>
  <c r="AY103"/>
  <c r="AX104"/>
  <c r="BA104" s="1"/>
  <c r="AY104"/>
  <c r="AX105"/>
  <c r="AY105"/>
  <c r="AX106"/>
  <c r="BA106" s="1"/>
  <c r="AY106"/>
  <c r="AX107"/>
  <c r="AY107"/>
  <c r="AX108"/>
  <c r="BA108" s="1"/>
  <c r="AY108"/>
  <c r="AX109"/>
  <c r="AY109"/>
  <c r="AX110"/>
  <c r="BA110" s="1"/>
  <c r="AY110"/>
  <c r="AX111"/>
  <c r="AY111"/>
  <c r="AX112"/>
  <c r="BA112" s="1"/>
  <c r="AY112"/>
  <c r="AX113"/>
  <c r="AY113"/>
  <c r="AX114"/>
  <c r="BA114" s="1"/>
  <c r="AY114"/>
  <c r="AX115"/>
  <c r="AY115"/>
  <c r="AX116"/>
  <c r="BA116" s="1"/>
  <c r="AY116"/>
  <c r="AX117"/>
  <c r="AY117"/>
  <c r="AX118"/>
  <c r="BA118" s="1"/>
  <c r="AY118"/>
  <c r="AX119"/>
  <c r="AY119"/>
  <c r="AX120"/>
  <c r="BA120" s="1"/>
  <c r="AY120"/>
  <c r="AX121"/>
  <c r="AY121"/>
  <c r="AX122"/>
  <c r="BA122" s="1"/>
  <c r="AY122"/>
  <c r="AX123"/>
  <c r="AY123"/>
  <c r="AX124"/>
  <c r="BA124" s="1"/>
  <c r="AY124"/>
  <c r="AX125"/>
  <c r="AY125"/>
  <c r="AX126"/>
  <c r="BA126" s="1"/>
  <c r="AY126"/>
  <c r="AX127"/>
  <c r="AY127"/>
  <c r="AX128"/>
  <c r="BA128" s="1"/>
  <c r="AY128"/>
  <c r="AX129"/>
  <c r="AY129"/>
  <c r="AX130"/>
  <c r="BA130" s="1"/>
  <c r="AY130"/>
  <c r="AX131"/>
  <c r="AY131"/>
  <c r="AX132"/>
  <c r="BA132" s="1"/>
  <c r="AY132"/>
  <c r="AX133"/>
  <c r="AY133"/>
  <c r="AX134"/>
  <c r="BA134" s="1"/>
  <c r="AY134"/>
  <c r="AX135"/>
  <c r="AY135"/>
  <c r="AX136"/>
  <c r="BA136" s="1"/>
  <c r="AY136"/>
  <c r="AX137"/>
  <c r="AY137"/>
  <c r="AX138"/>
  <c r="BA138" s="1"/>
  <c r="AY138"/>
  <c r="AX139"/>
  <c r="AY139"/>
  <c r="AX140"/>
  <c r="BA140" s="1"/>
  <c r="AY140"/>
  <c r="AX141"/>
  <c r="AY141"/>
  <c r="AX142"/>
  <c r="BA142" s="1"/>
  <c r="AY142"/>
  <c r="AX143"/>
  <c r="AY143"/>
  <c r="AX144"/>
  <c r="BA144" s="1"/>
  <c r="AY144"/>
  <c r="AX145"/>
  <c r="AY145"/>
  <c r="AX146"/>
  <c r="BA146" s="1"/>
  <c r="AY146"/>
  <c r="AX147"/>
  <c r="AY147"/>
  <c r="AX148"/>
  <c r="BA148" s="1"/>
  <c r="AY148"/>
  <c r="AX149"/>
  <c r="AY149"/>
  <c r="AX150"/>
  <c r="BA150" s="1"/>
  <c r="AY150"/>
  <c r="AX151"/>
  <c r="AY151"/>
  <c r="AX152"/>
  <c r="BA152" s="1"/>
  <c r="AY152"/>
  <c r="AX153"/>
  <c r="AY153"/>
  <c r="AX154"/>
  <c r="BA154" s="1"/>
  <c r="AY154"/>
  <c r="AX155"/>
  <c r="AY155"/>
  <c r="AX156"/>
  <c r="BA156" s="1"/>
  <c r="AY156"/>
  <c r="AX157"/>
  <c r="AY157"/>
  <c r="AX158"/>
  <c r="BA158" s="1"/>
  <c r="AY158"/>
  <c r="AX159"/>
  <c r="AY159"/>
  <c r="AX160"/>
  <c r="BA160" s="1"/>
  <c r="AY160"/>
  <c r="AX161"/>
  <c r="AY161"/>
  <c r="AX162"/>
  <c r="BA162" s="1"/>
  <c r="AY162"/>
  <c r="AX163"/>
  <c r="AY163"/>
  <c r="AX164"/>
  <c r="BA164" s="1"/>
  <c r="AY164"/>
  <c r="AX165"/>
  <c r="AY165"/>
  <c r="AX166"/>
  <c r="BA166" s="1"/>
  <c r="AY166"/>
  <c r="AX167"/>
  <c r="AY167"/>
  <c r="AX168"/>
  <c r="AY168"/>
  <c r="AX169"/>
  <c r="AZ169" s="1"/>
  <c r="AY169"/>
  <c r="AX170"/>
  <c r="AY170"/>
  <c r="AX171"/>
  <c r="BA171" s="1"/>
  <c r="AY171"/>
  <c r="AX172"/>
  <c r="AY172"/>
  <c r="AX173"/>
  <c r="AY173"/>
  <c r="AX174"/>
  <c r="AY174"/>
  <c r="AX175"/>
  <c r="AY175"/>
  <c r="AX176"/>
  <c r="AY176"/>
  <c r="AX177"/>
  <c r="AY177"/>
  <c r="AX178"/>
  <c r="BA178" s="1"/>
  <c r="AY178"/>
  <c r="AX179"/>
  <c r="AY179"/>
  <c r="AX180"/>
  <c r="AY180"/>
  <c r="AX181"/>
  <c r="AY181"/>
  <c r="AX182"/>
  <c r="AY182"/>
  <c r="AX183"/>
  <c r="BA183" s="1"/>
  <c r="AY183"/>
  <c r="AX184"/>
  <c r="AY184"/>
  <c r="AX185"/>
  <c r="BA185" s="1"/>
  <c r="AY185"/>
  <c r="AX186"/>
  <c r="AY186"/>
  <c r="AX187"/>
  <c r="AY187"/>
  <c r="AX188"/>
  <c r="AY188"/>
  <c r="AX189"/>
  <c r="AY189"/>
  <c r="AX190"/>
  <c r="BA190" s="1"/>
  <c r="AY190"/>
  <c r="AX191"/>
  <c r="AY191"/>
  <c r="AX192"/>
  <c r="BA192" s="1"/>
  <c r="AY192"/>
  <c r="AX193"/>
  <c r="AY193"/>
  <c r="AX194"/>
  <c r="BA194" s="1"/>
  <c r="AY194"/>
  <c r="AX195"/>
  <c r="AY195"/>
  <c r="AX196"/>
  <c r="AY196"/>
  <c r="AX197"/>
  <c r="BA197" s="1"/>
  <c r="AY197"/>
  <c r="AX198"/>
  <c r="AY198"/>
  <c r="AX199"/>
  <c r="BA199" s="1"/>
  <c r="AY199"/>
  <c r="AX200"/>
  <c r="AY200"/>
  <c r="AX201"/>
  <c r="BA201" s="1"/>
  <c r="AY201"/>
  <c r="AX202"/>
  <c r="BA202" s="1"/>
  <c r="AY202"/>
  <c r="AX203"/>
  <c r="BA203" s="1"/>
  <c r="AY203"/>
  <c r="AX204"/>
  <c r="AY204"/>
  <c r="AX205"/>
  <c r="BA205" s="1"/>
  <c r="AY205"/>
  <c r="AX206"/>
  <c r="AY206"/>
  <c r="AX207"/>
  <c r="AY207"/>
  <c r="AX208"/>
  <c r="BA208" s="1"/>
  <c r="AY208"/>
  <c r="AX209"/>
  <c r="BA209" s="1"/>
  <c r="AY209"/>
  <c r="AX210"/>
  <c r="AY210"/>
  <c r="AX211"/>
  <c r="AY211"/>
  <c r="AX212"/>
  <c r="AY212"/>
  <c r="AX213"/>
  <c r="AZ213" s="1"/>
  <c r="AY213"/>
  <c r="AX214"/>
  <c r="BA214" s="1"/>
  <c r="AY214"/>
  <c r="AX215"/>
  <c r="BA215" s="1"/>
  <c r="AY215"/>
  <c r="AX216"/>
  <c r="AY216"/>
  <c r="AX217"/>
  <c r="BA217" s="1"/>
  <c r="AY217"/>
  <c r="AX218"/>
  <c r="BA218" s="1"/>
  <c r="AY218"/>
  <c r="AX219"/>
  <c r="AY219"/>
  <c r="AX220"/>
  <c r="AY220"/>
  <c r="AX221"/>
  <c r="AY221"/>
  <c r="AX222"/>
  <c r="AY222"/>
  <c r="AX223"/>
  <c r="AZ223" s="1"/>
  <c r="AY223"/>
  <c r="AX224"/>
  <c r="AY224"/>
  <c r="AX225"/>
  <c r="BA225" s="1"/>
  <c r="AY225"/>
  <c r="AX226"/>
  <c r="BA226" s="1"/>
  <c r="AY226"/>
  <c r="AX227"/>
  <c r="AY227"/>
  <c r="AX228"/>
  <c r="AY228"/>
  <c r="AX229"/>
  <c r="AY229"/>
  <c r="AX230"/>
  <c r="AY230"/>
  <c r="AX231"/>
  <c r="BA231" s="1"/>
  <c r="AY231"/>
  <c r="AX232"/>
  <c r="BA232" s="1"/>
  <c r="AY232"/>
  <c r="AX233"/>
  <c r="AZ233" s="1"/>
  <c r="AY233"/>
  <c r="AX234"/>
  <c r="AY234"/>
  <c r="AX235"/>
  <c r="BA235" s="1"/>
  <c r="AY235"/>
  <c r="AX236"/>
  <c r="AY236"/>
  <c r="AX237"/>
  <c r="BA237" s="1"/>
  <c r="AY237"/>
  <c r="AX238"/>
  <c r="AY238"/>
  <c r="AX239"/>
  <c r="AY239"/>
  <c r="AX240"/>
  <c r="AY240"/>
  <c r="AX241"/>
  <c r="BA241" s="1"/>
  <c r="AY241"/>
  <c r="AX242"/>
  <c r="AY242"/>
  <c r="AX243"/>
  <c r="AY243"/>
  <c r="AX244"/>
  <c r="AY244"/>
  <c r="AX245"/>
  <c r="AY245"/>
  <c r="AX246"/>
  <c r="AY246"/>
  <c r="AX247"/>
  <c r="BA247" s="1"/>
  <c r="AY247"/>
  <c r="AX248"/>
  <c r="AY248"/>
  <c r="AX249"/>
  <c r="BA249"/>
  <c r="AY249"/>
  <c r="AX250"/>
  <c r="BA250" s="1"/>
  <c r="AY250"/>
  <c r="AX251"/>
  <c r="AY251"/>
  <c r="AX252"/>
  <c r="AY252"/>
  <c r="AZ6"/>
  <c r="AZ22"/>
  <c r="BB22" s="1"/>
  <c r="AZ24"/>
  <c r="AZ34"/>
  <c r="AZ38"/>
  <c r="AZ55"/>
  <c r="AZ56"/>
  <c r="BB56" s="1"/>
  <c r="AZ58"/>
  <c r="AZ66"/>
  <c r="AZ70"/>
  <c r="AZ76"/>
  <c r="AZ82"/>
  <c r="AZ102"/>
  <c r="AZ104"/>
  <c r="AZ110"/>
  <c r="AZ112"/>
  <c r="AZ118"/>
  <c r="AZ120"/>
  <c r="AZ126"/>
  <c r="AZ128"/>
  <c r="AZ134"/>
  <c r="AZ136"/>
  <c r="AZ142"/>
  <c r="AZ144"/>
  <c r="AZ150"/>
  <c r="AZ152"/>
  <c r="AZ158"/>
  <c r="AZ160"/>
  <c r="AZ166"/>
  <c r="AZ192"/>
  <c r="AZ194"/>
  <c r="AZ199"/>
  <c r="AZ202"/>
  <c r="BB202" s="1"/>
  <c r="AZ203"/>
  <c r="AZ205"/>
  <c r="AZ208"/>
  <c r="BB208" s="1"/>
  <c r="AZ214"/>
  <c r="BB214" s="1"/>
  <c r="AZ217"/>
  <c r="AZ235"/>
  <c r="AZ237"/>
  <c r="AZ241"/>
  <c r="AZ247"/>
  <c r="AZ249"/>
  <c r="AZ250"/>
  <c r="BB250" s="1"/>
  <c r="AR3"/>
  <c r="AS3"/>
  <c r="AR4"/>
  <c r="AS4"/>
  <c r="AR5"/>
  <c r="AS5"/>
  <c r="AR6"/>
  <c r="AU6" s="1"/>
  <c r="AS6"/>
  <c r="AR7"/>
  <c r="AS7"/>
  <c r="AR8"/>
  <c r="AS8"/>
  <c r="AR9"/>
  <c r="AS9"/>
  <c r="AR10"/>
  <c r="AS10"/>
  <c r="AR11"/>
  <c r="AS11"/>
  <c r="AR12"/>
  <c r="AS12"/>
  <c r="AR13"/>
  <c r="AS13"/>
  <c r="AR14"/>
  <c r="AS14"/>
  <c r="AR15"/>
  <c r="AU15" s="1"/>
  <c r="AS15"/>
  <c r="AR16"/>
  <c r="AS16"/>
  <c r="AR17"/>
  <c r="AS17"/>
  <c r="AR18"/>
  <c r="AS18"/>
  <c r="AR19"/>
  <c r="AU19" s="1"/>
  <c r="AS19"/>
  <c r="AR20"/>
  <c r="AS20"/>
  <c r="AR21"/>
  <c r="AU21" s="1"/>
  <c r="AS21"/>
  <c r="AR22"/>
  <c r="AS22"/>
  <c r="AR23"/>
  <c r="AU23" s="1"/>
  <c r="AS23"/>
  <c r="AR24"/>
  <c r="AS24"/>
  <c r="AR25"/>
  <c r="AS25"/>
  <c r="AR26"/>
  <c r="AU26" s="1"/>
  <c r="AS26"/>
  <c r="AR27"/>
  <c r="AS27"/>
  <c r="AR28"/>
  <c r="AU28" s="1"/>
  <c r="AS28"/>
  <c r="AR29"/>
  <c r="AS29"/>
  <c r="AR30"/>
  <c r="AS30"/>
  <c r="AR31"/>
  <c r="AS31"/>
  <c r="AR32"/>
  <c r="AS32"/>
  <c r="AR33"/>
  <c r="AS33"/>
  <c r="AR34"/>
  <c r="AU34" s="1"/>
  <c r="AS34"/>
  <c r="AR35"/>
  <c r="AU35" s="1"/>
  <c r="AS35"/>
  <c r="AR36"/>
  <c r="AS36"/>
  <c r="AR37"/>
  <c r="AU37" s="1"/>
  <c r="AS37"/>
  <c r="AR38"/>
  <c r="AS38"/>
  <c r="AR39"/>
  <c r="AT39" s="1"/>
  <c r="AS39"/>
  <c r="AR40"/>
  <c r="AS40"/>
  <c r="AR41"/>
  <c r="AS41"/>
  <c r="AR42"/>
  <c r="AS42"/>
  <c r="AR43"/>
  <c r="AU43" s="1"/>
  <c r="AS43"/>
  <c r="AR44"/>
  <c r="AU44" s="1"/>
  <c r="AS44"/>
  <c r="AR45"/>
  <c r="AS45"/>
  <c r="AR46"/>
  <c r="AS46"/>
  <c r="AR47"/>
  <c r="AT47" s="1"/>
  <c r="AV47" s="1"/>
  <c r="AS47"/>
  <c r="AR48"/>
  <c r="AS48"/>
  <c r="AR49"/>
  <c r="AU49" s="1"/>
  <c r="AW49" s="1"/>
  <c r="AS49"/>
  <c r="AR50"/>
  <c r="AU50" s="1"/>
  <c r="AS50"/>
  <c r="AR51"/>
  <c r="AT51" s="1"/>
  <c r="AV51" s="1"/>
  <c r="AS51"/>
  <c r="AR52"/>
  <c r="AU52" s="1"/>
  <c r="AS52"/>
  <c r="AR53"/>
  <c r="AS53"/>
  <c r="AR54"/>
  <c r="AS54"/>
  <c r="AR55"/>
  <c r="AS55"/>
  <c r="AR56"/>
  <c r="AS56"/>
  <c r="AR57"/>
  <c r="AS57"/>
  <c r="AR58"/>
  <c r="AU58" s="1"/>
  <c r="AS58"/>
  <c r="AR59"/>
  <c r="AU59" s="1"/>
  <c r="AS59"/>
  <c r="AR60"/>
  <c r="AS60"/>
  <c r="AR61"/>
  <c r="AS61"/>
  <c r="AR62"/>
  <c r="AU62" s="1"/>
  <c r="AS62"/>
  <c r="AR63"/>
  <c r="AS63"/>
  <c r="AR64"/>
  <c r="AS64"/>
  <c r="AR65"/>
  <c r="AS65"/>
  <c r="AR66"/>
  <c r="AU66" s="1"/>
  <c r="AS66"/>
  <c r="AR67"/>
  <c r="AS67"/>
  <c r="AR68"/>
  <c r="AS68"/>
  <c r="AR69"/>
  <c r="AS69"/>
  <c r="AR70"/>
  <c r="AU70" s="1"/>
  <c r="AS70"/>
  <c r="AR71"/>
  <c r="AT71" s="1"/>
  <c r="AS71"/>
  <c r="AR72"/>
  <c r="AS72"/>
  <c r="AR73"/>
  <c r="AS73"/>
  <c r="AR74"/>
  <c r="AU74" s="1"/>
  <c r="AS74"/>
  <c r="AR75"/>
  <c r="AT75" s="1"/>
  <c r="AV75" s="1"/>
  <c r="AS75"/>
  <c r="AR76"/>
  <c r="AU76" s="1"/>
  <c r="AS76"/>
  <c r="AR77"/>
  <c r="AS77"/>
  <c r="AR78"/>
  <c r="AS78"/>
  <c r="AR79"/>
  <c r="AU79" s="1"/>
  <c r="AS79"/>
  <c r="AR80"/>
  <c r="AS80"/>
  <c r="AR81"/>
  <c r="AU81" s="1"/>
  <c r="AS81"/>
  <c r="AR82"/>
  <c r="AS82"/>
  <c r="AR83"/>
  <c r="AS83"/>
  <c r="AR84"/>
  <c r="AU84" s="1"/>
  <c r="AS84"/>
  <c r="AR85"/>
  <c r="AU85" s="1"/>
  <c r="AS85"/>
  <c r="AR86"/>
  <c r="AS86"/>
  <c r="AR87"/>
  <c r="AS87"/>
  <c r="AR88"/>
  <c r="AS88"/>
  <c r="AR89"/>
  <c r="AU89" s="1"/>
  <c r="AS89"/>
  <c r="AR90"/>
  <c r="AU90" s="1"/>
  <c r="AS90"/>
  <c r="AR91"/>
  <c r="AU91" s="1"/>
  <c r="AS91"/>
  <c r="AR92"/>
  <c r="AS92"/>
  <c r="AR93"/>
  <c r="AS93"/>
  <c r="AR94"/>
  <c r="AU94" s="1"/>
  <c r="AS94"/>
  <c r="AR95"/>
  <c r="AS95"/>
  <c r="AR96"/>
  <c r="AS96"/>
  <c r="AR97"/>
  <c r="AS97"/>
  <c r="AR98"/>
  <c r="AU98" s="1"/>
  <c r="AS98"/>
  <c r="AR99"/>
  <c r="AS99"/>
  <c r="AR100"/>
  <c r="AS100"/>
  <c r="AR101"/>
  <c r="AS101"/>
  <c r="AR102"/>
  <c r="AU102" s="1"/>
  <c r="AS102"/>
  <c r="AR103"/>
  <c r="AU103" s="1"/>
  <c r="AS103"/>
  <c r="AR104"/>
  <c r="AS104"/>
  <c r="AR105"/>
  <c r="AU105" s="1"/>
  <c r="AW105" s="1"/>
  <c r="AS105"/>
  <c r="AR106"/>
  <c r="AS106"/>
  <c r="AR107"/>
  <c r="AU107" s="1"/>
  <c r="AW107" s="1"/>
  <c r="AS107"/>
  <c r="AR108"/>
  <c r="AS108"/>
  <c r="AR109"/>
  <c r="AT109" s="1"/>
  <c r="AV109" s="1"/>
  <c r="AS109"/>
  <c r="AR110"/>
  <c r="AU110" s="1"/>
  <c r="AS110"/>
  <c r="AR111"/>
  <c r="AU111" s="1"/>
  <c r="AW111" s="1"/>
  <c r="AS111"/>
  <c r="AR112"/>
  <c r="AS112"/>
  <c r="AR113"/>
  <c r="AU113" s="1"/>
  <c r="AW113" s="1"/>
  <c r="AS113"/>
  <c r="AR114"/>
  <c r="AS114"/>
  <c r="AR115"/>
  <c r="AS115"/>
  <c r="AR116"/>
  <c r="AS116"/>
  <c r="AR117"/>
  <c r="AS117"/>
  <c r="AR118"/>
  <c r="AS118"/>
  <c r="AR119"/>
  <c r="AU119" s="1"/>
  <c r="AS119"/>
  <c r="AR120"/>
  <c r="AS120"/>
  <c r="AR121"/>
  <c r="AU121" s="1"/>
  <c r="AS121"/>
  <c r="AR122"/>
  <c r="AS122"/>
  <c r="AR123"/>
  <c r="AS123"/>
  <c r="AR124"/>
  <c r="AU124" s="1"/>
  <c r="AS124"/>
  <c r="AR125"/>
  <c r="AS125"/>
  <c r="AR126"/>
  <c r="AU126" s="1"/>
  <c r="AS126"/>
  <c r="AR127"/>
  <c r="AS127"/>
  <c r="AR128"/>
  <c r="AS128"/>
  <c r="AR129"/>
  <c r="AS129"/>
  <c r="AR130"/>
  <c r="AU130" s="1"/>
  <c r="AS130"/>
  <c r="AR131"/>
  <c r="AS131"/>
  <c r="AR132"/>
  <c r="AS132"/>
  <c r="AR133"/>
  <c r="AU133" s="1"/>
  <c r="AS133"/>
  <c r="AR134"/>
  <c r="AU134" s="1"/>
  <c r="AS134"/>
  <c r="AR135"/>
  <c r="AS135"/>
  <c r="AR136"/>
  <c r="AS136"/>
  <c r="AR137"/>
  <c r="AS137"/>
  <c r="AR138"/>
  <c r="AS138"/>
  <c r="AR139"/>
  <c r="AU139" s="1"/>
  <c r="AS139"/>
  <c r="AR140"/>
  <c r="AU140" s="1"/>
  <c r="AS140"/>
  <c r="AR141"/>
  <c r="AT141" s="1"/>
  <c r="AS141"/>
  <c r="AR142"/>
  <c r="AS142"/>
  <c r="AR143"/>
  <c r="AU143" s="1"/>
  <c r="AS143"/>
  <c r="AR144"/>
  <c r="AS144"/>
  <c r="AR145"/>
  <c r="AU145" s="1"/>
  <c r="AS145"/>
  <c r="AR146"/>
  <c r="AU146" s="1"/>
  <c r="AS146"/>
  <c r="AR147"/>
  <c r="AS147"/>
  <c r="AR148"/>
  <c r="AS148"/>
  <c r="AR149"/>
  <c r="AT149" s="1"/>
  <c r="AS149"/>
  <c r="AR150"/>
  <c r="AS150"/>
  <c r="AR151"/>
  <c r="AU151" s="1"/>
  <c r="AS151"/>
  <c r="AR152"/>
  <c r="AS152"/>
  <c r="AR153"/>
  <c r="AU153" s="1"/>
  <c r="AS153"/>
  <c r="AR154"/>
  <c r="AU154" s="1"/>
  <c r="AS154"/>
  <c r="AR155"/>
  <c r="AT155" s="1"/>
  <c r="AS155"/>
  <c r="AR156"/>
  <c r="AU156" s="1"/>
  <c r="AS156"/>
  <c r="AR157"/>
  <c r="AU157" s="1"/>
  <c r="AW157" s="1"/>
  <c r="AS157"/>
  <c r="AR158"/>
  <c r="AS158"/>
  <c r="AR159"/>
  <c r="AS159"/>
  <c r="AR160"/>
  <c r="AS160"/>
  <c r="AR161"/>
  <c r="AS161"/>
  <c r="AR162"/>
  <c r="AU162" s="1"/>
  <c r="AS162"/>
  <c r="AR163"/>
  <c r="AU163" s="1"/>
  <c r="AS163"/>
  <c r="AR164"/>
  <c r="AS164"/>
  <c r="AR165"/>
  <c r="AU165" s="1"/>
  <c r="AS165"/>
  <c r="AR166"/>
  <c r="AS166"/>
  <c r="AR167"/>
  <c r="AU167" s="1"/>
  <c r="AS167"/>
  <c r="AR168"/>
  <c r="AS168"/>
  <c r="AR169"/>
  <c r="AS169"/>
  <c r="AR170"/>
  <c r="AS170"/>
  <c r="AR171"/>
  <c r="AU171" s="1"/>
  <c r="AS171"/>
  <c r="AR172"/>
  <c r="AS172"/>
  <c r="AR173"/>
  <c r="AS173"/>
  <c r="AR174"/>
  <c r="AS174"/>
  <c r="AR175"/>
  <c r="AU175" s="1"/>
  <c r="AS175"/>
  <c r="AR176"/>
  <c r="AS176"/>
  <c r="AR177"/>
  <c r="AU177" s="1"/>
  <c r="AS177"/>
  <c r="AR178"/>
  <c r="AS178"/>
  <c r="AR179"/>
  <c r="AU179" s="1"/>
  <c r="AS179"/>
  <c r="AR180"/>
  <c r="AS180"/>
  <c r="AR181"/>
  <c r="AU181" s="1"/>
  <c r="AS181"/>
  <c r="AR182"/>
  <c r="AU182" s="1"/>
  <c r="AS182"/>
  <c r="AR183"/>
  <c r="AS183"/>
  <c r="AR184"/>
  <c r="AS184"/>
  <c r="AR185"/>
  <c r="AU185" s="1"/>
  <c r="AS185"/>
  <c r="AR186"/>
  <c r="AS186"/>
  <c r="AR187"/>
  <c r="AS187"/>
  <c r="AR188"/>
  <c r="AS188"/>
  <c r="AR189"/>
  <c r="AU189" s="1"/>
  <c r="AS189"/>
  <c r="AR190"/>
  <c r="AU190" s="1"/>
  <c r="AS190"/>
  <c r="AR191"/>
  <c r="AS191"/>
  <c r="AR192"/>
  <c r="AS192"/>
  <c r="AR193"/>
  <c r="AS193"/>
  <c r="AR194"/>
  <c r="AU194" s="1"/>
  <c r="AS194"/>
  <c r="AR195"/>
  <c r="AU195" s="1"/>
  <c r="AS195"/>
  <c r="AR196"/>
  <c r="AS196"/>
  <c r="AR197"/>
  <c r="AU197" s="1"/>
  <c r="AS197"/>
  <c r="AR198"/>
  <c r="AS198"/>
  <c r="AR199"/>
  <c r="AS199"/>
  <c r="AR200"/>
  <c r="AS200"/>
  <c r="AR201"/>
  <c r="AS201"/>
  <c r="AR202"/>
  <c r="AS202"/>
  <c r="AR203"/>
  <c r="AU203" s="1"/>
  <c r="AS203"/>
  <c r="AR204"/>
  <c r="AS204"/>
  <c r="AR205"/>
  <c r="AU205" s="1"/>
  <c r="AS205"/>
  <c r="AR206"/>
  <c r="AS206"/>
  <c r="AR207"/>
  <c r="AU207" s="1"/>
  <c r="AS207"/>
  <c r="AR208"/>
  <c r="AS208"/>
  <c r="AR209"/>
  <c r="AU209" s="1"/>
  <c r="AS209"/>
  <c r="AR210"/>
  <c r="AS210"/>
  <c r="AR211"/>
  <c r="AU211" s="1"/>
  <c r="AS211"/>
  <c r="AR212"/>
  <c r="AU212" s="1"/>
  <c r="AS212"/>
  <c r="AR213"/>
  <c r="AT213" s="1"/>
  <c r="AS213"/>
  <c r="AR214"/>
  <c r="AU214" s="1"/>
  <c r="AS214"/>
  <c r="AR215"/>
  <c r="AS215"/>
  <c r="AR216"/>
  <c r="AS216"/>
  <c r="AR217"/>
  <c r="AS217"/>
  <c r="AR218"/>
  <c r="AU218" s="1"/>
  <c r="AS218"/>
  <c r="AR219"/>
  <c r="AS219"/>
  <c r="AR220"/>
  <c r="AS220"/>
  <c r="AR221"/>
  <c r="AT221" s="1"/>
  <c r="AU221"/>
  <c r="AS221"/>
  <c r="AR222"/>
  <c r="AU222" s="1"/>
  <c r="AS222"/>
  <c r="AR223"/>
  <c r="AT223" s="1"/>
  <c r="AS223"/>
  <c r="AR224"/>
  <c r="AS224"/>
  <c r="AR225"/>
  <c r="AS225"/>
  <c r="AR226"/>
  <c r="AU226" s="1"/>
  <c r="AS226"/>
  <c r="AR227"/>
  <c r="AS227"/>
  <c r="AR228"/>
  <c r="AS228"/>
  <c r="AR229"/>
  <c r="AT229" s="1"/>
  <c r="AS229"/>
  <c r="AR230"/>
  <c r="AU230" s="1"/>
  <c r="AS230"/>
  <c r="AR231"/>
  <c r="AS231"/>
  <c r="AR232"/>
  <c r="AS232"/>
  <c r="AR233"/>
  <c r="AS233"/>
  <c r="AR234"/>
  <c r="AS234"/>
  <c r="AR235"/>
  <c r="AS235"/>
  <c r="AR236"/>
  <c r="AU236" s="1"/>
  <c r="AS236"/>
  <c r="AR237"/>
  <c r="AT237" s="1"/>
  <c r="AS237"/>
  <c r="AR238"/>
  <c r="AU238" s="1"/>
  <c r="AS238"/>
  <c r="AR239"/>
  <c r="AS239"/>
  <c r="AR240"/>
  <c r="AS240"/>
  <c r="AR241"/>
  <c r="AU241" s="1"/>
  <c r="AS241"/>
  <c r="AR242"/>
  <c r="AU242" s="1"/>
  <c r="AS242"/>
  <c r="AR243"/>
  <c r="AS243"/>
  <c r="AR244"/>
  <c r="AS244"/>
  <c r="AR245"/>
  <c r="AU245" s="1"/>
  <c r="AS245"/>
  <c r="AR246"/>
  <c r="AS246"/>
  <c r="AR247"/>
  <c r="AS247"/>
  <c r="AR248"/>
  <c r="AS248"/>
  <c r="AR249"/>
  <c r="AS249"/>
  <c r="AR250"/>
  <c r="AU250" s="1"/>
  <c r="AS250"/>
  <c r="AR251"/>
  <c r="AU251" s="1"/>
  <c r="AS251"/>
  <c r="AR252"/>
  <c r="AU252" s="1"/>
  <c r="AS252"/>
  <c r="AT21"/>
  <c r="AT58"/>
  <c r="AT74"/>
  <c r="AV74" s="1"/>
  <c r="AT76"/>
  <c r="AT84"/>
  <c r="AT111"/>
  <c r="AV111" s="1"/>
  <c r="AT113"/>
  <c r="AV113" s="1"/>
  <c r="AT130"/>
  <c r="AT133"/>
  <c r="AT134"/>
  <c r="AT143"/>
  <c r="AT145"/>
  <c r="AV145" s="1"/>
  <c r="AT146"/>
  <c r="AT153"/>
  <c r="AV153" s="1"/>
  <c r="AT157"/>
  <c r="AV157" s="1"/>
  <c r="AT163"/>
  <c r="AV163" s="1"/>
  <c r="AT165"/>
  <c r="AT167"/>
  <c r="AT171"/>
  <c r="AT175"/>
  <c r="AT177"/>
  <c r="AT179"/>
  <c r="AT181"/>
  <c r="AT182"/>
  <c r="AT190"/>
  <c r="AT203"/>
  <c r="AV203" s="1"/>
  <c r="AT209"/>
  <c r="AT211"/>
  <c r="AT222"/>
  <c r="AT226"/>
  <c r="AT230"/>
  <c r="AT241"/>
  <c r="AT245"/>
  <c r="AT251"/>
  <c r="AL3"/>
  <c r="AM3"/>
  <c r="AL4"/>
  <c r="AM4"/>
  <c r="AL5"/>
  <c r="AO5" s="1"/>
  <c r="AM5"/>
  <c r="AL6"/>
  <c r="AO6" s="1"/>
  <c r="AM6"/>
  <c r="AL7"/>
  <c r="AM7"/>
  <c r="AL8"/>
  <c r="AO8" s="1"/>
  <c r="AM8"/>
  <c r="AL9"/>
  <c r="AM9"/>
  <c r="AL10"/>
  <c r="AO10" s="1"/>
  <c r="AM10"/>
  <c r="AL11"/>
  <c r="AN11" s="1"/>
  <c r="AM11"/>
  <c r="AL12"/>
  <c r="AM12"/>
  <c r="AL13"/>
  <c r="AM13"/>
  <c r="AL14"/>
  <c r="AO14" s="1"/>
  <c r="AM14"/>
  <c r="AL15"/>
  <c r="AM15"/>
  <c r="AL16"/>
  <c r="AO16" s="1"/>
  <c r="AM16"/>
  <c r="AL17"/>
  <c r="AM17"/>
  <c r="AL18"/>
  <c r="AM18"/>
  <c r="AL19"/>
  <c r="AO19" s="1"/>
  <c r="AM19"/>
  <c r="AL20"/>
  <c r="AM20"/>
  <c r="AL21"/>
  <c r="AO21" s="1"/>
  <c r="AM21"/>
  <c r="AL22"/>
  <c r="AO22" s="1"/>
  <c r="AM22"/>
  <c r="AL23"/>
  <c r="AM23"/>
  <c r="AL24"/>
  <c r="AO24" s="1"/>
  <c r="AM24"/>
  <c r="AL25"/>
  <c r="AM25"/>
  <c r="AL26"/>
  <c r="AM26"/>
  <c r="AL27"/>
  <c r="AM27"/>
  <c r="AL28"/>
  <c r="AO28" s="1"/>
  <c r="AM28"/>
  <c r="AL29"/>
  <c r="AO29" s="1"/>
  <c r="AQ29" s="1"/>
  <c r="AM29"/>
  <c r="AL30"/>
  <c r="AM30"/>
  <c r="AL31"/>
  <c r="AO31" s="1"/>
  <c r="AM31"/>
  <c r="AL32"/>
  <c r="AO32" s="1"/>
  <c r="AM32"/>
  <c r="AL33"/>
  <c r="AO33" s="1"/>
  <c r="AM33"/>
  <c r="AL34"/>
  <c r="AM34"/>
  <c r="AL35"/>
  <c r="AN35" s="1"/>
  <c r="AM35"/>
  <c r="AL36"/>
  <c r="AM36"/>
  <c r="AL37"/>
  <c r="AO37" s="1"/>
  <c r="AM37"/>
  <c r="AL38"/>
  <c r="AM38"/>
  <c r="AL39"/>
  <c r="AM39"/>
  <c r="AL40"/>
  <c r="AO40" s="1"/>
  <c r="AM40"/>
  <c r="AL41"/>
  <c r="AO41" s="1"/>
  <c r="AM41"/>
  <c r="AL42"/>
  <c r="AM42"/>
  <c r="AL43"/>
  <c r="AN43" s="1"/>
  <c r="AM43"/>
  <c r="AL44"/>
  <c r="AM44"/>
  <c r="AL45"/>
  <c r="AM45"/>
  <c r="AL46"/>
  <c r="AO46" s="1"/>
  <c r="AM46"/>
  <c r="AL47"/>
  <c r="AM47"/>
  <c r="AL48"/>
  <c r="AO48" s="1"/>
  <c r="AM48"/>
  <c r="AL49"/>
  <c r="AM49"/>
  <c r="AL50"/>
  <c r="AO50" s="1"/>
  <c r="AM50"/>
  <c r="AL51"/>
  <c r="AM51"/>
  <c r="AL52"/>
  <c r="AM52"/>
  <c r="AL53"/>
  <c r="AO53" s="1"/>
  <c r="AM53"/>
  <c r="AL54"/>
  <c r="AO54" s="1"/>
  <c r="AM54"/>
  <c r="AL55"/>
  <c r="AO55" s="1"/>
  <c r="AM55"/>
  <c r="AL56"/>
  <c r="AO56" s="1"/>
  <c r="AM56"/>
  <c r="AL57"/>
  <c r="AN57" s="1"/>
  <c r="AM57"/>
  <c r="AL58"/>
  <c r="AO58" s="1"/>
  <c r="AM58"/>
  <c r="AL59"/>
  <c r="AM59"/>
  <c r="AL60"/>
  <c r="AO60" s="1"/>
  <c r="AM60"/>
  <c r="AL61"/>
  <c r="AO61" s="1"/>
  <c r="AM61"/>
  <c r="AL62"/>
  <c r="AM62"/>
  <c r="AL63"/>
  <c r="AO63" s="1"/>
  <c r="AM63"/>
  <c r="AL64"/>
  <c r="AO64" s="1"/>
  <c r="AM64"/>
  <c r="AL65"/>
  <c r="AM65"/>
  <c r="AL66"/>
  <c r="AM66"/>
  <c r="AL67"/>
  <c r="AN67" s="1"/>
  <c r="AM67"/>
  <c r="AL68"/>
  <c r="AO68" s="1"/>
  <c r="AM68"/>
  <c r="AL69"/>
  <c r="AO69" s="1"/>
  <c r="AQ69" s="1"/>
  <c r="AM69"/>
  <c r="AL70"/>
  <c r="AO70" s="1"/>
  <c r="AM70"/>
  <c r="AL71"/>
  <c r="AN71" s="1"/>
  <c r="AP71" s="1"/>
  <c r="AM71"/>
  <c r="AL72"/>
  <c r="AO72" s="1"/>
  <c r="AM72"/>
  <c r="AL73"/>
  <c r="AM73"/>
  <c r="AL74"/>
  <c r="AM74"/>
  <c r="AL75"/>
  <c r="AM75"/>
  <c r="AL76"/>
  <c r="AM76"/>
  <c r="AL77"/>
  <c r="AN77" s="1"/>
  <c r="AM77"/>
  <c r="AL78"/>
  <c r="AO78" s="1"/>
  <c r="AM78"/>
  <c r="AL79"/>
  <c r="AM79"/>
  <c r="AL80"/>
  <c r="AO80" s="1"/>
  <c r="AM80"/>
  <c r="AL81"/>
  <c r="AM81"/>
  <c r="AL82"/>
  <c r="AM82"/>
  <c r="AL83"/>
  <c r="AM83"/>
  <c r="AL84"/>
  <c r="AM84"/>
  <c r="AL85"/>
  <c r="AO85" s="1"/>
  <c r="AM85"/>
  <c r="AL86"/>
  <c r="AO86" s="1"/>
  <c r="AM86"/>
  <c r="AL87"/>
  <c r="AM87"/>
  <c r="AL88"/>
  <c r="AO88" s="1"/>
  <c r="AM88"/>
  <c r="AL89"/>
  <c r="AM89"/>
  <c r="AL90"/>
  <c r="AM90"/>
  <c r="AL91"/>
  <c r="AN91" s="1"/>
  <c r="AM91"/>
  <c r="AL92"/>
  <c r="AO92" s="1"/>
  <c r="AM92"/>
  <c r="AL93"/>
  <c r="AO93" s="1"/>
  <c r="AM93"/>
  <c r="AL94"/>
  <c r="AM94"/>
  <c r="AL95"/>
  <c r="AM95"/>
  <c r="AL96"/>
  <c r="AO96" s="1"/>
  <c r="AM96"/>
  <c r="AL97"/>
  <c r="AM97"/>
  <c r="AL98"/>
  <c r="AM98"/>
  <c r="AL99"/>
  <c r="AM99"/>
  <c r="AL100"/>
  <c r="AO100" s="1"/>
  <c r="AM100"/>
  <c r="AL101"/>
  <c r="AM101"/>
  <c r="AL102"/>
  <c r="AM102"/>
  <c r="AL103"/>
  <c r="AO103" s="1"/>
  <c r="AM103"/>
  <c r="AL104"/>
  <c r="AO104" s="1"/>
  <c r="AM104"/>
  <c r="AL105"/>
  <c r="AN105" s="1"/>
  <c r="AM105"/>
  <c r="AL106"/>
  <c r="AM106"/>
  <c r="AL107"/>
  <c r="AM107"/>
  <c r="AL108"/>
  <c r="AM108"/>
  <c r="AL109"/>
  <c r="AN109" s="1"/>
  <c r="AM109"/>
  <c r="AL110"/>
  <c r="AO110" s="1"/>
  <c r="AM110"/>
  <c r="AL111"/>
  <c r="AO111" s="1"/>
  <c r="AM111"/>
  <c r="AL112"/>
  <c r="AM112"/>
  <c r="AL113"/>
  <c r="AM113"/>
  <c r="AL114"/>
  <c r="AM114"/>
  <c r="AL115"/>
  <c r="AO115" s="1"/>
  <c r="AM115"/>
  <c r="AL116"/>
  <c r="AO116" s="1"/>
  <c r="AM116"/>
  <c r="AL117"/>
  <c r="AN117" s="1"/>
  <c r="AM117"/>
  <c r="AL118"/>
  <c r="AM118"/>
  <c r="AL119"/>
  <c r="AM119"/>
  <c r="AL120"/>
  <c r="AM120"/>
  <c r="AL121"/>
  <c r="AM121"/>
  <c r="AL122"/>
  <c r="AO122" s="1"/>
  <c r="AQ122" s="1"/>
  <c r="AM122"/>
  <c r="AL123"/>
  <c r="AO123" s="1"/>
  <c r="AM123"/>
  <c r="AL124"/>
  <c r="AM124"/>
  <c r="AL125"/>
  <c r="AN125" s="1"/>
  <c r="AM125"/>
  <c r="AL126"/>
  <c r="AO126" s="1"/>
  <c r="AM126"/>
  <c r="AL127"/>
  <c r="AM127"/>
  <c r="AL128"/>
  <c r="AO128" s="1"/>
  <c r="AM128"/>
  <c r="AL129"/>
  <c r="AM129"/>
  <c r="AL130"/>
  <c r="AO130" s="1"/>
  <c r="AM130"/>
  <c r="AL131"/>
  <c r="AM131"/>
  <c r="AL132"/>
  <c r="AO132" s="1"/>
  <c r="AM132"/>
  <c r="AL133"/>
  <c r="AN133" s="1"/>
  <c r="AM133"/>
  <c r="AL134"/>
  <c r="AN134" s="1"/>
  <c r="AM134"/>
  <c r="AL135"/>
  <c r="AO135" s="1"/>
  <c r="AM135"/>
  <c r="AL136"/>
  <c r="AM136"/>
  <c r="AL137"/>
  <c r="AO137" s="1"/>
  <c r="AM137"/>
  <c r="AL138"/>
  <c r="AM138"/>
  <c r="AL139"/>
  <c r="AO139" s="1"/>
  <c r="AM139"/>
  <c r="AL140"/>
  <c r="AM140"/>
  <c r="AL141"/>
  <c r="AN141" s="1"/>
  <c r="AM141"/>
  <c r="AL142"/>
  <c r="AO142" s="1"/>
  <c r="AM142"/>
  <c r="AL143"/>
  <c r="AM143"/>
  <c r="AL144"/>
  <c r="AO144" s="1"/>
  <c r="AM144"/>
  <c r="AL145"/>
  <c r="AM145"/>
  <c r="AL146"/>
  <c r="AO146" s="1"/>
  <c r="AM146"/>
  <c r="AL147"/>
  <c r="AO147" s="1"/>
  <c r="AM147"/>
  <c r="AL148"/>
  <c r="AO148" s="1"/>
  <c r="AM148"/>
  <c r="AL149"/>
  <c r="AN149" s="1"/>
  <c r="AM149"/>
  <c r="AL150"/>
  <c r="AM150"/>
  <c r="AL151"/>
  <c r="AM151"/>
  <c r="AL152"/>
  <c r="AM152"/>
  <c r="AL153"/>
  <c r="AO153" s="1"/>
  <c r="AM153"/>
  <c r="AL154"/>
  <c r="AM154"/>
  <c r="AL155"/>
  <c r="AM155"/>
  <c r="AL156"/>
  <c r="AM156"/>
  <c r="AL157"/>
  <c r="AN157" s="1"/>
  <c r="AM157"/>
  <c r="AL158"/>
  <c r="AO158" s="1"/>
  <c r="AM158"/>
  <c r="AL159"/>
  <c r="AO159" s="1"/>
  <c r="AM159"/>
  <c r="AL160"/>
  <c r="AM160"/>
  <c r="AL161"/>
  <c r="AN161" s="1"/>
  <c r="AM161"/>
  <c r="AL162"/>
  <c r="AM162"/>
  <c r="AL163"/>
  <c r="AO163" s="1"/>
  <c r="AM163"/>
  <c r="AL164"/>
  <c r="AM164"/>
  <c r="AL165"/>
  <c r="AN165" s="1"/>
  <c r="AM165"/>
  <c r="AL166"/>
  <c r="AM166"/>
  <c r="AL167"/>
  <c r="AO167" s="1"/>
  <c r="AM167"/>
  <c r="AL168"/>
  <c r="AO168" s="1"/>
  <c r="AM168"/>
  <c r="AL169"/>
  <c r="AN169" s="1"/>
  <c r="AM169"/>
  <c r="AL170"/>
  <c r="AO170" s="1"/>
  <c r="AM170"/>
  <c r="AL171"/>
  <c r="AM171"/>
  <c r="AL172"/>
  <c r="AM172"/>
  <c r="AL173"/>
  <c r="AN173" s="1"/>
  <c r="AM173"/>
  <c r="AL174"/>
  <c r="AM174"/>
  <c r="AL175"/>
  <c r="AO175" s="1"/>
  <c r="AM175"/>
  <c r="AL176"/>
  <c r="AM176"/>
  <c r="AL177"/>
  <c r="AN177" s="1"/>
  <c r="AM177"/>
  <c r="AL178"/>
  <c r="AO178" s="1"/>
  <c r="AM178"/>
  <c r="AL179"/>
  <c r="AO179" s="1"/>
  <c r="AM179"/>
  <c r="AL180"/>
  <c r="AO180" s="1"/>
  <c r="AM180"/>
  <c r="AL181"/>
  <c r="AN181" s="1"/>
  <c r="AM181"/>
  <c r="AL182"/>
  <c r="AM182"/>
  <c r="AL183"/>
  <c r="AM183"/>
  <c r="AL184"/>
  <c r="AO184" s="1"/>
  <c r="AM184"/>
  <c r="AL185"/>
  <c r="AN185" s="1"/>
  <c r="AM185"/>
  <c r="AL186"/>
  <c r="AM186"/>
  <c r="AL187"/>
  <c r="AM187"/>
  <c r="AL188"/>
  <c r="AM188"/>
  <c r="AL189"/>
  <c r="AN189" s="1"/>
  <c r="AM189"/>
  <c r="AL190"/>
  <c r="AO190" s="1"/>
  <c r="AM190"/>
  <c r="AL191"/>
  <c r="AM191"/>
  <c r="AL192"/>
  <c r="AN192" s="1"/>
  <c r="AM192"/>
  <c r="AL193"/>
  <c r="AN193" s="1"/>
  <c r="AM193"/>
  <c r="AL194"/>
  <c r="AM194"/>
  <c r="AL195"/>
  <c r="AO195" s="1"/>
  <c r="AM195"/>
  <c r="AL196"/>
  <c r="AM196"/>
  <c r="AL197"/>
  <c r="AN197" s="1"/>
  <c r="AM197"/>
  <c r="AL198"/>
  <c r="AM198"/>
  <c r="AL199"/>
  <c r="AM199"/>
  <c r="AL200"/>
  <c r="AO200" s="1"/>
  <c r="AM200"/>
  <c r="AL201"/>
  <c r="AN201" s="1"/>
  <c r="AM201"/>
  <c r="AL202"/>
  <c r="AO202" s="1"/>
  <c r="AQ202" s="1"/>
  <c r="AM202"/>
  <c r="AL203"/>
  <c r="AM203"/>
  <c r="AL204"/>
  <c r="AM204"/>
  <c r="AL205"/>
  <c r="AN205" s="1"/>
  <c r="AM205"/>
  <c r="AL206"/>
  <c r="AO206" s="1"/>
  <c r="AQ206" s="1"/>
  <c r="AM206"/>
  <c r="AL207"/>
  <c r="AM207"/>
  <c r="AL208"/>
  <c r="AO208" s="1"/>
  <c r="AM208"/>
  <c r="AL209"/>
  <c r="AN209" s="1"/>
  <c r="AM209"/>
  <c r="AL210"/>
  <c r="AO210" s="1"/>
  <c r="AM210"/>
  <c r="AL211"/>
  <c r="AM211"/>
  <c r="AL212"/>
  <c r="AO212" s="1"/>
  <c r="AM212"/>
  <c r="AL213"/>
  <c r="AN213" s="1"/>
  <c r="AM213"/>
  <c r="AL214"/>
  <c r="AM214"/>
  <c r="AL215"/>
  <c r="AO215" s="1"/>
  <c r="AM215"/>
  <c r="AL216"/>
  <c r="AM216"/>
  <c r="AL217"/>
  <c r="AN217" s="1"/>
  <c r="AM217"/>
  <c r="AL218"/>
  <c r="AM218"/>
  <c r="AL219"/>
  <c r="AM219"/>
  <c r="AL220"/>
  <c r="AM220"/>
  <c r="AL221"/>
  <c r="AN221" s="1"/>
  <c r="AM221"/>
  <c r="AL222"/>
  <c r="AM222"/>
  <c r="AL223"/>
  <c r="AO223" s="1"/>
  <c r="AM223"/>
  <c r="AL224"/>
  <c r="AO224" s="1"/>
  <c r="AM224"/>
  <c r="AL225"/>
  <c r="AN225" s="1"/>
  <c r="AM225"/>
  <c r="AL226"/>
  <c r="AO226" s="1"/>
  <c r="AM226"/>
  <c r="AL227"/>
  <c r="AO227" s="1"/>
  <c r="AM227"/>
  <c r="AL228"/>
  <c r="AM228"/>
  <c r="AL229"/>
  <c r="AN229" s="1"/>
  <c r="AM229"/>
  <c r="AL230"/>
  <c r="AM230"/>
  <c r="AL231"/>
  <c r="AO231" s="1"/>
  <c r="AM231"/>
  <c r="AL232"/>
  <c r="AO232" s="1"/>
  <c r="AM232"/>
  <c r="AL233"/>
  <c r="AN233" s="1"/>
  <c r="AM233"/>
  <c r="AL234"/>
  <c r="AO234" s="1"/>
  <c r="AQ234" s="1"/>
  <c r="AM234"/>
  <c r="AL235"/>
  <c r="AM235"/>
  <c r="AL236"/>
  <c r="AM236"/>
  <c r="AL237"/>
  <c r="AN237" s="1"/>
  <c r="AM237"/>
  <c r="AL238"/>
  <c r="AO238" s="1"/>
  <c r="AQ238" s="1"/>
  <c r="AM238"/>
  <c r="AL239"/>
  <c r="AO239" s="1"/>
  <c r="AM239"/>
  <c r="AL240"/>
  <c r="AO240" s="1"/>
  <c r="AM240"/>
  <c r="AL241"/>
  <c r="AN241" s="1"/>
  <c r="AM241"/>
  <c r="AL242"/>
  <c r="AO242" s="1"/>
  <c r="AM242"/>
  <c r="AL243"/>
  <c r="AM243"/>
  <c r="AL244"/>
  <c r="AO244" s="1"/>
  <c r="AM244"/>
  <c r="AL245"/>
  <c r="AN245" s="1"/>
  <c r="AM245"/>
  <c r="AL246"/>
  <c r="AM246"/>
  <c r="AL247"/>
  <c r="AO247" s="1"/>
  <c r="AM247"/>
  <c r="AL248"/>
  <c r="AO248" s="1"/>
  <c r="AM248"/>
  <c r="AL249"/>
  <c r="AN249" s="1"/>
  <c r="AM249"/>
  <c r="AL250"/>
  <c r="AM250"/>
  <c r="AL251"/>
  <c r="AO251" s="1"/>
  <c r="AM251"/>
  <c r="AL252"/>
  <c r="AM252"/>
  <c r="AN6"/>
  <c r="AN19"/>
  <c r="AN21"/>
  <c r="AN29"/>
  <c r="AP29" s="1"/>
  <c r="AN31"/>
  <c r="AP31" s="1"/>
  <c r="AN33"/>
  <c r="AN37"/>
  <c r="AN41"/>
  <c r="AN46"/>
  <c r="AN50"/>
  <c r="AN53"/>
  <c r="AN55"/>
  <c r="AN58"/>
  <c r="AN60"/>
  <c r="AN61"/>
  <c r="AN63"/>
  <c r="AN70"/>
  <c r="AP70" s="1"/>
  <c r="AN93"/>
  <c r="AN103"/>
  <c r="AN111"/>
  <c r="AP111" s="1"/>
  <c r="AN123"/>
  <c r="AN135"/>
  <c r="AN159"/>
  <c r="AN168"/>
  <c r="AN180"/>
  <c r="AN195"/>
  <c r="AN200"/>
  <c r="AN202"/>
  <c r="AP202" s="1"/>
  <c r="AN208"/>
  <c r="AN210"/>
  <c r="AN224"/>
  <c r="AN226"/>
  <c r="AN227"/>
  <c r="AN232"/>
  <c r="AN234"/>
  <c r="AP234" s="1"/>
  <c r="AN238"/>
  <c r="AP238" s="1"/>
  <c r="AN240"/>
  <c r="AN242"/>
  <c r="AN244"/>
  <c r="AN248"/>
  <c r="AN251"/>
  <c r="AF3"/>
  <c r="AI3" s="1"/>
  <c r="AG3"/>
  <c r="AF4"/>
  <c r="AG4"/>
  <c r="AF5"/>
  <c r="AI5" s="1"/>
  <c r="AG5"/>
  <c r="AF6"/>
  <c r="AG6"/>
  <c r="AF7"/>
  <c r="AG7"/>
  <c r="AF8"/>
  <c r="AG8"/>
  <c r="AF9"/>
  <c r="AH9" s="1"/>
  <c r="AG9"/>
  <c r="AF10"/>
  <c r="AI10" s="1"/>
  <c r="AG10"/>
  <c r="AF11"/>
  <c r="AG11"/>
  <c r="AF12"/>
  <c r="AI12" s="1"/>
  <c r="AG12"/>
  <c r="AF13"/>
  <c r="AH13" s="1"/>
  <c r="AJ13" s="1"/>
  <c r="AG13"/>
  <c r="AF14"/>
  <c r="AG14"/>
  <c r="AF15"/>
  <c r="AI15" s="1"/>
  <c r="AK15" s="1"/>
  <c r="AG15"/>
  <c r="AF16"/>
  <c r="AH16" s="1"/>
  <c r="AG16"/>
  <c r="AF17"/>
  <c r="AH17" s="1"/>
  <c r="AG17"/>
  <c r="AF18"/>
  <c r="AG18"/>
  <c r="AF19"/>
  <c r="AI19" s="1"/>
  <c r="AG19"/>
  <c r="AF20"/>
  <c r="AG20"/>
  <c r="AF21"/>
  <c r="AH21" s="1"/>
  <c r="AG21"/>
  <c r="AF22"/>
  <c r="AG22"/>
  <c r="AF23"/>
  <c r="AG23"/>
  <c r="AF24"/>
  <c r="AI24" s="1"/>
  <c r="AG24"/>
  <c r="AF25"/>
  <c r="AI25" s="1"/>
  <c r="AG25"/>
  <c r="AF26"/>
  <c r="AH26" s="1"/>
  <c r="AG26"/>
  <c r="AF27"/>
  <c r="AI27" s="1"/>
  <c r="AG27"/>
  <c r="AF28"/>
  <c r="AI28" s="1"/>
  <c r="AG28"/>
  <c r="AF29"/>
  <c r="AI29"/>
  <c r="AG29"/>
  <c r="AF30"/>
  <c r="AI30" s="1"/>
  <c r="AG30"/>
  <c r="AF31"/>
  <c r="AG31"/>
  <c r="AF32"/>
  <c r="AI32" s="1"/>
  <c r="AG32"/>
  <c r="AF33"/>
  <c r="AI33" s="1"/>
  <c r="AG33"/>
  <c r="AF34"/>
  <c r="AG34"/>
  <c r="AF35"/>
  <c r="AI35" s="1"/>
  <c r="AG35"/>
  <c r="AF36"/>
  <c r="AG36"/>
  <c r="AF37"/>
  <c r="AG37"/>
  <c r="AF38"/>
  <c r="AG38"/>
  <c r="AF39"/>
  <c r="AG39"/>
  <c r="AF40"/>
  <c r="AG40"/>
  <c r="AF41"/>
  <c r="AI41" s="1"/>
  <c r="AG41"/>
  <c r="AF42"/>
  <c r="AG42"/>
  <c r="AF43"/>
  <c r="AG43"/>
  <c r="AF44"/>
  <c r="AG44"/>
  <c r="AF45"/>
  <c r="AG45"/>
  <c r="AF46"/>
  <c r="AI46" s="1"/>
  <c r="AG46"/>
  <c r="AF47"/>
  <c r="AI47" s="1"/>
  <c r="AG47"/>
  <c r="AF48"/>
  <c r="AG48"/>
  <c r="AF49"/>
  <c r="AG49"/>
  <c r="AF50"/>
  <c r="AI50" s="1"/>
  <c r="AG50"/>
  <c r="AF51"/>
  <c r="AG51"/>
  <c r="AF52"/>
  <c r="AG52"/>
  <c r="AF53"/>
  <c r="AG53"/>
  <c r="AF54"/>
  <c r="AH54" s="1"/>
  <c r="AG54"/>
  <c r="AF55"/>
  <c r="AG55"/>
  <c r="AF56"/>
  <c r="AG56"/>
  <c r="AF57"/>
  <c r="AG57"/>
  <c r="AF58"/>
  <c r="AI58" s="1"/>
  <c r="AG58"/>
  <c r="AF59"/>
  <c r="AG59"/>
  <c r="AF60"/>
  <c r="AG60"/>
  <c r="AF61"/>
  <c r="AG61"/>
  <c r="AF62"/>
  <c r="AI62" s="1"/>
  <c r="AG62"/>
  <c r="AF63"/>
  <c r="AG63"/>
  <c r="AF64"/>
  <c r="AG64"/>
  <c r="AF65"/>
  <c r="AG65"/>
  <c r="AF66"/>
  <c r="AG66"/>
  <c r="AF67"/>
  <c r="AG67"/>
  <c r="AF68"/>
  <c r="AG68"/>
  <c r="AF69"/>
  <c r="AG69"/>
  <c r="AF70"/>
  <c r="AH70" s="1"/>
  <c r="AG70"/>
  <c r="AF71"/>
  <c r="AI71" s="1"/>
  <c r="AG71"/>
  <c r="AF72"/>
  <c r="AG72"/>
  <c r="AF73"/>
  <c r="AG73"/>
  <c r="AF74"/>
  <c r="AG74"/>
  <c r="AF75"/>
  <c r="AG75"/>
  <c r="AF76"/>
  <c r="AG76"/>
  <c r="AF77"/>
  <c r="AG77"/>
  <c r="AF78"/>
  <c r="AI78"/>
  <c r="AG78"/>
  <c r="AF79"/>
  <c r="AI79" s="1"/>
  <c r="AK79" s="1"/>
  <c r="AG79"/>
  <c r="AF80"/>
  <c r="AG80"/>
  <c r="AF81"/>
  <c r="AG81"/>
  <c r="AF82"/>
  <c r="AH82" s="1"/>
  <c r="AG82"/>
  <c r="AF83"/>
  <c r="AI83" s="1"/>
  <c r="AG83"/>
  <c r="AF84"/>
  <c r="AG84"/>
  <c r="AF85"/>
  <c r="AI85" s="1"/>
  <c r="AG85"/>
  <c r="AF86"/>
  <c r="AG86"/>
  <c r="AF87"/>
  <c r="AI87" s="1"/>
  <c r="AG87"/>
  <c r="AF88"/>
  <c r="AG88"/>
  <c r="AF89"/>
  <c r="AI89" s="1"/>
  <c r="AG89"/>
  <c r="AF90"/>
  <c r="AI90" s="1"/>
  <c r="AG90"/>
  <c r="AF91"/>
  <c r="AI91" s="1"/>
  <c r="AG91"/>
  <c r="AF92"/>
  <c r="AG92"/>
  <c r="AF93"/>
  <c r="AG93"/>
  <c r="AF94"/>
  <c r="AG94"/>
  <c r="AF95"/>
  <c r="AI95" s="1"/>
  <c r="AG95"/>
  <c r="AF96"/>
  <c r="AG96"/>
  <c r="AF97"/>
  <c r="AI97" s="1"/>
  <c r="AG97"/>
  <c r="AF98"/>
  <c r="AH98" s="1"/>
  <c r="AG98"/>
  <c r="AF99"/>
  <c r="AH99" s="1"/>
  <c r="AG99"/>
  <c r="AF100"/>
  <c r="AG100"/>
  <c r="AF101"/>
  <c r="AI101" s="1"/>
  <c r="AG101"/>
  <c r="AF102"/>
  <c r="AG102"/>
  <c r="AF103"/>
  <c r="AH103" s="1"/>
  <c r="AG103"/>
  <c r="AF104"/>
  <c r="AG104"/>
  <c r="AF105"/>
  <c r="AI105" s="1"/>
  <c r="AG105"/>
  <c r="AF106"/>
  <c r="AG106"/>
  <c r="AF107"/>
  <c r="AH107" s="1"/>
  <c r="AG107"/>
  <c r="AF108"/>
  <c r="AG108"/>
  <c r="AF109"/>
  <c r="AG109"/>
  <c r="AF110"/>
  <c r="AG110"/>
  <c r="AF111"/>
  <c r="AH111" s="1"/>
  <c r="AG111"/>
  <c r="AF112"/>
  <c r="AG112"/>
  <c r="AF113"/>
  <c r="AG113"/>
  <c r="AF114"/>
  <c r="AH114" s="1"/>
  <c r="AG114"/>
  <c r="AF115"/>
  <c r="AH115" s="1"/>
  <c r="AG115"/>
  <c r="AF116"/>
  <c r="AG116"/>
  <c r="AF117"/>
  <c r="AI117" s="1"/>
  <c r="AG117"/>
  <c r="AF118"/>
  <c r="AG118"/>
  <c r="AF119"/>
  <c r="AH119" s="1"/>
  <c r="AG119"/>
  <c r="AF120"/>
  <c r="AG120"/>
  <c r="AF121"/>
  <c r="AI121" s="1"/>
  <c r="AG121"/>
  <c r="AF122"/>
  <c r="AG122"/>
  <c r="AF123"/>
  <c r="AH123" s="1"/>
  <c r="AG123"/>
  <c r="AF124"/>
  <c r="AG124"/>
  <c r="AF125"/>
  <c r="AG125"/>
  <c r="AF126"/>
  <c r="AG126"/>
  <c r="AF127"/>
  <c r="AH127" s="1"/>
  <c r="AG127"/>
  <c r="AF128"/>
  <c r="AG128"/>
  <c r="AF129"/>
  <c r="AI129" s="1"/>
  <c r="AG129"/>
  <c r="AF130"/>
  <c r="AG130"/>
  <c r="AF131"/>
  <c r="AH131" s="1"/>
  <c r="AG131"/>
  <c r="AF132"/>
  <c r="AG132"/>
  <c r="AF133"/>
  <c r="AG133"/>
  <c r="AF134"/>
  <c r="AI134" s="1"/>
  <c r="AG134"/>
  <c r="AF135"/>
  <c r="AH135" s="1"/>
  <c r="AG135"/>
  <c r="AF136"/>
  <c r="AG136"/>
  <c r="AF137"/>
  <c r="AG137"/>
  <c r="AF138"/>
  <c r="AG138"/>
  <c r="AF139"/>
  <c r="AH139" s="1"/>
  <c r="AG139"/>
  <c r="AF140"/>
  <c r="AI140" s="1"/>
  <c r="AG140"/>
  <c r="AF141"/>
  <c r="AG141"/>
  <c r="AF142"/>
  <c r="AG142"/>
  <c r="AF143"/>
  <c r="AH143" s="1"/>
  <c r="AG143"/>
  <c r="AF144"/>
  <c r="AG144"/>
  <c r="AF145"/>
  <c r="AG145"/>
  <c r="AF146"/>
  <c r="AG146"/>
  <c r="AF147"/>
  <c r="AH147" s="1"/>
  <c r="AG147"/>
  <c r="AF148"/>
  <c r="AG148"/>
  <c r="AF149"/>
  <c r="AI149" s="1"/>
  <c r="AG149"/>
  <c r="AF150"/>
  <c r="AH150" s="1"/>
  <c r="AG150"/>
  <c r="AF151"/>
  <c r="AH151" s="1"/>
  <c r="AG151"/>
  <c r="AF152"/>
  <c r="AG152"/>
  <c r="AF153"/>
  <c r="AG153"/>
  <c r="AF154"/>
  <c r="AG154"/>
  <c r="AF155"/>
  <c r="AH155" s="1"/>
  <c r="AG155"/>
  <c r="AF156"/>
  <c r="AG156"/>
  <c r="AF157"/>
  <c r="AG157"/>
  <c r="AF158"/>
  <c r="AG158"/>
  <c r="AF159"/>
  <c r="AH159" s="1"/>
  <c r="AG159"/>
  <c r="AF160"/>
  <c r="AI160" s="1"/>
  <c r="AG160"/>
  <c r="AF161"/>
  <c r="AI161" s="1"/>
  <c r="AG161"/>
  <c r="AF162"/>
  <c r="AG162"/>
  <c r="AF163"/>
  <c r="AH163" s="1"/>
  <c r="AG163"/>
  <c r="AF164"/>
  <c r="AG164"/>
  <c r="AF165"/>
  <c r="AG165"/>
  <c r="AF166"/>
  <c r="AI166" s="1"/>
  <c r="AG166"/>
  <c r="AF167"/>
  <c r="AH167" s="1"/>
  <c r="AG167"/>
  <c r="AF168"/>
  <c r="AG168"/>
  <c r="AF169"/>
  <c r="AI169" s="1"/>
  <c r="AG169"/>
  <c r="AF170"/>
  <c r="AI170" s="1"/>
  <c r="AG170"/>
  <c r="AF171"/>
  <c r="AH171" s="1"/>
  <c r="AG171"/>
  <c r="AF172"/>
  <c r="AI172" s="1"/>
  <c r="AK172" s="1"/>
  <c r="AG172"/>
  <c r="AF173"/>
  <c r="AG173"/>
  <c r="AF174"/>
  <c r="AI174" s="1"/>
  <c r="AG174"/>
  <c r="AF175"/>
  <c r="AH175" s="1"/>
  <c r="AG175"/>
  <c r="AF176"/>
  <c r="AI176" s="1"/>
  <c r="AG176"/>
  <c r="AF177"/>
  <c r="AG177"/>
  <c r="AF178"/>
  <c r="AI178" s="1"/>
  <c r="AG178"/>
  <c r="AF179"/>
  <c r="AH179" s="1"/>
  <c r="AG179"/>
  <c r="AF180"/>
  <c r="AG180"/>
  <c r="AF181"/>
  <c r="AG181"/>
  <c r="AF182"/>
  <c r="AI182" s="1"/>
  <c r="AG182"/>
  <c r="AF183"/>
  <c r="AH183" s="1"/>
  <c r="AG183"/>
  <c r="AF184"/>
  <c r="AG184"/>
  <c r="AF185"/>
  <c r="AI185" s="1"/>
  <c r="AG185"/>
  <c r="AF186"/>
  <c r="AG186"/>
  <c r="AF187"/>
  <c r="AH187" s="1"/>
  <c r="AG187"/>
  <c r="AF188"/>
  <c r="AG188"/>
  <c r="AF189"/>
  <c r="AG189"/>
  <c r="AF190"/>
  <c r="AG190"/>
  <c r="AF191"/>
  <c r="AH191" s="1"/>
  <c r="AG191"/>
  <c r="AF192"/>
  <c r="AI192" s="1"/>
  <c r="AG192"/>
  <c r="AF193"/>
  <c r="AI193" s="1"/>
  <c r="AG193"/>
  <c r="AF194"/>
  <c r="AH194" s="1"/>
  <c r="AG194"/>
  <c r="AF195"/>
  <c r="AH195" s="1"/>
  <c r="AG195"/>
  <c r="AF196"/>
  <c r="AG196"/>
  <c r="AF197"/>
  <c r="AI197" s="1"/>
  <c r="AG197"/>
  <c r="AF198"/>
  <c r="AI198" s="1"/>
  <c r="AG198"/>
  <c r="AF199"/>
  <c r="AH199" s="1"/>
  <c r="AG199"/>
  <c r="AF200"/>
  <c r="AG200"/>
  <c r="AF201"/>
  <c r="AI201" s="1"/>
  <c r="AG201"/>
  <c r="AF202"/>
  <c r="AI202" s="1"/>
  <c r="AG202"/>
  <c r="AF203"/>
  <c r="AH203" s="1"/>
  <c r="AG203"/>
  <c r="AF204"/>
  <c r="AG204"/>
  <c r="AF205"/>
  <c r="AG205"/>
  <c r="AF206"/>
  <c r="AG206"/>
  <c r="AF207"/>
  <c r="AH207" s="1"/>
  <c r="AG207"/>
  <c r="AF208"/>
  <c r="AI208" s="1"/>
  <c r="AG208"/>
  <c r="AF209"/>
  <c r="AI209" s="1"/>
  <c r="AG209"/>
  <c r="AF210"/>
  <c r="AG210"/>
  <c r="AF211"/>
  <c r="AH211" s="1"/>
  <c r="AG211"/>
  <c r="AF212"/>
  <c r="AG212"/>
  <c r="AF213"/>
  <c r="AG213"/>
  <c r="AF214"/>
  <c r="AI214"/>
  <c r="AG214"/>
  <c r="AF215"/>
  <c r="AH215" s="1"/>
  <c r="AG215"/>
  <c r="AF216"/>
  <c r="AG216"/>
  <c r="AF217"/>
  <c r="AI217" s="1"/>
  <c r="AG217"/>
  <c r="AF218"/>
  <c r="AG218"/>
  <c r="AF219"/>
  <c r="AH219" s="1"/>
  <c r="AG219"/>
  <c r="AF220"/>
  <c r="AI220" s="1"/>
  <c r="AG220"/>
  <c r="AF221"/>
  <c r="AG221"/>
  <c r="AF222"/>
  <c r="AI222" s="1"/>
  <c r="AG222"/>
  <c r="AF223"/>
  <c r="AH223" s="1"/>
  <c r="AJ223" s="1"/>
  <c r="AG223"/>
  <c r="AF224"/>
  <c r="AI224" s="1"/>
  <c r="AG224"/>
  <c r="AF225"/>
  <c r="AI225" s="1"/>
  <c r="AK225" s="1"/>
  <c r="AG225"/>
  <c r="AF226"/>
  <c r="AI226" s="1"/>
  <c r="AG226"/>
  <c r="AF227"/>
  <c r="AH227" s="1"/>
  <c r="AG227"/>
  <c r="AF228"/>
  <c r="AG228"/>
  <c r="AF229"/>
  <c r="AI229" s="1"/>
  <c r="AG229"/>
  <c r="AF230"/>
  <c r="AG230"/>
  <c r="AF231"/>
  <c r="AH231" s="1"/>
  <c r="AG231"/>
  <c r="AF232"/>
  <c r="AG232"/>
  <c r="AF233"/>
  <c r="AI233" s="1"/>
  <c r="AG233"/>
  <c r="AF234"/>
  <c r="AG234"/>
  <c r="AF235"/>
  <c r="AH235" s="1"/>
  <c r="AJ235" s="1"/>
  <c r="AG235"/>
  <c r="AF236"/>
  <c r="AG236"/>
  <c r="AF237"/>
  <c r="AG237"/>
  <c r="AF238"/>
  <c r="AI238" s="1"/>
  <c r="AG238"/>
  <c r="AF239"/>
  <c r="AH239" s="1"/>
  <c r="AG239"/>
  <c r="AF240"/>
  <c r="AG240"/>
  <c r="AF241"/>
  <c r="AI241" s="1"/>
  <c r="AG241"/>
  <c r="AF242"/>
  <c r="AG242"/>
  <c r="AF243"/>
  <c r="AH243" s="1"/>
  <c r="AJ243" s="1"/>
  <c r="AG243"/>
  <c r="AF244"/>
  <c r="AG244"/>
  <c r="AF245"/>
  <c r="AG245"/>
  <c r="AF246"/>
  <c r="AG246"/>
  <c r="AF247"/>
  <c r="AH247" s="1"/>
  <c r="AG247"/>
  <c r="AF248"/>
  <c r="AG248"/>
  <c r="AF249"/>
  <c r="AG249"/>
  <c r="AF250"/>
  <c r="AI250" s="1"/>
  <c r="AG250"/>
  <c r="AF251"/>
  <c r="AH251" s="1"/>
  <c r="AG251"/>
  <c r="AF252"/>
  <c r="AI252" s="1"/>
  <c r="AG252"/>
  <c r="AH15"/>
  <c r="AJ15" s="1"/>
  <c r="AH19"/>
  <c r="AJ19" s="1"/>
  <c r="AH25"/>
  <c r="AH27"/>
  <c r="AH29"/>
  <c r="AH30"/>
  <c r="AH32"/>
  <c r="AH46"/>
  <c r="AH50"/>
  <c r="AH62"/>
  <c r="AH78"/>
  <c r="AH79"/>
  <c r="AJ79" s="1"/>
  <c r="AH83"/>
  <c r="AH85"/>
  <c r="AH87"/>
  <c r="AH89"/>
  <c r="AH97"/>
  <c r="AH101"/>
  <c r="AH117"/>
  <c r="AH149"/>
  <c r="AH160"/>
  <c r="AJ160" s="1"/>
  <c r="AH161"/>
  <c r="AJ161" s="1"/>
  <c r="AH169"/>
  <c r="AH170"/>
  <c r="AH178"/>
  <c r="AH185"/>
  <c r="AH193"/>
  <c r="AH202"/>
  <c r="AH208"/>
  <c r="AJ208" s="1"/>
  <c r="AH214"/>
  <c r="AH220"/>
  <c r="AH222"/>
  <c r="AH224"/>
  <c r="AH226"/>
  <c r="AH229"/>
  <c r="AJ229" s="1"/>
  <c r="AH233"/>
  <c r="Z3"/>
  <c r="AC3" s="1"/>
  <c r="AA3"/>
  <c r="Z4"/>
  <c r="AB4" s="1"/>
  <c r="AA4"/>
  <c r="Z5"/>
  <c r="AC5" s="1"/>
  <c r="AA5"/>
  <c r="Z6"/>
  <c r="AA6"/>
  <c r="Z7"/>
  <c r="AA7"/>
  <c r="Z8"/>
  <c r="AC8" s="1"/>
  <c r="AA8"/>
  <c r="Z9"/>
  <c r="AA9"/>
  <c r="Z10"/>
  <c r="AC10" s="1"/>
  <c r="AA10"/>
  <c r="Z11"/>
  <c r="AA11"/>
  <c r="Z12"/>
  <c r="AA12"/>
  <c r="Z13"/>
  <c r="AA13"/>
  <c r="Z14"/>
  <c r="AB14" s="1"/>
  <c r="AA14"/>
  <c r="Z15"/>
  <c r="AA15"/>
  <c r="Z16"/>
  <c r="AA16"/>
  <c r="Z17"/>
  <c r="AC17" s="1"/>
  <c r="AA17"/>
  <c r="Z18"/>
  <c r="AC18" s="1"/>
  <c r="AA18"/>
  <c r="Z19"/>
  <c r="AA19"/>
  <c r="Z20"/>
  <c r="AC20" s="1"/>
  <c r="AA20"/>
  <c r="Z21"/>
  <c r="AC21" s="1"/>
  <c r="AA21"/>
  <c r="Z22"/>
  <c r="AA22"/>
  <c r="Z23"/>
  <c r="AA23"/>
  <c r="Z24"/>
  <c r="AA24"/>
  <c r="Z25"/>
  <c r="AA25"/>
  <c r="Z26"/>
  <c r="AC26" s="1"/>
  <c r="AA26"/>
  <c r="Z27"/>
  <c r="AC27" s="1"/>
  <c r="AA27"/>
  <c r="Z28"/>
  <c r="AA28"/>
  <c r="Z29"/>
  <c r="AC29" s="1"/>
  <c r="AA29"/>
  <c r="Z30"/>
  <c r="AA30"/>
  <c r="Z31"/>
  <c r="AC31" s="1"/>
  <c r="AA31"/>
  <c r="Z32"/>
  <c r="AA32"/>
  <c r="Z33"/>
  <c r="AC33" s="1"/>
  <c r="AA33"/>
  <c r="Z34"/>
  <c r="AA34"/>
  <c r="Z35"/>
  <c r="AA35"/>
  <c r="Z36"/>
  <c r="AA36"/>
  <c r="Z37"/>
  <c r="AC37" s="1"/>
  <c r="AA37"/>
  <c r="Z38"/>
  <c r="AA38"/>
  <c r="Z39"/>
  <c r="AA39"/>
  <c r="Z40"/>
  <c r="AA40"/>
  <c r="Z41"/>
  <c r="AC41" s="1"/>
  <c r="AA41"/>
  <c r="Z42"/>
  <c r="AC42" s="1"/>
  <c r="AA42"/>
  <c r="Z43"/>
  <c r="AA43"/>
  <c r="Z44"/>
  <c r="AA44"/>
  <c r="Z45"/>
  <c r="AA45"/>
  <c r="Z46"/>
  <c r="AC46"/>
  <c r="AA46"/>
  <c r="Z47"/>
  <c r="AC47" s="1"/>
  <c r="AA47"/>
  <c r="Z48"/>
  <c r="AA48"/>
  <c r="Z49"/>
  <c r="AC49" s="1"/>
  <c r="AA49"/>
  <c r="Z50"/>
  <c r="AC50" s="1"/>
  <c r="AA50"/>
  <c r="Z51"/>
  <c r="AA51"/>
  <c r="Z52"/>
  <c r="AC52" s="1"/>
  <c r="AA52"/>
  <c r="Z53"/>
  <c r="AC53" s="1"/>
  <c r="AE53" s="1"/>
  <c r="AA53"/>
  <c r="Z54"/>
  <c r="AC54" s="1"/>
  <c r="AA54"/>
  <c r="Z55"/>
  <c r="AA55"/>
  <c r="Z56"/>
  <c r="AC56" s="1"/>
  <c r="AA56"/>
  <c r="Z57"/>
  <c r="AC57" s="1"/>
  <c r="AA57"/>
  <c r="Z58"/>
  <c r="AB58" s="1"/>
  <c r="AA58"/>
  <c r="Z59"/>
  <c r="AC59" s="1"/>
  <c r="AA59"/>
  <c r="Z60"/>
  <c r="AA60"/>
  <c r="Z61"/>
  <c r="AC61" s="1"/>
  <c r="AA61"/>
  <c r="Z62"/>
  <c r="AA62"/>
  <c r="Z63"/>
  <c r="AC63" s="1"/>
  <c r="AA63"/>
  <c r="Z64"/>
  <c r="AA64"/>
  <c r="Z65"/>
  <c r="AC65" s="1"/>
  <c r="AA65"/>
  <c r="Z66"/>
  <c r="AC66" s="1"/>
  <c r="AA66"/>
  <c r="Z67"/>
  <c r="AA67"/>
  <c r="Z68"/>
  <c r="AA68"/>
  <c r="Z69"/>
  <c r="AA69"/>
  <c r="Z70"/>
  <c r="AA70"/>
  <c r="Z71"/>
  <c r="AA71"/>
  <c r="Z72"/>
  <c r="AC72" s="1"/>
  <c r="AA72"/>
  <c r="Z73"/>
  <c r="AC73" s="1"/>
  <c r="AA73"/>
  <c r="Z74"/>
  <c r="AA74"/>
  <c r="Z75"/>
  <c r="AA75"/>
  <c r="Z76"/>
  <c r="AA76"/>
  <c r="Z77"/>
  <c r="AC77" s="1"/>
  <c r="AA77"/>
  <c r="Z78"/>
  <c r="AA78"/>
  <c r="Z79"/>
  <c r="AC79" s="1"/>
  <c r="AA79"/>
  <c r="Z80"/>
  <c r="AA80"/>
  <c r="Z81"/>
  <c r="AA81"/>
  <c r="Z82"/>
  <c r="AA82"/>
  <c r="Z83"/>
  <c r="AA83"/>
  <c r="Z84"/>
  <c r="AC84" s="1"/>
  <c r="AA84"/>
  <c r="Z85"/>
  <c r="AC85" s="1"/>
  <c r="AA85"/>
  <c r="Z86"/>
  <c r="AC86" s="1"/>
  <c r="AA86"/>
  <c r="Z87"/>
  <c r="AA87"/>
  <c r="Z88"/>
  <c r="AA88"/>
  <c r="Z89"/>
  <c r="AC89" s="1"/>
  <c r="AA89"/>
  <c r="Z90"/>
  <c r="AC90" s="1"/>
  <c r="AA90"/>
  <c r="Z91"/>
  <c r="AA91"/>
  <c r="Z92"/>
  <c r="AC92" s="1"/>
  <c r="AA92"/>
  <c r="Z93"/>
  <c r="AA93"/>
  <c r="Z94"/>
  <c r="AB94" s="1"/>
  <c r="AA94"/>
  <c r="Z95"/>
  <c r="AA95"/>
  <c r="Z96"/>
  <c r="AC96" s="1"/>
  <c r="AA96"/>
  <c r="Z97"/>
  <c r="AA97"/>
  <c r="Z98"/>
  <c r="AA98"/>
  <c r="Z99"/>
  <c r="AC99" s="1"/>
  <c r="AA99"/>
  <c r="Z100"/>
  <c r="AC100" s="1"/>
  <c r="AA100"/>
  <c r="Z101"/>
  <c r="AA101"/>
  <c r="Z102"/>
  <c r="AA102"/>
  <c r="Z103"/>
  <c r="AA103"/>
  <c r="Z104"/>
  <c r="AC104" s="1"/>
  <c r="AA104"/>
  <c r="Z105"/>
  <c r="AC105" s="1"/>
  <c r="AA105"/>
  <c r="Z106"/>
  <c r="AB106" s="1"/>
  <c r="AA106"/>
  <c r="Z107"/>
  <c r="AA107"/>
  <c r="Z108"/>
  <c r="AC108" s="1"/>
  <c r="AA108"/>
  <c r="Z109"/>
  <c r="AC109" s="1"/>
  <c r="AA109"/>
  <c r="Z110"/>
  <c r="AA110"/>
  <c r="Z111"/>
  <c r="AC111" s="1"/>
  <c r="AA111"/>
  <c r="Z112"/>
  <c r="AC112" s="1"/>
  <c r="AA112"/>
  <c r="Z113"/>
  <c r="AC113" s="1"/>
  <c r="AA113"/>
  <c r="Z114"/>
  <c r="AC114" s="1"/>
  <c r="AA114"/>
  <c r="Z115"/>
  <c r="AA115"/>
  <c r="Z116"/>
  <c r="AC116" s="1"/>
  <c r="AA116"/>
  <c r="Z117"/>
  <c r="AC117" s="1"/>
  <c r="AA117"/>
  <c r="Z118"/>
  <c r="AA118"/>
  <c r="Z119"/>
  <c r="AA119"/>
  <c r="Z120"/>
  <c r="AC120" s="1"/>
  <c r="AA120"/>
  <c r="Z121"/>
  <c r="AC121" s="1"/>
  <c r="AA121"/>
  <c r="Z122"/>
  <c r="AB122" s="1"/>
  <c r="AC122"/>
  <c r="AA122"/>
  <c r="Z123"/>
  <c r="AA123"/>
  <c r="Z124"/>
  <c r="AC124" s="1"/>
  <c r="AA124"/>
  <c r="Z125"/>
  <c r="AC125" s="1"/>
  <c r="AA125"/>
  <c r="Z126"/>
  <c r="AA126"/>
  <c r="Z127"/>
  <c r="AC127" s="1"/>
  <c r="AA127"/>
  <c r="Z128"/>
  <c r="AC128" s="1"/>
  <c r="AA128"/>
  <c r="Z129"/>
  <c r="AC129" s="1"/>
  <c r="AA129"/>
  <c r="Z130"/>
  <c r="AA130"/>
  <c r="Z131"/>
  <c r="AC131" s="1"/>
  <c r="AA131"/>
  <c r="Z132"/>
  <c r="AC132" s="1"/>
  <c r="AA132"/>
  <c r="Z133"/>
  <c r="AC133" s="1"/>
  <c r="AA133"/>
  <c r="Z134"/>
  <c r="AA134"/>
  <c r="Z135"/>
  <c r="AC135" s="1"/>
  <c r="AA135"/>
  <c r="Z136"/>
  <c r="AC136" s="1"/>
  <c r="AA136"/>
  <c r="Z137"/>
  <c r="AC137" s="1"/>
  <c r="AA137"/>
  <c r="Z138"/>
  <c r="AC138" s="1"/>
  <c r="AA138"/>
  <c r="Z139"/>
  <c r="AA139"/>
  <c r="Z140"/>
  <c r="AC140" s="1"/>
  <c r="AA140"/>
  <c r="Z141"/>
  <c r="AC141" s="1"/>
  <c r="AA141"/>
  <c r="Z142"/>
  <c r="AA142"/>
  <c r="Z143"/>
  <c r="AA143"/>
  <c r="Z144"/>
  <c r="AC144" s="1"/>
  <c r="AA144"/>
  <c r="Z145"/>
  <c r="AC145" s="1"/>
  <c r="AA145"/>
  <c r="Z146"/>
  <c r="AC146" s="1"/>
  <c r="AA146"/>
  <c r="Z147"/>
  <c r="AA147"/>
  <c r="Z148"/>
  <c r="AA148"/>
  <c r="Z149"/>
  <c r="AA149"/>
  <c r="Z150"/>
  <c r="AC150" s="1"/>
  <c r="AA150"/>
  <c r="Z151"/>
  <c r="AA151"/>
  <c r="Z152"/>
  <c r="AC152" s="1"/>
  <c r="AA152"/>
  <c r="Z153"/>
  <c r="AA153"/>
  <c r="Z154"/>
  <c r="AA154"/>
  <c r="Z155"/>
  <c r="AC155" s="1"/>
  <c r="AA155"/>
  <c r="Z156"/>
  <c r="AA156"/>
  <c r="Z157"/>
  <c r="AA157"/>
  <c r="Z158"/>
  <c r="AC158" s="1"/>
  <c r="AA158"/>
  <c r="Z159"/>
  <c r="AA159"/>
  <c r="Z160"/>
  <c r="AC160" s="1"/>
  <c r="AA160"/>
  <c r="Z161"/>
  <c r="AA161"/>
  <c r="Z162"/>
  <c r="AC162" s="1"/>
  <c r="AA162"/>
  <c r="Z163"/>
  <c r="AC163" s="1"/>
  <c r="AA163"/>
  <c r="Z164"/>
  <c r="AC164" s="1"/>
  <c r="AA164"/>
  <c r="Z165"/>
  <c r="AC165" s="1"/>
  <c r="AA165"/>
  <c r="Z166"/>
  <c r="AA166"/>
  <c r="Z167"/>
  <c r="AA167"/>
  <c r="Z168"/>
  <c r="AC168" s="1"/>
  <c r="AA168"/>
  <c r="Z169"/>
  <c r="AC169" s="1"/>
  <c r="AA169"/>
  <c r="Z170"/>
  <c r="AC170" s="1"/>
  <c r="AA170"/>
  <c r="Z171"/>
  <c r="AA171"/>
  <c r="Z172"/>
  <c r="AA172"/>
  <c r="Z173"/>
  <c r="AC173" s="1"/>
  <c r="AA173"/>
  <c r="Z174"/>
  <c r="AC174" s="1"/>
  <c r="AA174"/>
  <c r="Z175"/>
  <c r="AA175"/>
  <c r="Z176"/>
  <c r="AC176" s="1"/>
  <c r="AA176"/>
  <c r="Z177"/>
  <c r="AA177"/>
  <c r="Z178"/>
  <c r="AC178"/>
  <c r="AA178"/>
  <c r="Z179"/>
  <c r="AC179" s="1"/>
  <c r="AA179"/>
  <c r="Z180"/>
  <c r="AC180" s="1"/>
  <c r="AA180"/>
  <c r="Z181"/>
  <c r="AA181"/>
  <c r="Z182"/>
  <c r="AA182"/>
  <c r="Z183"/>
  <c r="AC183" s="1"/>
  <c r="AA183"/>
  <c r="Z184"/>
  <c r="AC184" s="1"/>
  <c r="AA184"/>
  <c r="Z185"/>
  <c r="AC185" s="1"/>
  <c r="AA185"/>
  <c r="Z186"/>
  <c r="AA186"/>
  <c r="Z187"/>
  <c r="AA187"/>
  <c r="Z188"/>
  <c r="AC188" s="1"/>
  <c r="AA188"/>
  <c r="Z189"/>
  <c r="AA189"/>
  <c r="Z190"/>
  <c r="AC190" s="1"/>
  <c r="AA190"/>
  <c r="Z191"/>
  <c r="AA191"/>
  <c r="Z192"/>
  <c r="AC192" s="1"/>
  <c r="AA192"/>
  <c r="Z193"/>
  <c r="AB193" s="1"/>
  <c r="AA193"/>
  <c r="Z194"/>
  <c r="AC194" s="1"/>
  <c r="AA194"/>
  <c r="Z195"/>
  <c r="AA195"/>
  <c r="Z196"/>
  <c r="AC196" s="1"/>
  <c r="AA196"/>
  <c r="Z197"/>
  <c r="AA197"/>
  <c r="Z198"/>
  <c r="AA198"/>
  <c r="Z199"/>
  <c r="AA199"/>
  <c r="Z200"/>
  <c r="AC200" s="1"/>
  <c r="AA200"/>
  <c r="Z201"/>
  <c r="AC201" s="1"/>
  <c r="AA201"/>
  <c r="Z202"/>
  <c r="AC202" s="1"/>
  <c r="AA202"/>
  <c r="Z203"/>
  <c r="AA203"/>
  <c r="Z204"/>
  <c r="AA204"/>
  <c r="Z205"/>
  <c r="AA205"/>
  <c r="Z206"/>
  <c r="AC206" s="1"/>
  <c r="AA206"/>
  <c r="Z207"/>
  <c r="AA207"/>
  <c r="Z208"/>
  <c r="AC208" s="1"/>
  <c r="AA208"/>
  <c r="Z209"/>
  <c r="AA209"/>
  <c r="Z210"/>
  <c r="AC210" s="1"/>
  <c r="AA210"/>
  <c r="Z211"/>
  <c r="AC211" s="1"/>
  <c r="AA211"/>
  <c r="Z212"/>
  <c r="AA212"/>
  <c r="Z213"/>
  <c r="AA213"/>
  <c r="Z214"/>
  <c r="AA214"/>
  <c r="Z215"/>
  <c r="AA215"/>
  <c r="Z216"/>
  <c r="AC216" s="1"/>
  <c r="AA216"/>
  <c r="Z217"/>
  <c r="AC217" s="1"/>
  <c r="AA217"/>
  <c r="Z218"/>
  <c r="AA218"/>
  <c r="Z219"/>
  <c r="AA219"/>
  <c r="Z220"/>
  <c r="AC220" s="1"/>
  <c r="AA220"/>
  <c r="Z221"/>
  <c r="AA221"/>
  <c r="Z222"/>
  <c r="AC222" s="1"/>
  <c r="AA222"/>
  <c r="Z223"/>
  <c r="AA223"/>
  <c r="Z224"/>
  <c r="AC224" s="1"/>
  <c r="AA224"/>
  <c r="Z225"/>
  <c r="AA225"/>
  <c r="Z226"/>
  <c r="AB226" s="1"/>
  <c r="AA226"/>
  <c r="Z227"/>
  <c r="AC227" s="1"/>
  <c r="AA227"/>
  <c r="Z228"/>
  <c r="AC228" s="1"/>
  <c r="AA228"/>
  <c r="Z229"/>
  <c r="AA229"/>
  <c r="Z230"/>
  <c r="AA230"/>
  <c r="Z231"/>
  <c r="AC231" s="1"/>
  <c r="AA231"/>
  <c r="Z232"/>
  <c r="AC232" s="1"/>
  <c r="AA232"/>
  <c r="Z233"/>
  <c r="AB233" s="1"/>
  <c r="AA233"/>
  <c r="Z234"/>
  <c r="AA234"/>
  <c r="Z235"/>
  <c r="AA235"/>
  <c r="Z236"/>
  <c r="AC236" s="1"/>
  <c r="AA236"/>
  <c r="Z237"/>
  <c r="AC237" s="1"/>
  <c r="AA237"/>
  <c r="Z238"/>
  <c r="AC238" s="1"/>
  <c r="AA238"/>
  <c r="Z239"/>
  <c r="AA239"/>
  <c r="Z240"/>
  <c r="AC240" s="1"/>
  <c r="AA240"/>
  <c r="Z241"/>
  <c r="AA241"/>
  <c r="Z242"/>
  <c r="AA242"/>
  <c r="Z243"/>
  <c r="AA243"/>
  <c r="Z244"/>
  <c r="AA244"/>
  <c r="Z245"/>
  <c r="AB245" s="1"/>
  <c r="AC245"/>
  <c r="AA245"/>
  <c r="Z246"/>
  <c r="AC246" s="1"/>
  <c r="AA246"/>
  <c r="Z247"/>
  <c r="AA247"/>
  <c r="Z248"/>
  <c r="AA248"/>
  <c r="Z249"/>
  <c r="AA249"/>
  <c r="Z250"/>
  <c r="AA250"/>
  <c r="Z251"/>
  <c r="AA251"/>
  <c r="Z252"/>
  <c r="AA252"/>
  <c r="AB5"/>
  <c r="AB17"/>
  <c r="AB18"/>
  <c r="AB26"/>
  <c r="AB33"/>
  <c r="AB42"/>
  <c r="AB46"/>
  <c r="AB50"/>
  <c r="AB52"/>
  <c r="AB54"/>
  <c r="AB57"/>
  <c r="AB59"/>
  <c r="AB61"/>
  <c r="AB63"/>
  <c r="AB65"/>
  <c r="AB66"/>
  <c r="AB73"/>
  <c r="AB84"/>
  <c r="AB86"/>
  <c r="AB89"/>
  <c r="AB90"/>
  <c r="AB100"/>
  <c r="AB105"/>
  <c r="AB109"/>
  <c r="AB114"/>
  <c r="AB117"/>
  <c r="AB127"/>
  <c r="AB129"/>
  <c r="AB131"/>
  <c r="AB133"/>
  <c r="AB145"/>
  <c r="AB155"/>
  <c r="AB163"/>
  <c r="AD163" s="1"/>
  <c r="AB165"/>
  <c r="AB169"/>
  <c r="AB173"/>
  <c r="AB174"/>
  <c r="AB178"/>
  <c r="AB183"/>
  <c r="AD183" s="1"/>
  <c r="AB184"/>
  <c r="AB194"/>
  <c r="AB210"/>
  <c r="AB222"/>
  <c r="AB227"/>
  <c r="AB228"/>
  <c r="AB231"/>
  <c r="AB232"/>
  <c r="AB237"/>
  <c r="T3"/>
  <c r="U3"/>
  <c r="T4"/>
  <c r="V4" s="1"/>
  <c r="U4"/>
  <c r="T5"/>
  <c r="W5" s="1"/>
  <c r="U5"/>
  <c r="T6"/>
  <c r="W6" s="1"/>
  <c r="U6"/>
  <c r="T7"/>
  <c r="W7" s="1"/>
  <c r="U7"/>
  <c r="T8"/>
  <c r="U8"/>
  <c r="T9"/>
  <c r="W9" s="1"/>
  <c r="U9"/>
  <c r="T10"/>
  <c r="U10"/>
  <c r="T11"/>
  <c r="V11" s="1"/>
  <c r="U11"/>
  <c r="T12"/>
  <c r="W12" s="1"/>
  <c r="U12"/>
  <c r="T13"/>
  <c r="U13"/>
  <c r="T14"/>
  <c r="W14" s="1"/>
  <c r="U14"/>
  <c r="T15"/>
  <c r="W15" s="1"/>
  <c r="U15"/>
  <c r="T16"/>
  <c r="U16"/>
  <c r="T17"/>
  <c r="W17" s="1"/>
  <c r="U17"/>
  <c r="T18"/>
  <c r="U18"/>
  <c r="T19"/>
  <c r="U19"/>
  <c r="T20"/>
  <c r="U20"/>
  <c r="T21"/>
  <c r="V21" s="1"/>
  <c r="U21"/>
  <c r="T22"/>
  <c r="V22" s="1"/>
  <c r="U22"/>
  <c r="T23"/>
  <c r="U23"/>
  <c r="T24"/>
  <c r="W24" s="1"/>
  <c r="U24"/>
  <c r="T25"/>
  <c r="V25" s="1"/>
  <c r="U25"/>
  <c r="T26"/>
  <c r="W26" s="1"/>
  <c r="U26"/>
  <c r="T27"/>
  <c r="W27" s="1"/>
  <c r="U27"/>
  <c r="T28"/>
  <c r="U28"/>
  <c r="T29"/>
  <c r="V29" s="1"/>
  <c r="W29"/>
  <c r="U29"/>
  <c r="T30"/>
  <c r="U30"/>
  <c r="T31"/>
  <c r="V31" s="1"/>
  <c r="X31" s="1"/>
  <c r="U31"/>
  <c r="T32"/>
  <c r="W32" s="1"/>
  <c r="U32"/>
  <c r="T33"/>
  <c r="V33" s="1"/>
  <c r="X33" s="1"/>
  <c r="U33"/>
  <c r="T34"/>
  <c r="W34" s="1"/>
  <c r="U34"/>
  <c r="T35"/>
  <c r="U35"/>
  <c r="T36"/>
  <c r="U36"/>
  <c r="T37"/>
  <c r="U37"/>
  <c r="T38"/>
  <c r="W38" s="1"/>
  <c r="U38"/>
  <c r="T39"/>
  <c r="W39" s="1"/>
  <c r="U39"/>
  <c r="T40"/>
  <c r="W40" s="1"/>
  <c r="U40"/>
  <c r="T41"/>
  <c r="V41" s="1"/>
  <c r="X41" s="1"/>
  <c r="U41"/>
  <c r="T42"/>
  <c r="U42"/>
  <c r="T43"/>
  <c r="V43" s="1"/>
  <c r="U43"/>
  <c r="T44"/>
  <c r="U44"/>
  <c r="T45"/>
  <c r="U45"/>
  <c r="T46"/>
  <c r="U46"/>
  <c r="T47"/>
  <c r="W47" s="1"/>
  <c r="U47"/>
  <c r="T48"/>
  <c r="W48" s="1"/>
  <c r="U48"/>
  <c r="T49"/>
  <c r="V49" s="1"/>
  <c r="U49"/>
  <c r="T50"/>
  <c r="W50" s="1"/>
  <c r="U50"/>
  <c r="T51"/>
  <c r="U51"/>
  <c r="T52"/>
  <c r="U52"/>
  <c r="T53"/>
  <c r="V53" s="1"/>
  <c r="U53"/>
  <c r="T54"/>
  <c r="U54"/>
  <c r="T55"/>
  <c r="U55"/>
  <c r="T56"/>
  <c r="W56" s="1"/>
  <c r="U56"/>
  <c r="T57"/>
  <c r="V57" s="1"/>
  <c r="X57" s="1"/>
  <c r="U57"/>
  <c r="T58"/>
  <c r="U58"/>
  <c r="T59"/>
  <c r="W59" s="1"/>
  <c r="U59"/>
  <c r="T60"/>
  <c r="U60"/>
  <c r="T61"/>
  <c r="V61" s="1"/>
  <c r="U61"/>
  <c r="T62"/>
  <c r="W62" s="1"/>
  <c r="U62"/>
  <c r="T63"/>
  <c r="U63"/>
  <c r="T64"/>
  <c r="W64" s="1"/>
  <c r="U64"/>
  <c r="T65"/>
  <c r="V65" s="1"/>
  <c r="X65" s="1"/>
  <c r="U65"/>
  <c r="T66"/>
  <c r="W66" s="1"/>
  <c r="U66"/>
  <c r="T67"/>
  <c r="W67" s="1"/>
  <c r="U67"/>
  <c r="T68"/>
  <c r="U68"/>
  <c r="T69"/>
  <c r="U69"/>
  <c r="T70"/>
  <c r="V70" s="1"/>
  <c r="U70"/>
  <c r="T71"/>
  <c r="U71"/>
  <c r="T72"/>
  <c r="W72" s="1"/>
  <c r="U72"/>
  <c r="T73"/>
  <c r="V73" s="1"/>
  <c r="U73"/>
  <c r="T74"/>
  <c r="U74"/>
  <c r="T75"/>
  <c r="U75"/>
  <c r="T76"/>
  <c r="W76" s="1"/>
  <c r="U76"/>
  <c r="T77"/>
  <c r="V77" s="1"/>
  <c r="U77"/>
  <c r="T78"/>
  <c r="V78" s="1"/>
  <c r="U78"/>
  <c r="T79"/>
  <c r="U79"/>
  <c r="T80"/>
  <c r="W80" s="1"/>
  <c r="U80"/>
  <c r="T81"/>
  <c r="V81" s="1"/>
  <c r="X81" s="1"/>
  <c r="U81"/>
  <c r="T82"/>
  <c r="W82" s="1"/>
  <c r="U82"/>
  <c r="T83"/>
  <c r="W83" s="1"/>
  <c r="U83"/>
  <c r="T84"/>
  <c r="W84" s="1"/>
  <c r="U84"/>
  <c r="T85"/>
  <c r="U85"/>
  <c r="T86"/>
  <c r="U86"/>
  <c r="T87"/>
  <c r="U87"/>
  <c r="T88"/>
  <c r="W88" s="1"/>
  <c r="U88"/>
  <c r="T89"/>
  <c r="V89" s="1"/>
  <c r="U89"/>
  <c r="T90"/>
  <c r="W90" s="1"/>
  <c r="U90"/>
  <c r="T91"/>
  <c r="W91" s="1"/>
  <c r="U91"/>
  <c r="T92"/>
  <c r="U92"/>
  <c r="T93"/>
  <c r="V93" s="1"/>
  <c r="U93"/>
  <c r="T94"/>
  <c r="W94" s="1"/>
  <c r="U94"/>
  <c r="T95"/>
  <c r="U95"/>
  <c r="T96"/>
  <c r="W96" s="1"/>
  <c r="U96"/>
  <c r="T97"/>
  <c r="V97" s="1"/>
  <c r="U97"/>
  <c r="T98"/>
  <c r="U98"/>
  <c r="T99"/>
  <c r="W99" s="1"/>
  <c r="U99"/>
  <c r="T100"/>
  <c r="U100"/>
  <c r="T101"/>
  <c r="V101" s="1"/>
  <c r="U101"/>
  <c r="T102"/>
  <c r="U102"/>
  <c r="T103"/>
  <c r="W103" s="1"/>
  <c r="U103"/>
  <c r="T104"/>
  <c r="W104" s="1"/>
  <c r="U104"/>
  <c r="T105"/>
  <c r="V105" s="1"/>
  <c r="X105" s="1"/>
  <c r="U105"/>
  <c r="T106"/>
  <c r="W106" s="1"/>
  <c r="U106"/>
  <c r="T107"/>
  <c r="U107"/>
  <c r="T108"/>
  <c r="W108" s="1"/>
  <c r="U108"/>
  <c r="T109"/>
  <c r="V109" s="1"/>
  <c r="U109"/>
  <c r="T110"/>
  <c r="W110" s="1"/>
  <c r="U110"/>
  <c r="T111"/>
  <c r="U111"/>
  <c r="T112"/>
  <c r="W112" s="1"/>
  <c r="U112"/>
  <c r="T113"/>
  <c r="V113" s="1"/>
  <c r="U113"/>
  <c r="T114"/>
  <c r="U114"/>
  <c r="T115"/>
  <c r="U115"/>
  <c r="T116"/>
  <c r="W116" s="1"/>
  <c r="U116"/>
  <c r="T117"/>
  <c r="V117" s="1"/>
  <c r="U117"/>
  <c r="T118"/>
  <c r="W118"/>
  <c r="U118"/>
  <c r="T119"/>
  <c r="W119" s="1"/>
  <c r="U119"/>
  <c r="T120"/>
  <c r="W120" s="1"/>
  <c r="Y120" s="1"/>
  <c r="U120"/>
  <c r="T121"/>
  <c r="V121" s="1"/>
  <c r="U121"/>
  <c r="T122"/>
  <c r="W122" s="1"/>
  <c r="Y122" s="1"/>
  <c r="U122"/>
  <c r="T123"/>
  <c r="W123" s="1"/>
  <c r="U123"/>
  <c r="T124"/>
  <c r="U124"/>
  <c r="T125"/>
  <c r="V125" s="1"/>
  <c r="U125"/>
  <c r="T126"/>
  <c r="U126"/>
  <c r="T127"/>
  <c r="W127" s="1"/>
  <c r="U127"/>
  <c r="T128"/>
  <c r="W128" s="1"/>
  <c r="Y128" s="1"/>
  <c r="U128"/>
  <c r="T129"/>
  <c r="V129" s="1"/>
  <c r="U129"/>
  <c r="T130"/>
  <c r="U130"/>
  <c r="T131"/>
  <c r="V131" s="1"/>
  <c r="U131"/>
  <c r="T132"/>
  <c r="W132" s="1"/>
  <c r="U132"/>
  <c r="T133"/>
  <c r="U133"/>
  <c r="T134"/>
  <c r="W134" s="1"/>
  <c r="U134"/>
  <c r="T135"/>
  <c r="U135"/>
  <c r="T136"/>
  <c r="W136" s="1"/>
  <c r="Y136" s="1"/>
  <c r="U136"/>
  <c r="T137"/>
  <c r="V137" s="1"/>
  <c r="U137"/>
  <c r="T138"/>
  <c r="U138"/>
  <c r="T139"/>
  <c r="V139" s="1"/>
  <c r="U139"/>
  <c r="T140"/>
  <c r="W140" s="1"/>
  <c r="U140"/>
  <c r="T141"/>
  <c r="V141" s="1"/>
  <c r="U141"/>
  <c r="T142"/>
  <c r="V142" s="1"/>
  <c r="U142"/>
  <c r="T143"/>
  <c r="U143"/>
  <c r="T144"/>
  <c r="W144" s="1"/>
  <c r="U144"/>
  <c r="T145"/>
  <c r="V145" s="1"/>
  <c r="U145"/>
  <c r="T146"/>
  <c r="U146"/>
  <c r="T147"/>
  <c r="W147" s="1"/>
  <c r="U147"/>
  <c r="T148"/>
  <c r="W148" s="1"/>
  <c r="Y148" s="1"/>
  <c r="U148"/>
  <c r="T149"/>
  <c r="V149" s="1"/>
  <c r="U149"/>
  <c r="T150"/>
  <c r="U150"/>
  <c r="T151"/>
  <c r="U151"/>
  <c r="T152"/>
  <c r="W152" s="1"/>
  <c r="Y152" s="1"/>
  <c r="U152"/>
  <c r="T153"/>
  <c r="V153" s="1"/>
  <c r="U153"/>
  <c r="T154"/>
  <c r="U154"/>
  <c r="T155"/>
  <c r="U155"/>
  <c r="T156"/>
  <c r="U156"/>
  <c r="T157"/>
  <c r="U157"/>
  <c r="T158"/>
  <c r="U158"/>
  <c r="T159"/>
  <c r="U159"/>
  <c r="T160"/>
  <c r="W160" s="1"/>
  <c r="Y160" s="1"/>
  <c r="U160"/>
  <c r="T161"/>
  <c r="V161" s="1"/>
  <c r="U161"/>
  <c r="T162"/>
  <c r="U162"/>
  <c r="T163"/>
  <c r="W163" s="1"/>
  <c r="U163"/>
  <c r="T164"/>
  <c r="W164" s="1"/>
  <c r="U164"/>
  <c r="T165"/>
  <c r="U165"/>
  <c r="T166"/>
  <c r="V166" s="1"/>
  <c r="U166"/>
  <c r="T167"/>
  <c r="W167" s="1"/>
  <c r="U167"/>
  <c r="T168"/>
  <c r="W168" s="1"/>
  <c r="U168"/>
  <c r="T169"/>
  <c r="V169" s="1"/>
  <c r="U169"/>
  <c r="T170"/>
  <c r="U170"/>
  <c r="T171"/>
  <c r="V171" s="1"/>
  <c r="U171"/>
  <c r="T172"/>
  <c r="W172" s="1"/>
  <c r="U172"/>
  <c r="T173"/>
  <c r="U173"/>
  <c r="T174"/>
  <c r="W174" s="1"/>
  <c r="U174"/>
  <c r="T175"/>
  <c r="W175" s="1"/>
  <c r="U175"/>
  <c r="T176"/>
  <c r="W176" s="1"/>
  <c r="U176"/>
  <c r="T177"/>
  <c r="V177" s="1"/>
  <c r="U177"/>
  <c r="T178"/>
  <c r="U178"/>
  <c r="T179"/>
  <c r="W179" s="1"/>
  <c r="U179"/>
  <c r="T180"/>
  <c r="W180" s="1"/>
  <c r="U180"/>
  <c r="T181"/>
  <c r="U181"/>
  <c r="T182"/>
  <c r="V182" s="1"/>
  <c r="U182"/>
  <c r="T183"/>
  <c r="W183" s="1"/>
  <c r="U183"/>
  <c r="T184"/>
  <c r="W184" s="1"/>
  <c r="U184"/>
  <c r="T185"/>
  <c r="V185" s="1"/>
  <c r="U185"/>
  <c r="T186"/>
  <c r="W186" s="1"/>
  <c r="U186"/>
  <c r="T187"/>
  <c r="W187" s="1"/>
  <c r="U187"/>
  <c r="T188"/>
  <c r="U188"/>
  <c r="T189"/>
  <c r="V189" s="1"/>
  <c r="U189"/>
  <c r="T190"/>
  <c r="W190" s="1"/>
  <c r="U190"/>
  <c r="T191"/>
  <c r="W191" s="1"/>
  <c r="U191"/>
  <c r="T192"/>
  <c r="W192" s="1"/>
  <c r="U192"/>
  <c r="T193"/>
  <c r="V193" s="1"/>
  <c r="U193"/>
  <c r="T194"/>
  <c r="U194"/>
  <c r="T195"/>
  <c r="U195"/>
  <c r="T196"/>
  <c r="W196" s="1"/>
  <c r="U196"/>
  <c r="T197"/>
  <c r="V197" s="1"/>
  <c r="U197"/>
  <c r="T198"/>
  <c r="W198" s="1"/>
  <c r="U198"/>
  <c r="T199"/>
  <c r="W199" s="1"/>
  <c r="U199"/>
  <c r="T200"/>
  <c r="W200" s="1"/>
  <c r="U200"/>
  <c r="T201"/>
  <c r="V201" s="1"/>
  <c r="U201"/>
  <c r="T202"/>
  <c r="U202"/>
  <c r="T203"/>
  <c r="W203" s="1"/>
  <c r="U203"/>
  <c r="T204"/>
  <c r="W204" s="1"/>
  <c r="U204"/>
  <c r="T205"/>
  <c r="V205" s="1"/>
  <c r="U205"/>
  <c r="T206"/>
  <c r="W206" s="1"/>
  <c r="U206"/>
  <c r="T207"/>
  <c r="W207" s="1"/>
  <c r="U207"/>
  <c r="T208"/>
  <c r="W208" s="1"/>
  <c r="U208"/>
  <c r="T209"/>
  <c r="V209" s="1"/>
  <c r="U209"/>
  <c r="T210"/>
  <c r="V210" s="1"/>
  <c r="U210"/>
  <c r="T211"/>
  <c r="U211"/>
  <c r="T212"/>
  <c r="U212"/>
  <c r="T213"/>
  <c r="V213" s="1"/>
  <c r="U213"/>
  <c r="T214"/>
  <c r="W214" s="1"/>
  <c r="U214"/>
  <c r="T215"/>
  <c r="U215"/>
  <c r="T216"/>
  <c r="W216" s="1"/>
  <c r="U216"/>
  <c r="T217"/>
  <c r="V217" s="1"/>
  <c r="U217"/>
  <c r="T218"/>
  <c r="W218" s="1"/>
  <c r="U218"/>
  <c r="T219"/>
  <c r="U219"/>
  <c r="T220"/>
  <c r="W220" s="1"/>
  <c r="Y220" s="1"/>
  <c r="U220"/>
  <c r="T221"/>
  <c r="V221" s="1"/>
  <c r="U221"/>
  <c r="T222"/>
  <c r="W222" s="1"/>
  <c r="U222"/>
  <c r="T223"/>
  <c r="V223" s="1"/>
  <c r="U223"/>
  <c r="T224"/>
  <c r="W224" s="1"/>
  <c r="U224"/>
  <c r="T225"/>
  <c r="V225" s="1"/>
  <c r="U225"/>
  <c r="T226"/>
  <c r="W226" s="1"/>
  <c r="U226"/>
  <c r="T227"/>
  <c r="U227"/>
  <c r="T228"/>
  <c r="W228" s="1"/>
  <c r="U228"/>
  <c r="T229"/>
  <c r="U229"/>
  <c r="T230"/>
  <c r="W230" s="1"/>
  <c r="U230"/>
  <c r="T231"/>
  <c r="V231" s="1"/>
  <c r="U231"/>
  <c r="T232"/>
  <c r="W232" s="1"/>
  <c r="U232"/>
  <c r="T233"/>
  <c r="V233" s="1"/>
  <c r="U233"/>
  <c r="T234"/>
  <c r="U234"/>
  <c r="T235"/>
  <c r="U235"/>
  <c r="T236"/>
  <c r="W236" s="1"/>
  <c r="U236"/>
  <c r="T237"/>
  <c r="U237"/>
  <c r="T238"/>
  <c r="W238" s="1"/>
  <c r="U238"/>
  <c r="T239"/>
  <c r="W239" s="1"/>
  <c r="U239"/>
  <c r="T240"/>
  <c r="W240" s="1"/>
  <c r="U240"/>
  <c r="T241"/>
  <c r="V241" s="1"/>
  <c r="U241"/>
  <c r="T242"/>
  <c r="U242"/>
  <c r="T243"/>
  <c r="U243"/>
  <c r="T244"/>
  <c r="U244"/>
  <c r="T245"/>
  <c r="U245"/>
  <c r="T246"/>
  <c r="V246" s="1"/>
  <c r="U246"/>
  <c r="T247"/>
  <c r="W247" s="1"/>
  <c r="U247"/>
  <c r="T248"/>
  <c r="W248" s="1"/>
  <c r="U248"/>
  <c r="T249"/>
  <c r="V249" s="1"/>
  <c r="U249"/>
  <c r="T250"/>
  <c r="W250" s="1"/>
  <c r="U250"/>
  <c r="T251"/>
  <c r="W251" s="1"/>
  <c r="U251"/>
  <c r="T252"/>
  <c r="U252"/>
  <c r="V5"/>
  <c r="V12"/>
  <c r="V15"/>
  <c r="V27"/>
  <c r="V34"/>
  <c r="V38"/>
  <c r="V50"/>
  <c r="V62"/>
  <c r="V66"/>
  <c r="V67"/>
  <c r="V82"/>
  <c r="V90"/>
  <c r="V94"/>
  <c r="V106"/>
  <c r="V108"/>
  <c r="V116"/>
  <c r="V118"/>
  <c r="V119"/>
  <c r="X119" s="1"/>
  <c r="V123"/>
  <c r="V127"/>
  <c r="V147"/>
  <c r="V163"/>
  <c r="V183"/>
  <c r="V187"/>
  <c r="V199"/>
  <c r="X199" s="1"/>
  <c r="V207"/>
  <c r="X207" s="1"/>
  <c r="V226"/>
  <c r="V238"/>
  <c r="N3"/>
  <c r="Q3" s="1"/>
  <c r="O3"/>
  <c r="N4"/>
  <c r="O4"/>
  <c r="N5"/>
  <c r="Q5" s="1"/>
  <c r="O5"/>
  <c r="N6"/>
  <c r="O6"/>
  <c r="N7"/>
  <c r="Q7" s="1"/>
  <c r="O7"/>
  <c r="N8"/>
  <c r="Q8" s="1"/>
  <c r="O8"/>
  <c r="N9"/>
  <c r="O9"/>
  <c r="N10"/>
  <c r="O10"/>
  <c r="N11"/>
  <c r="O11"/>
  <c r="N12"/>
  <c r="Q12" s="1"/>
  <c r="S12" s="1"/>
  <c r="O12"/>
  <c r="N13"/>
  <c r="Q13" s="1"/>
  <c r="O13"/>
  <c r="N14"/>
  <c r="O14"/>
  <c r="N15"/>
  <c r="Q15" s="1"/>
  <c r="O15"/>
  <c r="N16"/>
  <c r="P16" s="1"/>
  <c r="O16"/>
  <c r="N17"/>
  <c r="Q17" s="1"/>
  <c r="O17"/>
  <c r="N18"/>
  <c r="Q18"/>
  <c r="O18"/>
  <c r="N19"/>
  <c r="Q19" s="1"/>
  <c r="O19"/>
  <c r="N20"/>
  <c r="O20"/>
  <c r="N21"/>
  <c r="P21" s="1"/>
  <c r="O21"/>
  <c r="N22"/>
  <c r="Q22"/>
  <c r="O22"/>
  <c r="N23"/>
  <c r="Q23" s="1"/>
  <c r="O23"/>
  <c r="N24"/>
  <c r="P24" s="1"/>
  <c r="O24"/>
  <c r="N25"/>
  <c r="Q25"/>
  <c r="O25"/>
  <c r="N26"/>
  <c r="Q26" s="1"/>
  <c r="S26" s="1"/>
  <c r="O26"/>
  <c r="N27"/>
  <c r="O27"/>
  <c r="N28"/>
  <c r="Q28" s="1"/>
  <c r="S28" s="1"/>
  <c r="O28"/>
  <c r="N29"/>
  <c r="Q29" s="1"/>
  <c r="O29"/>
  <c r="N30"/>
  <c r="Q30" s="1"/>
  <c r="O30"/>
  <c r="N31"/>
  <c r="O31"/>
  <c r="N32"/>
  <c r="P32" s="1"/>
  <c r="O32"/>
  <c r="N33"/>
  <c r="O33"/>
  <c r="N34"/>
  <c r="Q34" s="1"/>
  <c r="O34"/>
  <c r="N35"/>
  <c r="O35"/>
  <c r="N36"/>
  <c r="P36" s="1"/>
  <c r="O36"/>
  <c r="N37"/>
  <c r="Q37" s="1"/>
  <c r="O37"/>
  <c r="N38"/>
  <c r="Q38" s="1"/>
  <c r="O38"/>
  <c r="N39"/>
  <c r="P39" s="1"/>
  <c r="O39"/>
  <c r="N40"/>
  <c r="O40"/>
  <c r="N41"/>
  <c r="P41" s="1"/>
  <c r="O41"/>
  <c r="N42"/>
  <c r="O42"/>
  <c r="N43"/>
  <c r="O43"/>
  <c r="N44"/>
  <c r="P44" s="1"/>
  <c r="O44"/>
  <c r="N45"/>
  <c r="O45"/>
  <c r="N46"/>
  <c r="Q46" s="1"/>
  <c r="O46"/>
  <c r="N47"/>
  <c r="O47"/>
  <c r="N48"/>
  <c r="O48"/>
  <c r="N49"/>
  <c r="Q49" s="1"/>
  <c r="O49"/>
  <c r="N50"/>
  <c r="P50" s="1"/>
  <c r="O50"/>
  <c r="N51"/>
  <c r="O51"/>
  <c r="N52"/>
  <c r="O52"/>
  <c r="N53"/>
  <c r="P53" s="1"/>
  <c r="O53"/>
  <c r="N54"/>
  <c r="Q54" s="1"/>
  <c r="O54"/>
  <c r="N55"/>
  <c r="Q55" s="1"/>
  <c r="O55"/>
  <c r="N56"/>
  <c r="P56" s="1"/>
  <c r="O56"/>
  <c r="N57"/>
  <c r="Q57" s="1"/>
  <c r="O57"/>
  <c r="N58"/>
  <c r="O58"/>
  <c r="N59"/>
  <c r="O59"/>
  <c r="N60"/>
  <c r="P60" s="1"/>
  <c r="O60"/>
  <c r="N61"/>
  <c r="P61" s="1"/>
  <c r="R61" s="1"/>
  <c r="O61"/>
  <c r="N62"/>
  <c r="P62" s="1"/>
  <c r="O62"/>
  <c r="N63"/>
  <c r="O63"/>
  <c r="N64"/>
  <c r="P64" s="1"/>
  <c r="O64"/>
  <c r="N65"/>
  <c r="P65" s="1"/>
  <c r="O65"/>
  <c r="N66"/>
  <c r="Q66"/>
  <c r="O66"/>
  <c r="N67"/>
  <c r="O67"/>
  <c r="N68"/>
  <c r="P68" s="1"/>
  <c r="O68"/>
  <c r="N69"/>
  <c r="Q69"/>
  <c r="O69"/>
  <c r="N70"/>
  <c r="O70"/>
  <c r="N71"/>
  <c r="O71"/>
  <c r="N72"/>
  <c r="P72" s="1"/>
  <c r="O72"/>
  <c r="N73"/>
  <c r="O73"/>
  <c r="N74"/>
  <c r="Q74" s="1"/>
  <c r="S74" s="1"/>
  <c r="O74"/>
  <c r="N75"/>
  <c r="Q75" s="1"/>
  <c r="O75"/>
  <c r="N76"/>
  <c r="P76" s="1"/>
  <c r="O76"/>
  <c r="N77"/>
  <c r="O77"/>
  <c r="N78"/>
  <c r="P78" s="1"/>
  <c r="R78" s="1"/>
  <c r="O78"/>
  <c r="N79"/>
  <c r="P79" s="1"/>
  <c r="O79"/>
  <c r="N80"/>
  <c r="O80"/>
  <c r="N81"/>
  <c r="Q81" s="1"/>
  <c r="O81"/>
  <c r="N82"/>
  <c r="P82" s="1"/>
  <c r="O82"/>
  <c r="N83"/>
  <c r="O83"/>
  <c r="N84"/>
  <c r="P84" s="1"/>
  <c r="O84"/>
  <c r="N85"/>
  <c r="O85"/>
  <c r="N86"/>
  <c r="Q86" s="1"/>
  <c r="O86"/>
  <c r="N87"/>
  <c r="P87" s="1"/>
  <c r="O87"/>
  <c r="N88"/>
  <c r="O88"/>
  <c r="N89"/>
  <c r="P89" s="1"/>
  <c r="O89"/>
  <c r="N90"/>
  <c r="Q90" s="1"/>
  <c r="O90"/>
  <c r="N91"/>
  <c r="O91"/>
  <c r="N92"/>
  <c r="O92"/>
  <c r="N93"/>
  <c r="O93"/>
  <c r="N94"/>
  <c r="Q94" s="1"/>
  <c r="O94"/>
  <c r="N95"/>
  <c r="P95" s="1"/>
  <c r="O95"/>
  <c r="N96"/>
  <c r="O96"/>
  <c r="N97"/>
  <c r="Q97" s="1"/>
  <c r="O97"/>
  <c r="N98"/>
  <c r="P98" s="1"/>
  <c r="O98"/>
  <c r="N99"/>
  <c r="Q99" s="1"/>
  <c r="O99"/>
  <c r="N100"/>
  <c r="O100"/>
  <c r="N101"/>
  <c r="P101" s="1"/>
  <c r="O101"/>
  <c r="N102"/>
  <c r="O102"/>
  <c r="N103"/>
  <c r="O103"/>
  <c r="N104"/>
  <c r="O104"/>
  <c r="N105"/>
  <c r="P105" s="1"/>
  <c r="R105" s="1"/>
  <c r="O105"/>
  <c r="N106"/>
  <c r="Q106" s="1"/>
  <c r="O106"/>
  <c r="N107"/>
  <c r="O107"/>
  <c r="N108"/>
  <c r="Q108" s="1"/>
  <c r="O108"/>
  <c r="N109"/>
  <c r="O109"/>
  <c r="N110"/>
  <c r="P110" s="1"/>
  <c r="O110"/>
  <c r="N111"/>
  <c r="P111" s="1"/>
  <c r="O111"/>
  <c r="N112"/>
  <c r="O112"/>
  <c r="N113"/>
  <c r="P113" s="1"/>
  <c r="O113"/>
  <c r="N114"/>
  <c r="Q114" s="1"/>
  <c r="O114"/>
  <c r="N115"/>
  <c r="O115"/>
  <c r="N116"/>
  <c r="O116"/>
  <c r="N117"/>
  <c r="Q117" s="1"/>
  <c r="O117"/>
  <c r="N118"/>
  <c r="Q118" s="1"/>
  <c r="O118"/>
  <c r="N119"/>
  <c r="P119" s="1"/>
  <c r="O119"/>
  <c r="N120"/>
  <c r="O120"/>
  <c r="N121"/>
  <c r="Q121" s="1"/>
  <c r="O121"/>
  <c r="N122"/>
  <c r="Q122" s="1"/>
  <c r="O122"/>
  <c r="N123"/>
  <c r="Q123" s="1"/>
  <c r="O123"/>
  <c r="N124"/>
  <c r="O124"/>
  <c r="N125"/>
  <c r="Q125" s="1"/>
  <c r="S125" s="1"/>
  <c r="O125"/>
  <c r="N126"/>
  <c r="Q126" s="1"/>
  <c r="O126"/>
  <c r="N127"/>
  <c r="P127" s="1"/>
  <c r="O127"/>
  <c r="N128"/>
  <c r="O128"/>
  <c r="N129"/>
  <c r="P129" s="1"/>
  <c r="R129" s="1"/>
  <c r="O129"/>
  <c r="N130"/>
  <c r="Q130" s="1"/>
  <c r="O130"/>
  <c r="N131"/>
  <c r="Q131" s="1"/>
  <c r="O131"/>
  <c r="N132"/>
  <c r="O132"/>
  <c r="N133"/>
  <c r="Q133"/>
  <c r="O133"/>
  <c r="N134"/>
  <c r="Q134" s="1"/>
  <c r="O134"/>
  <c r="N135"/>
  <c r="O135"/>
  <c r="N136"/>
  <c r="O136"/>
  <c r="N137"/>
  <c r="Q137" s="1"/>
  <c r="O137"/>
  <c r="N138"/>
  <c r="Q138" s="1"/>
  <c r="O138"/>
  <c r="N139"/>
  <c r="O139"/>
  <c r="N140"/>
  <c r="O140"/>
  <c r="N141"/>
  <c r="P141" s="1"/>
  <c r="O141"/>
  <c r="N142"/>
  <c r="O142"/>
  <c r="N143"/>
  <c r="O143"/>
  <c r="N144"/>
  <c r="O144"/>
  <c r="N145"/>
  <c r="P145" s="1"/>
  <c r="O145"/>
  <c r="N146"/>
  <c r="Q146" s="1"/>
  <c r="O146"/>
  <c r="N147"/>
  <c r="O147"/>
  <c r="N148"/>
  <c r="O148"/>
  <c r="N149"/>
  <c r="Q149" s="1"/>
  <c r="O149"/>
  <c r="N150"/>
  <c r="O150"/>
  <c r="N151"/>
  <c r="Q151" s="1"/>
  <c r="O151"/>
  <c r="N152"/>
  <c r="O152"/>
  <c r="N153"/>
  <c r="Q153" s="1"/>
  <c r="O153"/>
  <c r="N154"/>
  <c r="O154"/>
  <c r="N155"/>
  <c r="O155"/>
  <c r="N156"/>
  <c r="O156"/>
  <c r="N157"/>
  <c r="O157"/>
  <c r="N158"/>
  <c r="Q158" s="1"/>
  <c r="O158"/>
  <c r="N159"/>
  <c r="O159"/>
  <c r="N160"/>
  <c r="O160"/>
  <c r="N161"/>
  <c r="P161" s="1"/>
  <c r="O161"/>
  <c r="N162"/>
  <c r="Q162" s="1"/>
  <c r="O162"/>
  <c r="N163"/>
  <c r="Q163" s="1"/>
  <c r="O163"/>
  <c r="N164"/>
  <c r="O164"/>
  <c r="N165"/>
  <c r="Q165" s="1"/>
  <c r="O165"/>
  <c r="N166"/>
  <c r="O166"/>
  <c r="N167"/>
  <c r="Q167" s="1"/>
  <c r="O167"/>
  <c r="N168"/>
  <c r="O168"/>
  <c r="N169"/>
  <c r="Q169" s="1"/>
  <c r="O169"/>
  <c r="N170"/>
  <c r="O170"/>
  <c r="N171"/>
  <c r="O171"/>
  <c r="N172"/>
  <c r="O172"/>
  <c r="N173"/>
  <c r="P173" s="1"/>
  <c r="O173"/>
  <c r="N174"/>
  <c r="Q174" s="1"/>
  <c r="O174"/>
  <c r="N175"/>
  <c r="O175"/>
  <c r="N176"/>
  <c r="O176"/>
  <c r="N177"/>
  <c r="P177" s="1"/>
  <c r="O177"/>
  <c r="N178"/>
  <c r="Q178" s="1"/>
  <c r="O178"/>
  <c r="N179"/>
  <c r="O179"/>
  <c r="N180"/>
  <c r="O180"/>
  <c r="N181"/>
  <c r="Q181" s="1"/>
  <c r="S181" s="1"/>
  <c r="O181"/>
  <c r="N182"/>
  <c r="P182" s="1"/>
  <c r="O182"/>
  <c r="N183"/>
  <c r="Q183" s="1"/>
  <c r="O183"/>
  <c r="N184"/>
  <c r="O184"/>
  <c r="N185"/>
  <c r="Q185" s="1"/>
  <c r="O185"/>
  <c r="N186"/>
  <c r="O186"/>
  <c r="N187"/>
  <c r="Q187" s="1"/>
  <c r="O187"/>
  <c r="N188"/>
  <c r="O188"/>
  <c r="N189"/>
  <c r="Q189" s="1"/>
  <c r="O189"/>
  <c r="N190"/>
  <c r="Q190" s="1"/>
  <c r="O190"/>
  <c r="N191"/>
  <c r="O191"/>
  <c r="N192"/>
  <c r="O192"/>
  <c r="N193"/>
  <c r="P193" s="1"/>
  <c r="O193"/>
  <c r="N194"/>
  <c r="P194" s="1"/>
  <c r="O194"/>
  <c r="N195"/>
  <c r="Q195" s="1"/>
  <c r="O195"/>
  <c r="N196"/>
  <c r="O196"/>
  <c r="N197"/>
  <c r="P197" s="1"/>
  <c r="O197"/>
  <c r="N198"/>
  <c r="O198"/>
  <c r="N199"/>
  <c r="O199"/>
  <c r="N200"/>
  <c r="O200"/>
  <c r="N201"/>
  <c r="Q201" s="1"/>
  <c r="O201"/>
  <c r="N202"/>
  <c r="P202" s="1"/>
  <c r="O202"/>
  <c r="N203"/>
  <c r="Q203" s="1"/>
  <c r="O203"/>
  <c r="N204"/>
  <c r="O204"/>
  <c r="N205"/>
  <c r="P205" s="1"/>
  <c r="O205"/>
  <c r="N206"/>
  <c r="O206"/>
  <c r="N207"/>
  <c r="Q207" s="1"/>
  <c r="O207"/>
  <c r="N208"/>
  <c r="O208"/>
  <c r="N209"/>
  <c r="P209" s="1"/>
  <c r="O209"/>
  <c r="N210"/>
  <c r="Q210" s="1"/>
  <c r="O210"/>
  <c r="N211"/>
  <c r="Q211" s="1"/>
  <c r="O211"/>
  <c r="N212"/>
  <c r="O212"/>
  <c r="N213"/>
  <c r="Q213" s="1"/>
  <c r="O213"/>
  <c r="N214"/>
  <c r="O214"/>
  <c r="N215"/>
  <c r="P215" s="1"/>
  <c r="O215"/>
  <c r="N216"/>
  <c r="O216"/>
  <c r="N217"/>
  <c r="Q217" s="1"/>
  <c r="O217"/>
  <c r="N218"/>
  <c r="O218"/>
  <c r="N219"/>
  <c r="O219"/>
  <c r="N220"/>
  <c r="O220"/>
  <c r="N221"/>
  <c r="O221"/>
  <c r="N222"/>
  <c r="Q222" s="1"/>
  <c r="O222"/>
  <c r="N223"/>
  <c r="O223"/>
  <c r="N224"/>
  <c r="O224"/>
  <c r="N225"/>
  <c r="P225" s="1"/>
  <c r="O225"/>
  <c r="N226"/>
  <c r="P226" s="1"/>
  <c r="O226"/>
  <c r="N227"/>
  <c r="O227"/>
  <c r="N228"/>
  <c r="O228"/>
  <c r="N229"/>
  <c r="Q229" s="1"/>
  <c r="O229"/>
  <c r="N230"/>
  <c r="O230"/>
  <c r="N231"/>
  <c r="Q231" s="1"/>
  <c r="O231"/>
  <c r="N232"/>
  <c r="O232"/>
  <c r="N233"/>
  <c r="Q233" s="1"/>
  <c r="O233"/>
  <c r="N234"/>
  <c r="Q234" s="1"/>
  <c r="O234"/>
  <c r="N235"/>
  <c r="O235"/>
  <c r="N236"/>
  <c r="O236"/>
  <c r="N237"/>
  <c r="O237"/>
  <c r="N238"/>
  <c r="O238"/>
  <c r="N239"/>
  <c r="O239"/>
  <c r="N240"/>
  <c r="O240"/>
  <c r="N241"/>
  <c r="P241" s="1"/>
  <c r="O241"/>
  <c r="N242"/>
  <c r="Q242" s="1"/>
  <c r="O242"/>
  <c r="N243"/>
  <c r="O243"/>
  <c r="N244"/>
  <c r="O244"/>
  <c r="N245"/>
  <c r="Q245" s="1"/>
  <c r="O245"/>
  <c r="N246"/>
  <c r="Q246"/>
  <c r="O246"/>
  <c r="N247"/>
  <c r="P247" s="1"/>
  <c r="O247"/>
  <c r="N248"/>
  <c r="O248"/>
  <c r="N249"/>
  <c r="Q249" s="1"/>
  <c r="O249"/>
  <c r="N250"/>
  <c r="Q250" s="1"/>
  <c r="O250"/>
  <c r="N251"/>
  <c r="Q251" s="1"/>
  <c r="O251"/>
  <c r="N252"/>
  <c r="O252"/>
  <c r="P5"/>
  <c r="P7"/>
  <c r="P13"/>
  <c r="P15"/>
  <c r="P17"/>
  <c r="P18"/>
  <c r="P22"/>
  <c r="P23"/>
  <c r="P25"/>
  <c r="P26"/>
  <c r="P28"/>
  <c r="P30"/>
  <c r="R30" s="1"/>
  <c r="P34"/>
  <c r="R34" s="1"/>
  <c r="P46"/>
  <c r="P54"/>
  <c r="R54" s="1"/>
  <c r="P66"/>
  <c r="P69"/>
  <c r="P86"/>
  <c r="P97"/>
  <c r="R97" s="1"/>
  <c r="P122"/>
  <c r="P130"/>
  <c r="P131"/>
  <c r="P133"/>
  <c r="P163"/>
  <c r="P165"/>
  <c r="P183"/>
  <c r="P187"/>
  <c r="P189"/>
  <c r="P195"/>
  <c r="P207"/>
  <c r="P229"/>
  <c r="P234"/>
  <c r="P246"/>
  <c r="P250"/>
  <c r="H3"/>
  <c r="J3" s="1"/>
  <c r="I3"/>
  <c r="H4"/>
  <c r="I4"/>
  <c r="H5"/>
  <c r="J5" s="1"/>
  <c r="I5"/>
  <c r="H6"/>
  <c r="I6"/>
  <c r="H7"/>
  <c r="K7" s="1"/>
  <c r="I7"/>
  <c r="H8"/>
  <c r="J8" s="1"/>
  <c r="K8"/>
  <c r="I8"/>
  <c r="H9"/>
  <c r="K9" s="1"/>
  <c r="I9"/>
  <c r="H10"/>
  <c r="I10"/>
  <c r="H11"/>
  <c r="K11" s="1"/>
  <c r="I11"/>
  <c r="H12"/>
  <c r="K12" s="1"/>
  <c r="I12"/>
  <c r="H13"/>
  <c r="K13" s="1"/>
  <c r="I13"/>
  <c r="H14"/>
  <c r="I14"/>
  <c r="H15"/>
  <c r="I15"/>
  <c r="H16"/>
  <c r="K16" s="1"/>
  <c r="I16"/>
  <c r="H17"/>
  <c r="J17" s="1"/>
  <c r="I17"/>
  <c r="H18"/>
  <c r="I18"/>
  <c r="H19"/>
  <c r="K19" s="1"/>
  <c r="I19"/>
  <c r="H20"/>
  <c r="I20"/>
  <c r="H21"/>
  <c r="J21" s="1"/>
  <c r="I21"/>
  <c r="H22"/>
  <c r="K22" s="1"/>
  <c r="I22"/>
  <c r="H23"/>
  <c r="I23"/>
  <c r="H24"/>
  <c r="K24" s="1"/>
  <c r="I24"/>
  <c r="H25"/>
  <c r="K25" s="1"/>
  <c r="I25"/>
  <c r="H26"/>
  <c r="K26" s="1"/>
  <c r="I26"/>
  <c r="H27"/>
  <c r="I27"/>
  <c r="H28"/>
  <c r="J28" s="1"/>
  <c r="I28"/>
  <c r="H29"/>
  <c r="K29" s="1"/>
  <c r="I29"/>
  <c r="H30"/>
  <c r="K30" s="1"/>
  <c r="I30"/>
  <c r="H31"/>
  <c r="I31"/>
  <c r="H32"/>
  <c r="I32"/>
  <c r="H33"/>
  <c r="K33" s="1"/>
  <c r="I33"/>
  <c r="H34"/>
  <c r="K34" s="1"/>
  <c r="I34"/>
  <c r="H35"/>
  <c r="J35" s="1"/>
  <c r="I35"/>
  <c r="H36"/>
  <c r="K36" s="1"/>
  <c r="I36"/>
  <c r="H37"/>
  <c r="I37"/>
  <c r="H38"/>
  <c r="K38" s="1"/>
  <c r="I38"/>
  <c r="H39"/>
  <c r="K39" s="1"/>
  <c r="I39"/>
  <c r="H40"/>
  <c r="K40" s="1"/>
  <c r="I40"/>
  <c r="H41"/>
  <c r="K41" s="1"/>
  <c r="I41"/>
  <c r="H42"/>
  <c r="K42" s="1"/>
  <c r="I42"/>
  <c r="H43"/>
  <c r="J43" s="1"/>
  <c r="I43"/>
  <c r="H44"/>
  <c r="K44" s="1"/>
  <c r="I44"/>
  <c r="H45"/>
  <c r="K45" s="1"/>
  <c r="I45"/>
  <c r="H46"/>
  <c r="K46" s="1"/>
  <c r="I46"/>
  <c r="H47"/>
  <c r="I47"/>
  <c r="H48"/>
  <c r="J48" s="1"/>
  <c r="I48"/>
  <c r="H49"/>
  <c r="I49"/>
  <c r="H50"/>
  <c r="K50" s="1"/>
  <c r="I50"/>
  <c r="H51"/>
  <c r="I51"/>
  <c r="H52"/>
  <c r="K52" s="1"/>
  <c r="I52"/>
  <c r="H53"/>
  <c r="J53" s="1"/>
  <c r="I53"/>
  <c r="H54"/>
  <c r="K54" s="1"/>
  <c r="I54"/>
  <c r="H55"/>
  <c r="K55" s="1"/>
  <c r="I55"/>
  <c r="H56"/>
  <c r="J56" s="1"/>
  <c r="I56"/>
  <c r="H57"/>
  <c r="K57" s="1"/>
  <c r="I57"/>
  <c r="H58"/>
  <c r="K58" s="1"/>
  <c r="I58"/>
  <c r="H59"/>
  <c r="K59" s="1"/>
  <c r="I59"/>
  <c r="H60"/>
  <c r="K60" s="1"/>
  <c r="I60"/>
  <c r="H61"/>
  <c r="K61" s="1"/>
  <c r="I61"/>
  <c r="H62"/>
  <c r="K62" s="1"/>
  <c r="I62"/>
  <c r="H63"/>
  <c r="I63"/>
  <c r="H64"/>
  <c r="J64" s="1"/>
  <c r="I64"/>
  <c r="H65"/>
  <c r="I65"/>
  <c r="H66"/>
  <c r="K66" s="1"/>
  <c r="I66"/>
  <c r="H67"/>
  <c r="K67" s="1"/>
  <c r="I67"/>
  <c r="H68"/>
  <c r="K68" s="1"/>
  <c r="I68"/>
  <c r="H69"/>
  <c r="I69"/>
  <c r="H70"/>
  <c r="K70" s="1"/>
  <c r="I70"/>
  <c r="H71"/>
  <c r="J71" s="1"/>
  <c r="I71"/>
  <c r="H72"/>
  <c r="K72" s="1"/>
  <c r="I72"/>
  <c r="H73"/>
  <c r="K73" s="1"/>
  <c r="I73"/>
  <c r="H74"/>
  <c r="K74" s="1"/>
  <c r="I74"/>
  <c r="H75"/>
  <c r="J75" s="1"/>
  <c r="I75"/>
  <c r="H76"/>
  <c r="K76" s="1"/>
  <c r="I76"/>
  <c r="H77"/>
  <c r="I77"/>
  <c r="H78"/>
  <c r="K78" s="1"/>
  <c r="I78"/>
  <c r="H79"/>
  <c r="J79" s="1"/>
  <c r="I79"/>
  <c r="H80"/>
  <c r="I80"/>
  <c r="H81"/>
  <c r="K81" s="1"/>
  <c r="I81"/>
  <c r="H82"/>
  <c r="K82" s="1"/>
  <c r="I82"/>
  <c r="H83"/>
  <c r="I83"/>
  <c r="H84"/>
  <c r="I84"/>
  <c r="H85"/>
  <c r="J85" s="1"/>
  <c r="I85"/>
  <c r="H86"/>
  <c r="I86"/>
  <c r="H87"/>
  <c r="J87" s="1"/>
  <c r="I87"/>
  <c r="H88"/>
  <c r="K88" s="1"/>
  <c r="I88"/>
  <c r="H89"/>
  <c r="J89" s="1"/>
  <c r="I89"/>
  <c r="H90"/>
  <c r="I90"/>
  <c r="H91"/>
  <c r="K91" s="1"/>
  <c r="I91"/>
  <c r="H92"/>
  <c r="K92" s="1"/>
  <c r="I92"/>
  <c r="H93"/>
  <c r="I93"/>
  <c r="H94"/>
  <c r="K94" s="1"/>
  <c r="I94"/>
  <c r="H95"/>
  <c r="I95"/>
  <c r="H96"/>
  <c r="I96"/>
  <c r="H97"/>
  <c r="I97"/>
  <c r="H98"/>
  <c r="I98"/>
  <c r="H99"/>
  <c r="I99"/>
  <c r="H100"/>
  <c r="K100" s="1"/>
  <c r="I100"/>
  <c r="H101"/>
  <c r="I101"/>
  <c r="H102"/>
  <c r="I102"/>
  <c r="H103"/>
  <c r="K103" s="1"/>
  <c r="I103"/>
  <c r="H104"/>
  <c r="K104" s="1"/>
  <c r="I104"/>
  <c r="H105"/>
  <c r="I105"/>
  <c r="H106"/>
  <c r="J106" s="1"/>
  <c r="I106"/>
  <c r="H107"/>
  <c r="K107" s="1"/>
  <c r="I107"/>
  <c r="H108"/>
  <c r="I108"/>
  <c r="H109"/>
  <c r="J109" s="1"/>
  <c r="I109"/>
  <c r="H110"/>
  <c r="J110" s="1"/>
  <c r="I110"/>
  <c r="H111"/>
  <c r="K111" s="1"/>
  <c r="I111"/>
  <c r="H112"/>
  <c r="I112"/>
  <c r="H113"/>
  <c r="J113" s="1"/>
  <c r="I113"/>
  <c r="H114"/>
  <c r="I114"/>
  <c r="H115"/>
  <c r="K115" s="1"/>
  <c r="I115"/>
  <c r="H116"/>
  <c r="I116"/>
  <c r="H117"/>
  <c r="J117" s="1"/>
  <c r="I117"/>
  <c r="H118"/>
  <c r="K118" s="1"/>
  <c r="I118"/>
  <c r="H119"/>
  <c r="I119"/>
  <c r="H120"/>
  <c r="K120" s="1"/>
  <c r="I120"/>
  <c r="H121"/>
  <c r="I121"/>
  <c r="H122"/>
  <c r="I122"/>
  <c r="H123"/>
  <c r="I123"/>
  <c r="H124"/>
  <c r="K124" s="1"/>
  <c r="I124"/>
  <c r="H125"/>
  <c r="J125" s="1"/>
  <c r="I125"/>
  <c r="H126"/>
  <c r="I126"/>
  <c r="H127"/>
  <c r="I127"/>
  <c r="H128"/>
  <c r="K128" s="1"/>
  <c r="I128"/>
  <c r="H129"/>
  <c r="J129" s="1"/>
  <c r="I129"/>
  <c r="H130"/>
  <c r="I130"/>
  <c r="H131"/>
  <c r="J131" s="1"/>
  <c r="I131"/>
  <c r="H132"/>
  <c r="K132" s="1"/>
  <c r="I132"/>
  <c r="H133"/>
  <c r="I133"/>
  <c r="H134"/>
  <c r="J134" s="1"/>
  <c r="I134"/>
  <c r="H135"/>
  <c r="I135"/>
  <c r="H136"/>
  <c r="K136" s="1"/>
  <c r="I136"/>
  <c r="H137"/>
  <c r="I137"/>
  <c r="H138"/>
  <c r="K138" s="1"/>
  <c r="I138"/>
  <c r="H139"/>
  <c r="I139"/>
  <c r="H140"/>
  <c r="K140" s="1"/>
  <c r="I140"/>
  <c r="H141"/>
  <c r="J141" s="1"/>
  <c r="I141"/>
  <c r="H142"/>
  <c r="K142" s="1"/>
  <c r="I142"/>
  <c r="H143"/>
  <c r="J143" s="1"/>
  <c r="I143"/>
  <c r="H144"/>
  <c r="K144" s="1"/>
  <c r="I144"/>
  <c r="H145"/>
  <c r="J145" s="1"/>
  <c r="I145"/>
  <c r="H146"/>
  <c r="K146" s="1"/>
  <c r="I146"/>
  <c r="H147"/>
  <c r="K147" s="1"/>
  <c r="I147"/>
  <c r="H148"/>
  <c r="I148"/>
  <c r="H149"/>
  <c r="J149" s="1"/>
  <c r="I149"/>
  <c r="H150"/>
  <c r="K150" s="1"/>
  <c r="I150"/>
  <c r="H151"/>
  <c r="K151" s="1"/>
  <c r="I151"/>
  <c r="H152"/>
  <c r="K152" s="1"/>
  <c r="I152"/>
  <c r="H153"/>
  <c r="I153"/>
  <c r="H154"/>
  <c r="K154" s="1"/>
  <c r="I154"/>
  <c r="H155"/>
  <c r="J155" s="1"/>
  <c r="I155"/>
  <c r="H156"/>
  <c r="K156" s="1"/>
  <c r="I156"/>
  <c r="H157"/>
  <c r="J157" s="1"/>
  <c r="I157"/>
  <c r="H158"/>
  <c r="I158"/>
  <c r="H159"/>
  <c r="I159"/>
  <c r="H160"/>
  <c r="K160" s="1"/>
  <c r="I160"/>
  <c r="H161"/>
  <c r="J161" s="1"/>
  <c r="I161"/>
  <c r="H162"/>
  <c r="I162"/>
  <c r="H163"/>
  <c r="I163"/>
  <c r="H164"/>
  <c r="K164" s="1"/>
  <c r="I164"/>
  <c r="H165"/>
  <c r="J165" s="1"/>
  <c r="I165"/>
  <c r="H166"/>
  <c r="K166" s="1"/>
  <c r="I166"/>
  <c r="H167"/>
  <c r="I167"/>
  <c r="H168"/>
  <c r="I168"/>
  <c r="H169"/>
  <c r="I169"/>
  <c r="H170"/>
  <c r="I170"/>
  <c r="H171"/>
  <c r="K171" s="1"/>
  <c r="I171"/>
  <c r="H172"/>
  <c r="K172" s="1"/>
  <c r="I172"/>
  <c r="H173"/>
  <c r="J173" s="1"/>
  <c r="I173"/>
  <c r="H174"/>
  <c r="I174"/>
  <c r="H175"/>
  <c r="J175" s="1"/>
  <c r="I175"/>
  <c r="H176"/>
  <c r="K176" s="1"/>
  <c r="I176"/>
  <c r="H177"/>
  <c r="J177" s="1"/>
  <c r="I177"/>
  <c r="H178"/>
  <c r="I178"/>
  <c r="H179"/>
  <c r="J179" s="1"/>
  <c r="I179"/>
  <c r="H180"/>
  <c r="I180"/>
  <c r="H181"/>
  <c r="J181" s="1"/>
  <c r="I181"/>
  <c r="H182"/>
  <c r="K182" s="1"/>
  <c r="I182"/>
  <c r="H183"/>
  <c r="K183" s="1"/>
  <c r="I183"/>
  <c r="H184"/>
  <c r="I184"/>
  <c r="H185"/>
  <c r="J185" s="1"/>
  <c r="I185"/>
  <c r="H186"/>
  <c r="K186" s="1"/>
  <c r="I186"/>
  <c r="H187"/>
  <c r="I187"/>
  <c r="H188"/>
  <c r="I188"/>
  <c r="H189"/>
  <c r="J189" s="1"/>
  <c r="I189"/>
  <c r="H190"/>
  <c r="K190" s="1"/>
  <c r="I190"/>
  <c r="H191"/>
  <c r="K191" s="1"/>
  <c r="I191"/>
  <c r="H192"/>
  <c r="K192" s="1"/>
  <c r="I192"/>
  <c r="H193"/>
  <c r="J193" s="1"/>
  <c r="I193"/>
  <c r="H194"/>
  <c r="J194" s="1"/>
  <c r="I194"/>
  <c r="H195"/>
  <c r="K195" s="1"/>
  <c r="I195"/>
  <c r="H196"/>
  <c r="K196" s="1"/>
  <c r="I196"/>
  <c r="H197"/>
  <c r="J197" s="1"/>
  <c r="I197"/>
  <c r="H198"/>
  <c r="K198" s="1"/>
  <c r="I198"/>
  <c r="H199"/>
  <c r="K199" s="1"/>
  <c r="I199"/>
  <c r="H200"/>
  <c r="K200" s="1"/>
  <c r="I200"/>
  <c r="H201"/>
  <c r="J201" s="1"/>
  <c r="I201"/>
  <c r="H202"/>
  <c r="K202" s="1"/>
  <c r="I202"/>
  <c r="H203"/>
  <c r="K203" s="1"/>
  <c r="I203"/>
  <c r="H204"/>
  <c r="K204" s="1"/>
  <c r="I204"/>
  <c r="H205"/>
  <c r="J205" s="1"/>
  <c r="I205"/>
  <c r="H206"/>
  <c r="I206"/>
  <c r="H207"/>
  <c r="I207"/>
  <c r="H208"/>
  <c r="K208" s="1"/>
  <c r="I208"/>
  <c r="H209"/>
  <c r="J209" s="1"/>
  <c r="I209"/>
  <c r="H210"/>
  <c r="I210"/>
  <c r="H211"/>
  <c r="I211"/>
  <c r="H212"/>
  <c r="K212" s="1"/>
  <c r="I212"/>
  <c r="H213"/>
  <c r="J213" s="1"/>
  <c r="I213"/>
  <c r="H214"/>
  <c r="I214"/>
  <c r="H215"/>
  <c r="K215" s="1"/>
  <c r="I215"/>
  <c r="H216"/>
  <c r="I216"/>
  <c r="H217"/>
  <c r="I217"/>
  <c r="H218"/>
  <c r="K218" s="1"/>
  <c r="I218"/>
  <c r="H219"/>
  <c r="K219" s="1"/>
  <c r="I219"/>
  <c r="H220"/>
  <c r="I220"/>
  <c r="H221"/>
  <c r="J221" s="1"/>
  <c r="I221"/>
  <c r="H222"/>
  <c r="K222" s="1"/>
  <c r="I222"/>
  <c r="H223"/>
  <c r="K223" s="1"/>
  <c r="I223"/>
  <c r="H224"/>
  <c r="K224" s="1"/>
  <c r="I224"/>
  <c r="H225"/>
  <c r="I225"/>
  <c r="H226"/>
  <c r="J226" s="1"/>
  <c r="I226"/>
  <c r="H227"/>
  <c r="K227" s="1"/>
  <c r="I227"/>
  <c r="H228"/>
  <c r="K228" s="1"/>
  <c r="I228"/>
  <c r="H229"/>
  <c r="J229" s="1"/>
  <c r="I229"/>
  <c r="H230"/>
  <c r="K230" s="1"/>
  <c r="M230" s="1"/>
  <c r="I230"/>
  <c r="H231"/>
  <c r="J231" s="1"/>
  <c r="I231"/>
  <c r="H232"/>
  <c r="K232" s="1"/>
  <c r="I232"/>
  <c r="H233"/>
  <c r="I233"/>
  <c r="H234"/>
  <c r="K234"/>
  <c r="I234"/>
  <c r="H235"/>
  <c r="K235" s="1"/>
  <c r="I235"/>
  <c r="H236"/>
  <c r="K236" s="1"/>
  <c r="I236"/>
  <c r="H237"/>
  <c r="J237" s="1"/>
  <c r="I237"/>
  <c r="H238"/>
  <c r="I238"/>
  <c r="H239"/>
  <c r="K239" s="1"/>
  <c r="I239"/>
  <c r="H240"/>
  <c r="I240"/>
  <c r="H241"/>
  <c r="J241" s="1"/>
  <c r="I241"/>
  <c r="H242"/>
  <c r="J242" s="1"/>
  <c r="I242"/>
  <c r="H243"/>
  <c r="I243"/>
  <c r="H244"/>
  <c r="I244"/>
  <c r="H245"/>
  <c r="J245" s="1"/>
  <c r="I245"/>
  <c r="H246"/>
  <c r="K246" s="1"/>
  <c r="I246"/>
  <c r="H247"/>
  <c r="K247" s="1"/>
  <c r="I247"/>
  <c r="H248"/>
  <c r="K248" s="1"/>
  <c r="I248"/>
  <c r="H249"/>
  <c r="J249" s="1"/>
  <c r="I249"/>
  <c r="H250"/>
  <c r="K250" s="1"/>
  <c r="I250"/>
  <c r="H251"/>
  <c r="K251" s="1"/>
  <c r="I251"/>
  <c r="H252"/>
  <c r="I252"/>
  <c r="J11"/>
  <c r="J16"/>
  <c r="L16" s="1"/>
  <c r="J25"/>
  <c r="J29"/>
  <c r="J36"/>
  <c r="J55"/>
  <c r="J57"/>
  <c r="J59"/>
  <c r="J61"/>
  <c r="J67"/>
  <c r="J72"/>
  <c r="J81"/>
  <c r="J92"/>
  <c r="J94"/>
  <c r="J103"/>
  <c r="J118"/>
  <c r="J142"/>
  <c r="J144"/>
  <c r="J146"/>
  <c r="J150"/>
  <c r="J152"/>
  <c r="J166"/>
  <c r="J176"/>
  <c r="J182"/>
  <c r="J199"/>
  <c r="J200"/>
  <c r="J202"/>
  <c r="J219"/>
  <c r="J232"/>
  <c r="J234"/>
  <c r="J239"/>
  <c r="J251"/>
  <c r="D3"/>
  <c r="F3" s="1"/>
  <c r="D5"/>
  <c r="F5" s="1"/>
  <c r="D6"/>
  <c r="D9"/>
  <c r="F9" s="1"/>
  <c r="D13"/>
  <c r="F13" s="1"/>
  <c r="D17"/>
  <c r="F17" s="1"/>
  <c r="D21"/>
  <c r="F21" s="1"/>
  <c r="D22"/>
  <c r="D25"/>
  <c r="F25" s="1"/>
  <c r="D31"/>
  <c r="F31" s="1"/>
  <c r="D35"/>
  <c r="D37"/>
  <c r="F37" s="1"/>
  <c r="D39"/>
  <c r="D41"/>
  <c r="D43"/>
  <c r="D45"/>
  <c r="F45" s="1"/>
  <c r="D47"/>
  <c r="D49"/>
  <c r="D51"/>
  <c r="D52"/>
  <c r="D53"/>
  <c r="D55"/>
  <c r="D57"/>
  <c r="D59"/>
  <c r="D61"/>
  <c r="D63"/>
  <c r="D65"/>
  <c r="D67"/>
  <c r="D68"/>
  <c r="D69"/>
  <c r="D71"/>
  <c r="D72"/>
  <c r="D73"/>
  <c r="D75"/>
  <c r="D77"/>
  <c r="D79"/>
  <c r="D81"/>
  <c r="D84"/>
  <c r="F84" s="1"/>
  <c r="D86"/>
  <c r="D91"/>
  <c r="F91" s="1"/>
  <c r="D92"/>
  <c r="D98"/>
  <c r="D99"/>
  <c r="D101"/>
  <c r="D102"/>
  <c r="D103"/>
  <c r="D105"/>
  <c r="D106"/>
  <c r="D107"/>
  <c r="F107" s="1"/>
  <c r="D109"/>
  <c r="D111"/>
  <c r="D113"/>
  <c r="D115"/>
  <c r="F115" s="1"/>
  <c r="D116"/>
  <c r="F116" s="1"/>
  <c r="D117"/>
  <c r="D118"/>
  <c r="D119"/>
  <c r="F119" s="1"/>
  <c r="D120"/>
  <c r="F120" s="1"/>
  <c r="D121"/>
  <c r="D122"/>
  <c r="D123"/>
  <c r="F123" s="1"/>
  <c r="D124"/>
  <c r="F124" s="1"/>
  <c r="D125"/>
  <c r="D126"/>
  <c r="D127"/>
  <c r="F127" s="1"/>
  <c r="D128"/>
  <c r="F128" s="1"/>
  <c r="D129"/>
  <c r="D130"/>
  <c r="D131"/>
  <c r="F131" s="1"/>
  <c r="D132"/>
  <c r="F132" s="1"/>
  <c r="D133"/>
  <c r="F133" s="1"/>
  <c r="D134"/>
  <c r="F134" s="1"/>
  <c r="D135"/>
  <c r="F135" s="1"/>
  <c r="D136"/>
  <c r="F136" s="1"/>
  <c r="D137"/>
  <c r="F137" s="1"/>
  <c r="D139"/>
  <c r="F139" s="1"/>
  <c r="D140"/>
  <c r="F140" s="1"/>
  <c r="D141"/>
  <c r="F141" s="1"/>
  <c r="D143"/>
  <c r="F143" s="1"/>
  <c r="D144"/>
  <c r="F144" s="1"/>
  <c r="D145"/>
  <c r="F145" s="1"/>
  <c r="D147"/>
  <c r="F147" s="1"/>
  <c r="D148"/>
  <c r="F148" s="1"/>
  <c r="D149"/>
  <c r="F149" s="1"/>
  <c r="D151"/>
  <c r="F151" s="1"/>
  <c r="D152"/>
  <c r="F152" s="1"/>
  <c r="D153"/>
  <c r="F153" s="1"/>
  <c r="D155"/>
  <c r="F155" s="1"/>
  <c r="D156"/>
  <c r="F156" s="1"/>
  <c r="D157"/>
  <c r="F157" s="1"/>
  <c r="D159"/>
  <c r="F159" s="1"/>
  <c r="D160"/>
  <c r="F160" s="1"/>
  <c r="D161"/>
  <c r="F161" s="1"/>
  <c r="D163"/>
  <c r="F163" s="1"/>
  <c r="D164"/>
  <c r="D165"/>
  <c r="F165" s="1"/>
  <c r="D167"/>
  <c r="F167" s="1"/>
  <c r="D168"/>
  <c r="D169"/>
  <c r="F169" s="1"/>
  <c r="D171"/>
  <c r="F171" s="1"/>
  <c r="D172"/>
  <c r="D173"/>
  <c r="F173" s="1"/>
  <c r="D175"/>
  <c r="F175" s="1"/>
  <c r="D176"/>
  <c r="D177"/>
  <c r="F177" s="1"/>
  <c r="D179"/>
  <c r="F179" s="1"/>
  <c r="D181"/>
  <c r="F181" s="1"/>
  <c r="D183"/>
  <c r="F183" s="1"/>
  <c r="D185"/>
  <c r="F185" s="1"/>
  <c r="D187"/>
  <c r="F187" s="1"/>
  <c r="D189"/>
  <c r="F189" s="1"/>
  <c r="D191"/>
  <c r="F191" s="1"/>
  <c r="D193"/>
  <c r="F193" s="1"/>
  <c r="D195"/>
  <c r="F195" s="1"/>
  <c r="D197"/>
  <c r="F197" s="1"/>
  <c r="D199"/>
  <c r="F199" s="1"/>
  <c r="D201"/>
  <c r="D203"/>
  <c r="F203" s="1"/>
  <c r="D205"/>
  <c r="D207"/>
  <c r="F207" s="1"/>
  <c r="D209"/>
  <c r="F209" s="1"/>
  <c r="D212"/>
  <c r="F212" s="1"/>
  <c r="D213"/>
  <c r="F213" s="1"/>
  <c r="D217"/>
  <c r="F217" s="1"/>
  <c r="D224"/>
  <c r="F224" s="1"/>
  <c r="D227"/>
  <c r="F227" s="1"/>
  <c r="D230"/>
  <c r="F230" s="1"/>
  <c r="D231"/>
  <c r="F231" s="1"/>
  <c r="D238"/>
  <c r="F238" s="1"/>
  <c r="D246"/>
  <c r="F246" s="1"/>
  <c r="GL1"/>
  <c r="GR1"/>
  <c r="EF250"/>
  <c r="EH250" s="1"/>
  <c r="EF249"/>
  <c r="EF247"/>
  <c r="EF243"/>
  <c r="EF241"/>
  <c r="EF239"/>
  <c r="EF237"/>
  <c r="EF235"/>
  <c r="EF231"/>
  <c r="EF230"/>
  <c r="EF229"/>
  <c r="EF227"/>
  <c r="EF226"/>
  <c r="EF225"/>
  <c r="EF223"/>
  <c r="EH223" s="1"/>
  <c r="EF222"/>
  <c r="EF221"/>
  <c r="EF212"/>
  <c r="EF211"/>
  <c r="EF200"/>
  <c r="EF192"/>
  <c r="EH192" s="1"/>
  <c r="EF184"/>
  <c r="EH184" s="1"/>
  <c r="EF177"/>
  <c r="EF173"/>
  <c r="EF172"/>
  <c r="EH172" s="1"/>
  <c r="EF163"/>
  <c r="EH163" s="1"/>
  <c r="EF156"/>
  <c r="EH156" s="1"/>
  <c r="EF148"/>
  <c r="EH148" s="1"/>
  <c r="EF147"/>
  <c r="EF143"/>
  <c r="EF141"/>
  <c r="EF140"/>
  <c r="EF139"/>
  <c r="EF135"/>
  <c r="EF133"/>
  <c r="EF131"/>
  <c r="EF129"/>
  <c r="EF127"/>
  <c r="EF125"/>
  <c r="EH125" s="1"/>
  <c r="EF124"/>
  <c r="EF119"/>
  <c r="EH119" s="1"/>
  <c r="EF118"/>
  <c r="EH118" s="1"/>
  <c r="EF114"/>
  <c r="EH114" s="1"/>
  <c r="EF111"/>
  <c r="EF104"/>
  <c r="EH104" s="1"/>
  <c r="EF100"/>
  <c r="EH100" s="1"/>
  <c r="EF99"/>
  <c r="EH99" s="1"/>
  <c r="EF98"/>
  <c r="EF94"/>
  <c r="EH94" s="1"/>
  <c r="EF93"/>
  <c r="EH93" s="1"/>
  <c r="EF92"/>
  <c r="EF90"/>
  <c r="EF88"/>
  <c r="EH88" s="1"/>
  <c r="EF87"/>
  <c r="EH87" s="1"/>
  <c r="EF86"/>
  <c r="EF84"/>
  <c r="EH84" s="1"/>
  <c r="EF83"/>
  <c r="EH83" s="1"/>
  <c r="EF82"/>
  <c r="EH82" s="1"/>
  <c r="EF81"/>
  <c r="EF79"/>
  <c r="EF78"/>
  <c r="EH78" s="1"/>
  <c r="EF77"/>
  <c r="EF75"/>
  <c r="EF74"/>
  <c r="EH74" s="1"/>
  <c r="EF73"/>
  <c r="EH73" s="1"/>
  <c r="EF71"/>
  <c r="EF70"/>
  <c r="EH70" s="1"/>
  <c r="EF69"/>
  <c r="EF68"/>
  <c r="EF67"/>
  <c r="EF66"/>
  <c r="EH66" s="1"/>
  <c r="EF65"/>
  <c r="EF64"/>
  <c r="EF63"/>
  <c r="EF62"/>
  <c r="EH62" s="1"/>
  <c r="EF60"/>
  <c r="EF59"/>
  <c r="EH59" s="1"/>
  <c r="EF58"/>
  <c r="EF57"/>
  <c r="EF56"/>
  <c r="EF54"/>
  <c r="EF53"/>
  <c r="EF52"/>
  <c r="EF50"/>
  <c r="EF49"/>
  <c r="EF48"/>
  <c r="EF46"/>
  <c r="EF45"/>
  <c r="EF44"/>
  <c r="EF42"/>
  <c r="EF40"/>
  <c r="EH40" s="1"/>
  <c r="EF39"/>
  <c r="EF38"/>
  <c r="EF36"/>
  <c r="EH36" s="1"/>
  <c r="EF34"/>
  <c r="EH34" s="1"/>
  <c r="EF33"/>
  <c r="EF31"/>
  <c r="EH31" s="1"/>
  <c r="EF30"/>
  <c r="EH30" s="1"/>
  <c r="EF29"/>
  <c r="EF27"/>
  <c r="EF26"/>
  <c r="EH26" s="1"/>
  <c r="EF25"/>
  <c r="EF23"/>
  <c r="EF22"/>
  <c r="EH22" s="1"/>
  <c r="EF19"/>
  <c r="EF18"/>
  <c r="EH18" s="1"/>
  <c r="EF17"/>
  <c r="EF15"/>
  <c r="EF14"/>
  <c r="EH14" s="1"/>
  <c r="EF13"/>
  <c r="EF11"/>
  <c r="EF10"/>
  <c r="EH10" s="1"/>
  <c r="EF9"/>
  <c r="EH9" s="1"/>
  <c r="EF8"/>
  <c r="EH8" s="1"/>
  <c r="EF6"/>
  <c r="EH6" s="1"/>
  <c r="EF5"/>
  <c r="EF4"/>
  <c r="EH4" s="1"/>
  <c r="EF3"/>
  <c r="GW254"/>
  <c r="EO254"/>
  <c r="CR254"/>
  <c r="AV254"/>
  <c r="GF1"/>
  <c r="GA1"/>
  <c r="FT1"/>
  <c r="FN1"/>
  <c r="FH1"/>
  <c r="FB1"/>
  <c r="EV1"/>
  <c r="EP1"/>
  <c r="EJ1"/>
  <c r="ED1"/>
  <c r="DX1"/>
  <c r="DR1"/>
  <c r="DL1"/>
  <c r="DF1"/>
  <c r="CZ1"/>
  <c r="CT1"/>
  <c r="CN1"/>
  <c r="CH1"/>
  <c r="CB1"/>
  <c r="BV1"/>
  <c r="BP1"/>
  <c r="BJ1"/>
  <c r="BD1"/>
  <c r="AX1"/>
  <c r="AR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7"/>
  <c r="A6"/>
  <c r="A5"/>
  <c r="A4"/>
  <c r="A3"/>
  <c r="A2"/>
  <c r="HV1"/>
  <c r="HP1"/>
  <c r="AL1"/>
  <c r="AF1"/>
  <c r="Z1"/>
  <c r="T1"/>
  <c r="O1"/>
  <c r="H1"/>
  <c r="B1"/>
  <c r="GJ254"/>
  <c r="BU4" i="43"/>
  <c r="BU5"/>
  <c r="BU6" s="1"/>
  <c r="BW4"/>
  <c r="BW5"/>
  <c r="BW6" s="1"/>
  <c r="BV12"/>
  <c r="BX4"/>
  <c r="BX5"/>
  <c r="BX6" s="1"/>
  <c r="BV10"/>
  <c r="BT12"/>
  <c r="BT10"/>
  <c r="L10"/>
  <c r="J10"/>
  <c r="I4"/>
  <c r="I11" s="1"/>
  <c r="I5"/>
  <c r="I6" s="1"/>
  <c r="H10"/>
  <c r="G4"/>
  <c r="G5"/>
  <c r="G6" s="1"/>
  <c r="F10"/>
  <c r="E4"/>
  <c r="E5"/>
  <c r="E6" s="1"/>
  <c r="D10"/>
  <c r="C4"/>
  <c r="C5"/>
  <c r="C6" s="1"/>
  <c r="B10"/>
  <c r="DW4"/>
  <c r="DW5"/>
  <c r="DW6" s="1"/>
  <c r="DV4"/>
  <c r="DV5"/>
  <c r="DV6" s="1"/>
  <c r="DU4"/>
  <c r="DU5"/>
  <c r="DU6" s="1"/>
  <c r="DT4"/>
  <c r="DT5"/>
  <c r="DT6" s="1"/>
  <c r="DS4"/>
  <c r="DS5"/>
  <c r="DS6" s="1"/>
  <c r="DR4"/>
  <c r="DR5"/>
  <c r="DR6" s="1"/>
  <c r="DQ4"/>
  <c r="DQ5"/>
  <c r="DQ6" s="1"/>
  <c r="DP4"/>
  <c r="DP5"/>
  <c r="DP6" s="1"/>
  <c r="DO4"/>
  <c r="DO5"/>
  <c r="DO6" s="1"/>
  <c r="DN4"/>
  <c r="DN5"/>
  <c r="DN6" s="1"/>
  <c r="DM4"/>
  <c r="DM5"/>
  <c r="DM6" s="1"/>
  <c r="DL4"/>
  <c r="DL5"/>
  <c r="DL6" s="1"/>
  <c r="DK4"/>
  <c r="DK5"/>
  <c r="DK6" s="1"/>
  <c r="DJ4"/>
  <c r="DJ5"/>
  <c r="DJ6" s="1"/>
  <c r="DI4"/>
  <c r="DI5"/>
  <c r="DI6" s="1"/>
  <c r="DH4"/>
  <c r="DH5"/>
  <c r="DH6" s="1"/>
  <c r="DG4"/>
  <c r="DG5"/>
  <c r="DG6" s="1"/>
  <c r="DF4"/>
  <c r="DF5"/>
  <c r="DF6" s="1"/>
  <c r="DE4"/>
  <c r="DE5"/>
  <c r="DE6" s="1"/>
  <c r="DD4"/>
  <c r="DD5"/>
  <c r="DD6" s="1"/>
  <c r="DC4"/>
  <c r="DC5"/>
  <c r="DC6" s="1"/>
  <c r="DB4"/>
  <c r="DB5"/>
  <c r="DB6" s="1"/>
  <c r="DA4"/>
  <c r="DA5"/>
  <c r="DA6" s="1"/>
  <c r="CZ4"/>
  <c r="CZ5"/>
  <c r="CZ6" s="1"/>
  <c r="CY4"/>
  <c r="CY5"/>
  <c r="CY6" s="1"/>
  <c r="CX4"/>
  <c r="CX5"/>
  <c r="CX6" s="1"/>
  <c r="CW4"/>
  <c r="CW5"/>
  <c r="CW6" s="1"/>
  <c r="CV4"/>
  <c r="CV5"/>
  <c r="CV6" s="1"/>
  <c r="CU4"/>
  <c r="CU5"/>
  <c r="CU6" s="1"/>
  <c r="CT4"/>
  <c r="CT5"/>
  <c r="CT6" s="1"/>
  <c r="CS4"/>
  <c r="CS5"/>
  <c r="CS6" s="1"/>
  <c r="CR4"/>
  <c r="CR5"/>
  <c r="CR6" s="1"/>
  <c r="CQ4"/>
  <c r="CQ5"/>
  <c r="CQ6" s="1"/>
  <c r="CP4"/>
  <c r="CP5"/>
  <c r="CP6" s="1"/>
  <c r="CO4"/>
  <c r="CO5"/>
  <c r="CO6" s="1"/>
  <c r="CN4"/>
  <c r="CN5"/>
  <c r="CN6" s="1"/>
  <c r="CM4"/>
  <c r="CM5"/>
  <c r="CM6" s="1"/>
  <c r="CL4"/>
  <c r="CL5"/>
  <c r="CL6" s="1"/>
  <c r="CK4"/>
  <c r="CK5"/>
  <c r="CK6" s="1"/>
  <c r="CJ4"/>
  <c r="CJ5"/>
  <c r="CJ6" s="1"/>
  <c r="CI4"/>
  <c r="CI5"/>
  <c r="CI6" s="1"/>
  <c r="CH4"/>
  <c r="CH5"/>
  <c r="CH6" s="1"/>
  <c r="CG4"/>
  <c r="CG5"/>
  <c r="CG6" s="1"/>
  <c r="CF4"/>
  <c r="CF5"/>
  <c r="CF6" s="1"/>
  <c r="CE4"/>
  <c r="CE5"/>
  <c r="CE6" s="1"/>
  <c r="CD4"/>
  <c r="CD5"/>
  <c r="CD6" s="1"/>
  <c r="CC4"/>
  <c r="CC5"/>
  <c r="CC6" s="1"/>
  <c r="CB4"/>
  <c r="CB5"/>
  <c r="CB6" s="1"/>
  <c r="CA4"/>
  <c r="CA5"/>
  <c r="CA6" s="1"/>
  <c r="BZ4"/>
  <c r="BZ5"/>
  <c r="BZ6" s="1"/>
  <c r="BY4"/>
  <c r="BY5"/>
  <c r="BY6" s="1"/>
  <c r="BS4"/>
  <c r="BS5"/>
  <c r="BS6" s="1"/>
  <c r="BR12"/>
  <c r="BQ4"/>
  <c r="BQ5"/>
  <c r="BQ6" s="1"/>
  <c r="BP12"/>
  <c r="BO4"/>
  <c r="BO5"/>
  <c r="BO6" s="1"/>
  <c r="BN12"/>
  <c r="BM4"/>
  <c r="BM5"/>
  <c r="BM6" s="1"/>
  <c r="BL12"/>
  <c r="BK4"/>
  <c r="BK5"/>
  <c r="BK6" s="1"/>
  <c r="BJ12"/>
  <c r="BI4"/>
  <c r="BI5"/>
  <c r="BI6" s="1"/>
  <c r="BH12"/>
  <c r="BG4"/>
  <c r="BG5"/>
  <c r="BG6" s="1"/>
  <c r="BF12"/>
  <c r="BE4"/>
  <c r="BE5"/>
  <c r="BE6" s="1"/>
  <c r="BE10" s="1"/>
  <c r="BD12"/>
  <c r="BC4"/>
  <c r="BC5"/>
  <c r="BC6" s="1"/>
  <c r="BC10" s="1"/>
  <c r="BB12"/>
  <c r="BA4"/>
  <c r="BA5"/>
  <c r="BA6" s="1"/>
  <c r="AZ12"/>
  <c r="AY4"/>
  <c r="AY12" s="1"/>
  <c r="AY5"/>
  <c r="AY6" s="1"/>
  <c r="AX12"/>
  <c r="AW4"/>
  <c r="AW5"/>
  <c r="AW6" s="1"/>
  <c r="AW11" s="1"/>
  <c r="AV12"/>
  <c r="AU4"/>
  <c r="AU11" s="1"/>
  <c r="AU5"/>
  <c r="AU6"/>
  <c r="AT12"/>
  <c r="AS4"/>
  <c r="AS5"/>
  <c r="AS6" s="1"/>
  <c r="AR12"/>
  <c r="AQ4"/>
  <c r="AQ5"/>
  <c r="AQ6" s="1"/>
  <c r="AP12"/>
  <c r="AO4"/>
  <c r="AO12" s="1"/>
  <c r="AO5"/>
  <c r="AO6" s="1"/>
  <c r="AN12"/>
  <c r="AM4"/>
  <c r="AM5"/>
  <c r="AM6" s="1"/>
  <c r="AM12" s="1"/>
  <c r="AL12"/>
  <c r="AK4"/>
  <c r="AK12" s="1"/>
  <c r="AK5"/>
  <c r="AK6" s="1"/>
  <c r="AJ12"/>
  <c r="AI4"/>
  <c r="AI5"/>
  <c r="AI6" s="1"/>
  <c r="AH12"/>
  <c r="AG4"/>
  <c r="AG5"/>
  <c r="AG6"/>
  <c r="AG9" s="1"/>
  <c r="AF12"/>
  <c r="AE4"/>
  <c r="AE5"/>
  <c r="AE6"/>
  <c r="AE12" s="1"/>
  <c r="AD12"/>
  <c r="AC4"/>
  <c r="AC5"/>
  <c r="AC6" s="1"/>
  <c r="AB12"/>
  <c r="AA4"/>
  <c r="AA12" s="1"/>
  <c r="AA5"/>
  <c r="AA6" s="1"/>
  <c r="Z12"/>
  <c r="Y4"/>
  <c r="Y5"/>
  <c r="Y6" s="1"/>
  <c r="X12"/>
  <c r="W4"/>
  <c r="W5"/>
  <c r="W6" s="1"/>
  <c r="V12"/>
  <c r="U4"/>
  <c r="U5"/>
  <c r="U6" s="1"/>
  <c r="T12"/>
  <c r="S4"/>
  <c r="S12" s="1"/>
  <c r="S5"/>
  <c r="S6" s="1"/>
  <c r="R12"/>
  <c r="Q4"/>
  <c r="Q12" s="1"/>
  <c r="Q5"/>
  <c r="Q6" s="1"/>
  <c r="P12"/>
  <c r="O4"/>
  <c r="O5"/>
  <c r="O6" s="1"/>
  <c r="N12"/>
  <c r="M4"/>
  <c r="M5"/>
  <c r="M6" s="1"/>
  <c r="L12"/>
  <c r="K4"/>
  <c r="K5"/>
  <c r="K6" s="1"/>
  <c r="J12"/>
  <c r="H12"/>
  <c r="F12"/>
  <c r="D12"/>
  <c r="B12"/>
  <c r="BR10"/>
  <c r="BP10"/>
  <c r="BN10"/>
  <c r="BL10"/>
  <c r="BJ10"/>
  <c r="BH10"/>
  <c r="BF10"/>
  <c r="BD10"/>
  <c r="BB10"/>
  <c r="AZ10"/>
  <c r="AX10"/>
  <c r="AV10"/>
  <c r="AT10"/>
  <c r="AR10"/>
  <c r="AP10"/>
  <c r="AN10"/>
  <c r="AL10"/>
  <c r="AJ10"/>
  <c r="AH10"/>
  <c r="AF10"/>
  <c r="AD10"/>
  <c r="AB10"/>
  <c r="Z10"/>
  <c r="X10"/>
  <c r="V10"/>
  <c r="T10"/>
  <c r="R10"/>
  <c r="P10"/>
  <c r="N10"/>
  <c r="DW3"/>
  <c r="DV3"/>
  <c r="DU3"/>
  <c r="DT3"/>
  <c r="DS3"/>
  <c r="DR3"/>
  <c r="DQ3"/>
  <c r="DP3"/>
  <c r="DO3"/>
  <c r="DN3"/>
  <c r="DM3"/>
  <c r="DL3"/>
  <c r="DK3"/>
  <c r="DJ3"/>
  <c r="DI3"/>
  <c r="DH3"/>
  <c r="DG3"/>
  <c r="DF3"/>
  <c r="DE3"/>
  <c r="DD3"/>
  <c r="DC3"/>
  <c r="DB3"/>
  <c r="DA3"/>
  <c r="CZ3"/>
  <c r="CY3"/>
  <c r="CX3"/>
  <c r="CW3"/>
  <c r="CV3"/>
  <c r="CU3"/>
  <c r="CT3"/>
  <c r="CS3"/>
  <c r="CR3"/>
  <c r="CQ3"/>
  <c r="CP3"/>
  <c r="CO3"/>
  <c r="CN3"/>
  <c r="CM3"/>
  <c r="CL3"/>
  <c r="CK3"/>
  <c r="CJ3"/>
  <c r="CI3"/>
  <c r="CH3"/>
  <c r="CG3"/>
  <c r="CF3"/>
  <c r="CE3"/>
  <c r="CD3"/>
  <c r="CC3"/>
  <c r="CB3"/>
  <c r="CA3"/>
  <c r="BZ3"/>
  <c r="BY3"/>
  <c r="BX3"/>
  <c r="BV3"/>
  <c r="BT3"/>
  <c r="BR3"/>
  <c r="BP3"/>
  <c r="BN3"/>
  <c r="BL3"/>
  <c r="BJ3"/>
  <c r="BH3"/>
  <c r="BF3"/>
  <c r="BD3"/>
  <c r="BB3"/>
  <c r="AZ3"/>
  <c r="AX3"/>
  <c r="AV3"/>
  <c r="AT3"/>
  <c r="AR3"/>
  <c r="AP3"/>
  <c r="AN3"/>
  <c r="AL3"/>
  <c r="AJ3"/>
  <c r="AH3"/>
  <c r="AF3"/>
  <c r="AD3"/>
  <c r="AB3"/>
  <c r="Z3"/>
  <c r="X3"/>
  <c r="V3"/>
  <c r="T3"/>
  <c r="R3"/>
  <c r="P3"/>
  <c r="N3"/>
  <c r="L3"/>
  <c r="J3"/>
  <c r="H3"/>
  <c r="F3"/>
  <c r="B3"/>
  <c r="D3"/>
  <c r="DQ9" l="1"/>
  <c r="DQ11"/>
  <c r="DQ12"/>
  <c r="DQ10"/>
  <c r="DU11"/>
  <c r="DU9"/>
  <c r="DU12"/>
  <c r="DU10"/>
  <c r="W9"/>
  <c r="W11"/>
  <c r="W10"/>
  <c r="O12"/>
  <c r="Y9"/>
  <c r="AW10"/>
  <c r="BK10"/>
  <c r="BM12"/>
  <c r="BO12"/>
  <c r="EH63" i="42"/>
  <c r="EH67"/>
  <c r="EH71"/>
  <c r="EH77"/>
  <c r="EF103"/>
  <c r="EF109"/>
  <c r="EH109" s="1"/>
  <c r="EF115"/>
  <c r="EF154"/>
  <c r="EH154" s="1"/>
  <c r="EF168"/>
  <c r="EH168" s="1"/>
  <c r="EF176"/>
  <c r="EH176" s="1"/>
  <c r="EF182"/>
  <c r="EH182" s="1"/>
  <c r="EF190"/>
  <c r="EH190" s="1"/>
  <c r="EF198"/>
  <c r="EH198" s="1"/>
  <c r="EH227"/>
  <c r="EH235"/>
  <c r="EH243"/>
  <c r="D248"/>
  <c r="F248" s="1"/>
  <c r="D240"/>
  <c r="F240" s="1"/>
  <c r="D226"/>
  <c r="D218"/>
  <c r="F218" s="1"/>
  <c r="D208"/>
  <c r="F208" s="1"/>
  <c r="D204"/>
  <c r="F204" s="1"/>
  <c r="D200"/>
  <c r="F200" s="1"/>
  <c r="D196"/>
  <c r="F196" s="1"/>
  <c r="F86"/>
  <c r="J223"/>
  <c r="J44"/>
  <c r="J24"/>
  <c r="L24" s="1"/>
  <c r="K242"/>
  <c r="K231"/>
  <c r="P99"/>
  <c r="R226"/>
  <c r="S210"/>
  <c r="R194"/>
  <c r="Q182"/>
  <c r="S69"/>
  <c r="Q68"/>
  <c r="S66"/>
  <c r="Q65"/>
  <c r="S25"/>
  <c r="Q24"/>
  <c r="S22"/>
  <c r="Q21"/>
  <c r="V196"/>
  <c r="X196" s="1"/>
  <c r="Y250"/>
  <c r="Y248"/>
  <c r="Y236"/>
  <c r="AD232"/>
  <c r="AJ193"/>
  <c r="AH10"/>
  <c r="AI82"/>
  <c r="AI16"/>
  <c r="AK16" s="1"/>
  <c r="AN78"/>
  <c r="AT23"/>
  <c r="AU39"/>
  <c r="BF238"/>
  <c r="BH238" s="1"/>
  <c r="BF218"/>
  <c r="BF208"/>
  <c r="BH208" s="1"/>
  <c r="BM177"/>
  <c r="BM148"/>
  <c r="BO148" s="1"/>
  <c r="BR244"/>
  <c r="BR226"/>
  <c r="BT226" s="1"/>
  <c r="BR162"/>
  <c r="BT162" s="1"/>
  <c r="BR110"/>
  <c r="BS83"/>
  <c r="BX189"/>
  <c r="BX169"/>
  <c r="BY77"/>
  <c r="BY56"/>
  <c r="BY19"/>
  <c r="BY4"/>
  <c r="CJ188"/>
  <c r="CL188" s="1"/>
  <c r="CJ34"/>
  <c r="CL34" s="1"/>
  <c r="CK68"/>
  <c r="CK9"/>
  <c r="CP226"/>
  <c r="CP112"/>
  <c r="CQ124"/>
  <c r="CQ47"/>
  <c r="CX186"/>
  <c r="CV164"/>
  <c r="CW240"/>
  <c r="CW31"/>
  <c r="DB166"/>
  <c r="DB142"/>
  <c r="DC168"/>
  <c r="DC129"/>
  <c r="DH81"/>
  <c r="DN44"/>
  <c r="DP18"/>
  <c r="DO248"/>
  <c r="DO227"/>
  <c r="DQ227" s="1"/>
  <c r="DO216"/>
  <c r="DT200"/>
  <c r="DT167"/>
  <c r="DT47"/>
  <c r="DV47" s="1"/>
  <c r="DU187"/>
  <c r="DZ209"/>
  <c r="DZ108"/>
  <c r="DZ43"/>
  <c r="EB43" s="1"/>
  <c r="EA116"/>
  <c r="EA59"/>
  <c r="EA56"/>
  <c r="EA47"/>
  <c r="EH246"/>
  <c r="EG214"/>
  <c r="EL228"/>
  <c r="ER206"/>
  <c r="ET206" s="1"/>
  <c r="ER135"/>
  <c r="ET135" s="1"/>
  <c r="EX197"/>
  <c r="EX166"/>
  <c r="EY201"/>
  <c r="FA201" s="1"/>
  <c r="EY43"/>
  <c r="EY23"/>
  <c r="FD10"/>
  <c r="FE171"/>
  <c r="FJ191"/>
  <c r="FJ150"/>
  <c r="FJ95"/>
  <c r="FL95" s="1"/>
  <c r="FJ70"/>
  <c r="FL70" s="1"/>
  <c r="FJ29"/>
  <c r="FK193"/>
  <c r="FK107"/>
  <c r="FV18"/>
  <c r="FW163"/>
  <c r="GB232"/>
  <c r="GD232" s="1"/>
  <c r="GB139"/>
  <c r="GB114"/>
  <c r="GD84"/>
  <c r="GD73"/>
  <c r="GB60"/>
  <c r="GB35"/>
  <c r="GD35" s="1"/>
  <c r="GC169"/>
  <c r="GC152"/>
  <c r="GE81"/>
  <c r="GC72"/>
  <c r="GE72" s="1"/>
  <c r="GE68"/>
  <c r="GH219"/>
  <c r="GI229"/>
  <c r="GK71"/>
  <c r="GJ9"/>
  <c r="GI5"/>
  <c r="GK5" s="1"/>
  <c r="GN232"/>
  <c r="GP146"/>
  <c r="GN75"/>
  <c r="GN17"/>
  <c r="GT168"/>
  <c r="GT26"/>
  <c r="GV26" s="1"/>
  <c r="GV7"/>
  <c r="GW31"/>
  <c r="HS106"/>
  <c r="HX100"/>
  <c r="HZ100" s="1"/>
  <c r="HX68"/>
  <c r="HX44"/>
  <c r="HX16"/>
  <c r="EH11"/>
  <c r="EH23"/>
  <c r="EH57"/>
  <c r="EH75"/>
  <c r="EF85"/>
  <c r="EH85" s="1"/>
  <c r="EF97"/>
  <c r="EH97" s="1"/>
  <c r="EF101"/>
  <c r="EH101" s="1"/>
  <c r="EF107"/>
  <c r="EH124"/>
  <c r="EH140"/>
  <c r="EF146"/>
  <c r="EH146" s="1"/>
  <c r="EF152"/>
  <c r="EH152" s="1"/>
  <c r="EF164"/>
  <c r="EH164" s="1"/>
  <c r="EF174"/>
  <c r="EH174" s="1"/>
  <c r="EF180"/>
  <c r="EH180" s="1"/>
  <c r="EF188"/>
  <c r="EH188" s="1"/>
  <c r="EF196"/>
  <c r="EH196" s="1"/>
  <c r="EF204"/>
  <c r="EH231"/>
  <c r="D250"/>
  <c r="F250" s="1"/>
  <c r="D242"/>
  <c r="F242" s="1"/>
  <c r="D232"/>
  <c r="F232" s="1"/>
  <c r="D220"/>
  <c r="F220" s="1"/>
  <c r="D214"/>
  <c r="F214" s="1"/>
  <c r="D178"/>
  <c r="F178" s="1"/>
  <c r="D174"/>
  <c r="D170"/>
  <c r="D166"/>
  <c r="D162"/>
  <c r="F162" s="1"/>
  <c r="D158"/>
  <c r="F158" s="1"/>
  <c r="D154"/>
  <c r="F154" s="1"/>
  <c r="D150"/>
  <c r="F150" s="1"/>
  <c r="D146"/>
  <c r="F146" s="1"/>
  <c r="D142"/>
  <c r="F142" s="1"/>
  <c r="D138"/>
  <c r="F138" s="1"/>
  <c r="F130"/>
  <c r="F126"/>
  <c r="F122"/>
  <c r="F118"/>
  <c r="F106"/>
  <c r="F72"/>
  <c r="F52"/>
  <c r="J227"/>
  <c r="R189"/>
  <c r="P174"/>
  <c r="R174" s="1"/>
  <c r="P117"/>
  <c r="P75"/>
  <c r="P57"/>
  <c r="P19"/>
  <c r="R19" s="1"/>
  <c r="V180"/>
  <c r="AJ149"/>
  <c r="AH12"/>
  <c r="AO67"/>
  <c r="AQ67" s="1"/>
  <c r="AV241"/>
  <c r="AT218"/>
  <c r="AV218" s="1"/>
  <c r="AU213"/>
  <c r="BB235"/>
  <c r="BC72"/>
  <c r="BF222"/>
  <c r="BF210"/>
  <c r="BL87"/>
  <c r="BN87" s="1"/>
  <c r="BR250"/>
  <c r="BR230"/>
  <c r="BZ192"/>
  <c r="BX173"/>
  <c r="BZ173" s="1"/>
  <c r="CJ242"/>
  <c r="CL242" s="1"/>
  <c r="CL189"/>
  <c r="CJ152"/>
  <c r="CJ36"/>
  <c r="CL36" s="1"/>
  <c r="CK237"/>
  <c r="CP116"/>
  <c r="CP35"/>
  <c r="CQ174"/>
  <c r="CS174" s="1"/>
  <c r="CV236"/>
  <c r="CW252"/>
  <c r="DB156"/>
  <c r="DD149"/>
  <c r="DB113"/>
  <c r="DC110"/>
  <c r="DH83"/>
  <c r="DN238"/>
  <c r="DP45"/>
  <c r="DT73"/>
  <c r="DV73" s="1"/>
  <c r="DT51"/>
  <c r="DV51" s="1"/>
  <c r="EA58"/>
  <c r="EC58" s="1"/>
  <c r="EA51"/>
  <c r="EA40"/>
  <c r="EL230"/>
  <c r="EM122"/>
  <c r="EO122" s="1"/>
  <c r="ER210"/>
  <c r="ER194"/>
  <c r="ER107"/>
  <c r="EX168"/>
  <c r="EZ168" s="1"/>
  <c r="EX41"/>
  <c r="EX7"/>
  <c r="FD249"/>
  <c r="FD163"/>
  <c r="FF163" s="1"/>
  <c r="FD82"/>
  <c r="FJ146"/>
  <c r="FJ97"/>
  <c r="FJ72"/>
  <c r="FL72" s="1"/>
  <c r="FJ21"/>
  <c r="FK145"/>
  <c r="FV44"/>
  <c r="GD187"/>
  <c r="GB62"/>
  <c r="GB25"/>
  <c r="GD9"/>
  <c r="GH221"/>
  <c r="GN242"/>
  <c r="GP242" s="1"/>
  <c r="GN19"/>
  <c r="GN11"/>
  <c r="GV243"/>
  <c r="GV195"/>
  <c r="GV183"/>
  <c r="GV71"/>
  <c r="GT18"/>
  <c r="GV18" s="1"/>
  <c r="GW95"/>
  <c r="GW87"/>
  <c r="HS34"/>
  <c r="HX110"/>
  <c r="HZ110" s="1"/>
  <c r="HX80"/>
  <c r="HX48"/>
  <c r="HX24"/>
  <c r="HG217"/>
  <c r="HI217" s="1"/>
  <c r="AU10" i="43"/>
  <c r="M12"/>
  <c r="U12"/>
  <c r="AQ12"/>
  <c r="EH5" i="42"/>
  <c r="EH15"/>
  <c r="EH27"/>
  <c r="EH39"/>
  <c r="EH45"/>
  <c r="EH65"/>
  <c r="EH69"/>
  <c r="EH79"/>
  <c r="EF105"/>
  <c r="EH105" s="1"/>
  <c r="EF113"/>
  <c r="EF144"/>
  <c r="EH144" s="1"/>
  <c r="EF150"/>
  <c r="EH150" s="1"/>
  <c r="EF178"/>
  <c r="EF186"/>
  <c r="EF194"/>
  <c r="EH194" s="1"/>
  <c r="EF202"/>
  <c r="EH202" s="1"/>
  <c r="EH225"/>
  <c r="D252"/>
  <c r="F252" s="1"/>
  <c r="D244"/>
  <c r="F244" s="1"/>
  <c r="D236"/>
  <c r="F236" s="1"/>
  <c r="D228"/>
  <c r="F228" s="1"/>
  <c r="D222"/>
  <c r="F222" s="1"/>
  <c r="D216"/>
  <c r="F216" s="1"/>
  <c r="D210"/>
  <c r="F210" s="1"/>
  <c r="D206"/>
  <c r="F206" s="1"/>
  <c r="D202"/>
  <c r="F202" s="1"/>
  <c r="D198"/>
  <c r="F198" s="1"/>
  <c r="D186"/>
  <c r="F186" s="1"/>
  <c r="F102"/>
  <c r="F92"/>
  <c r="F68"/>
  <c r="L145"/>
  <c r="L143"/>
  <c r="L141"/>
  <c r="L109"/>
  <c r="P138"/>
  <c r="R138" s="1"/>
  <c r="P37"/>
  <c r="R241"/>
  <c r="R225"/>
  <c r="S18"/>
  <c r="V132"/>
  <c r="X241"/>
  <c r="W231"/>
  <c r="W70"/>
  <c r="Y70" s="1"/>
  <c r="AB201"/>
  <c r="AC226"/>
  <c r="AK30"/>
  <c r="AN68"/>
  <c r="AP68" s="1"/>
  <c r="AQ64"/>
  <c r="AQ56"/>
  <c r="AQ54"/>
  <c r="AQ40"/>
  <c r="AQ10"/>
  <c r="AV58"/>
  <c r="AT19"/>
  <c r="AW241"/>
  <c r="AV237"/>
  <c r="AW44"/>
  <c r="BC83"/>
  <c r="BC81"/>
  <c r="BC79"/>
  <c r="BF228"/>
  <c r="BF214"/>
  <c r="BH180"/>
  <c r="BI200"/>
  <c r="BG7"/>
  <c r="BL171"/>
  <c r="BR232"/>
  <c r="BT232" s="1"/>
  <c r="BR222"/>
  <c r="BR190"/>
  <c r="BT190" s="1"/>
  <c r="BR140"/>
  <c r="BX175"/>
  <c r="BZ175" s="1"/>
  <c r="BX157"/>
  <c r="BX17"/>
  <c r="BY109"/>
  <c r="CJ172"/>
  <c r="CL172" s="1"/>
  <c r="CP232"/>
  <c r="CP202"/>
  <c r="CR202" s="1"/>
  <c r="CQ192"/>
  <c r="CV119"/>
  <c r="CX119" s="1"/>
  <c r="CY190"/>
  <c r="CY186"/>
  <c r="CX175"/>
  <c r="CW55"/>
  <c r="CY55" s="1"/>
  <c r="DB160"/>
  <c r="DD160" s="1"/>
  <c r="DD92"/>
  <c r="DB65"/>
  <c r="DC70"/>
  <c r="DE70" s="1"/>
  <c r="DI86"/>
  <c r="DI63"/>
  <c r="DN240"/>
  <c r="DP150"/>
  <c r="DT101"/>
  <c r="DT81"/>
  <c r="DT57"/>
  <c r="DZ100"/>
  <c r="EB100" s="1"/>
  <c r="EA159"/>
  <c r="EI142"/>
  <c r="EI140"/>
  <c r="EI134"/>
  <c r="EO198"/>
  <c r="EO196"/>
  <c r="EN184"/>
  <c r="ER212"/>
  <c r="ER196"/>
  <c r="ER111"/>
  <c r="EX193"/>
  <c r="EX147"/>
  <c r="EZ147" s="1"/>
  <c r="EX15"/>
  <c r="EY91"/>
  <c r="FA54"/>
  <c r="FD169"/>
  <c r="FF169" s="1"/>
  <c r="FD62"/>
  <c r="FF219"/>
  <c r="FJ166"/>
  <c r="FJ99"/>
  <c r="FL99" s="1"/>
  <c r="FJ64"/>
  <c r="FL64" s="1"/>
  <c r="FJ23"/>
  <c r="FM122"/>
  <c r="FW219"/>
  <c r="FY219" s="1"/>
  <c r="GB201"/>
  <c r="GB81"/>
  <c r="GB68"/>
  <c r="GB27"/>
  <c r="GD27" s="1"/>
  <c r="GC230"/>
  <c r="GH227"/>
  <c r="GH108"/>
  <c r="GJ28"/>
  <c r="GK28"/>
  <c r="GN246"/>
  <c r="GN216"/>
  <c r="GN39"/>
  <c r="GP39" s="1"/>
  <c r="GN13"/>
  <c r="GV203"/>
  <c r="GV187"/>
  <c r="GV119"/>
  <c r="GV87"/>
  <c r="GW251"/>
  <c r="GW243"/>
  <c r="GW203"/>
  <c r="GW199"/>
  <c r="GW195"/>
  <c r="GW191"/>
  <c r="GW187"/>
  <c r="GW183"/>
  <c r="GU64"/>
  <c r="HR35"/>
  <c r="HX88"/>
  <c r="HZ88" s="1"/>
  <c r="HX58"/>
  <c r="HX26"/>
  <c r="G70"/>
  <c r="G60"/>
  <c r="G58"/>
  <c r="G56"/>
  <c r="G54"/>
  <c r="G52"/>
  <c r="G44"/>
  <c r="G34"/>
  <c r="HL141"/>
  <c r="Q218"/>
  <c r="S218" s="1"/>
  <c r="P218"/>
  <c r="Q206"/>
  <c r="P206"/>
  <c r="Q198"/>
  <c r="S198" s="1"/>
  <c r="P198"/>
  <c r="P157"/>
  <c r="Q157"/>
  <c r="P20"/>
  <c r="R20" s="1"/>
  <c r="Q20"/>
  <c r="AC219"/>
  <c r="AE219" s="1"/>
  <c r="AB219"/>
  <c r="AC197"/>
  <c r="AE197" s="1"/>
  <c r="AB197"/>
  <c r="AC195"/>
  <c r="AB195"/>
  <c r="AC187"/>
  <c r="AE187" s="1"/>
  <c r="AB187"/>
  <c r="AC181"/>
  <c r="AB181"/>
  <c r="AC154"/>
  <c r="AB154"/>
  <c r="AI144"/>
  <c r="AK144" s="1"/>
  <c r="AH144"/>
  <c r="AI142"/>
  <c r="AK142" s="1"/>
  <c r="AH142"/>
  <c r="AI126"/>
  <c r="AH126"/>
  <c r="AI110"/>
  <c r="AK110" s="1"/>
  <c r="AH110"/>
  <c r="AI102"/>
  <c r="AH102"/>
  <c r="AI94"/>
  <c r="AK94" s="1"/>
  <c r="AH94"/>
  <c r="AI63"/>
  <c r="AK63" s="1"/>
  <c r="AH63"/>
  <c r="AI55"/>
  <c r="AH55"/>
  <c r="J139"/>
  <c r="L139" s="1"/>
  <c r="K139"/>
  <c r="K127"/>
  <c r="M127" s="1"/>
  <c r="J127"/>
  <c r="L127" s="1"/>
  <c r="K119"/>
  <c r="M119" s="1"/>
  <c r="J119"/>
  <c r="W235"/>
  <c r="Y235" s="1"/>
  <c r="V235"/>
  <c r="AB217"/>
  <c r="AH140"/>
  <c r="AB242"/>
  <c r="AD242" s="1"/>
  <c r="AC242"/>
  <c r="K210"/>
  <c r="M210" s="1"/>
  <c r="J210"/>
  <c r="AC225"/>
  <c r="AE225" s="1"/>
  <c r="AB225"/>
  <c r="AC221"/>
  <c r="AB221"/>
  <c r="AC215"/>
  <c r="AB215"/>
  <c r="AC205"/>
  <c r="AE205" s="1"/>
  <c r="AB205"/>
  <c r="AC203"/>
  <c r="AE203" s="1"/>
  <c r="AB203"/>
  <c r="AC199"/>
  <c r="AE199" s="1"/>
  <c r="AB199"/>
  <c r="AC189"/>
  <c r="AE189" s="1"/>
  <c r="AB189"/>
  <c r="AC142"/>
  <c r="AE142" s="1"/>
  <c r="AB142"/>
  <c r="AC134"/>
  <c r="AE134" s="1"/>
  <c r="AB134"/>
  <c r="AC126"/>
  <c r="AE126" s="1"/>
  <c r="AB126"/>
  <c r="AI146"/>
  <c r="AK146" s="1"/>
  <c r="AH146"/>
  <c r="AI138"/>
  <c r="AK138" s="1"/>
  <c r="AH138"/>
  <c r="AI130"/>
  <c r="AK130" s="1"/>
  <c r="AH130"/>
  <c r="AI128"/>
  <c r="AH128"/>
  <c r="AI124"/>
  <c r="AH124"/>
  <c r="AJ124" s="1"/>
  <c r="AI118"/>
  <c r="AH118"/>
  <c r="AI112"/>
  <c r="AK112" s="1"/>
  <c r="AH112"/>
  <c r="AJ112" s="1"/>
  <c r="AI96"/>
  <c r="AK96" s="1"/>
  <c r="AH96"/>
  <c r="AJ96" s="1"/>
  <c r="AI69"/>
  <c r="AK69" s="1"/>
  <c r="AH69"/>
  <c r="AI57"/>
  <c r="AK57" s="1"/>
  <c r="AH57"/>
  <c r="AI53"/>
  <c r="AK53" s="1"/>
  <c r="AH53"/>
  <c r="Q85"/>
  <c r="S85" s="1"/>
  <c r="P85"/>
  <c r="R85" s="1"/>
  <c r="AC251"/>
  <c r="AE251" s="1"/>
  <c r="AB251"/>
  <c r="AC247"/>
  <c r="AE247" s="1"/>
  <c r="AB247"/>
  <c r="AB238"/>
  <c r="AD238" s="1"/>
  <c r="AD5"/>
  <c r="AU67"/>
  <c r="AW67" s="1"/>
  <c r="AT67"/>
  <c r="AU57"/>
  <c r="AT57"/>
  <c r="AZ189"/>
  <c r="BB189" s="1"/>
  <c r="BA189"/>
  <c r="BA181"/>
  <c r="AZ181"/>
  <c r="BB181" s="1"/>
  <c r="BA173"/>
  <c r="BC173" s="1"/>
  <c r="AZ173"/>
  <c r="BB173" s="1"/>
  <c r="BA97"/>
  <c r="AZ97"/>
  <c r="BB97" s="1"/>
  <c r="BA87"/>
  <c r="BC87" s="1"/>
  <c r="AZ87"/>
  <c r="BB87" s="1"/>
  <c r="BA61"/>
  <c r="BC61" s="1"/>
  <c r="AZ61"/>
  <c r="BG248"/>
  <c r="BI248" s="1"/>
  <c r="BF248"/>
  <c r="BM247"/>
  <c r="BL247"/>
  <c r="BL181"/>
  <c r="BM181"/>
  <c r="BR89"/>
  <c r="BS89"/>
  <c r="BS36"/>
  <c r="BR36"/>
  <c r="BS24"/>
  <c r="BU24" s="1"/>
  <c r="BR24"/>
  <c r="AO176"/>
  <c r="AQ176" s="1"/>
  <c r="AN176"/>
  <c r="AO174"/>
  <c r="AQ174" s="1"/>
  <c r="AN174"/>
  <c r="AO154"/>
  <c r="AQ154" s="1"/>
  <c r="AN154"/>
  <c r="AO140"/>
  <c r="AN140"/>
  <c r="AU125"/>
  <c r="AW125" s="1"/>
  <c r="AT125"/>
  <c r="AU117"/>
  <c r="AW117" s="1"/>
  <c r="AT117"/>
  <c r="AV117" s="1"/>
  <c r="AU115"/>
  <c r="AW115" s="1"/>
  <c r="AT115"/>
  <c r="AV115" s="1"/>
  <c r="AU99"/>
  <c r="AW99" s="1"/>
  <c r="AT99"/>
  <c r="AV99" s="1"/>
  <c r="AU30"/>
  <c r="AW30" s="1"/>
  <c r="AT30"/>
  <c r="BM69"/>
  <c r="BL69"/>
  <c r="BM32"/>
  <c r="BO32" s="1"/>
  <c r="BL32"/>
  <c r="BY252"/>
  <c r="CA252" s="1"/>
  <c r="BX252"/>
  <c r="CJ20"/>
  <c r="CL20" s="1"/>
  <c r="CK20"/>
  <c r="CQ183"/>
  <c r="CS183" s="1"/>
  <c r="CP183"/>
  <c r="CP110"/>
  <c r="CQ110"/>
  <c r="CQ102"/>
  <c r="CP102"/>
  <c r="DT134"/>
  <c r="DV134" s="1"/>
  <c r="DU134"/>
  <c r="ES104"/>
  <c r="EU104" s="1"/>
  <c r="ER104"/>
  <c r="EX244"/>
  <c r="EZ244" s="1"/>
  <c r="EY244"/>
  <c r="EY14"/>
  <c r="FA14" s="1"/>
  <c r="EX14"/>
  <c r="FE211"/>
  <c r="FD211"/>
  <c r="FE119"/>
  <c r="FG119" s="1"/>
  <c r="FD119"/>
  <c r="GI211"/>
  <c r="GH211"/>
  <c r="GI124"/>
  <c r="GK124" s="1"/>
  <c r="GH124"/>
  <c r="GI118"/>
  <c r="GH118"/>
  <c r="GI102"/>
  <c r="GH102"/>
  <c r="GI98"/>
  <c r="GK98" s="1"/>
  <c r="GH98"/>
  <c r="GI94"/>
  <c r="GK94" s="1"/>
  <c r="GH94"/>
  <c r="GN10"/>
  <c r="GO10"/>
  <c r="GO6"/>
  <c r="GQ6" s="1"/>
  <c r="GN6"/>
  <c r="E40"/>
  <c r="G40" s="1"/>
  <c r="D40"/>
  <c r="F40" s="1"/>
  <c r="K83"/>
  <c r="M83" s="1"/>
  <c r="J83"/>
  <c r="L83" s="1"/>
  <c r="K69"/>
  <c r="M69" s="1"/>
  <c r="J69"/>
  <c r="Q223"/>
  <c r="S223" s="1"/>
  <c r="P223"/>
  <c r="Q221"/>
  <c r="S221" s="1"/>
  <c r="P221"/>
  <c r="P150"/>
  <c r="R150" s="1"/>
  <c r="Q150"/>
  <c r="Q142"/>
  <c r="P142"/>
  <c r="P80"/>
  <c r="R80" s="1"/>
  <c r="Q80"/>
  <c r="W115"/>
  <c r="V115"/>
  <c r="W95"/>
  <c r="Y95" s="1"/>
  <c r="V95"/>
  <c r="X95" s="1"/>
  <c r="W75"/>
  <c r="Y75" s="1"/>
  <c r="V75"/>
  <c r="W71"/>
  <c r="V71"/>
  <c r="AI240"/>
  <c r="AH240"/>
  <c r="AI153"/>
  <c r="AK153" s="1"/>
  <c r="AH153"/>
  <c r="AO95"/>
  <c r="AQ95" s="1"/>
  <c r="AN95"/>
  <c r="AO44"/>
  <c r="AN44"/>
  <c r="AO42"/>
  <c r="AQ42" s="1"/>
  <c r="AN42"/>
  <c r="AP42" s="1"/>
  <c r="AO12"/>
  <c r="AQ12" s="1"/>
  <c r="AN12"/>
  <c r="BA242"/>
  <c r="AZ242"/>
  <c r="BA230"/>
  <c r="BC230" s="1"/>
  <c r="AZ230"/>
  <c r="BA206"/>
  <c r="BC206" s="1"/>
  <c r="AZ206"/>
  <c r="BG241"/>
  <c r="BI241" s="1"/>
  <c r="BF241"/>
  <c r="BG211"/>
  <c r="BI211" s="1"/>
  <c r="BF211"/>
  <c r="BL237"/>
  <c r="BM237"/>
  <c r="BM229"/>
  <c r="BL229"/>
  <c r="BM221"/>
  <c r="BL221"/>
  <c r="BS245"/>
  <c r="BR245"/>
  <c r="BT245" s="1"/>
  <c r="BY188"/>
  <c r="CA188" s="1"/>
  <c r="BX188"/>
  <c r="BZ188" s="1"/>
  <c r="BY135"/>
  <c r="CA135" s="1"/>
  <c r="BX135"/>
  <c r="BX125"/>
  <c r="BZ125" s="1"/>
  <c r="BY125"/>
  <c r="CK138"/>
  <c r="CJ138"/>
  <c r="CJ115"/>
  <c r="CL115" s="1"/>
  <c r="CK115"/>
  <c r="CP134"/>
  <c r="CR134" s="1"/>
  <c r="CQ134"/>
  <c r="CQ132"/>
  <c r="CS132" s="1"/>
  <c r="CP132"/>
  <c r="CQ93"/>
  <c r="CP93"/>
  <c r="CR93" s="1"/>
  <c r="CQ88"/>
  <c r="CS88" s="1"/>
  <c r="CP88"/>
  <c r="CQ85"/>
  <c r="CP85"/>
  <c r="CR85" s="1"/>
  <c r="CQ81"/>
  <c r="CS81" s="1"/>
  <c r="CP81"/>
  <c r="CR81" s="1"/>
  <c r="CQ79"/>
  <c r="CP79"/>
  <c r="CQ69"/>
  <c r="CS69" s="1"/>
  <c r="CP69"/>
  <c r="CR69" s="1"/>
  <c r="CQ59"/>
  <c r="CP59"/>
  <c r="CQ57"/>
  <c r="CP57"/>
  <c r="DI209"/>
  <c r="DK209" s="1"/>
  <c r="DH209"/>
  <c r="DI205"/>
  <c r="DK205" s="1"/>
  <c r="DH205"/>
  <c r="DN121"/>
  <c r="DO121"/>
  <c r="DO60"/>
  <c r="DQ60" s="1"/>
  <c r="DN60"/>
  <c r="DO3"/>
  <c r="DN3"/>
  <c r="EA232"/>
  <c r="EC232" s="1"/>
  <c r="DZ232"/>
  <c r="EA224"/>
  <c r="DZ224"/>
  <c r="ES191"/>
  <c r="EU191" s="1"/>
  <c r="ER191"/>
  <c r="ES132"/>
  <c r="EU132" s="1"/>
  <c r="ER132"/>
  <c r="ES130"/>
  <c r="EU130" s="1"/>
  <c r="ER130"/>
  <c r="ES128"/>
  <c r="ER128"/>
  <c r="ET128" s="1"/>
  <c r="ES124"/>
  <c r="EU124" s="1"/>
  <c r="ER124"/>
  <c r="ES122"/>
  <c r="EU122" s="1"/>
  <c r="ER122"/>
  <c r="ES75"/>
  <c r="EU75" s="1"/>
  <c r="ER75"/>
  <c r="ES71"/>
  <c r="ER71"/>
  <c r="ES59"/>
  <c r="ER59"/>
  <c r="ET59" s="1"/>
  <c r="ES55"/>
  <c r="EU55" s="1"/>
  <c r="ER55"/>
  <c r="ET55" s="1"/>
  <c r="ES43"/>
  <c r="EU43" s="1"/>
  <c r="ER43"/>
  <c r="ES27"/>
  <c r="EU27" s="1"/>
  <c r="ER27"/>
  <c r="ES19"/>
  <c r="EU19" s="1"/>
  <c r="ER19"/>
  <c r="ES11"/>
  <c r="ER11"/>
  <c r="ES7"/>
  <c r="EU7" s="1"/>
  <c r="ER7"/>
  <c r="EX171"/>
  <c r="EZ171" s="1"/>
  <c r="EY171"/>
  <c r="EX165"/>
  <c r="EY165"/>
  <c r="FA165" s="1"/>
  <c r="FD157"/>
  <c r="FF157" s="1"/>
  <c r="FE157"/>
  <c r="FE155"/>
  <c r="FG155" s="1"/>
  <c r="FD155"/>
  <c r="FE151"/>
  <c r="FG151" s="1"/>
  <c r="FD151"/>
  <c r="FE149"/>
  <c r="FG149" s="1"/>
  <c r="FD149"/>
  <c r="FF149" s="1"/>
  <c r="FK252"/>
  <c r="FJ252"/>
  <c r="FK250"/>
  <c r="FM250" s="1"/>
  <c r="FJ250"/>
  <c r="FK192"/>
  <c r="FJ192"/>
  <c r="FL192" s="1"/>
  <c r="GB225"/>
  <c r="GD225" s="1"/>
  <c r="GC225"/>
  <c r="GH245"/>
  <c r="GJ245" s="1"/>
  <c r="GI245"/>
  <c r="GI235"/>
  <c r="GK235" s="1"/>
  <c r="GH235"/>
  <c r="GH45"/>
  <c r="GJ45" s="1"/>
  <c r="GI45"/>
  <c r="GI37"/>
  <c r="GK37" s="1"/>
  <c r="GH37"/>
  <c r="GI35"/>
  <c r="GK35" s="1"/>
  <c r="GH35"/>
  <c r="GJ35" s="1"/>
  <c r="GI4"/>
  <c r="GK4" s="1"/>
  <c r="GH4"/>
  <c r="GU223"/>
  <c r="GW223" s="1"/>
  <c r="GT223"/>
  <c r="GV223" s="1"/>
  <c r="GT88"/>
  <c r="GV88" s="1"/>
  <c r="GU88"/>
  <c r="GU84"/>
  <c r="GT84"/>
  <c r="GU80"/>
  <c r="GW80" s="1"/>
  <c r="GT80"/>
  <c r="GV80" s="1"/>
  <c r="GU49"/>
  <c r="GW49" s="1"/>
  <c r="GT49"/>
  <c r="GU45"/>
  <c r="GT45"/>
  <c r="GU37"/>
  <c r="GW37" s="1"/>
  <c r="GT37"/>
  <c r="GU33"/>
  <c r="GW33" s="1"/>
  <c r="GT33"/>
  <c r="AU71"/>
  <c r="AW71" s="1"/>
  <c r="AZ3"/>
  <c r="BN15"/>
  <c r="CK227"/>
  <c r="EG197"/>
  <c r="EX84"/>
  <c r="EY61"/>
  <c r="FA61" s="1"/>
  <c r="FV29"/>
  <c r="GB204"/>
  <c r="GD204" s="1"/>
  <c r="GC250"/>
  <c r="EH86"/>
  <c r="EH98"/>
  <c r="EF102"/>
  <c r="EH102" s="1"/>
  <c r="EF106"/>
  <c r="EH106" s="1"/>
  <c r="EF116"/>
  <c r="EH116" s="1"/>
  <c r="EF122"/>
  <c r="EH122" s="1"/>
  <c r="EH139"/>
  <c r="EF159"/>
  <c r="EH159" s="1"/>
  <c r="EF165"/>
  <c r="EH165" s="1"/>
  <c r="EF171"/>
  <c r="EH171" s="1"/>
  <c r="EF175"/>
  <c r="EH175" s="1"/>
  <c r="EF179"/>
  <c r="EH179" s="1"/>
  <c r="EF201"/>
  <c r="EH201" s="1"/>
  <c r="EF207"/>
  <c r="EH207" s="1"/>
  <c r="EH214"/>
  <c r="EF224"/>
  <c r="EH224" s="1"/>
  <c r="EF228"/>
  <c r="EF232"/>
  <c r="EH232" s="1"/>
  <c r="EF248"/>
  <c r="EH248" s="1"/>
  <c r="D233"/>
  <c r="F233" s="1"/>
  <c r="D229"/>
  <c r="F229" s="1"/>
  <c r="D225"/>
  <c r="F225" s="1"/>
  <c r="D215"/>
  <c r="F215" s="1"/>
  <c r="D211"/>
  <c r="F211" s="1"/>
  <c r="F129"/>
  <c r="F125"/>
  <c r="F121"/>
  <c r="F117"/>
  <c r="F111"/>
  <c r="F105"/>
  <c r="D100"/>
  <c r="D94"/>
  <c r="F94" s="1"/>
  <c r="D88"/>
  <c r="F88" s="1"/>
  <c r="D80"/>
  <c r="F80" s="1"/>
  <c r="F55"/>
  <c r="F49"/>
  <c r="F41"/>
  <c r="D34"/>
  <c r="F34" s="1"/>
  <c r="D26"/>
  <c r="D10"/>
  <c r="F10" s="1"/>
  <c r="L176"/>
  <c r="K110"/>
  <c r="M110" s="1"/>
  <c r="L71"/>
  <c r="Q111"/>
  <c r="Q62"/>
  <c r="S62" s="1"/>
  <c r="S17"/>
  <c r="Q16"/>
  <c r="X108"/>
  <c r="W4"/>
  <c r="AC233"/>
  <c r="AE233" s="1"/>
  <c r="AJ211"/>
  <c r="AJ179"/>
  <c r="AK149"/>
  <c r="AN170"/>
  <c r="AP170" s="1"/>
  <c r="AN144"/>
  <c r="AO91"/>
  <c r="AQ91" s="1"/>
  <c r="AT119"/>
  <c r="AT59"/>
  <c r="AV59" s="1"/>
  <c r="BB237"/>
  <c r="AZ183"/>
  <c r="BB183" s="1"/>
  <c r="AZ81"/>
  <c r="BB81" s="1"/>
  <c r="AZ5"/>
  <c r="BB5" s="1"/>
  <c r="BH209"/>
  <c r="BN171"/>
  <c r="BL116"/>
  <c r="BL59"/>
  <c r="BN59" s="1"/>
  <c r="BM89"/>
  <c r="BM52"/>
  <c r="BO52" s="1"/>
  <c r="BR217"/>
  <c r="BR10"/>
  <c r="BT10" s="1"/>
  <c r="BS221"/>
  <c r="BX232"/>
  <c r="BZ232" s="1"/>
  <c r="BZ187"/>
  <c r="BX132"/>
  <c r="BZ132" s="1"/>
  <c r="BY172"/>
  <c r="CJ216"/>
  <c r="CL216" s="1"/>
  <c r="CP100"/>
  <c r="CV111"/>
  <c r="CX111" s="1"/>
  <c r="CV30"/>
  <c r="DB21"/>
  <c r="DD21" s="1"/>
  <c r="DH20"/>
  <c r="DZ16"/>
  <c r="ES106"/>
  <c r="EX94"/>
  <c r="EZ94" s="1"/>
  <c r="FE137"/>
  <c r="FJ11"/>
  <c r="FL11" s="1"/>
  <c r="GD196"/>
  <c r="GB99"/>
  <c r="GI29"/>
  <c r="GN204"/>
  <c r="HR50"/>
  <c r="AO118"/>
  <c r="AQ118" s="1"/>
  <c r="AN118"/>
  <c r="AO98"/>
  <c r="AN98"/>
  <c r="AU69"/>
  <c r="AW69" s="1"/>
  <c r="AT69"/>
  <c r="AU45"/>
  <c r="AT45"/>
  <c r="BA187"/>
  <c r="AZ187"/>
  <c r="BA75"/>
  <c r="BC75" s="1"/>
  <c r="AZ75"/>
  <c r="BB75" s="1"/>
  <c r="BA11"/>
  <c r="BC11" s="1"/>
  <c r="AZ11"/>
  <c r="BY27"/>
  <c r="CA27" s="1"/>
  <c r="BX27"/>
  <c r="BZ27" s="1"/>
  <c r="CK204"/>
  <c r="CM204" s="1"/>
  <c r="CJ204"/>
  <c r="CQ169"/>
  <c r="CP169"/>
  <c r="CR169" s="1"/>
  <c r="CQ163"/>
  <c r="CS163" s="1"/>
  <c r="CP163"/>
  <c r="CQ159"/>
  <c r="CP159"/>
  <c r="CQ157"/>
  <c r="CS157" s="1"/>
  <c r="CP157"/>
  <c r="CW159"/>
  <c r="CY159" s="1"/>
  <c r="CV159"/>
  <c r="CW14"/>
  <c r="CY14" s="1"/>
  <c r="CV14"/>
  <c r="DC185"/>
  <c r="DB185"/>
  <c r="DC40"/>
  <c r="DB40"/>
  <c r="DD40" s="1"/>
  <c r="DC38"/>
  <c r="DB38"/>
  <c r="DI87"/>
  <c r="DH87"/>
  <c r="DN241"/>
  <c r="DO241"/>
  <c r="DT153"/>
  <c r="DV153" s="1"/>
  <c r="DU153"/>
  <c r="DZ136"/>
  <c r="EA136"/>
  <c r="EA132"/>
  <c r="EC132" s="1"/>
  <c r="DZ132"/>
  <c r="DZ20"/>
  <c r="EB20" s="1"/>
  <c r="EA20"/>
  <c r="EA6"/>
  <c r="EC6" s="1"/>
  <c r="DZ6"/>
  <c r="EB6" s="1"/>
  <c r="EL178"/>
  <c r="EN178" s="1"/>
  <c r="EM178"/>
  <c r="EM156"/>
  <c r="EL156"/>
  <c r="EM119"/>
  <c r="EL119"/>
  <c r="EM91"/>
  <c r="EO91" s="1"/>
  <c r="EL91"/>
  <c r="EM87"/>
  <c r="EL87"/>
  <c r="ES252"/>
  <c r="EU252" s="1"/>
  <c r="ER252"/>
  <c r="ES250"/>
  <c r="EU250" s="1"/>
  <c r="ER250"/>
  <c r="ES248"/>
  <c r="ER248"/>
  <c r="ES246"/>
  <c r="ER246"/>
  <c r="EY251"/>
  <c r="EX251"/>
  <c r="EY220"/>
  <c r="EX220"/>
  <c r="EY207"/>
  <c r="FA207" s="1"/>
  <c r="EX207"/>
  <c r="EY187"/>
  <c r="EX187"/>
  <c r="EY183"/>
  <c r="EX183"/>
  <c r="EX137"/>
  <c r="EY137"/>
  <c r="EX90"/>
  <c r="EY90"/>
  <c r="EY86"/>
  <c r="EX86"/>
  <c r="EY76"/>
  <c r="EX76"/>
  <c r="EY74"/>
  <c r="FA74" s="1"/>
  <c r="EX74"/>
  <c r="EZ74" s="1"/>
  <c r="EY53"/>
  <c r="FA53" s="1"/>
  <c r="EX53"/>
  <c r="EX36"/>
  <c r="EZ36" s="1"/>
  <c r="EY36"/>
  <c r="FJ183"/>
  <c r="FL183" s="1"/>
  <c r="FK183"/>
  <c r="FK174"/>
  <c r="FJ174"/>
  <c r="FK13"/>
  <c r="FM13" s="1"/>
  <c r="FJ13"/>
  <c r="FW242"/>
  <c r="FV242"/>
  <c r="FX242" s="1"/>
  <c r="FW232"/>
  <c r="FV232"/>
  <c r="FW228"/>
  <c r="FY228" s="1"/>
  <c r="FV228"/>
  <c r="FW222"/>
  <c r="FV222"/>
  <c r="FX222" s="1"/>
  <c r="FV85"/>
  <c r="FX85" s="1"/>
  <c r="FW85"/>
  <c r="FY85" s="1"/>
  <c r="FW37"/>
  <c r="FY37" s="1"/>
  <c r="FV37"/>
  <c r="FX37" s="1"/>
  <c r="FW35"/>
  <c r="FY35" s="1"/>
  <c r="FV35"/>
  <c r="FW31"/>
  <c r="FY31" s="1"/>
  <c r="FV31"/>
  <c r="FX31" s="1"/>
  <c r="FW27"/>
  <c r="FV27"/>
  <c r="FW25"/>
  <c r="FV25"/>
  <c r="FX25" s="1"/>
  <c r="GB206"/>
  <c r="GD206" s="1"/>
  <c r="GC206"/>
  <c r="GC200"/>
  <c r="GE200" s="1"/>
  <c r="GB200"/>
  <c r="GB151"/>
  <c r="GD151" s="1"/>
  <c r="GC151"/>
  <c r="GC128"/>
  <c r="GE128" s="1"/>
  <c r="GB128"/>
  <c r="GC97"/>
  <c r="GE97" s="1"/>
  <c r="GB97"/>
  <c r="GC89"/>
  <c r="GB89"/>
  <c r="GD89" s="1"/>
  <c r="GC78"/>
  <c r="GB78"/>
  <c r="GD78" s="1"/>
  <c r="GC76"/>
  <c r="GE76" s="1"/>
  <c r="GB76"/>
  <c r="GC20"/>
  <c r="GE20" s="1"/>
  <c r="GB20"/>
  <c r="GD20" s="1"/>
  <c r="HR52"/>
  <c r="HT52" s="1"/>
  <c r="HS52"/>
  <c r="HS48"/>
  <c r="HU48" s="1"/>
  <c r="HR48"/>
  <c r="HS38"/>
  <c r="HU38" s="1"/>
  <c r="HR38"/>
  <c r="E30"/>
  <c r="G30" s="1"/>
  <c r="D30"/>
  <c r="E24"/>
  <c r="D24"/>
  <c r="E20"/>
  <c r="G20" s="1"/>
  <c r="D20"/>
  <c r="F20" s="1"/>
  <c r="E18"/>
  <c r="D18"/>
  <c r="E14"/>
  <c r="G14" s="1"/>
  <c r="D14"/>
  <c r="F14" s="1"/>
  <c r="E8"/>
  <c r="D8"/>
  <c r="E4"/>
  <c r="G4" s="1"/>
  <c r="D4"/>
  <c r="HM251"/>
  <c r="HO251" s="1"/>
  <c r="HL251"/>
  <c r="HN251" s="1"/>
  <c r="HM153"/>
  <c r="HL153"/>
  <c r="HM149"/>
  <c r="HO149" s="1"/>
  <c r="HL149"/>
  <c r="HM147"/>
  <c r="HL147"/>
  <c r="HM131"/>
  <c r="HO131" s="1"/>
  <c r="HL131"/>
  <c r="HN131" s="1"/>
  <c r="HM125"/>
  <c r="HL125"/>
  <c r="HM105"/>
  <c r="HO105" s="1"/>
  <c r="HL105"/>
  <c r="HM99"/>
  <c r="HL99"/>
  <c r="HM21"/>
  <c r="HO21" s="1"/>
  <c r="HL21"/>
  <c r="J169"/>
  <c r="L169" s="1"/>
  <c r="K169"/>
  <c r="Q159"/>
  <c r="S159" s="1"/>
  <c r="P159"/>
  <c r="Q103"/>
  <c r="P103"/>
  <c r="P93"/>
  <c r="R93" s="1"/>
  <c r="Q93"/>
  <c r="Q91"/>
  <c r="S91" s="1"/>
  <c r="P91"/>
  <c r="Q58"/>
  <c r="S58" s="1"/>
  <c r="P58"/>
  <c r="R58" s="1"/>
  <c r="Q6"/>
  <c r="S6" s="1"/>
  <c r="P6"/>
  <c r="W154"/>
  <c r="Y154" s="1"/>
  <c r="V154"/>
  <c r="W55"/>
  <c r="Y55" s="1"/>
  <c r="V55"/>
  <c r="X55" s="1"/>
  <c r="AB244"/>
  <c r="AC244"/>
  <c r="AO138"/>
  <c r="AQ138" s="1"/>
  <c r="AN138"/>
  <c r="AO83"/>
  <c r="AN83"/>
  <c r="AU93"/>
  <c r="AW93" s="1"/>
  <c r="AT93"/>
  <c r="AU83"/>
  <c r="AW83" s="1"/>
  <c r="AT83"/>
  <c r="AU12"/>
  <c r="AW12" s="1"/>
  <c r="AT12"/>
  <c r="AU10"/>
  <c r="AT10"/>
  <c r="BM67"/>
  <c r="BL67"/>
  <c r="CP214"/>
  <c r="CR214" s="1"/>
  <c r="CQ214"/>
  <c r="CQ200"/>
  <c r="CP200"/>
  <c r="CR200" s="1"/>
  <c r="CQ185"/>
  <c r="CS185" s="1"/>
  <c r="CP185"/>
  <c r="CP20"/>
  <c r="CQ20"/>
  <c r="CW103"/>
  <c r="CY103" s="1"/>
  <c r="CV103"/>
  <c r="DC13"/>
  <c r="DB13"/>
  <c r="DN132"/>
  <c r="DO132"/>
  <c r="DO128"/>
  <c r="DN128"/>
  <c r="DN75"/>
  <c r="DO75"/>
  <c r="ES231"/>
  <c r="ER231"/>
  <c r="ES218"/>
  <c r="EU218" s="1"/>
  <c r="ER218"/>
  <c r="ET218" s="1"/>
  <c r="EY236"/>
  <c r="FA236" s="1"/>
  <c r="EX236"/>
  <c r="EZ236" s="1"/>
  <c r="EY33"/>
  <c r="FA33" s="1"/>
  <c r="EX33"/>
  <c r="FE213"/>
  <c r="FG213" s="1"/>
  <c r="FD213"/>
  <c r="FE174"/>
  <c r="FG174" s="1"/>
  <c r="FD174"/>
  <c r="FE70"/>
  <c r="FD70"/>
  <c r="FE54"/>
  <c r="FG54" s="1"/>
  <c r="FD54"/>
  <c r="FE38"/>
  <c r="FG38" s="1"/>
  <c r="FD38"/>
  <c r="FF38" s="1"/>
  <c r="FJ39"/>
  <c r="FK39"/>
  <c r="FK37"/>
  <c r="FJ37"/>
  <c r="FW142"/>
  <c r="FY142" s="1"/>
  <c r="FV142"/>
  <c r="FV49"/>
  <c r="FW49"/>
  <c r="GC252"/>
  <c r="GB252"/>
  <c r="GH213"/>
  <c r="GJ213" s="1"/>
  <c r="GI213"/>
  <c r="GI201"/>
  <c r="GK201" s="1"/>
  <c r="GH201"/>
  <c r="GJ201" s="1"/>
  <c r="GI116"/>
  <c r="GK116" s="1"/>
  <c r="GH116"/>
  <c r="GJ116" s="1"/>
  <c r="GI25"/>
  <c r="GK25" s="1"/>
  <c r="GH25"/>
  <c r="GI17"/>
  <c r="GH17"/>
  <c r="GO8"/>
  <c r="GQ8" s="1"/>
  <c r="GN8"/>
  <c r="GO4"/>
  <c r="GQ4" s="1"/>
  <c r="GN4"/>
  <c r="K184"/>
  <c r="J184"/>
  <c r="K174"/>
  <c r="M174" s="1"/>
  <c r="J174"/>
  <c r="J105"/>
  <c r="L105" s="1"/>
  <c r="K105"/>
  <c r="K99"/>
  <c r="M99" s="1"/>
  <c r="J99"/>
  <c r="K95"/>
  <c r="M95" s="1"/>
  <c r="J95"/>
  <c r="L95" s="1"/>
  <c r="Q170"/>
  <c r="S170" s="1"/>
  <c r="P170"/>
  <c r="Q166"/>
  <c r="S166" s="1"/>
  <c r="P166"/>
  <c r="Q102"/>
  <c r="P102"/>
  <c r="Q45"/>
  <c r="S45" s="1"/>
  <c r="P45"/>
  <c r="Q33"/>
  <c r="S33" s="1"/>
  <c r="P33"/>
  <c r="R33" s="1"/>
  <c r="W227"/>
  <c r="Y227" s="1"/>
  <c r="V227"/>
  <c r="AB230"/>
  <c r="AD230" s="1"/>
  <c r="AC230"/>
  <c r="AC88"/>
  <c r="AE88" s="1"/>
  <c r="AB88"/>
  <c r="AC82"/>
  <c r="AE82" s="1"/>
  <c r="AB82"/>
  <c r="AC74"/>
  <c r="AB74"/>
  <c r="AC43"/>
  <c r="AE43" s="1"/>
  <c r="AB43"/>
  <c r="AD43" s="1"/>
  <c r="AC25"/>
  <c r="AB25"/>
  <c r="AC15"/>
  <c r="AE15" s="1"/>
  <c r="AB15"/>
  <c r="AC9"/>
  <c r="AE9" s="1"/>
  <c r="AB9"/>
  <c r="AI39"/>
  <c r="AK39" s="1"/>
  <c r="AH39"/>
  <c r="AJ39" s="1"/>
  <c r="AI37"/>
  <c r="AK37" s="1"/>
  <c r="AH37"/>
  <c r="AI14"/>
  <c r="AK14" s="1"/>
  <c r="AH14"/>
  <c r="AJ14" s="1"/>
  <c r="AI8"/>
  <c r="AH8"/>
  <c r="AI6"/>
  <c r="AK6" s="1"/>
  <c r="AH6"/>
  <c r="AJ6" s="1"/>
  <c r="AO219"/>
  <c r="AQ219" s="1"/>
  <c r="AN219"/>
  <c r="AO203"/>
  <c r="AQ203" s="1"/>
  <c r="AN203"/>
  <c r="AO187"/>
  <c r="AQ187" s="1"/>
  <c r="AN187"/>
  <c r="AO183"/>
  <c r="AQ183" s="1"/>
  <c r="AN183"/>
  <c r="AP183" s="1"/>
  <c r="AU249"/>
  <c r="AT249"/>
  <c r="AU247"/>
  <c r="AW247" s="1"/>
  <c r="AT247"/>
  <c r="AU239"/>
  <c r="AW239" s="1"/>
  <c r="AT239"/>
  <c r="AV239" s="1"/>
  <c r="AU231"/>
  <c r="AW231" s="1"/>
  <c r="AT231"/>
  <c r="AU204"/>
  <c r="AW204" s="1"/>
  <c r="AT204"/>
  <c r="AU188"/>
  <c r="AT188"/>
  <c r="AU186"/>
  <c r="AW186" s="1"/>
  <c r="AT186"/>
  <c r="AV186" s="1"/>
  <c r="AU170"/>
  <c r="AW170" s="1"/>
  <c r="AT170"/>
  <c r="AV170" s="1"/>
  <c r="AU158"/>
  <c r="AT158"/>
  <c r="BG202"/>
  <c r="BF202"/>
  <c r="BG192"/>
  <c r="BF192"/>
  <c r="BG184"/>
  <c r="BI184" s="1"/>
  <c r="BF184"/>
  <c r="BG176"/>
  <c r="BI176" s="1"/>
  <c r="BF176"/>
  <c r="BH176" s="1"/>
  <c r="BG152"/>
  <c r="BI152" s="1"/>
  <c r="BF152"/>
  <c r="BG120"/>
  <c r="BI120" s="1"/>
  <c r="BF120"/>
  <c r="BG71"/>
  <c r="BF71"/>
  <c r="BG65"/>
  <c r="BF65"/>
  <c r="BG59"/>
  <c r="BF59"/>
  <c r="BG23"/>
  <c r="BF23"/>
  <c r="BM175"/>
  <c r="BO175" s="1"/>
  <c r="BL175"/>
  <c r="BN175" s="1"/>
  <c r="BM127"/>
  <c r="BO127" s="1"/>
  <c r="BL127"/>
  <c r="BM119"/>
  <c r="BL119"/>
  <c r="BR212"/>
  <c r="BS212"/>
  <c r="BS210"/>
  <c r="BR210"/>
  <c r="BT210" s="1"/>
  <c r="BS114"/>
  <c r="BU114" s="1"/>
  <c r="BR114"/>
  <c r="BX229"/>
  <c r="BY229"/>
  <c r="BY223"/>
  <c r="CA223" s="1"/>
  <c r="BX223"/>
  <c r="BZ223" s="1"/>
  <c r="BY221"/>
  <c r="CA221" s="1"/>
  <c r="BX221"/>
  <c r="BY165"/>
  <c r="CA165" s="1"/>
  <c r="BX165"/>
  <c r="BY159"/>
  <c r="CA159" s="1"/>
  <c r="BX159"/>
  <c r="BY75"/>
  <c r="CA75" s="1"/>
  <c r="BX75"/>
  <c r="BY44"/>
  <c r="CA44" s="1"/>
  <c r="BX44"/>
  <c r="BY36"/>
  <c r="CA36" s="1"/>
  <c r="BX36"/>
  <c r="CJ80"/>
  <c r="CK80"/>
  <c r="CK76"/>
  <c r="CM76" s="1"/>
  <c r="CJ76"/>
  <c r="CW244"/>
  <c r="CV244"/>
  <c r="CV199"/>
  <c r="CX199" s="1"/>
  <c r="CW199"/>
  <c r="CW139"/>
  <c r="CY139" s="1"/>
  <c r="CV139"/>
  <c r="CW135"/>
  <c r="CY135" s="1"/>
  <c r="CV135"/>
  <c r="DC90"/>
  <c r="DE90" s="1"/>
  <c r="DB90"/>
  <c r="DC88"/>
  <c r="DE88" s="1"/>
  <c r="DB88"/>
  <c r="DC86"/>
  <c r="DB86"/>
  <c r="DC78"/>
  <c r="DE78" s="1"/>
  <c r="DB78"/>
  <c r="DC74"/>
  <c r="DE74" s="1"/>
  <c r="DB74"/>
  <c r="DC49"/>
  <c r="DE49" s="1"/>
  <c r="DB49"/>
  <c r="DD49" s="1"/>
  <c r="DC32"/>
  <c r="DB32"/>
  <c r="DC30"/>
  <c r="DE30" s="1"/>
  <c r="DB30"/>
  <c r="DI241"/>
  <c r="DK241" s="1"/>
  <c r="DH241"/>
  <c r="DJ241" s="1"/>
  <c r="DH112"/>
  <c r="DJ112" s="1"/>
  <c r="DI112"/>
  <c r="DI104"/>
  <c r="DK104" s="1"/>
  <c r="DH104"/>
  <c r="DH62"/>
  <c r="DJ62" s="1"/>
  <c r="DI62"/>
  <c r="DI56"/>
  <c r="DK56" s="1"/>
  <c r="DH56"/>
  <c r="DI54"/>
  <c r="DK54" s="1"/>
  <c r="DH54"/>
  <c r="DI52"/>
  <c r="DH52"/>
  <c r="DJ52" s="1"/>
  <c r="DI33"/>
  <c r="DK33" s="1"/>
  <c r="DH33"/>
  <c r="DJ33" s="1"/>
  <c r="DI31"/>
  <c r="DK31" s="1"/>
  <c r="DH31"/>
  <c r="DI29"/>
  <c r="DK29" s="1"/>
  <c r="DH29"/>
  <c r="DJ29" s="1"/>
  <c r="DT164"/>
  <c r="DU164"/>
  <c r="DU141"/>
  <c r="DW141" s="1"/>
  <c r="DT141"/>
  <c r="EL219"/>
  <c r="EN219" s="1"/>
  <c r="EM219"/>
  <c r="EM211"/>
  <c r="EO211" s="1"/>
  <c r="EL211"/>
  <c r="EN211" s="1"/>
  <c r="EX162"/>
  <c r="EZ162" s="1"/>
  <c r="EY162"/>
  <c r="FA162" s="1"/>
  <c r="EY154"/>
  <c r="FA154" s="1"/>
  <c r="EX154"/>
  <c r="FE15"/>
  <c r="FG15" s="1"/>
  <c r="FD15"/>
  <c r="FK247"/>
  <c r="FM247" s="1"/>
  <c r="FJ247"/>
  <c r="FK212"/>
  <c r="FM212" s="1"/>
  <c r="FJ212"/>
  <c r="FK198"/>
  <c r="FM198" s="1"/>
  <c r="FJ198"/>
  <c r="FK194"/>
  <c r="FJ194"/>
  <c r="FK77"/>
  <c r="FJ77"/>
  <c r="FK75"/>
  <c r="FM75" s="1"/>
  <c r="FJ75"/>
  <c r="FK50"/>
  <c r="FJ50"/>
  <c r="GB209"/>
  <c r="GC209"/>
  <c r="GC175"/>
  <c r="GE175" s="1"/>
  <c r="GB175"/>
  <c r="GC57"/>
  <c r="GE57" s="1"/>
  <c r="GB57"/>
  <c r="GC53"/>
  <c r="GE53" s="1"/>
  <c r="GB53"/>
  <c r="GD53" s="1"/>
  <c r="GC49"/>
  <c r="GE49" s="1"/>
  <c r="GB49"/>
  <c r="GC43"/>
  <c r="GE43" s="1"/>
  <c r="GB43"/>
  <c r="GC41"/>
  <c r="GB41"/>
  <c r="GD41" s="1"/>
  <c r="GC14"/>
  <c r="GB14"/>
  <c r="GD14" s="1"/>
  <c r="GC12"/>
  <c r="GE12" s="1"/>
  <c r="GB12"/>
  <c r="GO220"/>
  <c r="GQ220" s="1"/>
  <c r="GN220"/>
  <c r="GO218"/>
  <c r="GQ218" s="1"/>
  <c r="GN218"/>
  <c r="GO214"/>
  <c r="GQ214" s="1"/>
  <c r="GN214"/>
  <c r="GO210"/>
  <c r="GQ210" s="1"/>
  <c r="GN210"/>
  <c r="GO196"/>
  <c r="GQ196" s="1"/>
  <c r="GN196"/>
  <c r="GP196" s="1"/>
  <c r="GO83"/>
  <c r="GN83"/>
  <c r="GO79"/>
  <c r="GN79"/>
  <c r="GO71"/>
  <c r="GQ71" s="1"/>
  <c r="GN71"/>
  <c r="GO63"/>
  <c r="GQ63" s="1"/>
  <c r="GN63"/>
  <c r="GO43"/>
  <c r="GN43"/>
  <c r="GO35"/>
  <c r="GN35"/>
  <c r="HS26"/>
  <c r="HU26" s="1"/>
  <c r="HR26"/>
  <c r="HS16"/>
  <c r="HR16"/>
  <c r="HT16" s="1"/>
  <c r="HS8"/>
  <c r="HU8" s="1"/>
  <c r="HR8"/>
  <c r="EF151"/>
  <c r="EH151" s="1"/>
  <c r="EF155"/>
  <c r="EH155" s="1"/>
  <c r="EF161"/>
  <c r="EH161" s="1"/>
  <c r="EF167"/>
  <c r="EH167" s="1"/>
  <c r="EF187"/>
  <c r="EH187" s="1"/>
  <c r="EF193"/>
  <c r="EH193" s="1"/>
  <c r="EF234"/>
  <c r="EH234" s="1"/>
  <c r="D249"/>
  <c r="F249" s="1"/>
  <c r="D245"/>
  <c r="F245" s="1"/>
  <c r="D241"/>
  <c r="F241" s="1"/>
  <c r="D237"/>
  <c r="F237" s="1"/>
  <c r="F109"/>
  <c r="F103"/>
  <c r="F99"/>
  <c r="F47"/>
  <c r="F39"/>
  <c r="D32"/>
  <c r="F32" s="1"/>
  <c r="D16"/>
  <c r="S21"/>
  <c r="AD100"/>
  <c r="AN100"/>
  <c r="AZ171"/>
  <c r="BM244"/>
  <c r="CJ212"/>
  <c r="CL212" s="1"/>
  <c r="CK224"/>
  <c r="CK185"/>
  <c r="DB203"/>
  <c r="DN124"/>
  <c r="DP124" s="1"/>
  <c r="EL39"/>
  <c r="EX174"/>
  <c r="EY189"/>
  <c r="FW39"/>
  <c r="GB132"/>
  <c r="GD132" s="1"/>
  <c r="EF7"/>
  <c r="EH7" s="1"/>
  <c r="EH90"/>
  <c r="EF110"/>
  <c r="EH110" s="1"/>
  <c r="EH115"/>
  <c r="EF120"/>
  <c r="EH127"/>
  <c r="EH135"/>
  <c r="EF153"/>
  <c r="EH153" s="1"/>
  <c r="EF157"/>
  <c r="EH157" s="1"/>
  <c r="EF169"/>
  <c r="EH169" s="1"/>
  <c r="EF195"/>
  <c r="EH195" s="1"/>
  <c r="EF205"/>
  <c r="EH205" s="1"/>
  <c r="EF213"/>
  <c r="EF252"/>
  <c r="EH252" s="1"/>
  <c r="D251"/>
  <c r="F251" s="1"/>
  <c r="D247"/>
  <c r="F247" s="1"/>
  <c r="D243"/>
  <c r="F243" s="1"/>
  <c r="D239"/>
  <c r="F239" s="1"/>
  <c r="D235"/>
  <c r="F235" s="1"/>
  <c r="D221"/>
  <c r="F221" s="1"/>
  <c r="F113"/>
  <c r="F101"/>
  <c r="D96"/>
  <c r="F96" s="1"/>
  <c r="D90"/>
  <c r="F90" s="1"/>
  <c r="D76"/>
  <c r="F76" s="1"/>
  <c r="F43"/>
  <c r="D28"/>
  <c r="F28" s="1"/>
  <c r="D12"/>
  <c r="F12" s="1"/>
  <c r="M246"/>
  <c r="M198"/>
  <c r="K87"/>
  <c r="M87" s="1"/>
  <c r="K5"/>
  <c r="V222"/>
  <c r="V190"/>
  <c r="V174"/>
  <c r="AE5"/>
  <c r="AE3"/>
  <c r="AK47"/>
  <c r="AN178"/>
  <c r="AP178" s="1"/>
  <c r="AN146"/>
  <c r="AP146" s="1"/>
  <c r="AN5"/>
  <c r="AP5" s="1"/>
  <c r="AQ247"/>
  <c r="AP245"/>
  <c r="AP241"/>
  <c r="AQ239"/>
  <c r="AP237"/>
  <c r="AQ231"/>
  <c r="AP229"/>
  <c r="AQ215"/>
  <c r="AP213"/>
  <c r="AP189"/>
  <c r="AT121"/>
  <c r="AV121" s="1"/>
  <c r="AT91"/>
  <c r="AT34"/>
  <c r="AT6"/>
  <c r="AV6" s="1"/>
  <c r="AW154"/>
  <c r="AZ185"/>
  <c r="BF250"/>
  <c r="BI148"/>
  <c r="BI49"/>
  <c r="BL172"/>
  <c r="BL79"/>
  <c r="BR197"/>
  <c r="BT197" s="1"/>
  <c r="BR48"/>
  <c r="BT77"/>
  <c r="BX16"/>
  <c r="BZ52"/>
  <c r="CV239"/>
  <c r="CX239" s="1"/>
  <c r="CX195"/>
  <c r="EA236"/>
  <c r="ER242"/>
  <c r="ET242" s="1"/>
  <c r="EX228"/>
  <c r="EZ228" s="1"/>
  <c r="EX20"/>
  <c r="EZ20" s="1"/>
  <c r="FD125"/>
  <c r="FF125" s="1"/>
  <c r="GH19"/>
  <c r="GJ19" s="1"/>
  <c r="HT30"/>
  <c r="HL139"/>
  <c r="HN139" s="1"/>
  <c r="CK168"/>
  <c r="CJ168"/>
  <c r="CL168" s="1"/>
  <c r="CK160"/>
  <c r="CJ160"/>
  <c r="CJ53"/>
  <c r="CK53"/>
  <c r="CK49"/>
  <c r="CJ49"/>
  <c r="CP156"/>
  <c r="CR156" s="1"/>
  <c r="CQ156"/>
  <c r="CS156" s="1"/>
  <c r="CQ44"/>
  <c r="CP44"/>
  <c r="CQ42"/>
  <c r="CP42"/>
  <c r="CR42" s="1"/>
  <c r="CV243"/>
  <c r="CX243" s="1"/>
  <c r="CW243"/>
  <c r="CW222"/>
  <c r="CV222"/>
  <c r="CX222" s="1"/>
  <c r="CW50"/>
  <c r="CV50"/>
  <c r="DC243"/>
  <c r="DB243"/>
  <c r="DD243" s="1"/>
  <c r="DC241"/>
  <c r="DB241"/>
  <c r="DC225"/>
  <c r="DB225"/>
  <c r="DD225" s="1"/>
  <c r="DC223"/>
  <c r="DB223"/>
  <c r="DC215"/>
  <c r="DB215"/>
  <c r="DD215" s="1"/>
  <c r="DC213"/>
  <c r="DB213"/>
  <c r="DC93"/>
  <c r="DB93"/>
  <c r="DB29"/>
  <c r="DD29" s="1"/>
  <c r="DC29"/>
  <c r="DI200"/>
  <c r="DK200" s="1"/>
  <c r="DH200"/>
  <c r="DJ200" s="1"/>
  <c r="DI161"/>
  <c r="DK161" s="1"/>
  <c r="DH161"/>
  <c r="DJ161" s="1"/>
  <c r="DI113"/>
  <c r="DH113"/>
  <c r="DJ113" s="1"/>
  <c r="DN123"/>
  <c r="DP123" s="1"/>
  <c r="DO123"/>
  <c r="DU238"/>
  <c r="DT238"/>
  <c r="DV238" s="1"/>
  <c r="DU202"/>
  <c r="DW202" s="1"/>
  <c r="DT202"/>
  <c r="DU196"/>
  <c r="DT196"/>
  <c r="DV196" s="1"/>
  <c r="DU165"/>
  <c r="DW165" s="1"/>
  <c r="DT165"/>
  <c r="DV165" s="1"/>
  <c r="DT138"/>
  <c r="DU138"/>
  <c r="DW138" s="1"/>
  <c r="EA176"/>
  <c r="DZ176"/>
  <c r="EA115"/>
  <c r="DZ115"/>
  <c r="EB115" s="1"/>
  <c r="EA97"/>
  <c r="DZ97"/>
  <c r="EM239"/>
  <c r="EO239" s="1"/>
  <c r="EL239"/>
  <c r="EN239" s="1"/>
  <c r="EM223"/>
  <c r="EO223" s="1"/>
  <c r="EL223"/>
  <c r="EM206"/>
  <c r="EL206"/>
  <c r="EN206" s="1"/>
  <c r="EM202"/>
  <c r="EL202"/>
  <c r="EM190"/>
  <c r="EL190"/>
  <c r="EN190" s="1"/>
  <c r="EM18"/>
  <c r="EO18" s="1"/>
  <c r="EL18"/>
  <c r="EM16"/>
  <c r="EL16"/>
  <c r="EN16" s="1"/>
  <c r="EM6"/>
  <c r="EO6" s="1"/>
  <c r="EL6"/>
  <c r="EN6" s="1"/>
  <c r="ES222"/>
  <c r="ER222"/>
  <c r="EY223"/>
  <c r="FA223" s="1"/>
  <c r="EX223"/>
  <c r="EX149"/>
  <c r="EZ149" s="1"/>
  <c r="EY149"/>
  <c r="FA149" s="1"/>
  <c r="EY108"/>
  <c r="FA108" s="1"/>
  <c r="EX108"/>
  <c r="EY44"/>
  <c r="EX44"/>
  <c r="EZ44" s="1"/>
  <c r="FE218"/>
  <c r="FG218" s="1"/>
  <c r="FD218"/>
  <c r="FE33"/>
  <c r="FG33" s="1"/>
  <c r="FD33"/>
  <c r="FF33" s="1"/>
  <c r="FE31"/>
  <c r="FD31"/>
  <c r="FK139"/>
  <c r="FJ139"/>
  <c r="FL139" s="1"/>
  <c r="FK137"/>
  <c r="FM137" s="1"/>
  <c r="FJ137"/>
  <c r="FK123"/>
  <c r="FJ123"/>
  <c r="FL123" s="1"/>
  <c r="FK43"/>
  <c r="FM43" s="1"/>
  <c r="FJ43"/>
  <c r="FL43" s="1"/>
  <c r="FK26"/>
  <c r="FJ26"/>
  <c r="FL26" s="1"/>
  <c r="FK24"/>
  <c r="FJ24"/>
  <c r="FL24" s="1"/>
  <c r="FK16"/>
  <c r="FJ16"/>
  <c r="FL16" s="1"/>
  <c r="FW127"/>
  <c r="FV127"/>
  <c r="FW123"/>
  <c r="FV123"/>
  <c r="GC189"/>
  <c r="GB189"/>
  <c r="GC140"/>
  <c r="GB140"/>
  <c r="GD140" s="1"/>
  <c r="GC119"/>
  <c r="GB119"/>
  <c r="GD119" s="1"/>
  <c r="GC117"/>
  <c r="GB117"/>
  <c r="GD117" s="1"/>
  <c r="GC11"/>
  <c r="GE11" s="1"/>
  <c r="GB11"/>
  <c r="GI251"/>
  <c r="GH251"/>
  <c r="GI249"/>
  <c r="GH249"/>
  <c r="GN34"/>
  <c r="GO34"/>
  <c r="GQ34" s="1"/>
  <c r="GO24"/>
  <c r="GN24"/>
  <c r="GP24" s="1"/>
  <c r="GU213"/>
  <c r="GW213" s="1"/>
  <c r="GT213"/>
  <c r="GV213" s="1"/>
  <c r="GU157"/>
  <c r="GW157" s="1"/>
  <c r="GT157"/>
  <c r="GU141"/>
  <c r="GT141"/>
  <c r="GV141" s="1"/>
  <c r="GU137"/>
  <c r="GW137" s="1"/>
  <c r="GT137"/>
  <c r="L144"/>
  <c r="L55"/>
  <c r="S24"/>
  <c r="S20"/>
  <c r="S16"/>
  <c r="X121"/>
  <c r="AE245"/>
  <c r="AE242"/>
  <c r="AE226"/>
  <c r="AJ101"/>
  <c r="AJ89"/>
  <c r="BB217"/>
  <c r="BB158"/>
  <c r="BB142"/>
  <c r="BB126"/>
  <c r="BB110"/>
  <c r="BB6"/>
  <c r="BC85"/>
  <c r="BC3"/>
  <c r="FM135"/>
  <c r="FM119"/>
  <c r="FM111"/>
  <c r="GD25"/>
  <c r="GE210"/>
  <c r="GE207"/>
  <c r="GJ157"/>
  <c r="GP182"/>
  <c r="GT214"/>
  <c r="G146"/>
  <c r="CQ235"/>
  <c r="CS235" s="1"/>
  <c r="CP235"/>
  <c r="CQ233"/>
  <c r="CP233"/>
  <c r="CR233" s="1"/>
  <c r="CQ227"/>
  <c r="CS227" s="1"/>
  <c r="CP227"/>
  <c r="CP151"/>
  <c r="CQ151"/>
  <c r="CS151" s="1"/>
  <c r="CP54"/>
  <c r="CR54" s="1"/>
  <c r="CQ54"/>
  <c r="CQ52"/>
  <c r="CP52"/>
  <c r="CR52" s="1"/>
  <c r="CW234"/>
  <c r="CY234" s="1"/>
  <c r="CV234"/>
  <c r="CW232"/>
  <c r="CV232"/>
  <c r="CX232" s="1"/>
  <c r="CV96"/>
  <c r="CX96" s="1"/>
  <c r="CW96"/>
  <c r="CW82"/>
  <c r="CV82"/>
  <c r="DB178"/>
  <c r="DD178" s="1"/>
  <c r="DC178"/>
  <c r="DC176"/>
  <c r="DB176"/>
  <c r="DD176" s="1"/>
  <c r="DB10"/>
  <c r="DC10"/>
  <c r="DC4"/>
  <c r="DB4"/>
  <c r="DD4" s="1"/>
  <c r="DH137"/>
  <c r="DJ137" s="1"/>
  <c r="DI137"/>
  <c r="DI133"/>
  <c r="DH133"/>
  <c r="DJ133" s="1"/>
  <c r="DI121"/>
  <c r="DK121" s="1"/>
  <c r="DH121"/>
  <c r="DJ121" s="1"/>
  <c r="DI65"/>
  <c r="DH65"/>
  <c r="DJ65" s="1"/>
  <c r="DO189"/>
  <c r="DN189"/>
  <c r="DO169"/>
  <c r="DN169"/>
  <c r="DO165"/>
  <c r="DN165"/>
  <c r="DO137"/>
  <c r="DN137"/>
  <c r="DP137" s="1"/>
  <c r="DO133"/>
  <c r="DN133"/>
  <c r="DP133" s="1"/>
  <c r="DO120"/>
  <c r="DN120"/>
  <c r="DP120" s="1"/>
  <c r="DO61"/>
  <c r="DN61"/>
  <c r="DU227"/>
  <c r="DW227" s="1"/>
  <c r="DT227"/>
  <c r="DV227" s="1"/>
  <c r="DT133"/>
  <c r="DV133" s="1"/>
  <c r="DU133"/>
  <c r="DU46"/>
  <c r="DT46"/>
  <c r="DV46" s="1"/>
  <c r="DU44"/>
  <c r="DW44" s="1"/>
  <c r="DT44"/>
  <c r="DU34"/>
  <c r="DT34"/>
  <c r="DV34" s="1"/>
  <c r="DU32"/>
  <c r="DT32"/>
  <c r="DU24"/>
  <c r="DT24"/>
  <c r="DV24" s="1"/>
  <c r="DU18"/>
  <c r="DW18" s="1"/>
  <c r="DT18"/>
  <c r="DV18" s="1"/>
  <c r="EA60"/>
  <c r="DZ60"/>
  <c r="EB60" s="1"/>
  <c r="EL38"/>
  <c r="EN38" s="1"/>
  <c r="EM38"/>
  <c r="EO38" s="1"/>
  <c r="EM32"/>
  <c r="EL32"/>
  <c r="EN32" s="1"/>
  <c r="ER188"/>
  <c r="ET188" s="1"/>
  <c r="ES188"/>
  <c r="ES139"/>
  <c r="ER139"/>
  <c r="ES6"/>
  <c r="EU6" s="1"/>
  <c r="ER6"/>
  <c r="EY170"/>
  <c r="EX170"/>
  <c r="EX93"/>
  <c r="EZ93" s="1"/>
  <c r="EY93"/>
  <c r="FE158"/>
  <c r="FD158"/>
  <c r="FF158" s="1"/>
  <c r="FJ159"/>
  <c r="FL159" s="1"/>
  <c r="FK159"/>
  <c r="FK155"/>
  <c r="FJ155"/>
  <c r="FL155" s="1"/>
  <c r="FK106"/>
  <c r="FJ106"/>
  <c r="FK90"/>
  <c r="FM90" s="1"/>
  <c r="FJ90"/>
  <c r="FK84"/>
  <c r="FM84" s="1"/>
  <c r="FJ84"/>
  <c r="FW79"/>
  <c r="FV79"/>
  <c r="FX79" s="1"/>
  <c r="FW71"/>
  <c r="FY71" s="1"/>
  <c r="FV71"/>
  <c r="GB127"/>
  <c r="GD127" s="1"/>
  <c r="GC127"/>
  <c r="GE127" s="1"/>
  <c r="GC125"/>
  <c r="GB125"/>
  <c r="GC108"/>
  <c r="GE108" s="1"/>
  <c r="GB108"/>
  <c r="GD108" s="1"/>
  <c r="GI183"/>
  <c r="GH183"/>
  <c r="GI167"/>
  <c r="GH167"/>
  <c r="GI159"/>
  <c r="GH159"/>
  <c r="GI76"/>
  <c r="GH76"/>
  <c r="GJ76" s="1"/>
  <c r="GI68"/>
  <c r="GK68" s="1"/>
  <c r="GH68"/>
  <c r="GI58"/>
  <c r="GH58"/>
  <c r="GJ58" s="1"/>
  <c r="GI52"/>
  <c r="GK52" s="1"/>
  <c r="GH52"/>
  <c r="GJ52" s="1"/>
  <c r="GO186"/>
  <c r="GN186"/>
  <c r="GO184"/>
  <c r="GQ184" s="1"/>
  <c r="GN184"/>
  <c r="GP184" s="1"/>
  <c r="GO144"/>
  <c r="GN144"/>
  <c r="GP144" s="1"/>
  <c r="GU114"/>
  <c r="GW114" s="1"/>
  <c r="GT114"/>
  <c r="GV114" s="1"/>
  <c r="GU103"/>
  <c r="GW103" s="1"/>
  <c r="GT103"/>
  <c r="GV103" s="1"/>
  <c r="GU99"/>
  <c r="GW99" s="1"/>
  <c r="GT99"/>
  <c r="GV99" s="1"/>
  <c r="GU60"/>
  <c r="GT60"/>
  <c r="HS104"/>
  <c r="HU104" s="1"/>
  <c r="HR104"/>
  <c r="HS90"/>
  <c r="HR90"/>
  <c r="HT90" s="1"/>
  <c r="HS59"/>
  <c r="HU59" s="1"/>
  <c r="HR59"/>
  <c r="HT59" s="1"/>
  <c r="HS55"/>
  <c r="HR55"/>
  <c r="HF181"/>
  <c r="HG181"/>
  <c r="F35"/>
  <c r="L205"/>
  <c r="R205"/>
  <c r="S201"/>
  <c r="S149"/>
  <c r="R145"/>
  <c r="R101"/>
  <c r="S86"/>
  <c r="S75"/>
  <c r="S23"/>
  <c r="S19"/>
  <c r="S15"/>
  <c r="S13"/>
  <c r="X5"/>
  <c r="Y232"/>
  <c r="W213"/>
  <c r="Y96"/>
  <c r="Y90"/>
  <c r="Y88"/>
  <c r="Y76"/>
  <c r="AD227"/>
  <c r="AJ143"/>
  <c r="AJ139"/>
  <c r="AJ131"/>
  <c r="AK129"/>
  <c r="AJ127"/>
  <c r="AJ111"/>
  <c r="AJ107"/>
  <c r="AK101"/>
  <c r="AP159"/>
  <c r="AQ179"/>
  <c r="AP177"/>
  <c r="AQ175"/>
  <c r="AP173"/>
  <c r="AQ163"/>
  <c r="AP161"/>
  <c r="AQ159"/>
  <c r="AP157"/>
  <c r="AQ153"/>
  <c r="AP141"/>
  <c r="AQ139"/>
  <c r="AV209"/>
  <c r="AV130"/>
  <c r="AW250"/>
  <c r="AW197"/>
  <c r="AW189"/>
  <c r="AW124"/>
  <c r="AW74"/>
  <c r="AZ201"/>
  <c r="BC225"/>
  <c r="BC217"/>
  <c r="BB213"/>
  <c r="BC209"/>
  <c r="BC48"/>
  <c r="BC12"/>
  <c r="BF232"/>
  <c r="BF220"/>
  <c r="BH88"/>
  <c r="BF72"/>
  <c r="BH72" s="1"/>
  <c r="BF40"/>
  <c r="BF24"/>
  <c r="BH24" s="1"/>
  <c r="BG247"/>
  <c r="BI247" s="1"/>
  <c r="BH201"/>
  <c r="BH177"/>
  <c r="BL200"/>
  <c r="BL169"/>
  <c r="BL153"/>
  <c r="BL49"/>
  <c r="BL20"/>
  <c r="BN236"/>
  <c r="BO232"/>
  <c r="BO171"/>
  <c r="BT222"/>
  <c r="BR194"/>
  <c r="BT194" s="1"/>
  <c r="BR170"/>
  <c r="BT170" s="1"/>
  <c r="BT37"/>
  <c r="BS207"/>
  <c r="BS196"/>
  <c r="BU196" s="1"/>
  <c r="BU88"/>
  <c r="BU86"/>
  <c r="BT27"/>
  <c r="BX243"/>
  <c r="BX209"/>
  <c r="BZ209" s="1"/>
  <c r="BX140"/>
  <c r="BX129"/>
  <c r="BX112"/>
  <c r="BZ112" s="1"/>
  <c r="BY216"/>
  <c r="CA216" s="1"/>
  <c r="BY196"/>
  <c r="BZ168"/>
  <c r="DJ216"/>
  <c r="DJ40"/>
  <c r="DV158"/>
  <c r="DU204"/>
  <c r="DW158"/>
  <c r="EA31"/>
  <c r="EC31" s="1"/>
  <c r="EL241"/>
  <c r="ET210"/>
  <c r="ET194"/>
  <c r="FY182"/>
  <c r="FY65"/>
  <c r="GD213"/>
  <c r="GD114"/>
  <c r="GP17"/>
  <c r="GQ154"/>
  <c r="GQ150"/>
  <c r="GP134"/>
  <c r="HU84"/>
  <c r="HG195"/>
  <c r="CL69"/>
  <c r="DD28"/>
  <c r="DJ180"/>
  <c r="DJ105"/>
  <c r="DK63"/>
  <c r="DP238"/>
  <c r="DV57"/>
  <c r="EI150"/>
  <c r="EI148"/>
  <c r="FF239"/>
  <c r="GE250"/>
  <c r="GE152"/>
  <c r="GE149"/>
  <c r="GE125"/>
  <c r="GD115"/>
  <c r="GE9"/>
  <c r="GP78"/>
  <c r="GP13"/>
  <c r="GP252"/>
  <c r="GQ40"/>
  <c r="GW18"/>
  <c r="GW10"/>
  <c r="CQ142"/>
  <c r="CQ118"/>
  <c r="CQ66"/>
  <c r="CS66" s="1"/>
  <c r="CX127"/>
  <c r="CX63"/>
  <c r="CY83"/>
  <c r="DD113"/>
  <c r="DD60"/>
  <c r="DD220"/>
  <c r="DK248"/>
  <c r="DK87"/>
  <c r="DP131"/>
  <c r="DO57"/>
  <c r="DV75"/>
  <c r="DV67"/>
  <c r="DV59"/>
  <c r="DW7"/>
  <c r="EA112"/>
  <c r="EI119"/>
  <c r="EI115"/>
  <c r="EI65"/>
  <c r="EI39"/>
  <c r="EH37"/>
  <c r="EU192"/>
  <c r="EZ64"/>
  <c r="EZ226"/>
  <c r="EZ105"/>
  <c r="FA43"/>
  <c r="FF175"/>
  <c r="FL215"/>
  <c r="FL251"/>
  <c r="FL211"/>
  <c r="FM146"/>
  <c r="FM95"/>
  <c r="FX63"/>
  <c r="GD170"/>
  <c r="GD62"/>
  <c r="GD248"/>
  <c r="GE116"/>
  <c r="GE17"/>
  <c r="GC8"/>
  <c r="GE8" s="1"/>
  <c r="GJ129"/>
  <c r="GI223"/>
  <c r="GK223" s="1"/>
  <c r="GJ103"/>
  <c r="GP116"/>
  <c r="GP15"/>
  <c r="GO252"/>
  <c r="GQ252" s="1"/>
  <c r="GO68"/>
  <c r="GQ25"/>
  <c r="GW246"/>
  <c r="G242"/>
  <c r="G191"/>
  <c r="G187"/>
  <c r="G179"/>
  <c r="CJ149"/>
  <c r="CK149"/>
  <c r="CK65"/>
  <c r="CJ65"/>
  <c r="CL65" s="1"/>
  <c r="CK61"/>
  <c r="CM61" s="1"/>
  <c r="CJ61"/>
  <c r="CL61" s="1"/>
  <c r="CQ65"/>
  <c r="CP65"/>
  <c r="CR65" s="1"/>
  <c r="CW138"/>
  <c r="CY138" s="1"/>
  <c r="CV138"/>
  <c r="CW106"/>
  <c r="CV106"/>
  <c r="CX106" s="1"/>
  <c r="CW23"/>
  <c r="CY23" s="1"/>
  <c r="CV23"/>
  <c r="DC216"/>
  <c r="DB216"/>
  <c r="DD216" s="1"/>
  <c r="DC195"/>
  <c r="DE195" s="1"/>
  <c r="DB195"/>
  <c r="DD195" s="1"/>
  <c r="DC122"/>
  <c r="DB122"/>
  <c r="DD122" s="1"/>
  <c r="DI245"/>
  <c r="DK245" s="1"/>
  <c r="DH245"/>
  <c r="DI97"/>
  <c r="DH97"/>
  <c r="DJ97" s="1"/>
  <c r="DO252"/>
  <c r="DQ252" s="1"/>
  <c r="DN252"/>
  <c r="DN237"/>
  <c r="DO237"/>
  <c r="DQ237" s="1"/>
  <c r="DO142"/>
  <c r="DQ142" s="1"/>
  <c r="DN142"/>
  <c r="DU223"/>
  <c r="DT223"/>
  <c r="DV223" s="1"/>
  <c r="DU62"/>
  <c r="DW62" s="1"/>
  <c r="DT62"/>
  <c r="EA103"/>
  <c r="DZ103"/>
  <c r="EB103" s="1"/>
  <c r="EM246"/>
  <c r="EO246" s="1"/>
  <c r="EL246"/>
  <c r="EM244"/>
  <c r="EL244"/>
  <c r="EN244" s="1"/>
  <c r="EM82"/>
  <c r="EL82"/>
  <c r="EM70"/>
  <c r="EL70"/>
  <c r="EN70" s="1"/>
  <c r="EL62"/>
  <c r="EN62" s="1"/>
  <c r="EM62"/>
  <c r="ER230"/>
  <c r="ES230"/>
  <c r="EU230" s="1"/>
  <c r="ES155"/>
  <c r="EU155" s="1"/>
  <c r="ER155"/>
  <c r="ES99"/>
  <c r="ER99"/>
  <c r="ET99" s="1"/>
  <c r="ES95"/>
  <c r="EU95" s="1"/>
  <c r="ER95"/>
  <c r="ER14"/>
  <c r="ES14"/>
  <c r="EU14" s="1"/>
  <c r="FE45"/>
  <c r="FG45" s="1"/>
  <c r="FD45"/>
  <c r="FK236"/>
  <c r="FJ236"/>
  <c r="FL236" s="1"/>
  <c r="FJ87"/>
  <c r="FL87" s="1"/>
  <c r="FK87"/>
  <c r="FV11"/>
  <c r="FW11"/>
  <c r="FY11" s="1"/>
  <c r="GB218"/>
  <c r="GD218" s="1"/>
  <c r="GC218"/>
  <c r="GB56"/>
  <c r="GC56"/>
  <c r="GE56" s="1"/>
  <c r="GC52"/>
  <c r="GB52"/>
  <c r="GD52" s="1"/>
  <c r="GC38"/>
  <c r="GB38"/>
  <c r="GD38" s="1"/>
  <c r="GT152"/>
  <c r="GV152" s="1"/>
  <c r="GU152"/>
  <c r="GW152" s="1"/>
  <c r="GU128"/>
  <c r="GW128" s="1"/>
  <c r="GT128"/>
  <c r="GV128" s="1"/>
  <c r="GU120"/>
  <c r="GW120" s="1"/>
  <c r="GT120"/>
  <c r="GV120" s="1"/>
  <c r="GU74"/>
  <c r="GT74"/>
  <c r="GV74" s="1"/>
  <c r="GU66"/>
  <c r="GW66" s="1"/>
  <c r="GT66"/>
  <c r="GV66" s="1"/>
  <c r="GU39"/>
  <c r="GW39" s="1"/>
  <c r="GT39"/>
  <c r="GV39" s="1"/>
  <c r="HM9"/>
  <c r="HO9" s="1"/>
  <c r="HL9"/>
  <c r="HN9" s="1"/>
  <c r="CK73"/>
  <c r="CM73" s="1"/>
  <c r="CJ73"/>
  <c r="CL73" s="1"/>
  <c r="CP236"/>
  <c r="CQ236"/>
  <c r="CQ181"/>
  <c r="CS181" s="1"/>
  <c r="CP181"/>
  <c r="CR181" s="1"/>
  <c r="CP15"/>
  <c r="CQ15"/>
  <c r="CW204"/>
  <c r="CV204"/>
  <c r="CX204" s="1"/>
  <c r="CW131"/>
  <c r="CY131" s="1"/>
  <c r="CV131"/>
  <c r="CX131" s="1"/>
  <c r="DB242"/>
  <c r="DD242" s="1"/>
  <c r="DC242"/>
  <c r="DE242" s="1"/>
  <c r="DI128"/>
  <c r="DH128"/>
  <c r="DJ128" s="1"/>
  <c r="DI109"/>
  <c r="DK109" s="1"/>
  <c r="DH109"/>
  <c r="DJ109" s="1"/>
  <c r="DO192"/>
  <c r="DN192"/>
  <c r="DT180"/>
  <c r="DV180" s="1"/>
  <c r="DU180"/>
  <c r="DW180" s="1"/>
  <c r="DU100"/>
  <c r="DT100"/>
  <c r="DU13"/>
  <c r="DW13" s="1"/>
  <c r="DT13"/>
  <c r="DV13" s="1"/>
  <c r="EA213"/>
  <c r="DZ213"/>
  <c r="EA149"/>
  <c r="EC149" s="1"/>
  <c r="DZ149"/>
  <c r="EB149" s="1"/>
  <c r="DZ88"/>
  <c r="EA88"/>
  <c r="EA66"/>
  <c r="EC66" s="1"/>
  <c r="DZ66"/>
  <c r="EB66" s="1"/>
  <c r="EA22"/>
  <c r="DZ22"/>
  <c r="EL235"/>
  <c r="EM235"/>
  <c r="EO235" s="1"/>
  <c r="EM231"/>
  <c r="EL231"/>
  <c r="EN231" s="1"/>
  <c r="EM218"/>
  <c r="EO218" s="1"/>
  <c r="EL218"/>
  <c r="EN218" s="1"/>
  <c r="EM98"/>
  <c r="EL98"/>
  <c r="ES247"/>
  <c r="EU247" s="1"/>
  <c r="ER247"/>
  <c r="ET247" s="1"/>
  <c r="FE238"/>
  <c r="FD238"/>
  <c r="FF238" s="1"/>
  <c r="FE234"/>
  <c r="FG234" s="1"/>
  <c r="FD234"/>
  <c r="FF234" s="1"/>
  <c r="FJ65"/>
  <c r="FL65" s="1"/>
  <c r="FK65"/>
  <c r="FM65" s="1"/>
  <c r="FK58"/>
  <c r="FJ58"/>
  <c r="FL58" s="1"/>
  <c r="FK54"/>
  <c r="FJ54"/>
  <c r="FK31"/>
  <c r="FJ31"/>
  <c r="FL31" s="1"/>
  <c r="FK18"/>
  <c r="FJ18"/>
  <c r="FW192"/>
  <c r="FY192" s="1"/>
  <c r="FV192"/>
  <c r="FX192" s="1"/>
  <c r="FW190"/>
  <c r="FV190"/>
  <c r="FW155"/>
  <c r="FY155" s="1"/>
  <c r="FV155"/>
  <c r="FX155" s="1"/>
  <c r="FW151"/>
  <c r="FV151"/>
  <c r="GB153"/>
  <c r="GD153" s="1"/>
  <c r="GC153"/>
  <c r="GE153" s="1"/>
  <c r="GC147"/>
  <c r="GB147"/>
  <c r="GD147" s="1"/>
  <c r="GI214"/>
  <c r="GK214" s="1"/>
  <c r="GH214"/>
  <c r="GJ214" s="1"/>
  <c r="GT24"/>
  <c r="GU24"/>
  <c r="GU8"/>
  <c r="GW8" s="1"/>
  <c r="GT8"/>
  <c r="GV8" s="1"/>
  <c r="HS109"/>
  <c r="HR109"/>
  <c r="HS73"/>
  <c r="HU73" s="1"/>
  <c r="HR73"/>
  <c r="HT73" s="1"/>
  <c r="HM85"/>
  <c r="HL85"/>
  <c r="HM77"/>
  <c r="HL77"/>
  <c r="HN77" s="1"/>
  <c r="CP206"/>
  <c r="CQ206"/>
  <c r="CQ204"/>
  <c r="CS204" s="1"/>
  <c r="CP204"/>
  <c r="CR204" s="1"/>
  <c r="CQ189"/>
  <c r="CP189"/>
  <c r="CR189" s="1"/>
  <c r="CQ136"/>
  <c r="CP136"/>
  <c r="CR136" s="1"/>
  <c r="CQ12"/>
  <c r="CP12"/>
  <c r="CW184"/>
  <c r="CY184" s="1"/>
  <c r="CV184"/>
  <c r="CX184" s="1"/>
  <c r="CW126"/>
  <c r="CY126" s="1"/>
  <c r="CV126"/>
  <c r="CX126" s="1"/>
  <c r="CW107"/>
  <c r="CV107"/>
  <c r="CX107" s="1"/>
  <c r="CW78"/>
  <c r="CV78"/>
  <c r="CW62"/>
  <c r="CV62"/>
  <c r="CX62" s="1"/>
  <c r="CW58"/>
  <c r="CV58"/>
  <c r="CW26"/>
  <c r="CY26" s="1"/>
  <c r="CV26"/>
  <c r="CX26" s="1"/>
  <c r="DC194"/>
  <c r="DB194"/>
  <c r="DB100"/>
  <c r="DD100" s="1"/>
  <c r="DC100"/>
  <c r="DE100" s="1"/>
  <c r="DC98"/>
  <c r="DB98"/>
  <c r="DC45"/>
  <c r="DE45" s="1"/>
  <c r="DB45"/>
  <c r="DD45" s="1"/>
  <c r="DI201"/>
  <c r="DH201"/>
  <c r="DH92"/>
  <c r="DI92"/>
  <c r="DK92" s="1"/>
  <c r="DH43"/>
  <c r="DI43"/>
  <c r="DI41"/>
  <c r="DH41"/>
  <c r="DJ41" s="1"/>
  <c r="DN91"/>
  <c r="DO91"/>
  <c r="DO78"/>
  <c r="DN78"/>
  <c r="DP78" s="1"/>
  <c r="DN63"/>
  <c r="DO63"/>
  <c r="DO54"/>
  <c r="DN54"/>
  <c r="DP54" s="1"/>
  <c r="DT171"/>
  <c r="DU171"/>
  <c r="DT121"/>
  <c r="DV121" s="1"/>
  <c r="DU121"/>
  <c r="DW121" s="1"/>
  <c r="DU117"/>
  <c r="DW117" s="1"/>
  <c r="DT117"/>
  <c r="DV117" s="1"/>
  <c r="DT55"/>
  <c r="DU55"/>
  <c r="DW55" s="1"/>
  <c r="DU53"/>
  <c r="DT53"/>
  <c r="DU23"/>
  <c r="DW23" s="1"/>
  <c r="DT23"/>
  <c r="DV23" s="1"/>
  <c r="EA252"/>
  <c r="DZ252"/>
  <c r="EA225"/>
  <c r="EC225" s="1"/>
  <c r="DZ225"/>
  <c r="EB225" s="1"/>
  <c r="DZ126"/>
  <c r="EA126"/>
  <c r="EM185"/>
  <c r="EL185"/>
  <c r="EN185" s="1"/>
  <c r="EM67"/>
  <c r="EL67"/>
  <c r="ER220"/>
  <c r="ET220" s="1"/>
  <c r="ES220"/>
  <c r="EU220" s="1"/>
  <c r="ES211"/>
  <c r="ER211"/>
  <c r="ES144"/>
  <c r="ER144"/>
  <c r="ET144" s="1"/>
  <c r="ES123"/>
  <c r="ER123"/>
  <c r="ET123" s="1"/>
  <c r="ER88"/>
  <c r="ET88" s="1"/>
  <c r="ES88"/>
  <c r="EU88" s="1"/>
  <c r="ES80"/>
  <c r="ER80"/>
  <c r="ET80" s="1"/>
  <c r="ES76"/>
  <c r="EU76" s="1"/>
  <c r="ER76"/>
  <c r="ET76" s="1"/>
  <c r="ES70"/>
  <c r="EU70" s="1"/>
  <c r="ER70"/>
  <c r="ET70" s="1"/>
  <c r="ES68"/>
  <c r="EU68" s="1"/>
  <c r="ER68"/>
  <c r="ET68" s="1"/>
  <c r="ES47"/>
  <c r="ER47"/>
  <c r="ES39"/>
  <c r="EU39" s="1"/>
  <c r="ER39"/>
  <c r="ET39" s="1"/>
  <c r="ES31"/>
  <c r="ER31"/>
  <c r="EY241"/>
  <c r="FA241" s="1"/>
  <c r="EX241"/>
  <c r="EZ241" s="1"/>
  <c r="EY235"/>
  <c r="FA235" s="1"/>
  <c r="EX235"/>
  <c r="EZ235" s="1"/>
  <c r="EY231"/>
  <c r="FA231" s="1"/>
  <c r="EX231"/>
  <c r="EZ231" s="1"/>
  <c r="EY191"/>
  <c r="EX191"/>
  <c r="EZ191" s="1"/>
  <c r="EY184"/>
  <c r="FA184" s="1"/>
  <c r="EX184"/>
  <c r="EZ184" s="1"/>
  <c r="EY136"/>
  <c r="EX136"/>
  <c r="EZ136" s="1"/>
  <c r="EY79"/>
  <c r="FA79" s="1"/>
  <c r="EX79"/>
  <c r="EZ79" s="1"/>
  <c r="EY77"/>
  <c r="EX77"/>
  <c r="FD173"/>
  <c r="FF173" s="1"/>
  <c r="FE173"/>
  <c r="FG173" s="1"/>
  <c r="FE142"/>
  <c r="FD142"/>
  <c r="FE117"/>
  <c r="FG117" s="1"/>
  <c r="FD117"/>
  <c r="FF117" s="1"/>
  <c r="FE109"/>
  <c r="FG109" s="1"/>
  <c r="FD109"/>
  <c r="FF109" s="1"/>
  <c r="FE98"/>
  <c r="FG98" s="1"/>
  <c r="FD98"/>
  <c r="FF98" s="1"/>
  <c r="FE88"/>
  <c r="FD88"/>
  <c r="FE86"/>
  <c r="FG86" s="1"/>
  <c r="FD86"/>
  <c r="FF86" s="1"/>
  <c r="FK231"/>
  <c r="FJ231"/>
  <c r="FL231" s="1"/>
  <c r="FK225"/>
  <c r="FJ225"/>
  <c r="FL225" s="1"/>
  <c r="FK214"/>
  <c r="FJ214"/>
  <c r="FK210"/>
  <c r="FM210" s="1"/>
  <c r="FJ210"/>
  <c r="FL210" s="1"/>
  <c r="FK189"/>
  <c r="FJ189"/>
  <c r="FK157"/>
  <c r="FJ157"/>
  <c r="FL157" s="1"/>
  <c r="FK153"/>
  <c r="FM153" s="1"/>
  <c r="FJ153"/>
  <c r="FL153" s="1"/>
  <c r="FK151"/>
  <c r="FM151" s="1"/>
  <c r="FJ151"/>
  <c r="FL151" s="1"/>
  <c r="FJ9"/>
  <c r="FK9"/>
  <c r="FK7"/>
  <c r="FM7" s="1"/>
  <c r="FJ7"/>
  <c r="FL7" s="1"/>
  <c r="FW175"/>
  <c r="FV175"/>
  <c r="FW112"/>
  <c r="FY112" s="1"/>
  <c r="FV112"/>
  <c r="FX112" s="1"/>
  <c r="FW51"/>
  <c r="FV51"/>
  <c r="FW34"/>
  <c r="FV34"/>
  <c r="FX34" s="1"/>
  <c r="FW32"/>
  <c r="FV32"/>
  <c r="FX32" s="1"/>
  <c r="GB235"/>
  <c r="GC235"/>
  <c r="GE235" s="1"/>
  <c r="GC233"/>
  <c r="GB233"/>
  <c r="GC176"/>
  <c r="GE176" s="1"/>
  <c r="GB176"/>
  <c r="GD176" s="1"/>
  <c r="GB136"/>
  <c r="GD136" s="1"/>
  <c r="GC136"/>
  <c r="GC106"/>
  <c r="GB106"/>
  <c r="GD106" s="1"/>
  <c r="GC100"/>
  <c r="GB100"/>
  <c r="GC85"/>
  <c r="GE85" s="1"/>
  <c r="GB85"/>
  <c r="GD85" s="1"/>
  <c r="GH205"/>
  <c r="GI205"/>
  <c r="GI203"/>
  <c r="GK203" s="1"/>
  <c r="GH203"/>
  <c r="GJ203" s="1"/>
  <c r="GI199"/>
  <c r="GH199"/>
  <c r="GJ199" s="1"/>
  <c r="GI186"/>
  <c r="GH186"/>
  <c r="GJ186" s="1"/>
  <c r="GI178"/>
  <c r="GH178"/>
  <c r="GI174"/>
  <c r="GK174" s="1"/>
  <c r="GH174"/>
  <c r="GJ174" s="1"/>
  <c r="GI172"/>
  <c r="GH172"/>
  <c r="GI170"/>
  <c r="GH170"/>
  <c r="GJ170" s="1"/>
  <c r="GI164"/>
  <c r="GH164"/>
  <c r="GI162"/>
  <c r="GK162" s="1"/>
  <c r="GH162"/>
  <c r="GJ162" s="1"/>
  <c r="GI115"/>
  <c r="GH115"/>
  <c r="GI113"/>
  <c r="GK113" s="1"/>
  <c r="GH113"/>
  <c r="GJ113" s="1"/>
  <c r="GI107"/>
  <c r="GK107" s="1"/>
  <c r="GH107"/>
  <c r="GJ107" s="1"/>
  <c r="GO172"/>
  <c r="GQ172" s="1"/>
  <c r="GN172"/>
  <c r="GP172" s="1"/>
  <c r="GO170"/>
  <c r="GN170"/>
  <c r="GP170" s="1"/>
  <c r="GO166"/>
  <c r="GN166"/>
  <c r="GP166" s="1"/>
  <c r="GO162"/>
  <c r="GQ162" s="1"/>
  <c r="GN162"/>
  <c r="GP162" s="1"/>
  <c r="GO158"/>
  <c r="GQ158" s="1"/>
  <c r="GN158"/>
  <c r="GP158" s="1"/>
  <c r="GO156"/>
  <c r="GQ156" s="1"/>
  <c r="GN156"/>
  <c r="GP156" s="1"/>
  <c r="GO115"/>
  <c r="GQ115" s="1"/>
  <c r="GN115"/>
  <c r="GP115" s="1"/>
  <c r="GO111"/>
  <c r="GN111"/>
  <c r="GO99"/>
  <c r="GQ99" s="1"/>
  <c r="GN99"/>
  <c r="GP99" s="1"/>
  <c r="GO95"/>
  <c r="GN95"/>
  <c r="GO91"/>
  <c r="GN91"/>
  <c r="GP91" s="1"/>
  <c r="GO32"/>
  <c r="GN32"/>
  <c r="GO26"/>
  <c r="GQ26" s="1"/>
  <c r="GN26"/>
  <c r="GP26" s="1"/>
  <c r="GO22"/>
  <c r="GQ22" s="1"/>
  <c r="GN22"/>
  <c r="GP22" s="1"/>
  <c r="HS96"/>
  <c r="HU96" s="1"/>
  <c r="HR96"/>
  <c r="HT96" s="1"/>
  <c r="HS83"/>
  <c r="HR83"/>
  <c r="HT83" s="1"/>
  <c r="F30"/>
  <c r="EH17"/>
  <c r="EF35"/>
  <c r="EH35" s="1"/>
  <c r="EH44"/>
  <c r="EH52"/>
  <c r="EH60"/>
  <c r="EF130"/>
  <c r="EH130" s="1"/>
  <c r="EF220"/>
  <c r="EF238"/>
  <c r="EH238" s="1"/>
  <c r="EH247"/>
  <c r="EF251"/>
  <c r="EH251" s="1"/>
  <c r="D64"/>
  <c r="F64" s="1"/>
  <c r="J212"/>
  <c r="L212" s="1"/>
  <c r="J60"/>
  <c r="L60" s="1"/>
  <c r="J39"/>
  <c r="L39" s="1"/>
  <c r="K155"/>
  <c r="M155" s="1"/>
  <c r="K64"/>
  <c r="M64" s="1"/>
  <c r="K43"/>
  <c r="M43" s="1"/>
  <c r="P106"/>
  <c r="Q141"/>
  <c r="S141" s="1"/>
  <c r="Q119"/>
  <c r="Q110"/>
  <c r="S110" s="1"/>
  <c r="Q98"/>
  <c r="S98" s="1"/>
  <c r="Q95"/>
  <c r="S95" s="1"/>
  <c r="Q82"/>
  <c r="S82" s="1"/>
  <c r="Q79"/>
  <c r="S65"/>
  <c r="Q61"/>
  <c r="S61" s="1"/>
  <c r="S57"/>
  <c r="Q56"/>
  <c r="S34"/>
  <c r="S3"/>
  <c r="V228"/>
  <c r="V175"/>
  <c r="X175" s="1"/>
  <c r="V134"/>
  <c r="W210"/>
  <c r="Y210" s="1"/>
  <c r="W142"/>
  <c r="AD215"/>
  <c r="AD127"/>
  <c r="AB85"/>
  <c r="AD85" s="1"/>
  <c r="AD59"/>
  <c r="AB27"/>
  <c r="AD27" s="1"/>
  <c r="AB10"/>
  <c r="AE122"/>
  <c r="AC14"/>
  <c r="AH252"/>
  <c r="AJ252" s="1"/>
  <c r="AH197"/>
  <c r="AH172"/>
  <c r="AJ172" s="1"/>
  <c r="AI54"/>
  <c r="AI26"/>
  <c r="AN86"/>
  <c r="AP86" s="1"/>
  <c r="AO192"/>
  <c r="AO77"/>
  <c r="AQ77" s="1"/>
  <c r="AO11"/>
  <c r="AQ11" s="1"/>
  <c r="AT242"/>
  <c r="AV242" s="1"/>
  <c r="AT162"/>
  <c r="AV76"/>
  <c r="AU223"/>
  <c r="AW223" s="1"/>
  <c r="AU141"/>
  <c r="AZ232"/>
  <c r="AZ209"/>
  <c r="BB209" s="1"/>
  <c r="AZ178"/>
  <c r="BA223"/>
  <c r="BF164"/>
  <c r="BF48"/>
  <c r="BH48" s="1"/>
  <c r="BL232"/>
  <c r="BN232" s="1"/>
  <c r="BL152"/>
  <c r="BN152" s="1"/>
  <c r="BL100"/>
  <c r="BL84"/>
  <c r="BN84" s="1"/>
  <c r="BM236"/>
  <c r="BO236" s="1"/>
  <c r="BM205"/>
  <c r="BO205" s="1"/>
  <c r="BM145"/>
  <c r="BM108"/>
  <c r="BR181"/>
  <c r="BT181" s="1"/>
  <c r="BR142"/>
  <c r="BT142" s="1"/>
  <c r="BR76"/>
  <c r="BS216"/>
  <c r="BU216" s="1"/>
  <c r="BS193"/>
  <c r="BU193" s="1"/>
  <c r="BZ204"/>
  <c r="BX149"/>
  <c r="BX113"/>
  <c r="BZ113" s="1"/>
  <c r="CA249"/>
  <c r="CJ37"/>
  <c r="CL37" s="1"/>
  <c r="CK52"/>
  <c r="CM52" s="1"/>
  <c r="CK28"/>
  <c r="CQ211"/>
  <c r="CS211" s="1"/>
  <c r="CV140"/>
  <c r="CV83"/>
  <c r="CX83" s="1"/>
  <c r="DB128"/>
  <c r="DC220"/>
  <c r="DE220" s="1"/>
  <c r="DI210"/>
  <c r="DI46"/>
  <c r="DK46" s="1"/>
  <c r="DP157"/>
  <c r="DO156"/>
  <c r="DQ156" s="1"/>
  <c r="DO92"/>
  <c r="DU172"/>
  <c r="DU124"/>
  <c r="DZ131"/>
  <c r="EB131" s="1"/>
  <c r="EA138"/>
  <c r="EG246"/>
  <c r="EI246" s="1"/>
  <c r="EN156"/>
  <c r="EL80"/>
  <c r="EN80" s="1"/>
  <c r="EL50"/>
  <c r="EN50" s="1"/>
  <c r="EM86"/>
  <c r="EO86" s="1"/>
  <c r="ES243"/>
  <c r="FF31"/>
  <c r="GC248"/>
  <c r="GE248" s="1"/>
  <c r="GC240"/>
  <c r="GE240" s="1"/>
  <c r="HM73"/>
  <c r="EF16"/>
  <c r="EH16" s="1"/>
  <c r="EF20"/>
  <c r="EH20" s="1"/>
  <c r="EH25"/>
  <c r="EH29"/>
  <c r="EH38"/>
  <c r="EF43"/>
  <c r="EH43" s="1"/>
  <c r="EF47"/>
  <c r="EH47" s="1"/>
  <c r="EF51"/>
  <c r="EH51" s="1"/>
  <c r="EF55"/>
  <c r="EH55" s="1"/>
  <c r="EH103"/>
  <c r="EH107"/>
  <c r="EF123"/>
  <c r="EH123" s="1"/>
  <c r="EF138"/>
  <c r="EH138" s="1"/>
  <c r="EF142"/>
  <c r="EH142" s="1"/>
  <c r="EH147"/>
  <c r="EF162"/>
  <c r="EH162" s="1"/>
  <c r="EF166"/>
  <c r="EH166" s="1"/>
  <c r="EF170"/>
  <c r="EH170" s="1"/>
  <c r="EF199"/>
  <c r="EH199" s="1"/>
  <c r="EH204"/>
  <c r="EF218"/>
  <c r="D82"/>
  <c r="F82" s="1"/>
  <c r="D78"/>
  <c r="F78" s="1"/>
  <c r="D74"/>
  <c r="F74" s="1"/>
  <c r="D70"/>
  <c r="F70" s="1"/>
  <c r="D60"/>
  <c r="F60" s="1"/>
  <c r="F6"/>
  <c r="F4"/>
  <c r="J246"/>
  <c r="J230"/>
  <c r="J191"/>
  <c r="L191" s="1"/>
  <c r="J120"/>
  <c r="L120" s="1"/>
  <c r="J76"/>
  <c r="J41"/>
  <c r="J9"/>
  <c r="L9" s="1"/>
  <c r="K161"/>
  <c r="M161" s="1"/>
  <c r="L131"/>
  <c r="K106"/>
  <c r="K75"/>
  <c r="M75" s="1"/>
  <c r="K3"/>
  <c r="M3" s="1"/>
  <c r="P213"/>
  <c r="P203"/>
  <c r="P108"/>
  <c r="R108" s="1"/>
  <c r="P94"/>
  <c r="R94" s="1"/>
  <c r="R86"/>
  <c r="R66"/>
  <c r="P49"/>
  <c r="R49" s="1"/>
  <c r="P29"/>
  <c r="R29" s="1"/>
  <c r="Q247"/>
  <c r="S247" s="1"/>
  <c r="Q89"/>
  <c r="S89" s="1"/>
  <c r="Q72"/>
  <c r="Q53"/>
  <c r="S53" s="1"/>
  <c r="Q44"/>
  <c r="S44" s="1"/>
  <c r="R41"/>
  <c r="V247"/>
  <c r="X247" s="1"/>
  <c r="V203"/>
  <c r="V179"/>
  <c r="X179" s="1"/>
  <c r="V140"/>
  <c r="X140" s="1"/>
  <c r="X116"/>
  <c r="V103"/>
  <c r="X103" s="1"/>
  <c r="V91"/>
  <c r="X91" s="1"/>
  <c r="X209"/>
  <c r="W205"/>
  <c r="W78"/>
  <c r="Y78" s="1"/>
  <c r="AB246"/>
  <c r="AD246" s="1"/>
  <c r="AB224"/>
  <c r="AD224" s="1"/>
  <c r="AB190"/>
  <c r="AD184"/>
  <c r="AB158"/>
  <c r="AD158" s="1"/>
  <c r="AB146"/>
  <c r="AB138"/>
  <c r="AB121"/>
  <c r="AD121" s="1"/>
  <c r="AB111"/>
  <c r="AD111" s="1"/>
  <c r="AB99"/>
  <c r="AB79"/>
  <c r="AB72"/>
  <c r="AD72" s="1"/>
  <c r="AB47"/>
  <c r="AD47" s="1"/>
  <c r="AB41"/>
  <c r="AB29"/>
  <c r="AB20"/>
  <c r="AD20" s="1"/>
  <c r="AH201"/>
  <c r="AJ201" s="1"/>
  <c r="AH174"/>
  <c r="AH166"/>
  <c r="AH105"/>
  <c r="AJ105" s="1"/>
  <c r="AJ97"/>
  <c r="AH41"/>
  <c r="AH33"/>
  <c r="AH28"/>
  <c r="AJ10"/>
  <c r="AH5"/>
  <c r="AJ5" s="1"/>
  <c r="AI194"/>
  <c r="AI98"/>
  <c r="AI70"/>
  <c r="AK70" s="1"/>
  <c r="AN212"/>
  <c r="AN190"/>
  <c r="AP190" s="1"/>
  <c r="AN179"/>
  <c r="AP179" s="1"/>
  <c r="AP174"/>
  <c r="AN163"/>
  <c r="AP163" s="1"/>
  <c r="AN147"/>
  <c r="AP138"/>
  <c r="AN128"/>
  <c r="AP128" s="1"/>
  <c r="AN115"/>
  <c r="AP61"/>
  <c r="AN54"/>
  <c r="AP54" s="1"/>
  <c r="AN22"/>
  <c r="AP22" s="1"/>
  <c r="AO134"/>
  <c r="AO117"/>
  <c r="AT252"/>
  <c r="AV252" s="1"/>
  <c r="AT236"/>
  <c r="AV236" s="1"/>
  <c r="AT212"/>
  <c r="AV212" s="1"/>
  <c r="AT205"/>
  <c r="AT156"/>
  <c r="AV156" s="1"/>
  <c r="AV125"/>
  <c r="AT110"/>
  <c r="AT94"/>
  <c r="AT85"/>
  <c r="AV85" s="1"/>
  <c r="AT79"/>
  <c r="AV79" s="1"/>
  <c r="AT70"/>
  <c r="AT62"/>
  <c r="AT52"/>
  <c r="AV52" s="1"/>
  <c r="AT26"/>
  <c r="AT15"/>
  <c r="AU229"/>
  <c r="AV213"/>
  <c r="AU149"/>
  <c r="AU47"/>
  <c r="AW47" s="1"/>
  <c r="AZ225"/>
  <c r="BB199"/>
  <c r="AZ83"/>
  <c r="BB83" s="1"/>
  <c r="AZ77"/>
  <c r="BB77" s="1"/>
  <c r="AZ72"/>
  <c r="AZ60"/>
  <c r="BB60" s="1"/>
  <c r="AZ40"/>
  <c r="AZ26"/>
  <c r="AZ12"/>
  <c r="BB12" s="1"/>
  <c r="BC181"/>
  <c r="BA169"/>
  <c r="BC70"/>
  <c r="BF251"/>
  <c r="BH251" s="1"/>
  <c r="BF244"/>
  <c r="BH244" s="1"/>
  <c r="BF199"/>
  <c r="BF166"/>
  <c r="BF156"/>
  <c r="BH156" s="1"/>
  <c r="BF138"/>
  <c r="BH138" s="1"/>
  <c r="BH120"/>
  <c r="BF97"/>
  <c r="BF70"/>
  <c r="BH70" s="1"/>
  <c r="BF62"/>
  <c r="BH62" s="1"/>
  <c r="BF52"/>
  <c r="BH52" s="1"/>
  <c r="BH36"/>
  <c r="BF28"/>
  <c r="BH28" s="1"/>
  <c r="BF20"/>
  <c r="BH20" s="1"/>
  <c r="BF5"/>
  <c r="BG135"/>
  <c r="BG39"/>
  <c r="BI39" s="1"/>
  <c r="BN247"/>
  <c r="BL95"/>
  <c r="BN95" s="1"/>
  <c r="BL75"/>
  <c r="BN75" s="1"/>
  <c r="BL36"/>
  <c r="BN36" s="1"/>
  <c r="BL8"/>
  <c r="BM189"/>
  <c r="BM77"/>
  <c r="BM68"/>
  <c r="BO68" s="1"/>
  <c r="BR252"/>
  <c r="BR164"/>
  <c r="BT164" s="1"/>
  <c r="BR146"/>
  <c r="BR121"/>
  <c r="BT121" s="1"/>
  <c r="BT106"/>
  <c r="BR86"/>
  <c r="BT86" s="1"/>
  <c r="BR61"/>
  <c r="BT61" s="1"/>
  <c r="BR42"/>
  <c r="BT42" s="1"/>
  <c r="BR14"/>
  <c r="BR6"/>
  <c r="BT6" s="1"/>
  <c r="BS251"/>
  <c r="BS73"/>
  <c r="BX248"/>
  <c r="BX235"/>
  <c r="BZ235" s="1"/>
  <c r="BX177"/>
  <c r="BX160"/>
  <c r="BZ160" s="1"/>
  <c r="BX151"/>
  <c r="BX117"/>
  <c r="BZ117" s="1"/>
  <c r="BZ103"/>
  <c r="BX60"/>
  <c r="BZ60" s="1"/>
  <c r="BX48"/>
  <c r="BZ48" s="1"/>
  <c r="BX39"/>
  <c r="BZ39" s="1"/>
  <c r="BX32"/>
  <c r="BZ32" s="1"/>
  <c r="BX20"/>
  <c r="BY237"/>
  <c r="CA149"/>
  <c r="BY143"/>
  <c r="BY87"/>
  <c r="CA87" s="1"/>
  <c r="BY52"/>
  <c r="BY41"/>
  <c r="CA37"/>
  <c r="CJ229"/>
  <c r="CL229" s="1"/>
  <c r="CJ178"/>
  <c r="CL178" s="1"/>
  <c r="CJ84"/>
  <c r="CL84" s="1"/>
  <c r="CK200"/>
  <c r="CK187"/>
  <c r="CK184"/>
  <c r="CK171"/>
  <c r="CK45"/>
  <c r="CP207"/>
  <c r="CR207" s="1"/>
  <c r="CP113"/>
  <c r="CR113" s="1"/>
  <c r="CX143"/>
  <c r="CV100"/>
  <c r="CW175"/>
  <c r="CY175" s="1"/>
  <c r="DD235"/>
  <c r="DB62"/>
  <c r="DH249"/>
  <c r="DJ249" s="1"/>
  <c r="DH3"/>
  <c r="DI190"/>
  <c r="DK190" s="1"/>
  <c r="DI148"/>
  <c r="DK148" s="1"/>
  <c r="DI145"/>
  <c r="DK145" s="1"/>
  <c r="DI132"/>
  <c r="DI80"/>
  <c r="DK80" s="1"/>
  <c r="DN245"/>
  <c r="DP245" s="1"/>
  <c r="DN176"/>
  <c r="DP176" s="1"/>
  <c r="DN158"/>
  <c r="DP158" s="1"/>
  <c r="DN113"/>
  <c r="DN89"/>
  <c r="DN48"/>
  <c r="DP48" s="1"/>
  <c r="DO39"/>
  <c r="DQ39" s="1"/>
  <c r="DT122"/>
  <c r="DT96"/>
  <c r="DU252"/>
  <c r="DW252" s="1"/>
  <c r="DU235"/>
  <c r="DU104"/>
  <c r="DU21"/>
  <c r="DZ250"/>
  <c r="DZ211"/>
  <c r="EB211" s="1"/>
  <c r="DZ181"/>
  <c r="EB181" s="1"/>
  <c r="DZ160"/>
  <c r="DZ80"/>
  <c r="EB80" s="1"/>
  <c r="DZ62"/>
  <c r="EB62" s="1"/>
  <c r="DZ50"/>
  <c r="EB50" s="1"/>
  <c r="EA120"/>
  <c r="EA24"/>
  <c r="EC24" s="1"/>
  <c r="EI5"/>
  <c r="EL112"/>
  <c r="EN112" s="1"/>
  <c r="EN22"/>
  <c r="ET250"/>
  <c r="ER114"/>
  <c r="ET114" s="1"/>
  <c r="ET44"/>
  <c r="ET32"/>
  <c r="ES240"/>
  <c r="ES203"/>
  <c r="ES138"/>
  <c r="EU138" s="1"/>
  <c r="ES58"/>
  <c r="EU58" s="1"/>
  <c r="FA35"/>
  <c r="FD43"/>
  <c r="FF43" s="1"/>
  <c r="FE217"/>
  <c r="FL79"/>
  <c r="FM147"/>
  <c r="FV182"/>
  <c r="FX182" s="1"/>
  <c r="FW214"/>
  <c r="FW110"/>
  <c r="FY18"/>
  <c r="GD109"/>
  <c r="GI195"/>
  <c r="GO134"/>
  <c r="GQ134" s="1"/>
  <c r="GQ24"/>
  <c r="GT31"/>
  <c r="GV31" s="1"/>
  <c r="CK50"/>
  <c r="CJ50"/>
  <c r="CL50" s="1"/>
  <c r="CQ247"/>
  <c r="CS247" s="1"/>
  <c r="CP247"/>
  <c r="CR247" s="1"/>
  <c r="CQ135"/>
  <c r="CP135"/>
  <c r="CR135" s="1"/>
  <c r="CQ111"/>
  <c r="CS111" s="1"/>
  <c r="CP111"/>
  <c r="DC212"/>
  <c r="DB212"/>
  <c r="DD212" s="1"/>
  <c r="DB174"/>
  <c r="DD174" s="1"/>
  <c r="DC174"/>
  <c r="DC120"/>
  <c r="DB120"/>
  <c r="DD120" s="1"/>
  <c r="DB33"/>
  <c r="DD33" s="1"/>
  <c r="DC33"/>
  <c r="DH23"/>
  <c r="DJ23" s="1"/>
  <c r="DI23"/>
  <c r="DK23" s="1"/>
  <c r="DO250"/>
  <c r="DQ250" s="1"/>
  <c r="DN250"/>
  <c r="DP250" s="1"/>
  <c r="DO152"/>
  <c r="DN152"/>
  <c r="DO144"/>
  <c r="DQ144" s="1"/>
  <c r="DN144"/>
  <c r="DO105"/>
  <c r="DN105"/>
  <c r="DP105" s="1"/>
  <c r="DN77"/>
  <c r="DP77" s="1"/>
  <c r="DO77"/>
  <c r="DO66"/>
  <c r="DN66"/>
  <c r="DP66" s="1"/>
  <c r="DO9"/>
  <c r="DQ9" s="1"/>
  <c r="DN9"/>
  <c r="DT155"/>
  <c r="DU155"/>
  <c r="DW155" s="1"/>
  <c r="DU64"/>
  <c r="DW64" s="1"/>
  <c r="DT64"/>
  <c r="EA183"/>
  <c r="DZ183"/>
  <c r="EB183" s="1"/>
  <c r="EA156"/>
  <c r="EC156" s="1"/>
  <c r="DZ156"/>
  <c r="DZ111"/>
  <c r="EA111"/>
  <c r="DZ5"/>
  <c r="EB5" s="1"/>
  <c r="EA5"/>
  <c r="EM139"/>
  <c r="EL139"/>
  <c r="EN139" s="1"/>
  <c r="EM123"/>
  <c r="EL123"/>
  <c r="EM84"/>
  <c r="EL84"/>
  <c r="EN84" s="1"/>
  <c r="EM60"/>
  <c r="EO60" s="1"/>
  <c r="EL60"/>
  <c r="EN60" s="1"/>
  <c r="EM19"/>
  <c r="EL19"/>
  <c r="ES228"/>
  <c r="EU228" s="1"/>
  <c r="ER228"/>
  <c r="ER180"/>
  <c r="ES180"/>
  <c r="EU180" s="1"/>
  <c r="ES176"/>
  <c r="EU176" s="1"/>
  <c r="ER176"/>
  <c r="ET176" s="1"/>
  <c r="FE63"/>
  <c r="FD63"/>
  <c r="FF63" s="1"/>
  <c r="FE59"/>
  <c r="FG59" s="1"/>
  <c r="FD59"/>
  <c r="FE55"/>
  <c r="FG55" s="1"/>
  <c r="FD55"/>
  <c r="FF55" s="1"/>
  <c r="FK244"/>
  <c r="FM244" s="1"/>
  <c r="FJ244"/>
  <c r="FK234"/>
  <c r="FJ234"/>
  <c r="FL234" s="1"/>
  <c r="FK74"/>
  <c r="FM74" s="1"/>
  <c r="FJ74"/>
  <c r="FW9"/>
  <c r="FV9"/>
  <c r="FX9" s="1"/>
  <c r="GC216"/>
  <c r="GE216" s="1"/>
  <c r="GB216"/>
  <c r="GC160"/>
  <c r="GB160"/>
  <c r="GD160" s="1"/>
  <c r="GC54"/>
  <c r="GE54" s="1"/>
  <c r="GB54"/>
  <c r="GB40"/>
  <c r="GC40"/>
  <c r="GE40" s="1"/>
  <c r="GC36"/>
  <c r="GE36" s="1"/>
  <c r="GB36"/>
  <c r="GU144"/>
  <c r="GT144"/>
  <c r="GU132"/>
  <c r="GW132" s="1"/>
  <c r="GT132"/>
  <c r="GV132" s="1"/>
  <c r="GU78"/>
  <c r="GW78" s="1"/>
  <c r="GT78"/>
  <c r="GV78" s="1"/>
  <c r="CQ230"/>
  <c r="CS230" s="1"/>
  <c r="CP230"/>
  <c r="CQ224"/>
  <c r="CP224"/>
  <c r="CR224" s="1"/>
  <c r="CP67"/>
  <c r="CR67" s="1"/>
  <c r="CQ67"/>
  <c r="CW206"/>
  <c r="CY206" s="1"/>
  <c r="CV206"/>
  <c r="CX206" s="1"/>
  <c r="CW171"/>
  <c r="CY171" s="1"/>
  <c r="CV171"/>
  <c r="CV144"/>
  <c r="CW144"/>
  <c r="CY144" s="1"/>
  <c r="CV93"/>
  <c r="CX93" s="1"/>
  <c r="CW93"/>
  <c r="DB132"/>
  <c r="DC132"/>
  <c r="DE132" s="1"/>
  <c r="DC105"/>
  <c r="DE105" s="1"/>
  <c r="DB105"/>
  <c r="DC69"/>
  <c r="DB69"/>
  <c r="DD69" s="1"/>
  <c r="DC24"/>
  <c r="DE24" s="1"/>
  <c r="DB24"/>
  <c r="DH212"/>
  <c r="DJ212" s="1"/>
  <c r="DI212"/>
  <c r="DK212" s="1"/>
  <c r="DH11"/>
  <c r="DJ11" s="1"/>
  <c r="DI11"/>
  <c r="DO178"/>
  <c r="DN178"/>
  <c r="DP178" s="1"/>
  <c r="DN25"/>
  <c r="DP25" s="1"/>
  <c r="DO25"/>
  <c r="DU163"/>
  <c r="DW163" s="1"/>
  <c r="DT163"/>
  <c r="DU150"/>
  <c r="DW150" s="1"/>
  <c r="DT150"/>
  <c r="DU98"/>
  <c r="DT98"/>
  <c r="DV98" s="1"/>
  <c r="EA215"/>
  <c r="DZ215"/>
  <c r="EA207"/>
  <c r="DZ207"/>
  <c r="EB207" s="1"/>
  <c r="DZ172"/>
  <c r="EA172"/>
  <c r="EA118"/>
  <c r="DZ118"/>
  <c r="EB118" s="1"/>
  <c r="EA84"/>
  <c r="EC84" s="1"/>
  <c r="DZ84"/>
  <c r="EA72"/>
  <c r="DZ72"/>
  <c r="EB72" s="1"/>
  <c r="EA64"/>
  <c r="DZ64"/>
  <c r="EA37"/>
  <c r="DZ37"/>
  <c r="EB37" s="1"/>
  <c r="EM214"/>
  <c r="EO214" s="1"/>
  <c r="EL214"/>
  <c r="EM116"/>
  <c r="EL116"/>
  <c r="EN116" s="1"/>
  <c r="EM114"/>
  <c r="EO114" s="1"/>
  <c r="EL114"/>
  <c r="FD251"/>
  <c r="FE251"/>
  <c r="FG251" s="1"/>
  <c r="FE242"/>
  <c r="FD242"/>
  <c r="FE215"/>
  <c r="FD215"/>
  <c r="FK56"/>
  <c r="FJ56"/>
  <c r="FL56" s="1"/>
  <c r="FK22"/>
  <c r="FJ22"/>
  <c r="FL22" s="1"/>
  <c r="FV235"/>
  <c r="FX235" s="1"/>
  <c r="FW235"/>
  <c r="FW186"/>
  <c r="FV186"/>
  <c r="FX186" s="1"/>
  <c r="FW180"/>
  <c r="FY180" s="1"/>
  <c r="FV180"/>
  <c r="GB203"/>
  <c r="GC203"/>
  <c r="GE203" s="1"/>
  <c r="GC92"/>
  <c r="GE92" s="1"/>
  <c r="GB92"/>
  <c r="GC21"/>
  <c r="GB21"/>
  <c r="GD21" s="1"/>
  <c r="GH239"/>
  <c r="GJ239" s="1"/>
  <c r="GI239"/>
  <c r="GI237"/>
  <c r="GH237"/>
  <c r="GJ237" s="1"/>
  <c r="GI233"/>
  <c r="GK233" s="1"/>
  <c r="GH233"/>
  <c r="GJ233" s="1"/>
  <c r="HS107"/>
  <c r="HR107"/>
  <c r="HS67"/>
  <c r="HU67" s="1"/>
  <c r="HR67"/>
  <c r="HM97"/>
  <c r="HL97"/>
  <c r="HN97" s="1"/>
  <c r="HM91"/>
  <c r="HO91" s="1"/>
  <c r="HL91"/>
  <c r="HN91" s="1"/>
  <c r="CK109"/>
  <c r="CJ109"/>
  <c r="CL109" s="1"/>
  <c r="CK101"/>
  <c r="CM101" s="1"/>
  <c r="CJ101"/>
  <c r="CL101" s="1"/>
  <c r="CJ44"/>
  <c r="CK44"/>
  <c r="CK42"/>
  <c r="CJ42"/>
  <c r="CL42" s="1"/>
  <c r="CQ180"/>
  <c r="CS180" s="1"/>
  <c r="CP180"/>
  <c r="CR180" s="1"/>
  <c r="CQ80"/>
  <c r="CP80"/>
  <c r="CQ76"/>
  <c r="CS76" s="1"/>
  <c r="CP76"/>
  <c r="CR76" s="1"/>
  <c r="CQ74"/>
  <c r="CP74"/>
  <c r="CR74" s="1"/>
  <c r="CW227"/>
  <c r="CY227" s="1"/>
  <c r="CV227"/>
  <c r="CX227" s="1"/>
  <c r="CV170"/>
  <c r="CX170" s="1"/>
  <c r="CW170"/>
  <c r="CW3"/>
  <c r="CV3"/>
  <c r="CX3" s="1"/>
  <c r="DC249"/>
  <c r="DB249"/>
  <c r="DB189"/>
  <c r="DD189" s="1"/>
  <c r="DC189"/>
  <c r="DE189" s="1"/>
  <c r="DC187"/>
  <c r="DB187"/>
  <c r="DC181"/>
  <c r="DE181" s="1"/>
  <c r="DB181"/>
  <c r="DD181" s="1"/>
  <c r="DC179"/>
  <c r="DE179" s="1"/>
  <c r="DB179"/>
  <c r="DC144"/>
  <c r="DE144" s="1"/>
  <c r="DB144"/>
  <c r="DD144" s="1"/>
  <c r="DC133"/>
  <c r="DB133"/>
  <c r="DB57"/>
  <c r="DD57" s="1"/>
  <c r="DC57"/>
  <c r="DC25"/>
  <c r="DB25"/>
  <c r="DH123"/>
  <c r="DI123"/>
  <c r="DK123" s="1"/>
  <c r="DI119"/>
  <c r="DK119" s="1"/>
  <c r="DH119"/>
  <c r="DI73"/>
  <c r="DH73"/>
  <c r="DJ73" s="1"/>
  <c r="DH36"/>
  <c r="DJ36" s="1"/>
  <c r="DI36"/>
  <c r="DI32"/>
  <c r="DH32"/>
  <c r="DJ32" s="1"/>
  <c r="DN244"/>
  <c r="DP244" s="1"/>
  <c r="DO244"/>
  <c r="DO242"/>
  <c r="DN242"/>
  <c r="DP242" s="1"/>
  <c r="DO233"/>
  <c r="DN233"/>
  <c r="DP233" s="1"/>
  <c r="DO213"/>
  <c r="DQ213" s="1"/>
  <c r="DN213"/>
  <c r="DN88"/>
  <c r="DO88"/>
  <c r="DU160"/>
  <c r="DW160" s="1"/>
  <c r="DT160"/>
  <c r="DT93"/>
  <c r="DV93" s="1"/>
  <c r="DU93"/>
  <c r="EA204"/>
  <c r="EC204" s="1"/>
  <c r="DZ204"/>
  <c r="EB204" s="1"/>
  <c r="EA175"/>
  <c r="DZ175"/>
  <c r="DZ114"/>
  <c r="EB114" s="1"/>
  <c r="EA114"/>
  <c r="EC114" s="1"/>
  <c r="EM172"/>
  <c r="EO172" s="1"/>
  <c r="EL172"/>
  <c r="EN172" s="1"/>
  <c r="EM168"/>
  <c r="EO168" s="1"/>
  <c r="EL168"/>
  <c r="EN168" s="1"/>
  <c r="EM148"/>
  <c r="EO148" s="1"/>
  <c r="EL148"/>
  <c r="EM30"/>
  <c r="EL30"/>
  <c r="EN30" s="1"/>
  <c r="ES239"/>
  <c r="ER239"/>
  <c r="ES200"/>
  <c r="EU200" s="1"/>
  <c r="ER200"/>
  <c r="ET200" s="1"/>
  <c r="EY153"/>
  <c r="FA153" s="1"/>
  <c r="EX153"/>
  <c r="EY151"/>
  <c r="EX151"/>
  <c r="EZ151" s="1"/>
  <c r="EY144"/>
  <c r="FA144" s="1"/>
  <c r="EX144"/>
  <c r="EZ144" s="1"/>
  <c r="EY140"/>
  <c r="EX140"/>
  <c r="EZ140" s="1"/>
  <c r="EY103"/>
  <c r="FA103" s="1"/>
  <c r="EX103"/>
  <c r="EZ103" s="1"/>
  <c r="EY95"/>
  <c r="EX95"/>
  <c r="EZ95" s="1"/>
  <c r="EY92"/>
  <c r="FA92" s="1"/>
  <c r="EX92"/>
  <c r="EZ92" s="1"/>
  <c r="EX49"/>
  <c r="EY49"/>
  <c r="EY47"/>
  <c r="FA47" s="1"/>
  <c r="EX47"/>
  <c r="EZ47" s="1"/>
  <c r="EY37"/>
  <c r="EX37"/>
  <c r="EZ37" s="1"/>
  <c r="EY34"/>
  <c r="FA34" s="1"/>
  <c r="EX34"/>
  <c r="EZ34" s="1"/>
  <c r="EY27"/>
  <c r="FA27" s="1"/>
  <c r="EX27"/>
  <c r="EZ27" s="1"/>
  <c r="EY18"/>
  <c r="FA18" s="1"/>
  <c r="EX18"/>
  <c r="EZ18" s="1"/>
  <c r="EY12"/>
  <c r="EX12"/>
  <c r="EZ12" s="1"/>
  <c r="FD201"/>
  <c r="FF201" s="1"/>
  <c r="FE201"/>
  <c r="FD129"/>
  <c r="FF129" s="1"/>
  <c r="FE129"/>
  <c r="FG129" s="1"/>
  <c r="FE127"/>
  <c r="FG127" s="1"/>
  <c r="FD127"/>
  <c r="FF127" s="1"/>
  <c r="FK140"/>
  <c r="FM140" s="1"/>
  <c r="FJ140"/>
  <c r="FL140" s="1"/>
  <c r="FK138"/>
  <c r="FM138" s="1"/>
  <c r="FJ138"/>
  <c r="FK134"/>
  <c r="FJ134"/>
  <c r="FK132"/>
  <c r="FM132" s="1"/>
  <c r="FJ132"/>
  <c r="FK130"/>
  <c r="FM130" s="1"/>
  <c r="FJ130"/>
  <c r="FL130" s="1"/>
  <c r="GC221"/>
  <c r="GE221" s="1"/>
  <c r="GB221"/>
  <c r="GD221" s="1"/>
  <c r="GB193"/>
  <c r="GD193" s="1"/>
  <c r="GC193"/>
  <c r="GC191"/>
  <c r="GE191" s="1"/>
  <c r="GB191"/>
  <c r="GC182"/>
  <c r="GB182"/>
  <c r="GD182" s="1"/>
  <c r="GB67"/>
  <c r="GD67" s="1"/>
  <c r="GC67"/>
  <c r="GC65"/>
  <c r="GE65" s="1"/>
  <c r="GB65"/>
  <c r="GD65" s="1"/>
  <c r="GH125"/>
  <c r="GJ125" s="1"/>
  <c r="GI125"/>
  <c r="GI92"/>
  <c r="GK92" s="1"/>
  <c r="GH92"/>
  <c r="GJ92" s="1"/>
  <c r="GI90"/>
  <c r="GK90" s="1"/>
  <c r="GH90"/>
  <c r="GI78"/>
  <c r="GH78"/>
  <c r="GI74"/>
  <c r="GK74" s="1"/>
  <c r="GH74"/>
  <c r="GH21"/>
  <c r="GJ21" s="1"/>
  <c r="GI21"/>
  <c r="GI15"/>
  <c r="GK15" s="1"/>
  <c r="GH15"/>
  <c r="GJ15" s="1"/>
  <c r="GI11"/>
  <c r="GK11" s="1"/>
  <c r="GH11"/>
  <c r="GJ11" s="1"/>
  <c r="GN36"/>
  <c r="GP36" s="1"/>
  <c r="GO36"/>
  <c r="GO9"/>
  <c r="GQ9" s="1"/>
  <c r="GN9"/>
  <c r="GP9" s="1"/>
  <c r="GO3"/>
  <c r="GQ3" s="1"/>
  <c r="GN3"/>
  <c r="GP3" s="1"/>
  <c r="GU171"/>
  <c r="GW171" s="1"/>
  <c r="GT171"/>
  <c r="GV171" s="1"/>
  <c r="GU155"/>
  <c r="GT155"/>
  <c r="GU151"/>
  <c r="GW151" s="1"/>
  <c r="GT151"/>
  <c r="GV151" s="1"/>
  <c r="GU147"/>
  <c r="GW147" s="1"/>
  <c r="GT147"/>
  <c r="GV147" s="1"/>
  <c r="GU131"/>
  <c r="GW131" s="1"/>
  <c r="GT131"/>
  <c r="GV131" s="1"/>
  <c r="GU115"/>
  <c r="GW115" s="1"/>
  <c r="GT115"/>
  <c r="GV115" s="1"/>
  <c r="GU111"/>
  <c r="GW111" s="1"/>
  <c r="GT111"/>
  <c r="GV111" s="1"/>
  <c r="GU100"/>
  <c r="GT100"/>
  <c r="GV100" s="1"/>
  <c r="GU92"/>
  <c r="GW92" s="1"/>
  <c r="GT92"/>
  <c r="GV92" s="1"/>
  <c r="GU46"/>
  <c r="GW46" s="1"/>
  <c r="GT46"/>
  <c r="GV46" s="1"/>
  <c r="GU42"/>
  <c r="GW42" s="1"/>
  <c r="GT42"/>
  <c r="GV42" s="1"/>
  <c r="GU34"/>
  <c r="GW34" s="1"/>
  <c r="GT34"/>
  <c r="GV34" s="1"/>
  <c r="HR58"/>
  <c r="HT58" s="1"/>
  <c r="HS58"/>
  <c r="HU58" s="1"/>
  <c r="HS56"/>
  <c r="HU56" s="1"/>
  <c r="HR56"/>
  <c r="HS29"/>
  <c r="HU29" s="1"/>
  <c r="HR29"/>
  <c r="HS27"/>
  <c r="HU27" s="1"/>
  <c r="HR27"/>
  <c r="HT27" s="1"/>
  <c r="P167"/>
  <c r="R167" s="1"/>
  <c r="EH48"/>
  <c r="EH56"/>
  <c r="EF134"/>
  <c r="EH134" s="1"/>
  <c r="EH143"/>
  <c r="EF242"/>
  <c r="EH242" s="1"/>
  <c r="F16"/>
  <c r="L200"/>
  <c r="J171"/>
  <c r="J52"/>
  <c r="L52" s="1"/>
  <c r="K71"/>
  <c r="M44"/>
  <c r="P245"/>
  <c r="R245" s="1"/>
  <c r="P211"/>
  <c r="R211" s="1"/>
  <c r="Q215"/>
  <c r="Q173"/>
  <c r="S173" s="1"/>
  <c r="S99"/>
  <c r="S80"/>
  <c r="Q64"/>
  <c r="S64" s="1"/>
  <c r="S54"/>
  <c r="S29"/>
  <c r="V239"/>
  <c r="X239" s="1"/>
  <c r="V122"/>
  <c r="X122" s="1"/>
  <c r="V99"/>
  <c r="V14"/>
  <c r="W223"/>
  <c r="Y223" s="1"/>
  <c r="W31"/>
  <c r="Y31" s="1"/>
  <c r="W22"/>
  <c r="AD195"/>
  <c r="AD155"/>
  <c r="AB77"/>
  <c r="AD77" s="1"/>
  <c r="AB37"/>
  <c r="AC58"/>
  <c r="AH209"/>
  <c r="AJ209" s="1"/>
  <c r="AH182"/>
  <c r="AJ182" s="1"/>
  <c r="AN223"/>
  <c r="AP223" s="1"/>
  <c r="AN137"/>
  <c r="AO43"/>
  <c r="AQ43" s="1"/>
  <c r="AT154"/>
  <c r="AV154" s="1"/>
  <c r="AT124"/>
  <c r="AV124" s="1"/>
  <c r="AT102"/>
  <c r="AV84"/>
  <c r="AT50"/>
  <c r="AV50" s="1"/>
  <c r="AU75"/>
  <c r="BB203"/>
  <c r="BF154"/>
  <c r="BH154" s="1"/>
  <c r="BF35"/>
  <c r="BG177"/>
  <c r="BL163"/>
  <c r="BN163" s="1"/>
  <c r="BL143"/>
  <c r="BN143" s="1"/>
  <c r="BL113"/>
  <c r="BL73"/>
  <c r="BM168"/>
  <c r="BO168" s="1"/>
  <c r="BM160"/>
  <c r="BO160" s="1"/>
  <c r="BM155"/>
  <c r="BO155" s="1"/>
  <c r="BM140"/>
  <c r="BM41"/>
  <c r="BM19"/>
  <c r="BO19" s="1"/>
  <c r="BT250"/>
  <c r="BR12"/>
  <c r="BS229"/>
  <c r="BS211"/>
  <c r="BU211" s="1"/>
  <c r="BS148"/>
  <c r="BZ159"/>
  <c r="BZ84"/>
  <c r="BX37"/>
  <c r="BZ37" s="1"/>
  <c r="BY152"/>
  <c r="CA152" s="1"/>
  <c r="CA56"/>
  <c r="CA53"/>
  <c r="CJ244"/>
  <c r="CL244" s="1"/>
  <c r="CL133"/>
  <c r="CK209"/>
  <c r="CP24"/>
  <c r="CR24" s="1"/>
  <c r="CQ216"/>
  <c r="CS216" s="1"/>
  <c r="CW191"/>
  <c r="CW89"/>
  <c r="DC197"/>
  <c r="DE197" s="1"/>
  <c r="DH95"/>
  <c r="DH44"/>
  <c r="DJ44" s="1"/>
  <c r="DN109"/>
  <c r="EG37"/>
  <c r="EI37" s="1"/>
  <c r="EM225"/>
  <c r="ET248"/>
  <c r="FK251"/>
  <c r="FM251" s="1"/>
  <c r="GC245"/>
  <c r="GT148"/>
  <c r="EH19"/>
  <c r="EF24"/>
  <c r="EH24" s="1"/>
  <c r="EF28"/>
  <c r="EH42"/>
  <c r="EH46"/>
  <c r="EH50"/>
  <c r="EH54"/>
  <c r="EH58"/>
  <c r="EH111"/>
  <c r="EF132"/>
  <c r="EH132" s="1"/>
  <c r="EF136"/>
  <c r="EH136" s="1"/>
  <c r="EH173"/>
  <c r="EF209"/>
  <c r="EH209" s="1"/>
  <c r="EF240"/>
  <c r="EH240" s="1"/>
  <c r="EF244"/>
  <c r="EH244" s="1"/>
  <c r="D56"/>
  <c r="F56" s="1"/>
  <c r="D44"/>
  <c r="F44" s="1"/>
  <c r="F24"/>
  <c r="F8"/>
  <c r="J248"/>
  <c r="L248" s="1"/>
  <c r="J222"/>
  <c r="L222" s="1"/>
  <c r="J208"/>
  <c r="J195"/>
  <c r="J164"/>
  <c r="L164" s="1"/>
  <c r="M200"/>
  <c r="M160"/>
  <c r="M156"/>
  <c r="K131"/>
  <c r="M131" s="1"/>
  <c r="K17"/>
  <c r="M17" s="1"/>
  <c r="P181"/>
  <c r="R181" s="1"/>
  <c r="R69"/>
  <c r="R25"/>
  <c r="R17"/>
  <c r="P8"/>
  <c r="P3"/>
  <c r="S103"/>
  <c r="S94"/>
  <c r="R50"/>
  <c r="Q41"/>
  <c r="S41" s="1"/>
  <c r="S7"/>
  <c r="V251"/>
  <c r="X251" s="1"/>
  <c r="V206"/>
  <c r="V191"/>
  <c r="X180"/>
  <c r="V164"/>
  <c r="X164" s="1"/>
  <c r="V47"/>
  <c r="V6"/>
  <c r="X6" s="1"/>
  <c r="Y204"/>
  <c r="Y200"/>
  <c r="Y192"/>
  <c r="X145"/>
  <c r="Y112"/>
  <c r="Y108"/>
  <c r="W77"/>
  <c r="Y56"/>
  <c r="Y50"/>
  <c r="Y48"/>
  <c r="AD247"/>
  <c r="AB206"/>
  <c r="AB192"/>
  <c r="AD192" s="1"/>
  <c r="AB185"/>
  <c r="AD185" s="1"/>
  <c r="AB179"/>
  <c r="AD179" s="1"/>
  <c r="AB170"/>
  <c r="AD170" s="1"/>
  <c r="AB162"/>
  <c r="AB150"/>
  <c r="AD150" s="1"/>
  <c r="AB140"/>
  <c r="AB113"/>
  <c r="AB56"/>
  <c r="AB49"/>
  <c r="AB31"/>
  <c r="AB8"/>
  <c r="AD8" s="1"/>
  <c r="AC106"/>
  <c r="AE25"/>
  <c r="AE21"/>
  <c r="AH238"/>
  <c r="AJ238" s="1"/>
  <c r="AH225"/>
  <c r="AJ225" s="1"/>
  <c r="AH217"/>
  <c r="AJ217" s="1"/>
  <c r="AH192"/>
  <c r="AH176"/>
  <c r="AJ176" s="1"/>
  <c r="AH129"/>
  <c r="AJ129" s="1"/>
  <c r="AH121"/>
  <c r="AJ121" s="1"/>
  <c r="AH90"/>
  <c r="AJ55"/>
  <c r="AH35"/>
  <c r="AH24"/>
  <c r="AJ24" s="1"/>
  <c r="AK193"/>
  <c r="AJ191"/>
  <c r="AJ187"/>
  <c r="AK124"/>
  <c r="AI114"/>
  <c r="AK97"/>
  <c r="AK95"/>
  <c r="AK55"/>
  <c r="AN215"/>
  <c r="AP215" s="1"/>
  <c r="AN206"/>
  <c r="AP206" s="1"/>
  <c r="AP195"/>
  <c r="AN175"/>
  <c r="AP175" s="1"/>
  <c r="AN167"/>
  <c r="AP167" s="1"/>
  <c r="AN153"/>
  <c r="AP153" s="1"/>
  <c r="AN130"/>
  <c r="AP130" s="1"/>
  <c r="AN92"/>
  <c r="AP92" s="1"/>
  <c r="AP78"/>
  <c r="AP46"/>
  <c r="AN28"/>
  <c r="AP209"/>
  <c r="AQ170"/>
  <c r="AQ142"/>
  <c r="AP133"/>
  <c r="AQ116"/>
  <c r="AQ110"/>
  <c r="AQ104"/>
  <c r="AQ78"/>
  <c r="AO57"/>
  <c r="AQ57" s="1"/>
  <c r="AQ14"/>
  <c r="AV226"/>
  <c r="AT214"/>
  <c r="AT207"/>
  <c r="AV207" s="1"/>
  <c r="AT195"/>
  <c r="AV195" s="1"/>
  <c r="AT139"/>
  <c r="AV139" s="1"/>
  <c r="AT126"/>
  <c r="AT98"/>
  <c r="AV98" s="1"/>
  <c r="AT89"/>
  <c r="AT81"/>
  <c r="AV81" s="1"/>
  <c r="AV71"/>
  <c r="AT66"/>
  <c r="AV66" s="1"/>
  <c r="AT43"/>
  <c r="AV43" s="1"/>
  <c r="AT28"/>
  <c r="AV28" s="1"/>
  <c r="AW213"/>
  <c r="AW90"/>
  <c r="AW84"/>
  <c r="AZ226"/>
  <c r="AZ215"/>
  <c r="AZ190"/>
  <c r="BB190" s="1"/>
  <c r="BB152"/>
  <c r="BB136"/>
  <c r="BB120"/>
  <c r="BB104"/>
  <c r="AZ85"/>
  <c r="BB85" s="1"/>
  <c r="AZ79"/>
  <c r="BB79" s="1"/>
  <c r="AZ73"/>
  <c r="BB73" s="1"/>
  <c r="AZ28"/>
  <c r="BB28" s="1"/>
  <c r="AZ18"/>
  <c r="BC82"/>
  <c r="BC33"/>
  <c r="BC31"/>
  <c r="BC17"/>
  <c r="BF246"/>
  <c r="BF215"/>
  <c r="BF200"/>
  <c r="BH200" s="1"/>
  <c r="BF168"/>
  <c r="BF158"/>
  <c r="BF144"/>
  <c r="BH144" s="1"/>
  <c r="BF105"/>
  <c r="BH105" s="1"/>
  <c r="BF30"/>
  <c r="BH30" s="1"/>
  <c r="BI224"/>
  <c r="BI132"/>
  <c r="BI128"/>
  <c r="BI81"/>
  <c r="BI36"/>
  <c r="BI25"/>
  <c r="BL248"/>
  <c r="BN248" s="1"/>
  <c r="BL239"/>
  <c r="BL215"/>
  <c r="BL196"/>
  <c r="BN196" s="1"/>
  <c r="BL147"/>
  <c r="BN147" s="1"/>
  <c r="BL97"/>
  <c r="BL10"/>
  <c r="BO87"/>
  <c r="BN35"/>
  <c r="BT217"/>
  <c r="BR150"/>
  <c r="BT150" s="1"/>
  <c r="BR133"/>
  <c r="BT110"/>
  <c r="BR93"/>
  <c r="BT93" s="1"/>
  <c r="BR88"/>
  <c r="BR65"/>
  <c r="BT65" s="1"/>
  <c r="BR46"/>
  <c r="BT46" s="1"/>
  <c r="BR18"/>
  <c r="BT18" s="1"/>
  <c r="BR8"/>
  <c r="BT155"/>
  <c r="BU110"/>
  <c r="BS43"/>
  <c r="BX240"/>
  <c r="BZ240" s="1"/>
  <c r="BX212"/>
  <c r="BZ212" s="1"/>
  <c r="BX180"/>
  <c r="BZ180" s="1"/>
  <c r="BX164"/>
  <c r="BZ164" s="1"/>
  <c r="BX108"/>
  <c r="BZ108" s="1"/>
  <c r="BX53"/>
  <c r="BX25"/>
  <c r="BZ25" s="1"/>
  <c r="CA217"/>
  <c r="BY181"/>
  <c r="BZ163"/>
  <c r="BZ35"/>
  <c r="CA29"/>
  <c r="CA20"/>
  <c r="CA17"/>
  <c r="CJ233"/>
  <c r="CL233" s="1"/>
  <c r="CJ88"/>
  <c r="CL88" s="1"/>
  <c r="CJ26"/>
  <c r="CL26" s="1"/>
  <c r="CR237"/>
  <c r="CP115"/>
  <c r="CR115" s="1"/>
  <c r="CR89"/>
  <c r="CS237"/>
  <c r="CQ46"/>
  <c r="CV220"/>
  <c r="CX220" s="1"/>
  <c r="CV208"/>
  <c r="CX208" s="1"/>
  <c r="CV136"/>
  <c r="DB214"/>
  <c r="DD172"/>
  <c r="DB161"/>
  <c r="DD161" s="1"/>
  <c r="DB101"/>
  <c r="DB22"/>
  <c r="DB9"/>
  <c r="DD9" s="1"/>
  <c r="DD3"/>
  <c r="DH237"/>
  <c r="DJ193"/>
  <c r="DH124"/>
  <c r="DJ124" s="1"/>
  <c r="DJ104"/>
  <c r="DH76"/>
  <c r="DJ76" s="1"/>
  <c r="DI246"/>
  <c r="DK12"/>
  <c r="DP201"/>
  <c r="DN146"/>
  <c r="DP146" s="1"/>
  <c r="DN13"/>
  <c r="DP13" s="1"/>
  <c r="DO80"/>
  <c r="DQ80" s="1"/>
  <c r="DT146"/>
  <c r="DT66"/>
  <c r="DU89"/>
  <c r="DZ162"/>
  <c r="EB162" s="1"/>
  <c r="DZ151"/>
  <c r="DZ105"/>
  <c r="DZ82"/>
  <c r="EB69"/>
  <c r="EA12"/>
  <c r="EC12" s="1"/>
  <c r="EI147"/>
  <c r="EI60"/>
  <c r="EI17"/>
  <c r="EL182"/>
  <c r="EN182" s="1"/>
  <c r="EL135"/>
  <c r="EL118"/>
  <c r="EO156"/>
  <c r="EN150"/>
  <c r="EO22"/>
  <c r="ER223"/>
  <c r="ET34"/>
  <c r="ER12"/>
  <c r="ET12" s="1"/>
  <c r="EY243"/>
  <c r="EY83"/>
  <c r="EY8"/>
  <c r="FA8" s="1"/>
  <c r="FE121"/>
  <c r="FG121" s="1"/>
  <c r="GI117"/>
  <c r="GN176"/>
  <c r="GP176" s="1"/>
  <c r="EX133"/>
  <c r="EY133"/>
  <c r="EY131"/>
  <c r="EX131"/>
  <c r="EZ131" s="1"/>
  <c r="EY121"/>
  <c r="FA121" s="1"/>
  <c r="EX121"/>
  <c r="EY119"/>
  <c r="FA119" s="1"/>
  <c r="EX119"/>
  <c r="EZ119" s="1"/>
  <c r="FE205"/>
  <c r="FD205"/>
  <c r="FF205" s="1"/>
  <c r="FE81"/>
  <c r="FD81"/>
  <c r="FF81" s="1"/>
  <c r="FE75"/>
  <c r="FG75" s="1"/>
  <c r="FD75"/>
  <c r="FF75" s="1"/>
  <c r="FE73"/>
  <c r="FG73" s="1"/>
  <c r="FD73"/>
  <c r="FF73" s="1"/>
  <c r="FE26"/>
  <c r="FG26" s="1"/>
  <c r="FD26"/>
  <c r="FK233"/>
  <c r="FJ233"/>
  <c r="FL233" s="1"/>
  <c r="FK201"/>
  <c r="FJ201"/>
  <c r="FK121"/>
  <c r="FJ121"/>
  <c r="FL121" s="1"/>
  <c r="FK117"/>
  <c r="FM117" s="1"/>
  <c r="FJ117"/>
  <c r="FL117" s="1"/>
  <c r="FJ71"/>
  <c r="FL71" s="1"/>
  <c r="FK71"/>
  <c r="FM71" s="1"/>
  <c r="FV179"/>
  <c r="FX179" s="1"/>
  <c r="FW179"/>
  <c r="FV107"/>
  <c r="FW107"/>
  <c r="FY107" s="1"/>
  <c r="FW58"/>
  <c r="FY58" s="1"/>
  <c r="FV58"/>
  <c r="FX58" s="1"/>
  <c r="FV15"/>
  <c r="FW15"/>
  <c r="FY15" s="1"/>
  <c r="GB237"/>
  <c r="GD237" s="1"/>
  <c r="GC237"/>
  <c r="GB205"/>
  <c r="GD205" s="1"/>
  <c r="GC205"/>
  <c r="GE205" s="1"/>
  <c r="GB184"/>
  <c r="GD184" s="1"/>
  <c r="GC184"/>
  <c r="GE184" s="1"/>
  <c r="GC177"/>
  <c r="GB177"/>
  <c r="GD177" s="1"/>
  <c r="GC80"/>
  <c r="GB80"/>
  <c r="GD80" s="1"/>
  <c r="GC16"/>
  <c r="GB16"/>
  <c r="GD16" s="1"/>
  <c r="GI242"/>
  <c r="GK242" s="1"/>
  <c r="GH242"/>
  <c r="GI147"/>
  <c r="GH147"/>
  <c r="GJ147" s="1"/>
  <c r="GI51"/>
  <c r="GK51" s="1"/>
  <c r="GH51"/>
  <c r="GJ51" s="1"/>
  <c r="GI22"/>
  <c r="GH22"/>
  <c r="GJ22" s="1"/>
  <c r="GO70"/>
  <c r="GN70"/>
  <c r="GU252"/>
  <c r="GT252"/>
  <c r="GV252" s="1"/>
  <c r="GU177"/>
  <c r="GW177" s="1"/>
  <c r="GT177"/>
  <c r="GU173"/>
  <c r="GW173" s="1"/>
  <c r="GT173"/>
  <c r="GV173" s="1"/>
  <c r="GT32"/>
  <c r="GV32" s="1"/>
  <c r="GU32"/>
  <c r="GW32" s="1"/>
  <c r="HR66"/>
  <c r="HS66"/>
  <c r="HU66" s="1"/>
  <c r="HS64"/>
  <c r="HR64"/>
  <c r="HS37"/>
  <c r="HR37"/>
  <c r="HT37" s="1"/>
  <c r="HM64"/>
  <c r="HO64" s="1"/>
  <c r="HL64"/>
  <c r="HN64" s="1"/>
  <c r="HM62"/>
  <c r="HL62"/>
  <c r="HN62" s="1"/>
  <c r="HM44"/>
  <c r="HO44" s="1"/>
  <c r="HL44"/>
  <c r="HM42"/>
  <c r="HL42"/>
  <c r="HN42" s="1"/>
  <c r="HM36"/>
  <c r="HL36"/>
  <c r="HM34"/>
  <c r="HL34"/>
  <c r="HN34" s="1"/>
  <c r="HM28"/>
  <c r="HO28" s="1"/>
  <c r="HL28"/>
  <c r="HN28" s="1"/>
  <c r="HM26"/>
  <c r="HL26"/>
  <c r="HN26" s="1"/>
  <c r="HM14"/>
  <c r="HO14" s="1"/>
  <c r="HL14"/>
  <c r="HN14" s="1"/>
  <c r="HM12"/>
  <c r="HL12"/>
  <c r="HN12" s="1"/>
  <c r="CR240"/>
  <c r="CR229"/>
  <c r="CR221"/>
  <c r="CX234"/>
  <c r="CX55"/>
  <c r="DP114"/>
  <c r="EB165"/>
  <c r="EB102"/>
  <c r="EN215"/>
  <c r="EN122"/>
  <c r="ET246"/>
  <c r="ET139"/>
  <c r="ET130"/>
  <c r="EU240"/>
  <c r="EZ43"/>
  <c r="EZ15"/>
  <c r="FL27"/>
  <c r="GD122"/>
  <c r="GE52"/>
  <c r="GP4"/>
  <c r="HT91"/>
  <c r="HL216"/>
  <c r="HN216" s="1"/>
  <c r="HO20"/>
  <c r="HN16"/>
  <c r="EY160"/>
  <c r="FA160" s="1"/>
  <c r="EX160"/>
  <c r="EZ160" s="1"/>
  <c r="EY112"/>
  <c r="FA112" s="1"/>
  <c r="EX112"/>
  <c r="EZ112" s="1"/>
  <c r="EY106"/>
  <c r="EX106"/>
  <c r="EZ106" s="1"/>
  <c r="EY104"/>
  <c r="FA104" s="1"/>
  <c r="EX104"/>
  <c r="EZ104" s="1"/>
  <c r="EY60"/>
  <c r="FA60" s="1"/>
  <c r="EX60"/>
  <c r="EZ60" s="1"/>
  <c r="EY5"/>
  <c r="FA5" s="1"/>
  <c r="EX5"/>
  <c r="FE159"/>
  <c r="FG159" s="1"/>
  <c r="FD159"/>
  <c r="FF159" s="1"/>
  <c r="FJ209"/>
  <c r="FL209" s="1"/>
  <c r="FK209"/>
  <c r="FK170"/>
  <c r="FJ170"/>
  <c r="FL170" s="1"/>
  <c r="FK168"/>
  <c r="FM168" s="1"/>
  <c r="FJ168"/>
  <c r="FJ129"/>
  <c r="FK129"/>
  <c r="FM129" s="1"/>
  <c r="FK100"/>
  <c r="FM100" s="1"/>
  <c r="FJ100"/>
  <c r="FL100" s="1"/>
  <c r="FK94"/>
  <c r="FJ94"/>
  <c r="FL94" s="1"/>
  <c r="FK40"/>
  <c r="FM40" s="1"/>
  <c r="FJ40"/>
  <c r="FL40" s="1"/>
  <c r="FW168"/>
  <c r="FV168"/>
  <c r="FW81"/>
  <c r="FY81" s="1"/>
  <c r="FV81"/>
  <c r="FW47"/>
  <c r="FV47"/>
  <c r="FX47" s="1"/>
  <c r="GC202"/>
  <c r="GE202" s="1"/>
  <c r="GB202"/>
  <c r="GD202" s="1"/>
  <c r="GB163"/>
  <c r="GC163"/>
  <c r="GB135"/>
  <c r="GD135" s="1"/>
  <c r="GC135"/>
  <c r="GC133"/>
  <c r="GB133"/>
  <c r="GC113"/>
  <c r="GE113" s="1"/>
  <c r="GB113"/>
  <c r="GD113" s="1"/>
  <c r="GC111"/>
  <c r="GB111"/>
  <c r="GD111" s="1"/>
  <c r="GC51"/>
  <c r="GE51" s="1"/>
  <c r="GB51"/>
  <c r="GC30"/>
  <c r="GB30"/>
  <c r="GD30" s="1"/>
  <c r="GC28"/>
  <c r="GE28" s="1"/>
  <c r="GB28"/>
  <c r="GI206"/>
  <c r="GH206"/>
  <c r="GI161"/>
  <c r="GK161" s="1"/>
  <c r="GH161"/>
  <c r="GJ161" s="1"/>
  <c r="GI138"/>
  <c r="GH138"/>
  <c r="GJ138" s="1"/>
  <c r="GI126"/>
  <c r="GK126" s="1"/>
  <c r="GH126"/>
  <c r="GH65"/>
  <c r="GI65"/>
  <c r="GK65" s="1"/>
  <c r="GI57"/>
  <c r="GK57" s="1"/>
  <c r="GH57"/>
  <c r="GJ57" s="1"/>
  <c r="GI30"/>
  <c r="GH30"/>
  <c r="GO250"/>
  <c r="GQ250" s="1"/>
  <c r="GN250"/>
  <c r="GP250" s="1"/>
  <c r="GO240"/>
  <c r="GN240"/>
  <c r="GP240" s="1"/>
  <c r="GO234"/>
  <c r="GQ234" s="1"/>
  <c r="GN234"/>
  <c r="GO224"/>
  <c r="GQ224" s="1"/>
  <c r="GN224"/>
  <c r="GP224" s="1"/>
  <c r="GO82"/>
  <c r="GN82"/>
  <c r="GO47"/>
  <c r="GN47"/>
  <c r="GU235"/>
  <c r="GW235" s="1"/>
  <c r="GT235"/>
  <c r="GV235" s="1"/>
  <c r="GU231"/>
  <c r="GW231" s="1"/>
  <c r="GT231"/>
  <c r="GV231" s="1"/>
  <c r="GU216"/>
  <c r="GW216" s="1"/>
  <c r="GT216"/>
  <c r="GT6"/>
  <c r="GV6" s="1"/>
  <c r="GU6"/>
  <c r="GW6" s="1"/>
  <c r="HS24"/>
  <c r="HU24" s="1"/>
  <c r="HR24"/>
  <c r="HT24" s="1"/>
  <c r="HS20"/>
  <c r="HU20" s="1"/>
  <c r="HR20"/>
  <c r="HT20" s="1"/>
  <c r="HG161"/>
  <c r="HI161" s="1"/>
  <c r="HF161"/>
  <c r="HM242"/>
  <c r="HL242"/>
  <c r="HM240"/>
  <c r="HO240" s="1"/>
  <c r="HL240"/>
  <c r="HN240" s="1"/>
  <c r="HM212"/>
  <c r="HL212"/>
  <c r="HM210"/>
  <c r="HO210" s="1"/>
  <c r="HL210"/>
  <c r="HM202"/>
  <c r="HL202"/>
  <c r="HM198"/>
  <c r="HL198"/>
  <c r="HM176"/>
  <c r="HO176" s="1"/>
  <c r="HL176"/>
  <c r="HN176" s="1"/>
  <c r="HM174"/>
  <c r="HO174" s="1"/>
  <c r="HL174"/>
  <c r="HM164"/>
  <c r="HO164" s="1"/>
  <c r="HL164"/>
  <c r="HN164" s="1"/>
  <c r="HM160"/>
  <c r="HO160" s="1"/>
  <c r="HL160"/>
  <c r="HN160" s="1"/>
  <c r="CL29"/>
  <c r="CL43"/>
  <c r="CR199"/>
  <c r="CR129"/>
  <c r="CS233"/>
  <c r="CW246"/>
  <c r="CX22"/>
  <c r="DD156"/>
  <c r="DD108"/>
  <c r="DD80"/>
  <c r="DJ81"/>
  <c r="DJ49"/>
  <c r="DJ244"/>
  <c r="DJ204"/>
  <c r="DK193"/>
  <c r="DJ108"/>
  <c r="DP243"/>
  <c r="DP87"/>
  <c r="DQ62"/>
  <c r="DO31"/>
  <c r="DW32"/>
  <c r="DW30"/>
  <c r="EB234"/>
  <c r="EA4"/>
  <c r="EI139"/>
  <c r="EI109"/>
  <c r="EI107"/>
  <c r="EI96"/>
  <c r="EI56"/>
  <c r="EI54"/>
  <c r="EI25"/>
  <c r="EI23"/>
  <c r="EI21"/>
  <c r="EI19"/>
  <c r="EI12"/>
  <c r="EO247"/>
  <c r="EM215"/>
  <c r="EO215" s="1"/>
  <c r="ET204"/>
  <c r="ET107"/>
  <c r="ET238"/>
  <c r="ET156"/>
  <c r="EU44"/>
  <c r="EU34"/>
  <c r="EU32"/>
  <c r="ES30"/>
  <c r="EU30" s="1"/>
  <c r="EZ84"/>
  <c r="FA189"/>
  <c r="FF134"/>
  <c r="FD83"/>
  <c r="FF83" s="1"/>
  <c r="FF70"/>
  <c r="FG157"/>
  <c r="FJ220"/>
  <c r="FL23"/>
  <c r="FK207"/>
  <c r="FM207" s="1"/>
  <c r="FK127"/>
  <c r="FK49"/>
  <c r="FM49" s="1"/>
  <c r="FV52"/>
  <c r="FW69"/>
  <c r="FY69" s="1"/>
  <c r="GD201"/>
  <c r="GD148"/>
  <c r="GB91"/>
  <c r="GD91" s="1"/>
  <c r="GC222"/>
  <c r="GE222" s="1"/>
  <c r="GE198"/>
  <c r="GC197"/>
  <c r="GE197" s="1"/>
  <c r="GC161"/>
  <c r="GE41"/>
  <c r="GI153"/>
  <c r="GP230"/>
  <c r="GQ230"/>
  <c r="GQ226"/>
  <c r="GQ222"/>
  <c r="GT181"/>
  <c r="GT28"/>
  <c r="GV28" s="1"/>
  <c r="GT3"/>
  <c r="GU249"/>
  <c r="GW249" s="1"/>
  <c r="GU185"/>
  <c r="GW185" s="1"/>
  <c r="HR41"/>
  <c r="HT41" s="1"/>
  <c r="G220"/>
  <c r="G218"/>
  <c r="G216"/>
  <c r="G214"/>
  <c r="G212"/>
  <c r="G210"/>
  <c r="EZ6"/>
  <c r="FF231"/>
  <c r="FF151"/>
  <c r="FF99"/>
  <c r="FL75"/>
  <c r="FX163"/>
  <c r="FX176"/>
  <c r="GD103"/>
  <c r="GD57"/>
  <c r="GE219"/>
  <c r="GE206"/>
  <c r="GE194"/>
  <c r="GE164"/>
  <c r="GE161"/>
  <c r="GE136"/>
  <c r="GE100"/>
  <c r="GE89"/>
  <c r="GE25"/>
  <c r="GJ249"/>
  <c r="GJ124"/>
  <c r="GJ93"/>
  <c r="GJ29"/>
  <c r="GJ77"/>
  <c r="GP220"/>
  <c r="GP210"/>
  <c r="GP122"/>
  <c r="GV156"/>
  <c r="GW168"/>
  <c r="GW160"/>
  <c r="GW156"/>
  <c r="HT84"/>
  <c r="HT9"/>
  <c r="HT34"/>
  <c r="G252"/>
  <c r="G250"/>
  <c r="G248"/>
  <c r="G246"/>
  <c r="G244"/>
  <c r="G227"/>
  <c r="G211"/>
  <c r="G156"/>
  <c r="G154"/>
  <c r="G152"/>
  <c r="G150"/>
  <c r="G148"/>
  <c r="G131"/>
  <c r="G47"/>
  <c r="G35"/>
  <c r="HO73"/>
  <c r="HN25"/>
  <c r="EZ96"/>
  <c r="EZ91"/>
  <c r="EZ102"/>
  <c r="FA86"/>
  <c r="EZ40"/>
  <c r="EZ35"/>
  <c r="EZ32"/>
  <c r="FA15"/>
  <c r="FF211"/>
  <c r="FF153"/>
  <c r="FF235"/>
  <c r="FE185"/>
  <c r="FG31"/>
  <c r="FL32"/>
  <c r="FL193"/>
  <c r="FK141"/>
  <c r="FM141" s="1"/>
  <c r="FL15"/>
  <c r="GD192"/>
  <c r="GD172"/>
  <c r="GD59"/>
  <c r="GD46"/>
  <c r="GE232"/>
  <c r="GE201"/>
  <c r="GE181"/>
  <c r="GE173"/>
  <c r="GE160"/>
  <c r="GE33"/>
  <c r="GC24"/>
  <c r="GJ179"/>
  <c r="GI171"/>
  <c r="GI135"/>
  <c r="GK135" s="1"/>
  <c r="GI77"/>
  <c r="GK33"/>
  <c r="GP214"/>
  <c r="GP126"/>
  <c r="GQ190"/>
  <c r="GQ188"/>
  <c r="GU172"/>
  <c r="GW172" s="1"/>
  <c r="GV72"/>
  <c r="GW64"/>
  <c r="HT74"/>
  <c r="HT38"/>
  <c r="HU106"/>
  <c r="HU91"/>
  <c r="HT76"/>
  <c r="HU74"/>
  <c r="HT44"/>
  <c r="HU34"/>
  <c r="HU9"/>
  <c r="G239"/>
  <c r="G194"/>
  <c r="G186"/>
  <c r="G182"/>
  <c r="G178"/>
  <c r="G114"/>
  <c r="G110"/>
  <c r="G106"/>
  <c r="G102"/>
  <c r="F100"/>
  <c r="G95"/>
  <c r="G91"/>
  <c r="G83"/>
  <c r="G12"/>
  <c r="G10"/>
  <c r="G8"/>
  <c r="G6"/>
  <c r="HI195"/>
  <c r="HN76"/>
  <c r="HM25"/>
  <c r="HO25" s="1"/>
  <c r="Q143"/>
  <c r="S143" s="1"/>
  <c r="P143"/>
  <c r="R143" s="1"/>
  <c r="Q10"/>
  <c r="S10" s="1"/>
  <c r="P10"/>
  <c r="R10" s="1"/>
  <c r="W212"/>
  <c r="Y212" s="1"/>
  <c r="V212"/>
  <c r="X212" s="1"/>
  <c r="V178"/>
  <c r="W178"/>
  <c r="Y178" s="1"/>
  <c r="W146"/>
  <c r="Y146" s="1"/>
  <c r="V146"/>
  <c r="W135"/>
  <c r="V135"/>
  <c r="X135" s="1"/>
  <c r="V37"/>
  <c r="X37" s="1"/>
  <c r="W37"/>
  <c r="AI249"/>
  <c r="AH249"/>
  <c r="AJ249" s="1"/>
  <c r="AI245"/>
  <c r="AK245" s="1"/>
  <c r="AH245"/>
  <c r="AJ245" s="1"/>
  <c r="AO131"/>
  <c r="AN131"/>
  <c r="AP131" s="1"/>
  <c r="AO127"/>
  <c r="AQ127" s="1"/>
  <c r="AN127"/>
  <c r="AP127" s="1"/>
  <c r="AT25"/>
  <c r="AU25"/>
  <c r="AW25" s="1"/>
  <c r="BF227"/>
  <c r="BH227" s="1"/>
  <c r="BG227"/>
  <c r="BM243"/>
  <c r="BO243" s="1"/>
  <c r="BL243"/>
  <c r="BN243" s="1"/>
  <c r="BS172"/>
  <c r="BU172" s="1"/>
  <c r="BR172"/>
  <c r="BT172" s="1"/>
  <c r="BR147"/>
  <c r="BS147"/>
  <c r="BU147" s="1"/>
  <c r="BS141"/>
  <c r="BU141" s="1"/>
  <c r="BR141"/>
  <c r="BR7"/>
  <c r="BS7"/>
  <c r="BU7" s="1"/>
  <c r="BX69"/>
  <c r="BZ69" s="1"/>
  <c r="BY69"/>
  <c r="BX45"/>
  <c r="BY45"/>
  <c r="CA45" s="1"/>
  <c r="CK81"/>
  <c r="CM81" s="1"/>
  <c r="CJ81"/>
  <c r="CQ215"/>
  <c r="CP215"/>
  <c r="CR215" s="1"/>
  <c r="CP39"/>
  <c r="CR39" s="1"/>
  <c r="CQ39"/>
  <c r="CV172"/>
  <c r="CW172"/>
  <c r="CY172" s="1"/>
  <c r="CW95"/>
  <c r="CY95" s="1"/>
  <c r="CV95"/>
  <c r="DC14"/>
  <c r="DB14"/>
  <c r="DD14" s="1"/>
  <c r="EG215"/>
  <c r="EI215" s="1"/>
  <c r="EF215"/>
  <c r="EH215" s="1"/>
  <c r="EG185"/>
  <c r="EF185"/>
  <c r="EH185" s="1"/>
  <c r="EM128"/>
  <c r="EO128" s="1"/>
  <c r="EL128"/>
  <c r="EN128" s="1"/>
  <c r="EM55"/>
  <c r="EL55"/>
  <c r="EN55" s="1"/>
  <c r="EL5"/>
  <c r="EN5" s="1"/>
  <c r="EM5"/>
  <c r="FD9"/>
  <c r="FF9" s="1"/>
  <c r="FE9"/>
  <c r="FG9" s="1"/>
  <c r="HS110"/>
  <c r="HU110" s="1"/>
  <c r="HR110"/>
  <c r="HT110" s="1"/>
  <c r="HS97"/>
  <c r="HU97" s="1"/>
  <c r="HR97"/>
  <c r="HT97" s="1"/>
  <c r="HS19"/>
  <c r="HU19" s="1"/>
  <c r="HR19"/>
  <c r="HT19" s="1"/>
  <c r="E184"/>
  <c r="G184" s="1"/>
  <c r="D184"/>
  <c r="F184" s="1"/>
  <c r="E180"/>
  <c r="G180" s="1"/>
  <c r="D180"/>
  <c r="F180" s="1"/>
  <c r="E97"/>
  <c r="D97"/>
  <c r="F97" s="1"/>
  <c r="E93"/>
  <c r="G93" s="1"/>
  <c r="D93"/>
  <c r="F93" s="1"/>
  <c r="E89"/>
  <c r="D89"/>
  <c r="F89" s="1"/>
  <c r="E85"/>
  <c r="G85" s="1"/>
  <c r="D85"/>
  <c r="F85" s="1"/>
  <c r="HM195"/>
  <c r="HL195"/>
  <c r="HN195" s="1"/>
  <c r="HM187"/>
  <c r="HO187" s="1"/>
  <c r="HL187"/>
  <c r="HN187" s="1"/>
  <c r="HM181"/>
  <c r="HL181"/>
  <c r="HN181" s="1"/>
  <c r="HM61"/>
  <c r="HO61" s="1"/>
  <c r="HL61"/>
  <c r="HN61" s="1"/>
  <c r="HM59"/>
  <c r="HL59"/>
  <c r="HN59" s="1"/>
  <c r="HM53"/>
  <c r="HO53" s="1"/>
  <c r="HL53"/>
  <c r="HM47"/>
  <c r="HL47"/>
  <c r="HN47" s="1"/>
  <c r="HM43"/>
  <c r="HL43"/>
  <c r="HN43" s="1"/>
  <c r="HM35"/>
  <c r="HL35"/>
  <c r="HN35" s="1"/>
  <c r="K84"/>
  <c r="J84"/>
  <c r="J51"/>
  <c r="L51" s="1"/>
  <c r="K51"/>
  <c r="M51" s="1"/>
  <c r="Q237"/>
  <c r="P237"/>
  <c r="R237" s="1"/>
  <c r="P92"/>
  <c r="Q92"/>
  <c r="S92" s="1"/>
  <c r="P40"/>
  <c r="Q40"/>
  <c r="V173"/>
  <c r="X173" s="1"/>
  <c r="W173"/>
  <c r="Y173" s="1"/>
  <c r="AN97"/>
  <c r="AP97" s="1"/>
  <c r="AO97"/>
  <c r="AT187"/>
  <c r="AV187" s="1"/>
  <c r="AU187"/>
  <c r="AW187" s="1"/>
  <c r="AU166"/>
  <c r="AT166"/>
  <c r="BF151"/>
  <c r="BG151"/>
  <c r="BI151" s="1"/>
  <c r="BG147"/>
  <c r="BF147"/>
  <c r="BG139"/>
  <c r="BI139" s="1"/>
  <c r="BF139"/>
  <c r="BH139" s="1"/>
  <c r="BL233"/>
  <c r="BM233"/>
  <c r="BL72"/>
  <c r="BN72" s="1"/>
  <c r="BM72"/>
  <c r="BO72" s="1"/>
  <c r="BL27"/>
  <c r="BM27"/>
  <c r="BR116"/>
  <c r="BT116" s="1"/>
  <c r="BS116"/>
  <c r="BU116" s="1"/>
  <c r="BX215"/>
  <c r="BZ215" s="1"/>
  <c r="BY215"/>
  <c r="BX13"/>
  <c r="BZ13" s="1"/>
  <c r="BY13"/>
  <c r="CA13" s="1"/>
  <c r="CJ144"/>
  <c r="CK144"/>
  <c r="CK140"/>
  <c r="CM140" s="1"/>
  <c r="CJ140"/>
  <c r="CJ11"/>
  <c r="CK11"/>
  <c r="CQ184"/>
  <c r="CP184"/>
  <c r="CR184" s="1"/>
  <c r="CQ23"/>
  <c r="CS23" s="1"/>
  <c r="CP23"/>
  <c r="CR23" s="1"/>
  <c r="CW211"/>
  <c r="CV211"/>
  <c r="CX211" s="1"/>
  <c r="CW207"/>
  <c r="CY207" s="1"/>
  <c r="CV207"/>
  <c r="CX207" s="1"/>
  <c r="CW203"/>
  <c r="CV203"/>
  <c r="CX203" s="1"/>
  <c r="CV158"/>
  <c r="CX158" s="1"/>
  <c r="CW158"/>
  <c r="CY158" s="1"/>
  <c r="CW156"/>
  <c r="CV156"/>
  <c r="CX156" s="1"/>
  <c r="CV77"/>
  <c r="CX77" s="1"/>
  <c r="CW77"/>
  <c r="CY77" s="1"/>
  <c r="DC165"/>
  <c r="DB165"/>
  <c r="DD165" s="1"/>
  <c r="DC141"/>
  <c r="DE141" s="1"/>
  <c r="DB141"/>
  <c r="DD141" s="1"/>
  <c r="DC130"/>
  <c r="DB130"/>
  <c r="DD130" s="1"/>
  <c r="DC85"/>
  <c r="DE85" s="1"/>
  <c r="DB85"/>
  <c r="DD85" s="1"/>
  <c r="DC73"/>
  <c r="DB73"/>
  <c r="DD73" s="1"/>
  <c r="DH16"/>
  <c r="DJ16" s="1"/>
  <c r="DI16"/>
  <c r="DK16" s="1"/>
  <c r="DN117"/>
  <c r="DO117"/>
  <c r="DQ117" s="1"/>
  <c r="DZ240"/>
  <c r="EB240" s="1"/>
  <c r="EA240"/>
  <c r="EC240" s="1"/>
  <c r="EA238"/>
  <c r="DZ238"/>
  <c r="EB238" s="1"/>
  <c r="EF121"/>
  <c r="EH121" s="1"/>
  <c r="EG121"/>
  <c r="EI121" s="1"/>
  <c r="EX214"/>
  <c r="EZ214" s="1"/>
  <c r="EY214"/>
  <c r="FA214" s="1"/>
  <c r="EY50"/>
  <c r="FA50" s="1"/>
  <c r="EX50"/>
  <c r="D50"/>
  <c r="F50" s="1"/>
  <c r="E50"/>
  <c r="G50" s="1"/>
  <c r="E46"/>
  <c r="G46" s="1"/>
  <c r="D46"/>
  <c r="F46" s="1"/>
  <c r="E42"/>
  <c r="G42" s="1"/>
  <c r="D42"/>
  <c r="F42" s="1"/>
  <c r="E38"/>
  <c r="G38" s="1"/>
  <c r="D38"/>
  <c r="F38" s="1"/>
  <c r="EF217"/>
  <c r="EH217" s="1"/>
  <c r="EH226"/>
  <c r="F98"/>
  <c r="D83"/>
  <c r="F83" s="1"/>
  <c r="F75"/>
  <c r="K194"/>
  <c r="M194" s="1"/>
  <c r="Q105"/>
  <c r="Q84"/>
  <c r="S84" s="1"/>
  <c r="Q78"/>
  <c r="S78" s="1"/>
  <c r="S46"/>
  <c r="R8"/>
  <c r="W139"/>
  <c r="DB16"/>
  <c r="DD16" s="1"/>
  <c r="K158"/>
  <c r="M158" s="1"/>
  <c r="J158"/>
  <c r="K130"/>
  <c r="J130"/>
  <c r="L130" s="1"/>
  <c r="J93"/>
  <c r="L93" s="1"/>
  <c r="K93"/>
  <c r="Q147"/>
  <c r="P147"/>
  <c r="R147" s="1"/>
  <c r="Q14"/>
  <c r="S14" s="1"/>
  <c r="P14"/>
  <c r="Q4"/>
  <c r="S4" s="1"/>
  <c r="P4"/>
  <c r="R4" s="1"/>
  <c r="V158"/>
  <c r="X158" s="1"/>
  <c r="W158"/>
  <c r="W156"/>
  <c r="V156"/>
  <c r="X156" s="1"/>
  <c r="AN164"/>
  <c r="AP164" s="1"/>
  <c r="AO164"/>
  <c r="AO160"/>
  <c r="AN160"/>
  <c r="AP160" s="1"/>
  <c r="AU219"/>
  <c r="AW219" s="1"/>
  <c r="AT219"/>
  <c r="BG185"/>
  <c r="BF185"/>
  <c r="BH185" s="1"/>
  <c r="BL45"/>
  <c r="BN45" s="1"/>
  <c r="BM45"/>
  <c r="BS3"/>
  <c r="BU3" s="1"/>
  <c r="BR3"/>
  <c r="BT3" s="1"/>
  <c r="BY176"/>
  <c r="CA176" s="1"/>
  <c r="BX176"/>
  <c r="BZ176" s="1"/>
  <c r="BY65"/>
  <c r="CA65" s="1"/>
  <c r="BX65"/>
  <c r="CK208"/>
  <c r="CM208" s="1"/>
  <c r="CJ208"/>
  <c r="CL208" s="1"/>
  <c r="CK197"/>
  <c r="CJ197"/>
  <c r="CL197" s="1"/>
  <c r="CK170"/>
  <c r="CJ170"/>
  <c r="CL170" s="1"/>
  <c r="CV228"/>
  <c r="CX228" s="1"/>
  <c r="CW228"/>
  <c r="CW163"/>
  <c r="CY163" s="1"/>
  <c r="CV163"/>
  <c r="CX163" s="1"/>
  <c r="DC18"/>
  <c r="DB18"/>
  <c r="DH26"/>
  <c r="DJ26" s="1"/>
  <c r="DI26"/>
  <c r="DK26" s="1"/>
  <c r="DN229"/>
  <c r="DP229" s="1"/>
  <c r="DO229"/>
  <c r="DO220"/>
  <c r="DQ220" s="1"/>
  <c r="DN220"/>
  <c r="DP220" s="1"/>
  <c r="DO140"/>
  <c r="DQ140" s="1"/>
  <c r="DN140"/>
  <c r="DZ79"/>
  <c r="EB79" s="1"/>
  <c r="EA79"/>
  <c r="EC79" s="1"/>
  <c r="EG219"/>
  <c r="EI219" s="1"/>
  <c r="EF219"/>
  <c r="EH219" s="1"/>
  <c r="EG191"/>
  <c r="EI191" s="1"/>
  <c r="EF191"/>
  <c r="EH191" s="1"/>
  <c r="EG137"/>
  <c r="EI137" s="1"/>
  <c r="EF137"/>
  <c r="EH137" s="1"/>
  <c r="EG126"/>
  <c r="EI126" s="1"/>
  <c r="EF126"/>
  <c r="EH126" s="1"/>
  <c r="EM107"/>
  <c r="EO107" s="1"/>
  <c r="EL107"/>
  <c r="EX222"/>
  <c r="EZ222" s="1"/>
  <c r="EY222"/>
  <c r="FA222" s="1"/>
  <c r="FE7"/>
  <c r="FG7" s="1"/>
  <c r="FD7"/>
  <c r="FF7" s="1"/>
  <c r="HR112"/>
  <c r="HT112" s="1"/>
  <c r="HS112"/>
  <c r="HU112" s="1"/>
  <c r="HS101"/>
  <c r="HU101" s="1"/>
  <c r="HR101"/>
  <c r="HS42"/>
  <c r="HU42" s="1"/>
  <c r="HR42"/>
  <c r="HT42" s="1"/>
  <c r="HS40"/>
  <c r="HU40" s="1"/>
  <c r="HR40"/>
  <c r="HS21"/>
  <c r="HU21" s="1"/>
  <c r="HR21"/>
  <c r="HT21" s="1"/>
  <c r="HS5"/>
  <c r="HU5" s="1"/>
  <c r="HR5"/>
  <c r="E192"/>
  <c r="G192" s="1"/>
  <c r="D192"/>
  <c r="F192" s="1"/>
  <c r="E188"/>
  <c r="G188" s="1"/>
  <c r="D188"/>
  <c r="F188" s="1"/>
  <c r="E112"/>
  <c r="G112" s="1"/>
  <c r="D112"/>
  <c r="F112" s="1"/>
  <c r="E108"/>
  <c r="G108" s="1"/>
  <c r="D108"/>
  <c r="F108" s="1"/>
  <c r="HL201"/>
  <c r="HN201" s="1"/>
  <c r="HM201"/>
  <c r="HO201" s="1"/>
  <c r="HM193"/>
  <c r="HO193" s="1"/>
  <c r="HL193"/>
  <c r="HM185"/>
  <c r="HO185" s="1"/>
  <c r="HL185"/>
  <c r="HN185" s="1"/>
  <c r="HM179"/>
  <c r="HO179" s="1"/>
  <c r="HL179"/>
  <c r="HN179" s="1"/>
  <c r="HL65"/>
  <c r="HN65" s="1"/>
  <c r="HM65"/>
  <c r="HO65" s="1"/>
  <c r="HM57"/>
  <c r="HO57" s="1"/>
  <c r="HL57"/>
  <c r="HM49"/>
  <c r="HO49" s="1"/>
  <c r="HL49"/>
  <c r="HN49" s="1"/>
  <c r="HM31"/>
  <c r="HO31" s="1"/>
  <c r="HL31"/>
  <c r="HN31" s="1"/>
  <c r="J211"/>
  <c r="L211" s="1"/>
  <c r="K211"/>
  <c r="M211" s="1"/>
  <c r="K207"/>
  <c r="J207"/>
  <c r="J86"/>
  <c r="L86" s="1"/>
  <c r="K86"/>
  <c r="M86" s="1"/>
  <c r="K49"/>
  <c r="J49"/>
  <c r="Q52"/>
  <c r="S52" s="1"/>
  <c r="P52"/>
  <c r="R52" s="1"/>
  <c r="W63"/>
  <c r="Y63" s="1"/>
  <c r="V63"/>
  <c r="X63" s="1"/>
  <c r="AB177"/>
  <c r="AD177" s="1"/>
  <c r="AC177"/>
  <c r="AE177" s="1"/>
  <c r="AI73"/>
  <c r="AK73" s="1"/>
  <c r="AH73"/>
  <c r="AI43"/>
  <c r="AK43" s="1"/>
  <c r="AH43"/>
  <c r="K240"/>
  <c r="J240"/>
  <c r="L240" s="1"/>
  <c r="K187"/>
  <c r="M187" s="1"/>
  <c r="J187"/>
  <c r="L187" s="1"/>
  <c r="K159"/>
  <c r="M159" s="1"/>
  <c r="J159"/>
  <c r="L159" s="1"/>
  <c r="J121"/>
  <c r="L121" s="1"/>
  <c r="K121"/>
  <c r="M121" s="1"/>
  <c r="K108"/>
  <c r="M108" s="1"/>
  <c r="J108"/>
  <c r="K65"/>
  <c r="M65" s="1"/>
  <c r="J65"/>
  <c r="L65" s="1"/>
  <c r="J32"/>
  <c r="K32"/>
  <c r="Q219"/>
  <c r="S219" s="1"/>
  <c r="P219"/>
  <c r="R219" s="1"/>
  <c r="P104"/>
  <c r="R104" s="1"/>
  <c r="Q104"/>
  <c r="P73"/>
  <c r="R73" s="1"/>
  <c r="Q73"/>
  <c r="S73" s="1"/>
  <c r="Q47"/>
  <c r="S47" s="1"/>
  <c r="P47"/>
  <c r="Q35"/>
  <c r="S35" s="1"/>
  <c r="P35"/>
  <c r="R35" s="1"/>
  <c r="Q9"/>
  <c r="S9" s="1"/>
  <c r="P9"/>
  <c r="R9" s="1"/>
  <c r="W211"/>
  <c r="Y211" s="1"/>
  <c r="V211"/>
  <c r="X211" s="1"/>
  <c r="W194"/>
  <c r="Y194" s="1"/>
  <c r="V194"/>
  <c r="V170"/>
  <c r="X170" s="1"/>
  <c r="W170"/>
  <c r="Y170" s="1"/>
  <c r="W159"/>
  <c r="V159"/>
  <c r="X159" s="1"/>
  <c r="W130"/>
  <c r="Y130" s="1"/>
  <c r="V130"/>
  <c r="X130" s="1"/>
  <c r="W111"/>
  <c r="Y111" s="1"/>
  <c r="V111"/>
  <c r="W92"/>
  <c r="Y92" s="1"/>
  <c r="V92"/>
  <c r="X92" s="1"/>
  <c r="V54"/>
  <c r="X54" s="1"/>
  <c r="W54"/>
  <c r="W52"/>
  <c r="Y52" s="1"/>
  <c r="V52"/>
  <c r="W44"/>
  <c r="Y44" s="1"/>
  <c r="V44"/>
  <c r="X44" s="1"/>
  <c r="W42"/>
  <c r="Y42" s="1"/>
  <c r="V42"/>
  <c r="X42" s="1"/>
  <c r="AC248"/>
  <c r="AE248" s="1"/>
  <c r="AB248"/>
  <c r="AC243"/>
  <c r="AE243" s="1"/>
  <c r="AB243"/>
  <c r="AD243" s="1"/>
  <c r="AC234"/>
  <c r="AE234" s="1"/>
  <c r="AB234"/>
  <c r="AC229"/>
  <c r="AE229" s="1"/>
  <c r="AB229"/>
  <c r="AD229" s="1"/>
  <c r="AC214"/>
  <c r="AE214" s="1"/>
  <c r="AB214"/>
  <c r="AC212"/>
  <c r="AE212" s="1"/>
  <c r="AB212"/>
  <c r="AD212" s="1"/>
  <c r="AB166"/>
  <c r="AD166" s="1"/>
  <c r="AC166"/>
  <c r="AC40"/>
  <c r="AE40" s="1"/>
  <c r="AB40"/>
  <c r="AD40" s="1"/>
  <c r="AC38"/>
  <c r="AE38" s="1"/>
  <c r="AB38"/>
  <c r="AC36"/>
  <c r="AE36" s="1"/>
  <c r="AB36"/>
  <c r="AD36" s="1"/>
  <c r="AC34"/>
  <c r="AB34"/>
  <c r="AC13"/>
  <c r="AE13" s="1"/>
  <c r="AB13"/>
  <c r="AD13" s="1"/>
  <c r="AC11"/>
  <c r="AE11" s="1"/>
  <c r="AB11"/>
  <c r="AD11" s="1"/>
  <c r="AI236"/>
  <c r="AK236" s="1"/>
  <c r="AH236"/>
  <c r="AJ236" s="1"/>
  <c r="AI234"/>
  <c r="AK234" s="1"/>
  <c r="AH234"/>
  <c r="AI230"/>
  <c r="AK230" s="1"/>
  <c r="AH230"/>
  <c r="AJ230" s="1"/>
  <c r="AI213"/>
  <c r="AK213" s="1"/>
  <c r="AH213"/>
  <c r="AJ213" s="1"/>
  <c r="AI162"/>
  <c r="AK162" s="1"/>
  <c r="AH162"/>
  <c r="AJ162" s="1"/>
  <c r="AI158"/>
  <c r="AK158" s="1"/>
  <c r="AH158"/>
  <c r="AI156"/>
  <c r="AK156" s="1"/>
  <c r="AH156"/>
  <c r="AJ156" s="1"/>
  <c r="AI145"/>
  <c r="AK145" s="1"/>
  <c r="AH145"/>
  <c r="AJ145" s="1"/>
  <c r="AI137"/>
  <c r="AK137" s="1"/>
  <c r="AH137"/>
  <c r="AJ137" s="1"/>
  <c r="AI133"/>
  <c r="AK133" s="1"/>
  <c r="AH133"/>
  <c r="AJ133" s="1"/>
  <c r="AI66"/>
  <c r="AK66" s="1"/>
  <c r="AH66"/>
  <c r="AJ66" s="1"/>
  <c r="AI51"/>
  <c r="AK51" s="1"/>
  <c r="AH51"/>
  <c r="AJ51" s="1"/>
  <c r="AO196"/>
  <c r="AQ196" s="1"/>
  <c r="AN196"/>
  <c r="AP196" s="1"/>
  <c r="AO194"/>
  <c r="AN194"/>
  <c r="AO171"/>
  <c r="AQ171" s="1"/>
  <c r="AN171"/>
  <c r="AP171" s="1"/>
  <c r="AO51"/>
  <c r="AQ51" s="1"/>
  <c r="AN51"/>
  <c r="AP51" s="1"/>
  <c r="AO38"/>
  <c r="AQ38" s="1"/>
  <c r="AN38"/>
  <c r="AP38" s="1"/>
  <c r="AO36"/>
  <c r="AQ36" s="1"/>
  <c r="AN36"/>
  <c r="AO34"/>
  <c r="AQ34" s="1"/>
  <c r="AN34"/>
  <c r="AP34" s="1"/>
  <c r="AZ191"/>
  <c r="BB191" s="1"/>
  <c r="BA191"/>
  <c r="BA96"/>
  <c r="BC96" s="1"/>
  <c r="AZ96"/>
  <c r="BB96" s="1"/>
  <c r="BA94"/>
  <c r="AZ94"/>
  <c r="BB94" s="1"/>
  <c r="BA86"/>
  <c r="BC86" s="1"/>
  <c r="AZ86"/>
  <c r="BB86" s="1"/>
  <c r="BA71"/>
  <c r="BC71" s="1"/>
  <c r="AZ71"/>
  <c r="BB71" s="1"/>
  <c r="BA67"/>
  <c r="BC67" s="1"/>
  <c r="AZ67"/>
  <c r="BB67" s="1"/>
  <c r="BA57"/>
  <c r="BC57" s="1"/>
  <c r="AZ57"/>
  <c r="BA53"/>
  <c r="BC53" s="1"/>
  <c r="AZ53"/>
  <c r="BB53" s="1"/>
  <c r="BA51"/>
  <c r="BC51" s="1"/>
  <c r="AZ51"/>
  <c r="BB51" s="1"/>
  <c r="BA49"/>
  <c r="BC49" s="1"/>
  <c r="AZ49"/>
  <c r="BB49" s="1"/>
  <c r="BA47"/>
  <c r="BC47" s="1"/>
  <c r="AZ47"/>
  <c r="BB47" s="1"/>
  <c r="BA45"/>
  <c r="BC45" s="1"/>
  <c r="AZ45"/>
  <c r="BB45" s="1"/>
  <c r="BA43"/>
  <c r="BC43" s="1"/>
  <c r="AZ43"/>
  <c r="BB43" s="1"/>
  <c r="BA41"/>
  <c r="BC41" s="1"/>
  <c r="AZ41"/>
  <c r="BB41" s="1"/>
  <c r="BA37"/>
  <c r="BC37" s="1"/>
  <c r="AZ37"/>
  <c r="BB37" s="1"/>
  <c r="BA27"/>
  <c r="BC27" s="1"/>
  <c r="AZ27"/>
  <c r="BB27" s="1"/>
  <c r="BA23"/>
  <c r="BC23" s="1"/>
  <c r="AZ23"/>
  <c r="BB23" s="1"/>
  <c r="BG114"/>
  <c r="BI114" s="1"/>
  <c r="BF114"/>
  <c r="BH114" s="1"/>
  <c r="BG112"/>
  <c r="BI112" s="1"/>
  <c r="BF112"/>
  <c r="BG110"/>
  <c r="BI110" s="1"/>
  <c r="BF110"/>
  <c r="BH110" s="1"/>
  <c r="BG104"/>
  <c r="BI104" s="1"/>
  <c r="BF104"/>
  <c r="BH104" s="1"/>
  <c r="BG102"/>
  <c r="BI102" s="1"/>
  <c r="BF102"/>
  <c r="BH102" s="1"/>
  <c r="BG100"/>
  <c r="BI100" s="1"/>
  <c r="BF100"/>
  <c r="BH100" s="1"/>
  <c r="BG96"/>
  <c r="BI96" s="1"/>
  <c r="BF96"/>
  <c r="BH96" s="1"/>
  <c r="BM208"/>
  <c r="BO208" s="1"/>
  <c r="BL208"/>
  <c r="BL65"/>
  <c r="BN65" s="1"/>
  <c r="BM65"/>
  <c r="BO65" s="1"/>
  <c r="BS82"/>
  <c r="BU82" s="1"/>
  <c r="BR82"/>
  <c r="BT82" s="1"/>
  <c r="BX205"/>
  <c r="BZ205" s="1"/>
  <c r="BY205"/>
  <c r="BX3"/>
  <c r="BY3"/>
  <c r="CA3" s="1"/>
  <c r="CK236"/>
  <c r="CM236" s="1"/>
  <c r="CJ236"/>
  <c r="CK234"/>
  <c r="CJ234"/>
  <c r="CL234" s="1"/>
  <c r="CP162"/>
  <c r="CR162" s="1"/>
  <c r="CQ162"/>
  <c r="CP6"/>
  <c r="CR6" s="1"/>
  <c r="CQ6"/>
  <c r="CS6" s="1"/>
  <c r="CV120"/>
  <c r="CX120" s="1"/>
  <c r="CW120"/>
  <c r="DC250"/>
  <c r="DB250"/>
  <c r="DD250" s="1"/>
  <c r="DC246"/>
  <c r="DE246" s="1"/>
  <c r="DB246"/>
  <c r="DC211"/>
  <c r="DB211"/>
  <c r="DD211" s="1"/>
  <c r="DC209"/>
  <c r="DE209" s="1"/>
  <c r="DB209"/>
  <c r="DC207"/>
  <c r="DB207"/>
  <c r="DD207" s="1"/>
  <c r="DB61"/>
  <c r="DD61" s="1"/>
  <c r="DC61"/>
  <c r="DI98"/>
  <c r="DH98"/>
  <c r="DJ98" s="1"/>
  <c r="DI96"/>
  <c r="DK96" s="1"/>
  <c r="DH96"/>
  <c r="DH13"/>
  <c r="DJ13" s="1"/>
  <c r="DI13"/>
  <c r="DK13" s="1"/>
  <c r="DN108"/>
  <c r="DP108" s="1"/>
  <c r="DO108"/>
  <c r="ES232"/>
  <c r="ER232"/>
  <c r="ET232" s="1"/>
  <c r="ES202"/>
  <c r="EU202" s="1"/>
  <c r="ER202"/>
  <c r="ET202" s="1"/>
  <c r="ES116"/>
  <c r="ER116"/>
  <c r="ES103"/>
  <c r="EU103" s="1"/>
  <c r="ER103"/>
  <c r="ET103" s="1"/>
  <c r="EX211"/>
  <c r="EY211"/>
  <c r="FA211" s="1"/>
  <c r="EX186"/>
  <c r="EZ186" s="1"/>
  <c r="EY186"/>
  <c r="EX182"/>
  <c r="EZ182" s="1"/>
  <c r="EY182"/>
  <c r="FA182" s="1"/>
  <c r="EY180"/>
  <c r="FA180" s="1"/>
  <c r="EX180"/>
  <c r="EZ180" s="1"/>
  <c r="FE246"/>
  <c r="FD246"/>
  <c r="FF246" s="1"/>
  <c r="FJ185"/>
  <c r="FL185" s="1"/>
  <c r="FK185"/>
  <c r="FK178"/>
  <c r="FJ178"/>
  <c r="FL178" s="1"/>
  <c r="FK176"/>
  <c r="FM176" s="1"/>
  <c r="FJ176"/>
  <c r="FL176" s="1"/>
  <c r="EF128"/>
  <c r="EH128" s="1"/>
  <c r="EF160"/>
  <c r="EH160" s="1"/>
  <c r="EH222"/>
  <c r="EH230"/>
  <c r="D182"/>
  <c r="F182" s="1"/>
  <c r="D87"/>
  <c r="F87" s="1"/>
  <c r="F71"/>
  <c r="F51"/>
  <c r="J73"/>
  <c r="M36"/>
  <c r="P162"/>
  <c r="R162" s="1"/>
  <c r="P123"/>
  <c r="R37"/>
  <c r="Q226"/>
  <c r="S226" s="1"/>
  <c r="W171"/>
  <c r="Y171" s="1"/>
  <c r="EH131"/>
  <c r="EH239"/>
  <c r="D194"/>
  <c r="F194" s="1"/>
  <c r="F174"/>
  <c r="F170"/>
  <c r="F166"/>
  <c r="D114"/>
  <c r="F114" s="1"/>
  <c r="F63"/>
  <c r="J196"/>
  <c r="L196" s="1"/>
  <c r="L184"/>
  <c r="J138"/>
  <c r="L138" s="1"/>
  <c r="J91"/>
  <c r="J68"/>
  <c r="L68" s="1"/>
  <c r="J45"/>
  <c r="J40"/>
  <c r="L40" s="1"/>
  <c r="J12"/>
  <c r="L12" s="1"/>
  <c r="K179"/>
  <c r="M179" s="1"/>
  <c r="K79"/>
  <c r="M79" s="1"/>
  <c r="K28"/>
  <c r="M28" s="1"/>
  <c r="P149"/>
  <c r="R149" s="1"/>
  <c r="P134"/>
  <c r="R134" s="1"/>
  <c r="P125"/>
  <c r="R125" s="1"/>
  <c r="R117"/>
  <c r="R89"/>
  <c r="P74"/>
  <c r="R74" s="1"/>
  <c r="P55"/>
  <c r="P38"/>
  <c r="R38" s="1"/>
  <c r="P12"/>
  <c r="S137"/>
  <c r="S102"/>
  <c r="Q101"/>
  <c r="S101" s="1"/>
  <c r="Q87"/>
  <c r="S87" s="1"/>
  <c r="Q32"/>
  <c r="S32" s="1"/>
  <c r="S30"/>
  <c r="S5"/>
  <c r="V214"/>
  <c r="V83"/>
  <c r="X83" s="1"/>
  <c r="V26"/>
  <c r="W246"/>
  <c r="Y246" s="1"/>
  <c r="W182"/>
  <c r="W166"/>
  <c r="Y166" s="1"/>
  <c r="Y40"/>
  <c r="AI150"/>
  <c r="AK150" s="1"/>
  <c r="AN247"/>
  <c r="AP247" s="1"/>
  <c r="BF225"/>
  <c r="BH225" s="1"/>
  <c r="K188"/>
  <c r="J188"/>
  <c r="L188" s="1"/>
  <c r="K126"/>
  <c r="J126"/>
  <c r="L126" s="1"/>
  <c r="P179"/>
  <c r="Q179"/>
  <c r="S179" s="1"/>
  <c r="P96"/>
  <c r="Q96"/>
  <c r="S96" s="1"/>
  <c r="Q88"/>
  <c r="S88" s="1"/>
  <c r="P88"/>
  <c r="R88" s="1"/>
  <c r="P43"/>
  <c r="Q43"/>
  <c r="S43" s="1"/>
  <c r="V85"/>
  <c r="W85"/>
  <c r="Y85" s="1"/>
  <c r="AO162"/>
  <c r="AN162"/>
  <c r="AP162" s="1"/>
  <c r="AO106"/>
  <c r="AN106"/>
  <c r="AP106" s="1"/>
  <c r="BG223"/>
  <c r="BF223"/>
  <c r="BH223" s="1"/>
  <c r="BL217"/>
  <c r="BM217"/>
  <c r="BO217" s="1"/>
  <c r="BS145"/>
  <c r="BR145"/>
  <c r="BT145" s="1"/>
  <c r="BS5"/>
  <c r="BU5" s="1"/>
  <c r="BR5"/>
  <c r="BT5" s="1"/>
  <c r="BX185"/>
  <c r="BY185"/>
  <c r="CA185" s="1"/>
  <c r="BY67"/>
  <c r="BX67"/>
  <c r="BZ67" s="1"/>
  <c r="CJ179"/>
  <c r="CK179"/>
  <c r="CM179" s="1"/>
  <c r="CJ92"/>
  <c r="CK92"/>
  <c r="CM92" s="1"/>
  <c r="DB170"/>
  <c r="DC170"/>
  <c r="DE170" s="1"/>
  <c r="DB53"/>
  <c r="DC53"/>
  <c r="DE53" s="1"/>
  <c r="DI24"/>
  <c r="DH24"/>
  <c r="DJ24" s="1"/>
  <c r="EG206"/>
  <c r="EF206"/>
  <c r="EH206" s="1"/>
  <c r="EG181"/>
  <c r="EF181"/>
  <c r="EH181" s="1"/>
  <c r="EG158"/>
  <c r="EF158"/>
  <c r="EH158" s="1"/>
  <c r="EM130"/>
  <c r="EL130"/>
  <c r="EN130" s="1"/>
  <c r="EM124"/>
  <c r="EO124" s="1"/>
  <c r="EL124"/>
  <c r="EN124" s="1"/>
  <c r="EM103"/>
  <c r="EL103"/>
  <c r="EM51"/>
  <c r="EL51"/>
  <c r="EN51" s="1"/>
  <c r="HS99"/>
  <c r="HU99" s="1"/>
  <c r="HR99"/>
  <c r="HT99" s="1"/>
  <c r="HS23"/>
  <c r="HR23"/>
  <c r="HT23" s="1"/>
  <c r="HS3"/>
  <c r="HU3" s="1"/>
  <c r="HR3"/>
  <c r="HT3" s="1"/>
  <c r="E104"/>
  <c r="G104" s="1"/>
  <c r="D104"/>
  <c r="F104" s="1"/>
  <c r="HM197"/>
  <c r="HL197"/>
  <c r="HN197" s="1"/>
  <c r="HM189"/>
  <c r="HL189"/>
  <c r="HN189" s="1"/>
  <c r="HM161"/>
  <c r="HL161"/>
  <c r="HN161" s="1"/>
  <c r="HM55"/>
  <c r="HL55"/>
  <c r="HN55" s="1"/>
  <c r="HM51"/>
  <c r="HL51"/>
  <c r="HN51" s="1"/>
  <c r="HM39"/>
  <c r="HL39"/>
  <c r="HN39" s="1"/>
  <c r="J153"/>
  <c r="K153"/>
  <c r="M153" s="1"/>
  <c r="K77"/>
  <c r="J77"/>
  <c r="W244"/>
  <c r="Y244" s="1"/>
  <c r="V244"/>
  <c r="X244" s="1"/>
  <c r="V69"/>
  <c r="W69"/>
  <c r="Y69" s="1"/>
  <c r="W19"/>
  <c r="V19"/>
  <c r="X19" s="1"/>
  <c r="AH86"/>
  <c r="AI86"/>
  <c r="AK86" s="1"/>
  <c r="AI45"/>
  <c r="AH45"/>
  <c r="AJ45" s="1"/>
  <c r="AO235"/>
  <c r="AN235"/>
  <c r="AP235" s="1"/>
  <c r="K216"/>
  <c r="J216"/>
  <c r="L216" s="1"/>
  <c r="K214"/>
  <c r="J214"/>
  <c r="K178"/>
  <c r="J178"/>
  <c r="L178" s="1"/>
  <c r="K170"/>
  <c r="J170"/>
  <c r="L170" s="1"/>
  <c r="J135"/>
  <c r="L135" s="1"/>
  <c r="K135"/>
  <c r="M135" s="1"/>
  <c r="J114"/>
  <c r="L114" s="1"/>
  <c r="K114"/>
  <c r="M114" s="1"/>
  <c r="K112"/>
  <c r="J112"/>
  <c r="L112" s="1"/>
  <c r="K96"/>
  <c r="J96"/>
  <c r="L96" s="1"/>
  <c r="K27"/>
  <c r="J27"/>
  <c r="L27" s="1"/>
  <c r="K23"/>
  <c r="J23"/>
  <c r="L23" s="1"/>
  <c r="Q238"/>
  <c r="P238"/>
  <c r="R238" s="1"/>
  <c r="Q199"/>
  <c r="P199"/>
  <c r="R199" s="1"/>
  <c r="Q154"/>
  <c r="S154" s="1"/>
  <c r="P154"/>
  <c r="R154" s="1"/>
  <c r="P139"/>
  <c r="Q139"/>
  <c r="P100"/>
  <c r="Q100"/>
  <c r="S100" s="1"/>
  <c r="Q70"/>
  <c r="P70"/>
  <c r="R70" s="1"/>
  <c r="Q31"/>
  <c r="P31"/>
  <c r="R31" s="1"/>
  <c r="W243"/>
  <c r="V243"/>
  <c r="X243" s="1"/>
  <c r="V181"/>
  <c r="W181"/>
  <c r="Y181" s="1"/>
  <c r="V165"/>
  <c r="W165"/>
  <c r="Y165" s="1"/>
  <c r="W98"/>
  <c r="Y98" s="1"/>
  <c r="V98"/>
  <c r="X98" s="1"/>
  <c r="W20"/>
  <c r="V20"/>
  <c r="X20" s="1"/>
  <c r="AC157"/>
  <c r="AB157"/>
  <c r="AD157" s="1"/>
  <c r="AC153"/>
  <c r="AB153"/>
  <c r="AC151"/>
  <c r="AB151"/>
  <c r="AD151" s="1"/>
  <c r="AC149"/>
  <c r="AB149"/>
  <c r="AD149" s="1"/>
  <c r="AC147"/>
  <c r="AB147"/>
  <c r="AD147" s="1"/>
  <c r="AB110"/>
  <c r="AC110"/>
  <c r="AH36"/>
  <c r="AI36"/>
  <c r="AK36" s="1"/>
  <c r="AN216"/>
  <c r="AO216"/>
  <c r="AQ216" s="1"/>
  <c r="AT95"/>
  <c r="AV95" s="1"/>
  <c r="AU95"/>
  <c r="AW95" s="1"/>
  <c r="AT55"/>
  <c r="AU55"/>
  <c r="AW55" s="1"/>
  <c r="AU53"/>
  <c r="AT53"/>
  <c r="AV53" s="1"/>
  <c r="AU42"/>
  <c r="AT42"/>
  <c r="AV42" s="1"/>
  <c r="BA251"/>
  <c r="AZ251"/>
  <c r="BB251" s="1"/>
  <c r="BA240"/>
  <c r="AZ240"/>
  <c r="BB240" s="1"/>
  <c r="BA238"/>
  <c r="AZ238"/>
  <c r="BB238" s="1"/>
  <c r="BG252"/>
  <c r="BI252" s="1"/>
  <c r="BF252"/>
  <c r="BH252" s="1"/>
  <c r="BM224"/>
  <c r="BL224"/>
  <c r="BN224" s="1"/>
  <c r="BM124"/>
  <c r="BL124"/>
  <c r="BL56"/>
  <c r="BM56"/>
  <c r="BO56" s="1"/>
  <c r="BS237"/>
  <c r="BR237"/>
  <c r="BT237" s="1"/>
  <c r="BS204"/>
  <c r="BR204"/>
  <c r="BT204" s="1"/>
  <c r="BS200"/>
  <c r="BR200"/>
  <c r="BT200" s="1"/>
  <c r="BS198"/>
  <c r="BR198"/>
  <c r="BT198" s="1"/>
  <c r="BY89"/>
  <c r="BX89"/>
  <c r="BZ89" s="1"/>
  <c r="BX80"/>
  <c r="BY80"/>
  <c r="CA80" s="1"/>
  <c r="CJ219"/>
  <c r="CK219"/>
  <c r="CM219" s="1"/>
  <c r="CK217"/>
  <c r="CJ217"/>
  <c r="CL217" s="1"/>
  <c r="CP251"/>
  <c r="CQ251"/>
  <c r="CS251" s="1"/>
  <c r="CQ249"/>
  <c r="CP249"/>
  <c r="CR249" s="1"/>
  <c r="CQ245"/>
  <c r="CS245" s="1"/>
  <c r="CP245"/>
  <c r="CR245" s="1"/>
  <c r="CP146"/>
  <c r="CQ146"/>
  <c r="CS146" s="1"/>
  <c r="CP128"/>
  <c r="CQ128"/>
  <c r="CP60"/>
  <c r="CQ60"/>
  <c r="CS60" s="1"/>
  <c r="CP5"/>
  <c r="CQ5"/>
  <c r="CS5" s="1"/>
  <c r="CW251"/>
  <c r="CV251"/>
  <c r="CX251" s="1"/>
  <c r="CW247"/>
  <c r="CV247"/>
  <c r="CX247" s="1"/>
  <c r="CW235"/>
  <c r="CV235"/>
  <c r="CX235" s="1"/>
  <c r="CV115"/>
  <c r="CW115"/>
  <c r="CY115" s="1"/>
  <c r="DC182"/>
  <c r="DB182"/>
  <c r="DD182" s="1"/>
  <c r="DC180"/>
  <c r="DB180"/>
  <c r="DD180" s="1"/>
  <c r="DB56"/>
  <c r="DC56"/>
  <c r="DE56" s="1"/>
  <c r="DH91"/>
  <c r="DI91"/>
  <c r="DK91" s="1"/>
  <c r="DH74"/>
  <c r="DI74"/>
  <c r="DK74" s="1"/>
  <c r="DT126"/>
  <c r="DU126"/>
  <c r="DW126" s="1"/>
  <c r="DT108"/>
  <c r="DU108"/>
  <c r="DW108" s="1"/>
  <c r="DT45"/>
  <c r="DU45"/>
  <c r="DW45" s="1"/>
  <c r="DU43"/>
  <c r="DT43"/>
  <c r="DV43" s="1"/>
  <c r="DU41"/>
  <c r="DT41"/>
  <c r="DV41" s="1"/>
  <c r="DU39"/>
  <c r="DW39" s="1"/>
  <c r="DT39"/>
  <c r="DV39" s="1"/>
  <c r="DU27"/>
  <c r="DT27"/>
  <c r="DV27" s="1"/>
  <c r="DU25"/>
  <c r="DT25"/>
  <c r="DV25" s="1"/>
  <c r="DU4"/>
  <c r="DW4" s="1"/>
  <c r="DT4"/>
  <c r="DV4" s="1"/>
  <c r="DZ174"/>
  <c r="EB174" s="1"/>
  <c r="EA174"/>
  <c r="EC174" s="1"/>
  <c r="EA142"/>
  <c r="DZ142"/>
  <c r="EB142" s="1"/>
  <c r="EM252"/>
  <c r="EL252"/>
  <c r="EN252" s="1"/>
  <c r="ER94"/>
  <c r="ES94"/>
  <c r="EU94" s="1"/>
  <c r="ES87"/>
  <c r="ER87"/>
  <c r="ET87" s="1"/>
  <c r="EX157"/>
  <c r="EY157"/>
  <c r="FA157" s="1"/>
  <c r="FD141"/>
  <c r="FE141"/>
  <c r="FG141" s="1"/>
  <c r="FE139"/>
  <c r="FD139"/>
  <c r="FF139" s="1"/>
  <c r="FE122"/>
  <c r="FD122"/>
  <c r="FF122" s="1"/>
  <c r="FV19"/>
  <c r="FW19"/>
  <c r="FY19" s="1"/>
  <c r="FW17"/>
  <c r="FV17"/>
  <c r="FX17" s="1"/>
  <c r="F79"/>
  <c r="F67"/>
  <c r="J128"/>
  <c r="K35"/>
  <c r="M35" s="1"/>
  <c r="P231"/>
  <c r="S79"/>
  <c r="Q50"/>
  <c r="S50" s="1"/>
  <c r="Q36"/>
  <c r="V59"/>
  <c r="V7"/>
  <c r="X7" s="1"/>
  <c r="W61"/>
  <c r="W11"/>
  <c r="Y11" s="1"/>
  <c r="EF183"/>
  <c r="EH183" s="1"/>
  <c r="EF208"/>
  <c r="EH208" s="1"/>
  <c r="EH213"/>
  <c r="D190"/>
  <c r="F190" s="1"/>
  <c r="D110"/>
  <c r="F110" s="1"/>
  <c r="D95"/>
  <c r="F95" s="1"/>
  <c r="F59"/>
  <c r="D48"/>
  <c r="F48" s="1"/>
  <c r="J235"/>
  <c r="L235" s="1"/>
  <c r="J228"/>
  <c r="J203"/>
  <c r="L203" s="1"/>
  <c r="J198"/>
  <c r="J190"/>
  <c r="L190" s="1"/>
  <c r="J156"/>
  <c r="L156" s="1"/>
  <c r="J147"/>
  <c r="L147" s="1"/>
  <c r="J33"/>
  <c r="M5"/>
  <c r="P251"/>
  <c r="R251" s="1"/>
  <c r="P151"/>
  <c r="R151" s="1"/>
  <c r="P118"/>
  <c r="R106"/>
  <c r="P90"/>
  <c r="R90" s="1"/>
  <c r="S169"/>
  <c r="V148"/>
  <c r="X148" s="1"/>
  <c r="V76"/>
  <c r="X76" s="1"/>
  <c r="X217"/>
  <c r="AD228"/>
  <c r="AH71"/>
  <c r="AN231"/>
  <c r="AP231" s="1"/>
  <c r="AT185"/>
  <c r="AV185" s="1"/>
  <c r="AV177"/>
  <c r="AV21"/>
  <c r="BF219"/>
  <c r="BH219" s="1"/>
  <c r="BF187"/>
  <c r="BT117"/>
  <c r="HL6"/>
  <c r="HN6" s="1"/>
  <c r="AO23"/>
  <c r="AN23"/>
  <c r="AP23" s="1"/>
  <c r="AU193"/>
  <c r="AW193" s="1"/>
  <c r="AT193"/>
  <c r="AV193" s="1"/>
  <c r="AU191"/>
  <c r="AW191" s="1"/>
  <c r="AT191"/>
  <c r="AV191" s="1"/>
  <c r="AU180"/>
  <c r="AW180" s="1"/>
  <c r="AT180"/>
  <c r="AV180" s="1"/>
  <c r="AU101"/>
  <c r="AW101" s="1"/>
  <c r="AT101"/>
  <c r="AV101" s="1"/>
  <c r="AU86"/>
  <c r="AT86"/>
  <c r="BA246"/>
  <c r="AZ246"/>
  <c r="BB246" s="1"/>
  <c r="BA216"/>
  <c r="BC216" s="1"/>
  <c r="AZ216"/>
  <c r="BB216" s="1"/>
  <c r="BA182"/>
  <c r="AZ182"/>
  <c r="BB182" s="1"/>
  <c r="BA176"/>
  <c r="AZ176"/>
  <c r="BB176" s="1"/>
  <c r="BG233"/>
  <c r="BF233"/>
  <c r="BH233" s="1"/>
  <c r="BG174"/>
  <c r="BI174" s="1"/>
  <c r="BF174"/>
  <c r="BH174" s="1"/>
  <c r="BG161"/>
  <c r="BI161" s="1"/>
  <c r="BF161"/>
  <c r="BH161" s="1"/>
  <c r="BG78"/>
  <c r="BI78" s="1"/>
  <c r="BF78"/>
  <c r="BH78" s="1"/>
  <c r="BG19"/>
  <c r="BI19" s="1"/>
  <c r="BF19"/>
  <c r="BH19" s="1"/>
  <c r="BL235"/>
  <c r="BN235" s="1"/>
  <c r="BM235"/>
  <c r="BO235" s="1"/>
  <c r="BM33"/>
  <c r="BL33"/>
  <c r="BN33" s="1"/>
  <c r="BM11"/>
  <c r="BO11" s="1"/>
  <c r="BL11"/>
  <c r="BN11" s="1"/>
  <c r="BS128"/>
  <c r="BR128"/>
  <c r="BT128" s="1"/>
  <c r="BR19"/>
  <c r="BT19" s="1"/>
  <c r="BS19"/>
  <c r="BU19" s="1"/>
  <c r="BY97"/>
  <c r="BX97"/>
  <c r="BZ97" s="1"/>
  <c r="CJ203"/>
  <c r="CL203" s="1"/>
  <c r="CK203"/>
  <c r="CM203" s="1"/>
  <c r="CJ163"/>
  <c r="CK163"/>
  <c r="CM163" s="1"/>
  <c r="CQ212"/>
  <c r="CS212" s="1"/>
  <c r="CP212"/>
  <c r="CQ153"/>
  <c r="CP153"/>
  <c r="CR153" s="1"/>
  <c r="CQ77"/>
  <c r="CS77" s="1"/>
  <c r="CP77"/>
  <c r="CR77" s="1"/>
  <c r="CQ73"/>
  <c r="CP73"/>
  <c r="CR73" s="1"/>
  <c r="CQ45"/>
  <c r="CS45" s="1"/>
  <c r="CP45"/>
  <c r="CR45" s="1"/>
  <c r="CW122"/>
  <c r="CY122" s="1"/>
  <c r="CV122"/>
  <c r="CX122" s="1"/>
  <c r="DC202"/>
  <c r="DE202" s="1"/>
  <c r="DB202"/>
  <c r="DD202" s="1"/>
  <c r="DC186"/>
  <c r="DE186" s="1"/>
  <c r="DB186"/>
  <c r="DD186" s="1"/>
  <c r="DH234"/>
  <c r="DJ234" s="1"/>
  <c r="DI234"/>
  <c r="DK234" s="1"/>
  <c r="DH71"/>
  <c r="DI71"/>
  <c r="DK71" s="1"/>
  <c r="DI53"/>
  <c r="DK53" s="1"/>
  <c r="DH53"/>
  <c r="DJ53" s="1"/>
  <c r="DI48"/>
  <c r="DK48" s="1"/>
  <c r="DH48"/>
  <c r="DJ48" s="1"/>
  <c r="DI21"/>
  <c r="DH21"/>
  <c r="DI8"/>
  <c r="DK8" s="1"/>
  <c r="DH8"/>
  <c r="DJ8" s="1"/>
  <c r="DO224"/>
  <c r="DQ224" s="1"/>
  <c r="DN224"/>
  <c r="DP224" s="1"/>
  <c r="DO97"/>
  <c r="DN97"/>
  <c r="DP97" s="1"/>
  <c r="DN40"/>
  <c r="DO40"/>
  <c r="DQ40" s="1"/>
  <c r="DO17"/>
  <c r="DN17"/>
  <c r="DP17" s="1"/>
  <c r="DZ235"/>
  <c r="EA235"/>
  <c r="EC235" s="1"/>
  <c r="EA219"/>
  <c r="EC219" s="1"/>
  <c r="DZ219"/>
  <c r="EA197"/>
  <c r="DZ197"/>
  <c r="EB197" s="1"/>
  <c r="EA87"/>
  <c r="DZ87"/>
  <c r="EB87" s="1"/>
  <c r="EM243"/>
  <c r="EO243" s="1"/>
  <c r="EL243"/>
  <c r="EN243" s="1"/>
  <c r="EM234"/>
  <c r="EO234" s="1"/>
  <c r="EL234"/>
  <c r="EM197"/>
  <c r="EO197" s="1"/>
  <c r="EL197"/>
  <c r="EN197" s="1"/>
  <c r="ES227"/>
  <c r="ER227"/>
  <c r="ET227" s="1"/>
  <c r="ER98"/>
  <c r="ET98" s="1"/>
  <c r="ES98"/>
  <c r="EU98" s="1"/>
  <c r="ES91"/>
  <c r="ER91"/>
  <c r="ET91" s="1"/>
  <c r="EX219"/>
  <c r="EZ219" s="1"/>
  <c r="EY219"/>
  <c r="FA219" s="1"/>
  <c r="EY177"/>
  <c r="FA177" s="1"/>
  <c r="EX177"/>
  <c r="EY167"/>
  <c r="EX167"/>
  <c r="EZ167" s="1"/>
  <c r="EY164"/>
  <c r="FA164" s="1"/>
  <c r="EX164"/>
  <c r="EZ164" s="1"/>
  <c r="EX143"/>
  <c r="EZ143" s="1"/>
  <c r="EY143"/>
  <c r="FA143" s="1"/>
  <c r="EY132"/>
  <c r="FA132" s="1"/>
  <c r="EX132"/>
  <c r="EZ132" s="1"/>
  <c r="EY125"/>
  <c r="FA125" s="1"/>
  <c r="EX125"/>
  <c r="EZ125" s="1"/>
  <c r="EY110"/>
  <c r="FA110" s="1"/>
  <c r="EX110"/>
  <c r="EZ110" s="1"/>
  <c r="FE182"/>
  <c r="FD182"/>
  <c r="FF182" s="1"/>
  <c r="FD105"/>
  <c r="FF105" s="1"/>
  <c r="FE105"/>
  <c r="FG105" s="1"/>
  <c r="FK235"/>
  <c r="FM235" s="1"/>
  <c r="FJ235"/>
  <c r="FL235" s="1"/>
  <c r="FK230"/>
  <c r="FJ230"/>
  <c r="FK89"/>
  <c r="FM89" s="1"/>
  <c r="FJ89"/>
  <c r="FL89" s="1"/>
  <c r="FK82"/>
  <c r="FM82" s="1"/>
  <c r="FJ82"/>
  <c r="FL82" s="1"/>
  <c r="GI247"/>
  <c r="GK247" s="1"/>
  <c r="GH247"/>
  <c r="GJ247" s="1"/>
  <c r="GI238"/>
  <c r="GH238"/>
  <c r="GI215"/>
  <c r="GK215" s="1"/>
  <c r="GH215"/>
  <c r="GJ215" s="1"/>
  <c r="GI175"/>
  <c r="GH175"/>
  <c r="GJ175" s="1"/>
  <c r="GI154"/>
  <c r="GK154" s="1"/>
  <c r="GH154"/>
  <c r="GJ154" s="1"/>
  <c r="GI83"/>
  <c r="GK83" s="1"/>
  <c r="GH83"/>
  <c r="GJ83" s="1"/>
  <c r="GI79"/>
  <c r="GK79" s="1"/>
  <c r="GH79"/>
  <c r="GJ79" s="1"/>
  <c r="HM227"/>
  <c r="HL227"/>
  <c r="HM219"/>
  <c r="HL219"/>
  <c r="HN219" s="1"/>
  <c r="HM136"/>
  <c r="HL136"/>
  <c r="HN136" s="1"/>
  <c r="HM134"/>
  <c r="HO134" s="1"/>
  <c r="HL134"/>
  <c r="HN134" s="1"/>
  <c r="HM132"/>
  <c r="HL132"/>
  <c r="HN132" s="1"/>
  <c r="HM128"/>
  <c r="HO128" s="1"/>
  <c r="HL128"/>
  <c r="HN128" s="1"/>
  <c r="HM120"/>
  <c r="HL120"/>
  <c r="HN120" s="1"/>
  <c r="HM116"/>
  <c r="HO116" s="1"/>
  <c r="HL116"/>
  <c r="HN116" s="1"/>
  <c r="HM112"/>
  <c r="HO112" s="1"/>
  <c r="HL112"/>
  <c r="HN112" s="1"/>
  <c r="AB161"/>
  <c r="AC161"/>
  <c r="AC159"/>
  <c r="AE159" s="1"/>
  <c r="AB159"/>
  <c r="AD159" s="1"/>
  <c r="AC103"/>
  <c r="AB103"/>
  <c r="AD103" s="1"/>
  <c r="AC101"/>
  <c r="AB101"/>
  <c r="AD101" s="1"/>
  <c r="AC97"/>
  <c r="AB97"/>
  <c r="AC95"/>
  <c r="AE95" s="1"/>
  <c r="AB95"/>
  <c r="AD95" s="1"/>
  <c r="AC81"/>
  <c r="AB81"/>
  <c r="AC75"/>
  <c r="AE75" s="1"/>
  <c r="AB75"/>
  <c r="AD75" s="1"/>
  <c r="AC45"/>
  <c r="AE45" s="1"/>
  <c r="AB45"/>
  <c r="AB6"/>
  <c r="AD6" s="1"/>
  <c r="AC6"/>
  <c r="AE6" s="1"/>
  <c r="AI242"/>
  <c r="AH242"/>
  <c r="AI190"/>
  <c r="AK190" s="1"/>
  <c r="AH190"/>
  <c r="AJ190" s="1"/>
  <c r="AI188"/>
  <c r="AK188" s="1"/>
  <c r="AH188"/>
  <c r="AJ188" s="1"/>
  <c r="AI108"/>
  <c r="AK108" s="1"/>
  <c r="AH108"/>
  <c r="AJ108" s="1"/>
  <c r="AI106"/>
  <c r="AH106"/>
  <c r="AI42"/>
  <c r="AK42" s="1"/>
  <c r="AH42"/>
  <c r="AJ42" s="1"/>
  <c r="AI22"/>
  <c r="AK22" s="1"/>
  <c r="AH22"/>
  <c r="AJ22" s="1"/>
  <c r="AN228"/>
  <c r="AP228" s="1"/>
  <c r="AO228"/>
  <c r="AQ228" s="1"/>
  <c r="AO222"/>
  <c r="AQ222" s="1"/>
  <c r="AN222"/>
  <c r="AP222" s="1"/>
  <c r="AO207"/>
  <c r="AN207"/>
  <c r="AP207" s="1"/>
  <c r="AO199"/>
  <c r="AQ199" s="1"/>
  <c r="AN199"/>
  <c r="AP199" s="1"/>
  <c r="AO87"/>
  <c r="AQ87" s="1"/>
  <c r="AN87"/>
  <c r="AP87" s="1"/>
  <c r="AO82"/>
  <c r="AN82"/>
  <c r="AO65"/>
  <c r="AQ65" s="1"/>
  <c r="AN65"/>
  <c r="AP65" s="1"/>
  <c r="AO9"/>
  <c r="AN9"/>
  <c r="AU227"/>
  <c r="AW227" s="1"/>
  <c r="AT227"/>
  <c r="AV227" s="1"/>
  <c r="AU148"/>
  <c r="AW148" s="1"/>
  <c r="AT148"/>
  <c r="AV148" s="1"/>
  <c r="AU142"/>
  <c r="AW142" s="1"/>
  <c r="AT142"/>
  <c r="AU13"/>
  <c r="AT13"/>
  <c r="AV13" s="1"/>
  <c r="AU9"/>
  <c r="AW9" s="1"/>
  <c r="AT9"/>
  <c r="AV9" s="1"/>
  <c r="AU7"/>
  <c r="AW7" s="1"/>
  <c r="AT7"/>
  <c r="AV7" s="1"/>
  <c r="BA211"/>
  <c r="BC211" s="1"/>
  <c r="AZ211"/>
  <c r="BB211" s="1"/>
  <c r="BA167"/>
  <c r="AZ167"/>
  <c r="BB167" s="1"/>
  <c r="BA10"/>
  <c r="BC10" s="1"/>
  <c r="AZ10"/>
  <c r="BB10" s="1"/>
  <c r="BA8"/>
  <c r="BC8" s="1"/>
  <c r="AZ8"/>
  <c r="BB8" s="1"/>
  <c r="BG190"/>
  <c r="BI190" s="1"/>
  <c r="BF190"/>
  <c r="BH190" s="1"/>
  <c r="BG188"/>
  <c r="BI188" s="1"/>
  <c r="BF188"/>
  <c r="BH188" s="1"/>
  <c r="BG136"/>
  <c r="BI136" s="1"/>
  <c r="BF136"/>
  <c r="BG115"/>
  <c r="BF115"/>
  <c r="BH115" s="1"/>
  <c r="BG95"/>
  <c r="BI95" s="1"/>
  <c r="BF95"/>
  <c r="BH95" s="1"/>
  <c r="BG38"/>
  <c r="BI38" s="1"/>
  <c r="BF38"/>
  <c r="BH38" s="1"/>
  <c r="BG33"/>
  <c r="BI33" s="1"/>
  <c r="BF33"/>
  <c r="BH33" s="1"/>
  <c r="BG6"/>
  <c r="BI6" s="1"/>
  <c r="BF6"/>
  <c r="BH6" s="1"/>
  <c r="BL216"/>
  <c r="BN216" s="1"/>
  <c r="BM216"/>
  <c r="BM185"/>
  <c r="BL185"/>
  <c r="BN185" s="1"/>
  <c r="BM133"/>
  <c r="BO133" s="1"/>
  <c r="BL133"/>
  <c r="BN133" s="1"/>
  <c r="BM125"/>
  <c r="BL125"/>
  <c r="BN125" s="1"/>
  <c r="BL64"/>
  <c r="BN64" s="1"/>
  <c r="BM64"/>
  <c r="BM44"/>
  <c r="BL44"/>
  <c r="BN44" s="1"/>
  <c r="BM28"/>
  <c r="BO28" s="1"/>
  <c r="BL28"/>
  <c r="BN28" s="1"/>
  <c r="BS248"/>
  <c r="BR248"/>
  <c r="BT248" s="1"/>
  <c r="BS246"/>
  <c r="BU246" s="1"/>
  <c r="BR246"/>
  <c r="BT246" s="1"/>
  <c r="BS240"/>
  <c r="BR240"/>
  <c r="BT240" s="1"/>
  <c r="BR171"/>
  <c r="BT171" s="1"/>
  <c r="BS171"/>
  <c r="BU171" s="1"/>
  <c r="BS169"/>
  <c r="BR169"/>
  <c r="BT169" s="1"/>
  <c r="BS165"/>
  <c r="BU165" s="1"/>
  <c r="BR165"/>
  <c r="BT165" s="1"/>
  <c r="BR115"/>
  <c r="BS115"/>
  <c r="BU115" s="1"/>
  <c r="BR81"/>
  <c r="BT81" s="1"/>
  <c r="BS81"/>
  <c r="BU81" s="1"/>
  <c r="BS72"/>
  <c r="BU72" s="1"/>
  <c r="BR72"/>
  <c r="BT72" s="1"/>
  <c r="BS70"/>
  <c r="BU70" s="1"/>
  <c r="BR70"/>
  <c r="BT70" s="1"/>
  <c r="BY191"/>
  <c r="BX191"/>
  <c r="BZ191" s="1"/>
  <c r="BY116"/>
  <c r="CA116" s="1"/>
  <c r="BX116"/>
  <c r="BZ116" s="1"/>
  <c r="BX88"/>
  <c r="BY88"/>
  <c r="CK196"/>
  <c r="CM196" s="1"/>
  <c r="CJ196"/>
  <c r="CL196" s="1"/>
  <c r="CJ139"/>
  <c r="CK139"/>
  <c r="CM139" s="1"/>
  <c r="CK114"/>
  <c r="CM114" s="1"/>
  <c r="CJ114"/>
  <c r="CL114" s="1"/>
  <c r="CJ91"/>
  <c r="CK91"/>
  <c r="CM91" s="1"/>
  <c r="CK89"/>
  <c r="CJ89"/>
  <c r="CL89" s="1"/>
  <c r="CK82"/>
  <c r="CJ82"/>
  <c r="CL82" s="1"/>
  <c r="CJ3"/>
  <c r="CL3" s="1"/>
  <c r="CK3"/>
  <c r="CM3" s="1"/>
  <c r="CP244"/>
  <c r="CQ244"/>
  <c r="CS244" s="1"/>
  <c r="CQ242"/>
  <c r="CS242" s="1"/>
  <c r="CP242"/>
  <c r="CR242" s="1"/>
  <c r="CQ191"/>
  <c r="CP191"/>
  <c r="CR191" s="1"/>
  <c r="CP143"/>
  <c r="CR143" s="1"/>
  <c r="CQ143"/>
  <c r="CS143" s="1"/>
  <c r="CQ38"/>
  <c r="CP38"/>
  <c r="CR38" s="1"/>
  <c r="CV223"/>
  <c r="CX223" s="1"/>
  <c r="CW223"/>
  <c r="CW202"/>
  <c r="CV202"/>
  <c r="CX202" s="1"/>
  <c r="CV155"/>
  <c r="CX155" s="1"/>
  <c r="CW155"/>
  <c r="CW151"/>
  <c r="CV151"/>
  <c r="CX151" s="1"/>
  <c r="CW112"/>
  <c r="CY112" s="1"/>
  <c r="CV112"/>
  <c r="CX112" s="1"/>
  <c r="CV76"/>
  <c r="CW76"/>
  <c r="CY76" s="1"/>
  <c r="CW7"/>
  <c r="CY7" s="1"/>
  <c r="CV7"/>
  <c r="DC104"/>
  <c r="DB104"/>
  <c r="DD104" s="1"/>
  <c r="DB50"/>
  <c r="DC50"/>
  <c r="DE50" s="1"/>
  <c r="DC42"/>
  <c r="DE42" s="1"/>
  <c r="DB42"/>
  <c r="DD42" s="1"/>
  <c r="DC26"/>
  <c r="DE26" s="1"/>
  <c r="DB26"/>
  <c r="DH242"/>
  <c r="DI242"/>
  <c r="DK242" s="1"/>
  <c r="DH206"/>
  <c r="DI206"/>
  <c r="DI186"/>
  <c r="DK186" s="1"/>
  <c r="DH186"/>
  <c r="DJ186" s="1"/>
  <c r="DH82"/>
  <c r="DJ82" s="1"/>
  <c r="DI82"/>
  <c r="DK82" s="1"/>
  <c r="DH55"/>
  <c r="DI55"/>
  <c r="DO212"/>
  <c r="DN212"/>
  <c r="DP212" s="1"/>
  <c r="DO208"/>
  <c r="DN208"/>
  <c r="DP208" s="1"/>
  <c r="DO206"/>
  <c r="DN206"/>
  <c r="DP206" s="1"/>
  <c r="DO64"/>
  <c r="DQ64" s="1"/>
  <c r="DN64"/>
  <c r="DP64" s="1"/>
  <c r="DO37"/>
  <c r="DN37"/>
  <c r="DP37" s="1"/>
  <c r="DT247"/>
  <c r="DU247"/>
  <c r="DU243"/>
  <c r="DT243"/>
  <c r="DV243" s="1"/>
  <c r="DU241"/>
  <c r="DW241" s="1"/>
  <c r="DT241"/>
  <c r="DU218"/>
  <c r="DW218" s="1"/>
  <c r="DT218"/>
  <c r="DV218" s="1"/>
  <c r="DU179"/>
  <c r="DW179" s="1"/>
  <c r="DT179"/>
  <c r="DU175"/>
  <c r="DW175" s="1"/>
  <c r="DT175"/>
  <c r="DV175" s="1"/>
  <c r="DU170"/>
  <c r="DW170" s="1"/>
  <c r="DT170"/>
  <c r="DV170" s="1"/>
  <c r="DU168"/>
  <c r="DT168"/>
  <c r="DV168" s="1"/>
  <c r="DU154"/>
  <c r="DW154" s="1"/>
  <c r="DT154"/>
  <c r="DU149"/>
  <c r="DW149" s="1"/>
  <c r="DT149"/>
  <c r="DV149" s="1"/>
  <c r="EA48"/>
  <c r="EC48" s="1"/>
  <c r="DZ48"/>
  <c r="EA39"/>
  <c r="DZ39"/>
  <c r="EB39" s="1"/>
  <c r="EM207"/>
  <c r="EO207" s="1"/>
  <c r="EL207"/>
  <c r="EN207" s="1"/>
  <c r="EL46"/>
  <c r="EN46" s="1"/>
  <c r="EM46"/>
  <c r="EO46" s="1"/>
  <c r="EM44"/>
  <c r="EO44" s="1"/>
  <c r="EL44"/>
  <c r="EN44" s="1"/>
  <c r="ER216"/>
  <c r="ET216" s="1"/>
  <c r="ES216"/>
  <c r="EU216" s="1"/>
  <c r="ER183"/>
  <c r="ET183" s="1"/>
  <c r="ES183"/>
  <c r="ES66"/>
  <c r="EU66" s="1"/>
  <c r="ER66"/>
  <c r="ET66" s="1"/>
  <c r="ES64"/>
  <c r="EU64" s="1"/>
  <c r="ER64"/>
  <c r="ET64" s="1"/>
  <c r="EY250"/>
  <c r="FA250" s="1"/>
  <c r="EX250"/>
  <c r="EZ250" s="1"/>
  <c r="EY248"/>
  <c r="FA248" s="1"/>
  <c r="EX248"/>
  <c r="EZ248" s="1"/>
  <c r="EX208"/>
  <c r="EZ208" s="1"/>
  <c r="EY208"/>
  <c r="FA208" s="1"/>
  <c r="EY199"/>
  <c r="EX199"/>
  <c r="EZ199" s="1"/>
  <c r="EX134"/>
  <c r="EZ134" s="1"/>
  <c r="EY134"/>
  <c r="FA134" s="1"/>
  <c r="EX114"/>
  <c r="EZ114" s="1"/>
  <c r="EY114"/>
  <c r="EX89"/>
  <c r="EZ89" s="1"/>
  <c r="EY89"/>
  <c r="FA89" s="1"/>
  <c r="EY80"/>
  <c r="FA80" s="1"/>
  <c r="EX80"/>
  <c r="EZ80" s="1"/>
  <c r="FD199"/>
  <c r="FF199" s="1"/>
  <c r="FE199"/>
  <c r="FG199" s="1"/>
  <c r="FE190"/>
  <c r="FG190" s="1"/>
  <c r="FD190"/>
  <c r="FE186"/>
  <c r="FD186"/>
  <c r="FF186" s="1"/>
  <c r="FE69"/>
  <c r="FG69" s="1"/>
  <c r="FD69"/>
  <c r="FF69" s="1"/>
  <c r="FE58"/>
  <c r="FG58" s="1"/>
  <c r="FD58"/>
  <c r="FF58" s="1"/>
  <c r="FE50"/>
  <c r="FG50" s="1"/>
  <c r="FD50"/>
  <c r="FJ241"/>
  <c r="FL241" s="1"/>
  <c r="FK241"/>
  <c r="FM241" s="1"/>
  <c r="FJ41"/>
  <c r="FL41" s="1"/>
  <c r="FK41"/>
  <c r="FK34"/>
  <c r="FJ34"/>
  <c r="FL34" s="1"/>
  <c r="FJ17"/>
  <c r="FL17" s="1"/>
  <c r="FK17"/>
  <c r="FK10"/>
  <c r="FM10" s="1"/>
  <c r="FJ10"/>
  <c r="FL10" s="1"/>
  <c r="FW240"/>
  <c r="FY240" s="1"/>
  <c r="FV240"/>
  <c r="FW212"/>
  <c r="FV212"/>
  <c r="FX212" s="1"/>
  <c r="FW160"/>
  <c r="FV160"/>
  <c r="FW158"/>
  <c r="FY158" s="1"/>
  <c r="FV158"/>
  <c r="FX158" s="1"/>
  <c r="FW156"/>
  <c r="FY156" s="1"/>
  <c r="FV156"/>
  <c r="FX156" s="1"/>
  <c r="GC244"/>
  <c r="GE244" s="1"/>
  <c r="GB244"/>
  <c r="GD244" s="1"/>
  <c r="GC226"/>
  <c r="GE226" s="1"/>
  <c r="GB226"/>
  <c r="GC211"/>
  <c r="GB211"/>
  <c r="GD211" s="1"/>
  <c r="GC188"/>
  <c r="GB188"/>
  <c r="GD188" s="1"/>
  <c r="GC186"/>
  <c r="GE186" s="1"/>
  <c r="GB186"/>
  <c r="GD186" s="1"/>
  <c r="GB123"/>
  <c r="GD123" s="1"/>
  <c r="GC123"/>
  <c r="GC121"/>
  <c r="GB121"/>
  <c r="GD121" s="1"/>
  <c r="GC112"/>
  <c r="GE112" s="1"/>
  <c r="GB112"/>
  <c r="GD112" s="1"/>
  <c r="GB64"/>
  <c r="GD64" s="1"/>
  <c r="GC64"/>
  <c r="GE64" s="1"/>
  <c r="GB55"/>
  <c r="GD55" s="1"/>
  <c r="GC55"/>
  <c r="GH143"/>
  <c r="GJ143" s="1"/>
  <c r="GI143"/>
  <c r="GI134"/>
  <c r="GH134"/>
  <c r="GJ134" s="1"/>
  <c r="GI101"/>
  <c r="GK101" s="1"/>
  <c r="GH101"/>
  <c r="GI99"/>
  <c r="GH99"/>
  <c r="GJ99" s="1"/>
  <c r="GI97"/>
  <c r="GK97" s="1"/>
  <c r="GH97"/>
  <c r="GJ97" s="1"/>
  <c r="GI70"/>
  <c r="GH70"/>
  <c r="GJ70" s="1"/>
  <c r="GI66"/>
  <c r="GK66" s="1"/>
  <c r="GH66"/>
  <c r="GJ66" s="1"/>
  <c r="GI3"/>
  <c r="GH3"/>
  <c r="GJ3" s="1"/>
  <c r="BH164"/>
  <c r="DE54"/>
  <c r="DK14"/>
  <c r="EH49"/>
  <c r="EH53"/>
  <c r="EF61"/>
  <c r="EH61" s="1"/>
  <c r="EF91"/>
  <c r="EH91" s="1"/>
  <c r="EF95"/>
  <c r="EH95" s="1"/>
  <c r="EF108"/>
  <c r="EH108" s="1"/>
  <c r="EF203"/>
  <c r="EH203" s="1"/>
  <c r="EH211"/>
  <c r="EH220"/>
  <c r="EH228"/>
  <c r="F81"/>
  <c r="F77"/>
  <c r="F73"/>
  <c r="F69"/>
  <c r="F65"/>
  <c r="F61"/>
  <c r="F57"/>
  <c r="F53"/>
  <c r="D33"/>
  <c r="F33" s="1"/>
  <c r="D29"/>
  <c r="F29" s="1"/>
  <c r="F26"/>
  <c r="F22"/>
  <c r="F18"/>
  <c r="L223"/>
  <c r="L92"/>
  <c r="L189"/>
  <c r="M100"/>
  <c r="M94"/>
  <c r="L75"/>
  <c r="R218"/>
  <c r="R62"/>
  <c r="R22"/>
  <c r="R157"/>
  <c r="S105"/>
  <c r="S97"/>
  <c r="S93"/>
  <c r="S56"/>
  <c r="S36"/>
  <c r="X89"/>
  <c r="AD219"/>
  <c r="AD84"/>
  <c r="AJ224"/>
  <c r="AJ144"/>
  <c r="AJ63"/>
  <c r="AK91"/>
  <c r="AN85"/>
  <c r="AN14"/>
  <c r="AP14" s="1"/>
  <c r="AP197"/>
  <c r="AQ137"/>
  <c r="AQ61"/>
  <c r="AT238"/>
  <c r="AV238" s="1"/>
  <c r="AT197"/>
  <c r="AV171"/>
  <c r="AT140"/>
  <c r="AV140" s="1"/>
  <c r="AT103"/>
  <c r="AV103" s="1"/>
  <c r="AT35"/>
  <c r="AV35" s="1"/>
  <c r="AV26"/>
  <c r="AU155"/>
  <c r="AW58"/>
  <c r="BB249"/>
  <c r="AZ218"/>
  <c r="BB218" s="1"/>
  <c r="AZ197"/>
  <c r="BB197" s="1"/>
  <c r="BB11"/>
  <c r="BA233"/>
  <c r="BC233" s="1"/>
  <c r="BC205"/>
  <c r="BF132"/>
  <c r="BH132" s="1"/>
  <c r="BF80"/>
  <c r="BF55"/>
  <c r="BH55" s="1"/>
  <c r="BF11"/>
  <c r="BH11" s="1"/>
  <c r="BG82"/>
  <c r="BI82" s="1"/>
  <c r="BL101"/>
  <c r="BL96"/>
  <c r="BN96" s="1"/>
  <c r="BL91"/>
  <c r="BN91" s="1"/>
  <c r="BL81"/>
  <c r="BN3"/>
  <c r="BM228"/>
  <c r="BM105"/>
  <c r="BO105" s="1"/>
  <c r="BM88"/>
  <c r="BO88" s="1"/>
  <c r="BM76"/>
  <c r="BO76" s="1"/>
  <c r="BM60"/>
  <c r="BM35"/>
  <c r="BO35" s="1"/>
  <c r="BR130"/>
  <c r="BT130" s="1"/>
  <c r="BR113"/>
  <c r="BR17"/>
  <c r="BT17" s="1"/>
  <c r="BS77"/>
  <c r="BU77" s="1"/>
  <c r="BU62"/>
  <c r="BX95"/>
  <c r="BZ95" s="1"/>
  <c r="BY200"/>
  <c r="CA200" s="1"/>
  <c r="CJ201"/>
  <c r="CJ153"/>
  <c r="CL153" s="1"/>
  <c r="CJ132"/>
  <c r="CJ96"/>
  <c r="CL96" s="1"/>
  <c r="CK67"/>
  <c r="CP223"/>
  <c r="CR223" s="1"/>
  <c r="CP55"/>
  <c r="CR55" s="1"/>
  <c r="CP36"/>
  <c r="CR36" s="1"/>
  <c r="CR11"/>
  <c r="CQ198"/>
  <c r="CS198" s="1"/>
  <c r="CR114"/>
  <c r="CR31"/>
  <c r="CV190"/>
  <c r="CX190" s="1"/>
  <c r="CV183"/>
  <c r="CX183" s="1"/>
  <c r="CV90"/>
  <c r="CX90" s="1"/>
  <c r="CX78"/>
  <c r="CW195"/>
  <c r="CY195" s="1"/>
  <c r="CW187"/>
  <c r="CW74"/>
  <c r="CY74" s="1"/>
  <c r="CW27"/>
  <c r="CY27" s="1"/>
  <c r="CW22"/>
  <c r="DB237"/>
  <c r="DD237" s="1"/>
  <c r="DB198"/>
  <c r="DD198" s="1"/>
  <c r="DB193"/>
  <c r="DD128"/>
  <c r="DB66"/>
  <c r="DD66" s="1"/>
  <c r="DJ92"/>
  <c r="DJ56"/>
  <c r="DJ20"/>
  <c r="DI204"/>
  <c r="DK204" s="1"/>
  <c r="DK51"/>
  <c r="DI50"/>
  <c r="DK50" s="1"/>
  <c r="DP221"/>
  <c r="DO19"/>
  <c r="DQ19" s="1"/>
  <c r="DZ96"/>
  <c r="EB96" s="1"/>
  <c r="DZ46"/>
  <c r="EB46" s="1"/>
  <c r="EA208"/>
  <c r="EA203"/>
  <c r="EC203" s="1"/>
  <c r="EM201"/>
  <c r="EO201" s="1"/>
  <c r="EZ24"/>
  <c r="EY127"/>
  <c r="FA127" s="1"/>
  <c r="EY87"/>
  <c r="FA87" s="1"/>
  <c r="FD233"/>
  <c r="FF233" s="1"/>
  <c r="FE197"/>
  <c r="FG197" s="1"/>
  <c r="FE67"/>
  <c r="FG67" s="1"/>
  <c r="FK239"/>
  <c r="FK15"/>
  <c r="GH87"/>
  <c r="GJ87" s="1"/>
  <c r="AO156"/>
  <c r="AQ156" s="1"/>
  <c r="AN156"/>
  <c r="AP156" s="1"/>
  <c r="AO101"/>
  <c r="AQ101" s="1"/>
  <c r="AN101"/>
  <c r="AP101" s="1"/>
  <c r="AN25"/>
  <c r="AP25" s="1"/>
  <c r="AO25"/>
  <c r="AO18"/>
  <c r="AQ18" s="1"/>
  <c r="AN18"/>
  <c r="AP18" s="1"/>
  <c r="AU172"/>
  <c r="AW172" s="1"/>
  <c r="AT172"/>
  <c r="AV172" s="1"/>
  <c r="BA195"/>
  <c r="BC195" s="1"/>
  <c r="AZ195"/>
  <c r="BB195" s="1"/>
  <c r="BA174"/>
  <c r="BC174" s="1"/>
  <c r="AZ174"/>
  <c r="BB174" s="1"/>
  <c r="BF235"/>
  <c r="BG235"/>
  <c r="BG159"/>
  <c r="BF159"/>
  <c r="BG134"/>
  <c r="BI134" s="1"/>
  <c r="BF134"/>
  <c r="BH134" s="1"/>
  <c r="BG51"/>
  <c r="BF51"/>
  <c r="BH51" s="1"/>
  <c r="BS174"/>
  <c r="BU174" s="1"/>
  <c r="BR174"/>
  <c r="BT174" s="1"/>
  <c r="BS157"/>
  <c r="BU157" s="1"/>
  <c r="BR157"/>
  <c r="BT157" s="1"/>
  <c r="BS153"/>
  <c r="BU153" s="1"/>
  <c r="BR153"/>
  <c r="BT153" s="1"/>
  <c r="BR132"/>
  <c r="BT132" s="1"/>
  <c r="BS132"/>
  <c r="BS122"/>
  <c r="BU122" s="1"/>
  <c r="BR122"/>
  <c r="BT122" s="1"/>
  <c r="BS109"/>
  <c r="BU109" s="1"/>
  <c r="BR109"/>
  <c r="BT109" s="1"/>
  <c r="BX207"/>
  <c r="BZ207" s="1"/>
  <c r="BY207"/>
  <c r="CA207" s="1"/>
  <c r="BX128"/>
  <c r="BZ128" s="1"/>
  <c r="BY128"/>
  <c r="CA128" s="1"/>
  <c r="BY15"/>
  <c r="CA15" s="1"/>
  <c r="BX15"/>
  <c r="BZ15" s="1"/>
  <c r="BY8"/>
  <c r="CA8" s="1"/>
  <c r="BX8"/>
  <c r="BZ8" s="1"/>
  <c r="CJ221"/>
  <c r="CL221" s="1"/>
  <c r="CK221"/>
  <c r="CM221" s="1"/>
  <c r="CK146"/>
  <c r="CM146" s="1"/>
  <c r="CJ146"/>
  <c r="CL146" s="1"/>
  <c r="CK130"/>
  <c r="CM130" s="1"/>
  <c r="CJ130"/>
  <c r="CL130" s="1"/>
  <c r="CK8"/>
  <c r="CM8" s="1"/>
  <c r="CJ8"/>
  <c r="CL8" s="1"/>
  <c r="CQ196"/>
  <c r="CS196" s="1"/>
  <c r="CP196"/>
  <c r="CR196" s="1"/>
  <c r="CQ155"/>
  <c r="CS155" s="1"/>
  <c r="CP155"/>
  <c r="CQ141"/>
  <c r="CS141" s="1"/>
  <c r="CP141"/>
  <c r="CR141" s="1"/>
  <c r="CQ71"/>
  <c r="CS71" s="1"/>
  <c r="CP71"/>
  <c r="CP18"/>
  <c r="CR18" s="1"/>
  <c r="CQ18"/>
  <c r="CS18" s="1"/>
  <c r="CV124"/>
  <c r="CX124" s="1"/>
  <c r="CW124"/>
  <c r="CW39"/>
  <c r="CY39" s="1"/>
  <c r="CV39"/>
  <c r="CX39" s="1"/>
  <c r="CW18"/>
  <c r="CY18" s="1"/>
  <c r="CV18"/>
  <c r="DB134"/>
  <c r="DD134" s="1"/>
  <c r="DC134"/>
  <c r="DC125"/>
  <c r="DB125"/>
  <c r="DD125" s="1"/>
  <c r="DB68"/>
  <c r="DD68" s="1"/>
  <c r="DC68"/>
  <c r="DE68" s="1"/>
  <c r="DI69"/>
  <c r="DH69"/>
  <c r="DJ69" s="1"/>
  <c r="DI58"/>
  <c r="DK58" s="1"/>
  <c r="DH58"/>
  <c r="DJ58" s="1"/>
  <c r="DI6"/>
  <c r="DK6" s="1"/>
  <c r="DH6"/>
  <c r="DO226"/>
  <c r="DQ226" s="1"/>
  <c r="DN226"/>
  <c r="DP226" s="1"/>
  <c r="DO222"/>
  <c r="DQ222" s="1"/>
  <c r="DN222"/>
  <c r="DP222" s="1"/>
  <c r="DO129"/>
  <c r="DN129"/>
  <c r="DP129" s="1"/>
  <c r="DO81"/>
  <c r="DQ81" s="1"/>
  <c r="DN81"/>
  <c r="DN7"/>
  <c r="DP7" s="1"/>
  <c r="DO7"/>
  <c r="DQ7" s="1"/>
  <c r="EA199"/>
  <c r="EC199" s="1"/>
  <c r="DZ199"/>
  <c r="EB199" s="1"/>
  <c r="EA171"/>
  <c r="EC171" s="1"/>
  <c r="DZ171"/>
  <c r="EB171" s="1"/>
  <c r="EA167"/>
  <c r="EC167" s="1"/>
  <c r="DZ167"/>
  <c r="EB167" s="1"/>
  <c r="EA163"/>
  <c r="EC163" s="1"/>
  <c r="DZ163"/>
  <c r="EB163" s="1"/>
  <c r="EA92"/>
  <c r="EC92" s="1"/>
  <c r="DZ92"/>
  <c r="EB92" s="1"/>
  <c r="EA85"/>
  <c r="DZ85"/>
  <c r="EB85" s="1"/>
  <c r="EL217"/>
  <c r="EN217" s="1"/>
  <c r="EM217"/>
  <c r="EM210"/>
  <c r="EL210"/>
  <c r="EN210" s="1"/>
  <c r="EM28"/>
  <c r="EO28" s="1"/>
  <c r="EL28"/>
  <c r="EN28" s="1"/>
  <c r="EM11"/>
  <c r="EL11"/>
  <c r="EN11" s="1"/>
  <c r="EM7"/>
  <c r="EL7"/>
  <c r="ER186"/>
  <c r="ET186" s="1"/>
  <c r="ES186"/>
  <c r="EU186" s="1"/>
  <c r="ES96"/>
  <c r="EU96" s="1"/>
  <c r="ER96"/>
  <c r="ET96" s="1"/>
  <c r="EY172"/>
  <c r="FA172" s="1"/>
  <c r="EX172"/>
  <c r="EZ172" s="1"/>
  <c r="EY152"/>
  <c r="FA152" s="1"/>
  <c r="EX152"/>
  <c r="EZ152" s="1"/>
  <c r="EX117"/>
  <c r="EZ117" s="1"/>
  <c r="EY117"/>
  <c r="FA117" s="1"/>
  <c r="EY3"/>
  <c r="EX3"/>
  <c r="EZ3" s="1"/>
  <c r="FD209"/>
  <c r="FF209" s="1"/>
  <c r="FE209"/>
  <c r="FE202"/>
  <c r="FG202" s="1"/>
  <c r="FD202"/>
  <c r="FF202" s="1"/>
  <c r="FE195"/>
  <c r="FG195" s="1"/>
  <c r="FD195"/>
  <c r="FF195" s="1"/>
  <c r="FE184"/>
  <c r="FD184"/>
  <c r="FF184" s="1"/>
  <c r="FK228"/>
  <c r="FJ228"/>
  <c r="FL228" s="1"/>
  <c r="FK158"/>
  <c r="FM158" s="1"/>
  <c r="FJ158"/>
  <c r="FK91"/>
  <c r="FM91" s="1"/>
  <c r="FJ91"/>
  <c r="FL91" s="1"/>
  <c r="FK80"/>
  <c r="FM80" s="1"/>
  <c r="FJ80"/>
  <c r="FL80" s="1"/>
  <c r="FK55"/>
  <c r="FM55" s="1"/>
  <c r="FJ55"/>
  <c r="FL55" s="1"/>
  <c r="FK48"/>
  <c r="FM48" s="1"/>
  <c r="FJ48"/>
  <c r="FL48" s="1"/>
  <c r="FK8"/>
  <c r="FM8" s="1"/>
  <c r="FJ8"/>
  <c r="FL8" s="1"/>
  <c r="GI198"/>
  <c r="GK198" s="1"/>
  <c r="GH198"/>
  <c r="GJ198" s="1"/>
  <c r="GI177"/>
  <c r="GK177" s="1"/>
  <c r="GH177"/>
  <c r="GJ177" s="1"/>
  <c r="GI156"/>
  <c r="GH156"/>
  <c r="GJ156" s="1"/>
  <c r="GI81"/>
  <c r="GK81" s="1"/>
  <c r="GH81"/>
  <c r="GJ81" s="1"/>
  <c r="HM233"/>
  <c r="HO233" s="1"/>
  <c r="HL233"/>
  <c r="HM229"/>
  <c r="HO229" s="1"/>
  <c r="HL229"/>
  <c r="HM225"/>
  <c r="HO225" s="1"/>
  <c r="HL225"/>
  <c r="HM221"/>
  <c r="HL221"/>
  <c r="HN221" s="1"/>
  <c r="HM213"/>
  <c r="HO213" s="1"/>
  <c r="HL213"/>
  <c r="HM209"/>
  <c r="HL209"/>
  <c r="HM205"/>
  <c r="HO205" s="1"/>
  <c r="HL205"/>
  <c r="HM203"/>
  <c r="HL203"/>
  <c r="HN203" s="1"/>
  <c r="HM126"/>
  <c r="HL126"/>
  <c r="HM122"/>
  <c r="HO122" s="1"/>
  <c r="HL122"/>
  <c r="HN122" s="1"/>
  <c r="HM118"/>
  <c r="HO118" s="1"/>
  <c r="HL118"/>
  <c r="HM114"/>
  <c r="HO114" s="1"/>
  <c r="HL114"/>
  <c r="HN114" s="1"/>
  <c r="HM110"/>
  <c r="HL110"/>
  <c r="HM106"/>
  <c r="HO106" s="1"/>
  <c r="HL106"/>
  <c r="HN106" s="1"/>
  <c r="HM5"/>
  <c r="HO5" s="1"/>
  <c r="HL5"/>
  <c r="HN5" s="1"/>
  <c r="AC171"/>
  <c r="AE171" s="1"/>
  <c r="AB171"/>
  <c r="AC167"/>
  <c r="AE167" s="1"/>
  <c r="AB167"/>
  <c r="AC115"/>
  <c r="AE115" s="1"/>
  <c r="AB115"/>
  <c r="AD115" s="1"/>
  <c r="AB70"/>
  <c r="AD70" s="1"/>
  <c r="AC70"/>
  <c r="AE70" s="1"/>
  <c r="AC68"/>
  <c r="AE68" s="1"/>
  <c r="AB68"/>
  <c r="AD68" s="1"/>
  <c r="AC62"/>
  <c r="AB62"/>
  <c r="AC24"/>
  <c r="AE24" s="1"/>
  <c r="AB24"/>
  <c r="AC22"/>
  <c r="AE22" s="1"/>
  <c r="AB22"/>
  <c r="AI210"/>
  <c r="AK210" s="1"/>
  <c r="AH210"/>
  <c r="AI206"/>
  <c r="AK206" s="1"/>
  <c r="AH206"/>
  <c r="AI204"/>
  <c r="AK204" s="1"/>
  <c r="AH204"/>
  <c r="AJ204" s="1"/>
  <c r="AI181"/>
  <c r="AK181" s="1"/>
  <c r="AH181"/>
  <c r="AJ181" s="1"/>
  <c r="AI165"/>
  <c r="AK165" s="1"/>
  <c r="AH165"/>
  <c r="AJ165" s="1"/>
  <c r="AI67"/>
  <c r="AK67" s="1"/>
  <c r="AH67"/>
  <c r="AJ67" s="1"/>
  <c r="AO186"/>
  <c r="AQ186" s="1"/>
  <c r="AN186"/>
  <c r="AP186" s="1"/>
  <c r="AO151"/>
  <c r="AQ151" s="1"/>
  <c r="AN151"/>
  <c r="AP151" s="1"/>
  <c r="AN75"/>
  <c r="AO75"/>
  <c r="AQ75" s="1"/>
  <c r="AO73"/>
  <c r="AQ73" s="1"/>
  <c r="AN73"/>
  <c r="AP73" s="1"/>
  <c r="AO26"/>
  <c r="AQ26" s="1"/>
  <c r="AN26"/>
  <c r="AP26" s="1"/>
  <c r="AT235"/>
  <c r="AV235" s="1"/>
  <c r="AU235"/>
  <c r="AU233"/>
  <c r="AW233" s="1"/>
  <c r="AT233"/>
  <c r="AV233" s="1"/>
  <c r="AU202"/>
  <c r="AT202"/>
  <c r="AU198"/>
  <c r="AW198" s="1"/>
  <c r="AT198"/>
  <c r="AU137"/>
  <c r="AT137"/>
  <c r="AU135"/>
  <c r="AW135" s="1"/>
  <c r="AT135"/>
  <c r="AV135" s="1"/>
  <c r="AU122"/>
  <c r="AW122" s="1"/>
  <c r="AT122"/>
  <c r="AV122" s="1"/>
  <c r="AU108"/>
  <c r="AW108" s="1"/>
  <c r="AT108"/>
  <c r="AV108" s="1"/>
  <c r="AU106"/>
  <c r="AW106" s="1"/>
  <c r="AT106"/>
  <c r="AV106" s="1"/>
  <c r="AU60"/>
  <c r="AW60" s="1"/>
  <c r="AT60"/>
  <c r="AV60" s="1"/>
  <c r="AU38"/>
  <c r="AT38"/>
  <c r="AV38" s="1"/>
  <c r="BA200"/>
  <c r="BC200" s="1"/>
  <c r="AZ200"/>
  <c r="BB200" s="1"/>
  <c r="BG243"/>
  <c r="BI243" s="1"/>
  <c r="BF243"/>
  <c r="BH243" s="1"/>
  <c r="BF127"/>
  <c r="BH127" s="1"/>
  <c r="BG127"/>
  <c r="BG123"/>
  <c r="BI123" s="1"/>
  <c r="BF123"/>
  <c r="BG56"/>
  <c r="BI56" s="1"/>
  <c r="BF56"/>
  <c r="BH56" s="1"/>
  <c r="BG8"/>
  <c r="BF8"/>
  <c r="BH8" s="1"/>
  <c r="BL227"/>
  <c r="BN227" s="1"/>
  <c r="BM227"/>
  <c r="BO227" s="1"/>
  <c r="BL173"/>
  <c r="BN173" s="1"/>
  <c r="BM173"/>
  <c r="BM165"/>
  <c r="BO165" s="1"/>
  <c r="BL165"/>
  <c r="BN165" s="1"/>
  <c r="BM159"/>
  <c r="BO159" s="1"/>
  <c r="BL159"/>
  <c r="BN159" s="1"/>
  <c r="BM157"/>
  <c r="BO157" s="1"/>
  <c r="BL157"/>
  <c r="BN157" s="1"/>
  <c r="BM151"/>
  <c r="BO151" s="1"/>
  <c r="BL151"/>
  <c r="BN151" s="1"/>
  <c r="BS189"/>
  <c r="BU189" s="1"/>
  <c r="BR189"/>
  <c r="BT189" s="1"/>
  <c r="BS185"/>
  <c r="BU185" s="1"/>
  <c r="BR185"/>
  <c r="BS108"/>
  <c r="BR108"/>
  <c r="BS104"/>
  <c r="BU104" s="1"/>
  <c r="BR104"/>
  <c r="BT104" s="1"/>
  <c r="BS102"/>
  <c r="BU102" s="1"/>
  <c r="BR102"/>
  <c r="BT102" s="1"/>
  <c r="BS85"/>
  <c r="BU85" s="1"/>
  <c r="BR85"/>
  <c r="BT85" s="1"/>
  <c r="BS40"/>
  <c r="BU40" s="1"/>
  <c r="BR40"/>
  <c r="BT40" s="1"/>
  <c r="BS38"/>
  <c r="BU38" s="1"/>
  <c r="BR38"/>
  <c r="BT38" s="1"/>
  <c r="BS22"/>
  <c r="BU22" s="1"/>
  <c r="BR22"/>
  <c r="BT22" s="1"/>
  <c r="BS20"/>
  <c r="BU20" s="1"/>
  <c r="BR20"/>
  <c r="BY247"/>
  <c r="CA247" s="1"/>
  <c r="BX247"/>
  <c r="BZ247" s="1"/>
  <c r="BY245"/>
  <c r="BX245"/>
  <c r="BY236"/>
  <c r="CA236" s="1"/>
  <c r="BX236"/>
  <c r="BZ236" s="1"/>
  <c r="BY199"/>
  <c r="CA199" s="1"/>
  <c r="BX199"/>
  <c r="BZ199" s="1"/>
  <c r="BX161"/>
  <c r="BZ161" s="1"/>
  <c r="BY161"/>
  <c r="CA161" s="1"/>
  <c r="BY153"/>
  <c r="CA153" s="1"/>
  <c r="BX153"/>
  <c r="BX111"/>
  <c r="BY111"/>
  <c r="CA111" s="1"/>
  <c r="BY100"/>
  <c r="CA100" s="1"/>
  <c r="BX100"/>
  <c r="BY85"/>
  <c r="CA85" s="1"/>
  <c r="BX85"/>
  <c r="BZ85" s="1"/>
  <c r="BY61"/>
  <c r="CA61" s="1"/>
  <c r="BX61"/>
  <c r="CJ211"/>
  <c r="CK211"/>
  <c r="CM211" s="1"/>
  <c r="CK164"/>
  <c r="CM164" s="1"/>
  <c r="CJ164"/>
  <c r="CL164" s="1"/>
  <c r="CK97"/>
  <c r="CJ97"/>
  <c r="CL97" s="1"/>
  <c r="CJ60"/>
  <c r="CL60" s="1"/>
  <c r="CK60"/>
  <c r="CK58"/>
  <c r="CM58" s="1"/>
  <c r="CJ58"/>
  <c r="CL58" s="1"/>
  <c r="CP220"/>
  <c r="CR220" s="1"/>
  <c r="CQ220"/>
  <c r="CQ218"/>
  <c r="CS218" s="1"/>
  <c r="CP218"/>
  <c r="CR218" s="1"/>
  <c r="CQ213"/>
  <c r="CS213" s="1"/>
  <c r="CP213"/>
  <c r="CR213" s="1"/>
  <c r="CQ173"/>
  <c r="CS173" s="1"/>
  <c r="CP173"/>
  <c r="CR173" s="1"/>
  <c r="CQ171"/>
  <c r="CS171" s="1"/>
  <c r="CP171"/>
  <c r="CR171" s="1"/>
  <c r="CQ107"/>
  <c r="CS107" s="1"/>
  <c r="CP107"/>
  <c r="CR107" s="1"/>
  <c r="CQ105"/>
  <c r="CS105" s="1"/>
  <c r="CP105"/>
  <c r="CR105" s="1"/>
  <c r="CQ84"/>
  <c r="CP84"/>
  <c r="CR84" s="1"/>
  <c r="CQ68"/>
  <c r="CP68"/>
  <c r="CV216"/>
  <c r="CX216" s="1"/>
  <c r="CW216"/>
  <c r="CY216" s="1"/>
  <c r="CV182"/>
  <c r="CX182" s="1"/>
  <c r="CW182"/>
  <c r="CW168"/>
  <c r="CV168"/>
  <c r="CX168" s="1"/>
  <c r="CW67"/>
  <c r="CV67"/>
  <c r="CX67" s="1"/>
  <c r="CW65"/>
  <c r="CY65" s="1"/>
  <c r="CV65"/>
  <c r="CW46"/>
  <c r="CY46" s="1"/>
  <c r="CV46"/>
  <c r="CX46" s="1"/>
  <c r="CV13"/>
  <c r="CX13" s="1"/>
  <c r="CW13"/>
  <c r="DC240"/>
  <c r="DE240" s="1"/>
  <c r="DB240"/>
  <c r="DD240" s="1"/>
  <c r="DC238"/>
  <c r="DE238" s="1"/>
  <c r="DB238"/>
  <c r="DD238" s="1"/>
  <c r="DC228"/>
  <c r="DB228"/>
  <c r="DD228" s="1"/>
  <c r="DB146"/>
  <c r="DD146" s="1"/>
  <c r="DC146"/>
  <c r="DC96"/>
  <c r="DE96" s="1"/>
  <c r="DB96"/>
  <c r="DD96" s="1"/>
  <c r="DI174"/>
  <c r="DK174" s="1"/>
  <c r="DH174"/>
  <c r="DJ174" s="1"/>
  <c r="DI168"/>
  <c r="DK168" s="1"/>
  <c r="DH168"/>
  <c r="DJ168" s="1"/>
  <c r="DI166"/>
  <c r="DK166" s="1"/>
  <c r="DH166"/>
  <c r="DJ166" s="1"/>
  <c r="DH79"/>
  <c r="DJ79" s="1"/>
  <c r="DI79"/>
  <c r="DI77"/>
  <c r="DK77" s="1"/>
  <c r="DH77"/>
  <c r="DJ77" s="1"/>
  <c r="DH42"/>
  <c r="DI42"/>
  <c r="DK42" s="1"/>
  <c r="DN203"/>
  <c r="DP203" s="1"/>
  <c r="DO203"/>
  <c r="DQ203" s="1"/>
  <c r="DO197"/>
  <c r="DQ197" s="1"/>
  <c r="DN197"/>
  <c r="DP197" s="1"/>
  <c r="DN187"/>
  <c r="DP187" s="1"/>
  <c r="DO187"/>
  <c r="DQ187" s="1"/>
  <c r="DO185"/>
  <c r="DN185"/>
  <c r="DO181"/>
  <c r="DN181"/>
  <c r="DP181" s="1"/>
  <c r="DU222"/>
  <c r="DW222" s="1"/>
  <c r="DT222"/>
  <c r="DV222" s="1"/>
  <c r="DU142"/>
  <c r="DW142" s="1"/>
  <c r="DT142"/>
  <c r="DV142" s="1"/>
  <c r="DU111"/>
  <c r="DT111"/>
  <c r="DT76"/>
  <c r="DV76" s="1"/>
  <c r="DU76"/>
  <c r="DW76" s="1"/>
  <c r="DT56"/>
  <c r="DU56"/>
  <c r="DU17"/>
  <c r="DW17" s="1"/>
  <c r="DT17"/>
  <c r="DV17" s="1"/>
  <c r="DU15"/>
  <c r="DW15" s="1"/>
  <c r="DT15"/>
  <c r="DU11"/>
  <c r="DW11" s="1"/>
  <c r="DT11"/>
  <c r="DV11" s="1"/>
  <c r="DZ18"/>
  <c r="EB18" s="1"/>
  <c r="EA18"/>
  <c r="EC18" s="1"/>
  <c r="EA7"/>
  <c r="EC7" s="1"/>
  <c r="DZ7"/>
  <c r="EB7" s="1"/>
  <c r="EL192"/>
  <c r="EN192" s="1"/>
  <c r="EM192"/>
  <c r="EO192" s="1"/>
  <c r="EM188"/>
  <c r="EO188" s="1"/>
  <c r="EL188"/>
  <c r="EN188" s="1"/>
  <c r="EM186"/>
  <c r="EO186" s="1"/>
  <c r="EL186"/>
  <c r="EN186" s="1"/>
  <c r="EM177"/>
  <c r="EL177"/>
  <c r="EN177" s="1"/>
  <c r="ES207"/>
  <c r="EU207" s="1"/>
  <c r="ER207"/>
  <c r="ET207" s="1"/>
  <c r="ER172"/>
  <c r="ET172" s="1"/>
  <c r="ES172"/>
  <c r="EU172" s="1"/>
  <c r="ES163"/>
  <c r="ER163"/>
  <c r="ET163" s="1"/>
  <c r="ES127"/>
  <c r="ER127"/>
  <c r="ET127" s="1"/>
  <c r="ES18"/>
  <c r="EU18" s="1"/>
  <c r="ER18"/>
  <c r="ET18" s="1"/>
  <c r="ES16"/>
  <c r="EU16" s="1"/>
  <c r="ER16"/>
  <c r="ET16" s="1"/>
  <c r="EY240"/>
  <c r="EX240"/>
  <c r="EZ240" s="1"/>
  <c r="EY238"/>
  <c r="FA238" s="1"/>
  <c r="EX238"/>
  <c r="EZ238" s="1"/>
  <c r="EY234"/>
  <c r="FA234" s="1"/>
  <c r="EX234"/>
  <c r="EZ234" s="1"/>
  <c r="EY232"/>
  <c r="FA232" s="1"/>
  <c r="EX232"/>
  <c r="EZ232" s="1"/>
  <c r="EX196"/>
  <c r="EZ196" s="1"/>
  <c r="EY196"/>
  <c r="EY59"/>
  <c r="FA59" s="1"/>
  <c r="EX59"/>
  <c r="EZ59" s="1"/>
  <c r="EY57"/>
  <c r="FA57" s="1"/>
  <c r="EX57"/>
  <c r="EZ57" s="1"/>
  <c r="EY30"/>
  <c r="FA30" s="1"/>
  <c r="EX30"/>
  <c r="EY28"/>
  <c r="EX28"/>
  <c r="EZ28" s="1"/>
  <c r="EY21"/>
  <c r="FA21" s="1"/>
  <c r="EX21"/>
  <c r="EX11"/>
  <c r="EZ11" s="1"/>
  <c r="EY11"/>
  <c r="FA11" s="1"/>
  <c r="FE166"/>
  <c r="FG166" s="1"/>
  <c r="FD166"/>
  <c r="FF166" s="1"/>
  <c r="FE120"/>
  <c r="FG120" s="1"/>
  <c r="FD120"/>
  <c r="FF120" s="1"/>
  <c r="FE27"/>
  <c r="FD27"/>
  <c r="FF27" s="1"/>
  <c r="FE22"/>
  <c r="FG22" s="1"/>
  <c r="FD22"/>
  <c r="FF22" s="1"/>
  <c r="FE18"/>
  <c r="FG18" s="1"/>
  <c r="FD18"/>
  <c r="FF18" s="1"/>
  <c r="FD3"/>
  <c r="FF3" s="1"/>
  <c r="FE3"/>
  <c r="FG3" s="1"/>
  <c r="FK218"/>
  <c r="FM218" s="1"/>
  <c r="FJ218"/>
  <c r="FL218" s="1"/>
  <c r="FK199"/>
  <c r="FM199" s="1"/>
  <c r="FJ199"/>
  <c r="FL199" s="1"/>
  <c r="FK197"/>
  <c r="FM197" s="1"/>
  <c r="FJ197"/>
  <c r="FL197" s="1"/>
  <c r="FV216"/>
  <c r="FX216" s="1"/>
  <c r="FW216"/>
  <c r="FY216" s="1"/>
  <c r="FW147"/>
  <c r="FY147" s="1"/>
  <c r="FV147"/>
  <c r="FX147" s="1"/>
  <c r="FW143"/>
  <c r="FY143" s="1"/>
  <c r="FV143"/>
  <c r="FW138"/>
  <c r="FV138"/>
  <c r="FW136"/>
  <c r="FY136" s="1"/>
  <c r="FV136"/>
  <c r="FX136" s="1"/>
  <c r="FW134"/>
  <c r="FY134" s="1"/>
  <c r="FV134"/>
  <c r="FX134" s="1"/>
  <c r="FW132"/>
  <c r="FY132" s="1"/>
  <c r="FV132"/>
  <c r="FX132" s="1"/>
  <c r="FW119"/>
  <c r="FY119" s="1"/>
  <c r="FV119"/>
  <c r="FX119" s="1"/>
  <c r="FW73"/>
  <c r="FY73" s="1"/>
  <c r="FV73"/>
  <c r="GB215"/>
  <c r="GD215" s="1"/>
  <c r="GC215"/>
  <c r="GE215" s="1"/>
  <c r="GB190"/>
  <c r="GD190" s="1"/>
  <c r="GC190"/>
  <c r="GE190" s="1"/>
  <c r="GB107"/>
  <c r="GD107" s="1"/>
  <c r="GC107"/>
  <c r="GE107" s="1"/>
  <c r="GC105"/>
  <c r="GE105" s="1"/>
  <c r="GB105"/>
  <c r="GD105" s="1"/>
  <c r="GC101"/>
  <c r="GE101" s="1"/>
  <c r="GB101"/>
  <c r="GD101" s="1"/>
  <c r="GB39"/>
  <c r="GD39" s="1"/>
  <c r="GC39"/>
  <c r="GE39" s="1"/>
  <c r="GC37"/>
  <c r="GE37" s="1"/>
  <c r="GB37"/>
  <c r="GD37" s="1"/>
  <c r="GO94"/>
  <c r="GQ94" s="1"/>
  <c r="GN94"/>
  <c r="GP94" s="1"/>
  <c r="GO92"/>
  <c r="GQ92" s="1"/>
  <c r="GN92"/>
  <c r="GP92" s="1"/>
  <c r="GO90"/>
  <c r="GQ90" s="1"/>
  <c r="GN90"/>
  <c r="GP90" s="1"/>
  <c r="GO88"/>
  <c r="GQ88" s="1"/>
  <c r="GN88"/>
  <c r="GP88" s="1"/>
  <c r="EH64"/>
  <c r="EH68"/>
  <c r="EF72"/>
  <c r="EH72" s="1"/>
  <c r="EF76"/>
  <c r="EH76" s="1"/>
  <c r="EH129"/>
  <c r="EH133"/>
  <c r="EH141"/>
  <c r="EF145"/>
  <c r="EH145" s="1"/>
  <c r="EF149"/>
  <c r="EH149" s="1"/>
  <c r="EH177"/>
  <c r="EF210"/>
  <c r="EH210" s="1"/>
  <c r="F176"/>
  <c r="F172"/>
  <c r="F168"/>
  <c r="F164"/>
  <c r="D66"/>
  <c r="F66" s="1"/>
  <c r="D62"/>
  <c r="F62" s="1"/>
  <c r="D58"/>
  <c r="F58" s="1"/>
  <c r="D54"/>
  <c r="F54" s="1"/>
  <c r="D27"/>
  <c r="F27" s="1"/>
  <c r="D23"/>
  <c r="F23" s="1"/>
  <c r="D19"/>
  <c r="F19" s="1"/>
  <c r="D15"/>
  <c r="F15" s="1"/>
  <c r="D11"/>
  <c r="F11" s="1"/>
  <c r="D7"/>
  <c r="F7" s="1"/>
  <c r="L208"/>
  <c r="L195"/>
  <c r="L171"/>
  <c r="L152"/>
  <c r="L99"/>
  <c r="L67"/>
  <c r="M236"/>
  <c r="M208"/>
  <c r="M204"/>
  <c r="L197"/>
  <c r="M182"/>
  <c r="L177"/>
  <c r="L175"/>
  <c r="L173"/>
  <c r="L157"/>
  <c r="M150"/>
  <c r="L129"/>
  <c r="M120"/>
  <c r="M92"/>
  <c r="M88"/>
  <c r="L85"/>
  <c r="M76"/>
  <c r="M68"/>
  <c r="M60"/>
  <c r="L8"/>
  <c r="R122"/>
  <c r="R110"/>
  <c r="R65"/>
  <c r="R57"/>
  <c r="R53"/>
  <c r="R6"/>
  <c r="R209"/>
  <c r="R202"/>
  <c r="R193"/>
  <c r="S189"/>
  <c r="S178"/>
  <c r="R161"/>
  <c r="S157"/>
  <c r="S138"/>
  <c r="S122"/>
  <c r="S117"/>
  <c r="R113"/>
  <c r="S108"/>
  <c r="S106"/>
  <c r="S104"/>
  <c r="R82"/>
  <c r="S70"/>
  <c r="S55"/>
  <c r="S37"/>
  <c r="S31"/>
  <c r="X183"/>
  <c r="X71"/>
  <c r="X249"/>
  <c r="Y224"/>
  <c r="X201"/>
  <c r="X185"/>
  <c r="Y180"/>
  <c r="X177"/>
  <c r="Y172"/>
  <c r="X169"/>
  <c r="X153"/>
  <c r="W149"/>
  <c r="W131"/>
  <c r="Y131" s="1"/>
  <c r="X97"/>
  <c r="Y84"/>
  <c r="X73"/>
  <c r="Y66"/>
  <c r="Y64"/>
  <c r="X53"/>
  <c r="X49"/>
  <c r="X25"/>
  <c r="AD251"/>
  <c r="AE20"/>
  <c r="AJ175"/>
  <c r="AJ171"/>
  <c r="AJ163"/>
  <c r="AJ9"/>
  <c r="AK5"/>
  <c r="AK3"/>
  <c r="AQ190"/>
  <c r="AO149"/>
  <c r="AQ149" s="1"/>
  <c r="AQ32"/>
  <c r="AT189"/>
  <c r="AV189" s="1"/>
  <c r="AT151"/>
  <c r="AV151" s="1"/>
  <c r="AT105"/>
  <c r="AV105" s="1"/>
  <c r="AT90"/>
  <c r="AV90" s="1"/>
  <c r="AT37"/>
  <c r="AV37" s="1"/>
  <c r="AV19"/>
  <c r="BB241"/>
  <c r="AZ231"/>
  <c r="BB231" s="1"/>
  <c r="BB185"/>
  <c r="BB82"/>
  <c r="BB76"/>
  <c r="BA213"/>
  <c r="BC213" s="1"/>
  <c r="BH232"/>
  <c r="BH137"/>
  <c r="BF43"/>
  <c r="BH43" s="1"/>
  <c r="BG209"/>
  <c r="BI209" s="1"/>
  <c r="BG206"/>
  <c r="BI206" s="1"/>
  <c r="BG201"/>
  <c r="BG119"/>
  <c r="BI119" s="1"/>
  <c r="BG63"/>
  <c r="BI63" s="1"/>
  <c r="BL219"/>
  <c r="BN219" s="1"/>
  <c r="BL203"/>
  <c r="BN203" s="1"/>
  <c r="BL192"/>
  <c r="BN192" s="1"/>
  <c r="BL47"/>
  <c r="BN47" s="1"/>
  <c r="BM209"/>
  <c r="BM137"/>
  <c r="BR180"/>
  <c r="BT180" s="1"/>
  <c r="BR84"/>
  <c r="BR11"/>
  <c r="BU106"/>
  <c r="BU98"/>
  <c r="BU94"/>
  <c r="BU32"/>
  <c r="BU30"/>
  <c r="CA189"/>
  <c r="CJ85"/>
  <c r="CL85" s="1"/>
  <c r="CK51"/>
  <c r="CK43"/>
  <c r="CM43" s="1"/>
  <c r="CK35"/>
  <c r="CM35" s="1"/>
  <c r="CK27"/>
  <c r="CK24"/>
  <c r="CK19"/>
  <c r="CM19" s="1"/>
  <c r="CP168"/>
  <c r="CR168" s="1"/>
  <c r="CP119"/>
  <c r="CW214"/>
  <c r="CY214" s="1"/>
  <c r="DB200"/>
  <c r="DD200" s="1"/>
  <c r="DP121"/>
  <c r="DN62"/>
  <c r="DP62" s="1"/>
  <c r="DP3"/>
  <c r="DU220"/>
  <c r="DW220" s="1"/>
  <c r="EB209"/>
  <c r="EX175"/>
  <c r="EZ175" s="1"/>
  <c r="FJ165"/>
  <c r="FL165" s="1"/>
  <c r="GJ243"/>
  <c r="HL130"/>
  <c r="DB164"/>
  <c r="DD164" s="1"/>
  <c r="DC164"/>
  <c r="DE164" s="1"/>
  <c r="DB52"/>
  <c r="DD52" s="1"/>
  <c r="DC52"/>
  <c r="DH140"/>
  <c r="DJ140" s="1"/>
  <c r="DI140"/>
  <c r="DK140" s="1"/>
  <c r="DI138"/>
  <c r="DK138" s="1"/>
  <c r="DH138"/>
  <c r="DI129"/>
  <c r="DH129"/>
  <c r="DJ129" s="1"/>
  <c r="DI125"/>
  <c r="DH125"/>
  <c r="DJ125" s="1"/>
  <c r="DI88"/>
  <c r="DK88" s="1"/>
  <c r="DH88"/>
  <c r="DJ88" s="1"/>
  <c r="DH47"/>
  <c r="DJ47" s="1"/>
  <c r="DI47"/>
  <c r="DI37"/>
  <c r="DK37" s="1"/>
  <c r="DH37"/>
  <c r="DJ37" s="1"/>
  <c r="DN219"/>
  <c r="DP219" s="1"/>
  <c r="DO219"/>
  <c r="DO172"/>
  <c r="DQ172" s="1"/>
  <c r="DN172"/>
  <c r="DP172" s="1"/>
  <c r="DO164"/>
  <c r="DN164"/>
  <c r="DO160"/>
  <c r="DQ160" s="1"/>
  <c r="DN160"/>
  <c r="DP160" s="1"/>
  <c r="DO153"/>
  <c r="DQ153" s="1"/>
  <c r="DN153"/>
  <c r="DO149"/>
  <c r="DQ149" s="1"/>
  <c r="DN149"/>
  <c r="DP149" s="1"/>
  <c r="DO141"/>
  <c r="DN141"/>
  <c r="DP141" s="1"/>
  <c r="DN107"/>
  <c r="DP107" s="1"/>
  <c r="DO107"/>
  <c r="DQ107" s="1"/>
  <c r="DO56"/>
  <c r="DN56"/>
  <c r="DN16"/>
  <c r="DP16" s="1"/>
  <c r="DO16"/>
  <c r="DQ16" s="1"/>
  <c r="DO14"/>
  <c r="DN14"/>
  <c r="DP14" s="1"/>
  <c r="DO10"/>
  <c r="DN10"/>
  <c r="DP10" s="1"/>
  <c r="DU191"/>
  <c r="DW191" s="1"/>
  <c r="DT191"/>
  <c r="DT130"/>
  <c r="DV130" s="1"/>
  <c r="DU130"/>
  <c r="DW130" s="1"/>
  <c r="DT103"/>
  <c r="DU103"/>
  <c r="DU20"/>
  <c r="DW20" s="1"/>
  <c r="DT20"/>
  <c r="DV20" s="1"/>
  <c r="EA248"/>
  <c r="DZ248"/>
  <c r="EA220"/>
  <c r="EC220" s="1"/>
  <c r="DZ220"/>
  <c r="EB220" s="1"/>
  <c r="DZ196"/>
  <c r="EB196" s="1"/>
  <c r="EA196"/>
  <c r="EA178"/>
  <c r="EC178" s="1"/>
  <c r="DZ178"/>
  <c r="EB178" s="1"/>
  <c r="DZ76"/>
  <c r="EA76"/>
  <c r="EM238"/>
  <c r="EO238" s="1"/>
  <c r="EL238"/>
  <c r="EN238" s="1"/>
  <c r="EM96"/>
  <c r="EO96" s="1"/>
  <c r="EL96"/>
  <c r="EN96" s="1"/>
  <c r="EM92"/>
  <c r="EO92" s="1"/>
  <c r="EL92"/>
  <c r="EN92" s="1"/>
  <c r="EM35"/>
  <c r="EO35" s="1"/>
  <c r="EL35"/>
  <c r="ES224"/>
  <c r="EU224" s="1"/>
  <c r="ER224"/>
  <c r="ET224" s="1"/>
  <c r="ES195"/>
  <c r="ER195"/>
  <c r="ES178"/>
  <c r="ER178"/>
  <c r="ER126"/>
  <c r="ET126" s="1"/>
  <c r="ES126"/>
  <c r="ES119"/>
  <c r="EU119" s="1"/>
  <c r="ER119"/>
  <c r="ET119" s="1"/>
  <c r="ES84"/>
  <c r="EU84" s="1"/>
  <c r="ER84"/>
  <c r="ES82"/>
  <c r="ER82"/>
  <c r="ET82" s="1"/>
  <c r="ES38"/>
  <c r="ER38"/>
  <c r="ES36"/>
  <c r="EU36" s="1"/>
  <c r="ER36"/>
  <c r="ET36" s="1"/>
  <c r="EX210"/>
  <c r="EZ210" s="1"/>
  <c r="EY210"/>
  <c r="EX124"/>
  <c r="EZ124" s="1"/>
  <c r="EY124"/>
  <c r="FA124" s="1"/>
  <c r="EY122"/>
  <c r="FA122" s="1"/>
  <c r="EX122"/>
  <c r="EZ122" s="1"/>
  <c r="EY118"/>
  <c r="FA118" s="1"/>
  <c r="EX118"/>
  <c r="EZ118" s="1"/>
  <c r="EY107"/>
  <c r="EX107"/>
  <c r="EZ107" s="1"/>
  <c r="FD243"/>
  <c r="FF243" s="1"/>
  <c r="FE243"/>
  <c r="FG243" s="1"/>
  <c r="FE226"/>
  <c r="FD226"/>
  <c r="FF226" s="1"/>
  <c r="FE210"/>
  <c r="FG210" s="1"/>
  <c r="FD210"/>
  <c r="FF210" s="1"/>
  <c r="FE115"/>
  <c r="FG115" s="1"/>
  <c r="FD115"/>
  <c r="FF115" s="1"/>
  <c r="FD13"/>
  <c r="FF13" s="1"/>
  <c r="FE13"/>
  <c r="FG13" s="1"/>
  <c r="FE11"/>
  <c r="FG11" s="1"/>
  <c r="FD11"/>
  <c r="FF11" s="1"/>
  <c r="FE4"/>
  <c r="FD4"/>
  <c r="FF4" s="1"/>
  <c r="FK227"/>
  <c r="FJ227"/>
  <c r="FL227" s="1"/>
  <c r="FK222"/>
  <c r="FM222" s="1"/>
  <c r="FJ222"/>
  <c r="FL222" s="1"/>
  <c r="FK204"/>
  <c r="FJ204"/>
  <c r="FJ173"/>
  <c r="FL173" s="1"/>
  <c r="FK173"/>
  <c r="FM173" s="1"/>
  <c r="FK171"/>
  <c r="FM171" s="1"/>
  <c r="FJ171"/>
  <c r="FL171" s="1"/>
  <c r="FK167"/>
  <c r="FM167" s="1"/>
  <c r="FJ167"/>
  <c r="FL167" s="1"/>
  <c r="FK162"/>
  <c r="FJ162"/>
  <c r="FK160"/>
  <c r="FM160" s="1"/>
  <c r="FJ160"/>
  <c r="FL160" s="1"/>
  <c r="FK98"/>
  <c r="FM98" s="1"/>
  <c r="FJ98"/>
  <c r="FV21"/>
  <c r="FX21" s="1"/>
  <c r="FW21"/>
  <c r="FY21" s="1"/>
  <c r="GB171"/>
  <c r="GD171" s="1"/>
  <c r="GC171"/>
  <c r="GC156"/>
  <c r="GB156"/>
  <c r="GD156" s="1"/>
  <c r="GC141"/>
  <c r="GE141" s="1"/>
  <c r="GB141"/>
  <c r="GD141" s="1"/>
  <c r="GC129"/>
  <c r="GB129"/>
  <c r="GD129" s="1"/>
  <c r="GC96"/>
  <c r="GE96" s="1"/>
  <c r="GB96"/>
  <c r="GD96" s="1"/>
  <c r="GB87"/>
  <c r="GD87" s="1"/>
  <c r="GC87"/>
  <c r="GE87" s="1"/>
  <c r="GB32"/>
  <c r="GD32" s="1"/>
  <c r="GC32"/>
  <c r="GE32" s="1"/>
  <c r="GB23"/>
  <c r="GD23" s="1"/>
  <c r="GC23"/>
  <c r="GE23" s="1"/>
  <c r="GH55"/>
  <c r="GJ55" s="1"/>
  <c r="GI55"/>
  <c r="GK55" s="1"/>
  <c r="GI44"/>
  <c r="GK44" s="1"/>
  <c r="GH44"/>
  <c r="GJ44" s="1"/>
  <c r="GI42"/>
  <c r="GK42" s="1"/>
  <c r="GH42"/>
  <c r="GI34"/>
  <c r="GH34"/>
  <c r="GH7"/>
  <c r="GJ7" s="1"/>
  <c r="GI7"/>
  <c r="GO202"/>
  <c r="GN202"/>
  <c r="GP202" s="1"/>
  <c r="GO200"/>
  <c r="GN200"/>
  <c r="GP200" s="1"/>
  <c r="GO198"/>
  <c r="GQ198" s="1"/>
  <c r="GN198"/>
  <c r="GP198" s="1"/>
  <c r="GO194"/>
  <c r="GQ194" s="1"/>
  <c r="GN194"/>
  <c r="GP194" s="1"/>
  <c r="GO192"/>
  <c r="GQ192" s="1"/>
  <c r="GN192"/>
  <c r="GP192" s="1"/>
  <c r="GN110"/>
  <c r="GP110" s="1"/>
  <c r="GO110"/>
  <c r="GQ110" s="1"/>
  <c r="GT241"/>
  <c r="GV241" s="1"/>
  <c r="GU241"/>
  <c r="GW241" s="1"/>
  <c r="GU211"/>
  <c r="GW211" s="1"/>
  <c r="GT211"/>
  <c r="GV211" s="1"/>
  <c r="GT176"/>
  <c r="GV176" s="1"/>
  <c r="GU176"/>
  <c r="GW176" s="1"/>
  <c r="GU169"/>
  <c r="GT169"/>
  <c r="GV169" s="1"/>
  <c r="GU165"/>
  <c r="GW165" s="1"/>
  <c r="GT165"/>
  <c r="GV165" s="1"/>
  <c r="GU161"/>
  <c r="GW161" s="1"/>
  <c r="GT161"/>
  <c r="GV161" s="1"/>
  <c r="GU138"/>
  <c r="GW138" s="1"/>
  <c r="GT138"/>
  <c r="GV138" s="1"/>
  <c r="GU130"/>
  <c r="GW130" s="1"/>
  <c r="GT130"/>
  <c r="GV130" s="1"/>
  <c r="HG157"/>
  <c r="HF157"/>
  <c r="HH157" s="1"/>
  <c r="AE178"/>
  <c r="AE162"/>
  <c r="AE106"/>
  <c r="AJ220"/>
  <c r="AJ140"/>
  <c r="AJ83"/>
  <c r="AJ227"/>
  <c r="AJ147"/>
  <c r="AP227"/>
  <c r="AP95"/>
  <c r="AP37"/>
  <c r="AV67"/>
  <c r="AV141"/>
  <c r="BB205"/>
  <c r="BB72"/>
  <c r="BB66"/>
  <c r="BH152"/>
  <c r="BH68"/>
  <c r="BN215"/>
  <c r="BT221"/>
  <c r="BT146"/>
  <c r="BT114"/>
  <c r="BT90"/>
  <c r="BT58"/>
  <c r="BT73"/>
  <c r="BZ251"/>
  <c r="BZ167"/>
  <c r="BZ127"/>
  <c r="BZ44"/>
  <c r="BZ19"/>
  <c r="CA213"/>
  <c r="CA208"/>
  <c r="CA205"/>
  <c r="BZ196"/>
  <c r="CA181"/>
  <c r="CA129"/>
  <c r="CA112"/>
  <c r="CA109"/>
  <c r="CA89"/>
  <c r="BZ87"/>
  <c r="CL83"/>
  <c r="CR230"/>
  <c r="CR178"/>
  <c r="CR97"/>
  <c r="CX159"/>
  <c r="DE10"/>
  <c r="DK83"/>
  <c r="DK75"/>
  <c r="DK43"/>
  <c r="EB245"/>
  <c r="EB97"/>
  <c r="EN235"/>
  <c r="EZ212"/>
  <c r="EZ108"/>
  <c r="FL219"/>
  <c r="FL175"/>
  <c r="GD240"/>
  <c r="GJ211"/>
  <c r="GP246"/>
  <c r="DB118"/>
  <c r="DD118" s="1"/>
  <c r="DC118"/>
  <c r="DB6"/>
  <c r="DC6"/>
  <c r="DE6" s="1"/>
  <c r="DH198"/>
  <c r="DJ198" s="1"/>
  <c r="DI198"/>
  <c r="DI101"/>
  <c r="DH101"/>
  <c r="DJ101" s="1"/>
  <c r="DI64"/>
  <c r="DH64"/>
  <c r="DJ64" s="1"/>
  <c r="DI34"/>
  <c r="DH34"/>
  <c r="DJ34" s="1"/>
  <c r="DO196"/>
  <c r="DQ196" s="1"/>
  <c r="DN196"/>
  <c r="DO190"/>
  <c r="DN190"/>
  <c r="DP190" s="1"/>
  <c r="DN104"/>
  <c r="DP104" s="1"/>
  <c r="DO104"/>
  <c r="DO65"/>
  <c r="DN65"/>
  <c r="DP65" s="1"/>
  <c r="DT250"/>
  <c r="DV250" s="1"/>
  <c r="DU250"/>
  <c r="DW250" s="1"/>
  <c r="DU239"/>
  <c r="DT239"/>
  <c r="DV239" s="1"/>
  <c r="DT212"/>
  <c r="DV212" s="1"/>
  <c r="DU212"/>
  <c r="DU195"/>
  <c r="DW195" s="1"/>
  <c r="DT195"/>
  <c r="DV195" s="1"/>
  <c r="DT71"/>
  <c r="DV71" s="1"/>
  <c r="DU71"/>
  <c r="DU48"/>
  <c r="DT48"/>
  <c r="DV48" s="1"/>
  <c r="DZ191"/>
  <c r="EB191" s="1"/>
  <c r="EA191"/>
  <c r="EA147"/>
  <c r="DZ147"/>
  <c r="EB147" s="1"/>
  <c r="EA124"/>
  <c r="EC124" s="1"/>
  <c r="DZ124"/>
  <c r="EA107"/>
  <c r="DZ107"/>
  <c r="EB107" s="1"/>
  <c r="EA67"/>
  <c r="EC67" s="1"/>
  <c r="DZ67"/>
  <c r="EM233"/>
  <c r="EL233"/>
  <c r="EN233" s="1"/>
  <c r="EM222"/>
  <c r="EO222" s="1"/>
  <c r="EL222"/>
  <c r="EM176"/>
  <c r="EL176"/>
  <c r="EN176" s="1"/>
  <c r="EM164"/>
  <c r="EO164" s="1"/>
  <c r="EL164"/>
  <c r="EN164" s="1"/>
  <c r="EM160"/>
  <c r="EL160"/>
  <c r="EN160" s="1"/>
  <c r="EM102"/>
  <c r="EO102" s="1"/>
  <c r="EL102"/>
  <c r="EM75"/>
  <c r="EL75"/>
  <c r="EN75" s="1"/>
  <c r="EL4"/>
  <c r="EN4" s="1"/>
  <c r="EM4"/>
  <c r="EO4" s="1"/>
  <c r="ES244"/>
  <c r="ER244"/>
  <c r="ET244" s="1"/>
  <c r="ES147"/>
  <c r="ER147"/>
  <c r="ET147" s="1"/>
  <c r="ES112"/>
  <c r="ER112"/>
  <c r="ET112" s="1"/>
  <c r="ES52"/>
  <c r="ER52"/>
  <c r="EX185"/>
  <c r="EZ185" s="1"/>
  <c r="EY185"/>
  <c r="FA185" s="1"/>
  <c r="EY148"/>
  <c r="EX148"/>
  <c r="EZ148" s="1"/>
  <c r="EY100"/>
  <c r="EX100"/>
  <c r="EZ100" s="1"/>
  <c r="EY70"/>
  <c r="FA70" s="1"/>
  <c r="EX70"/>
  <c r="EY68"/>
  <c r="EX68"/>
  <c r="EZ68" s="1"/>
  <c r="FE165"/>
  <c r="FG165" s="1"/>
  <c r="FD165"/>
  <c r="FF165" s="1"/>
  <c r="FD95"/>
  <c r="FE95"/>
  <c r="FG95" s="1"/>
  <c r="FE93"/>
  <c r="FG93" s="1"/>
  <c r="FD93"/>
  <c r="FF93" s="1"/>
  <c r="FE74"/>
  <c r="FD74"/>
  <c r="FF74" s="1"/>
  <c r="FD49"/>
  <c r="FF49" s="1"/>
  <c r="FE49"/>
  <c r="FG49" s="1"/>
  <c r="FK246"/>
  <c r="FJ246"/>
  <c r="FL246" s="1"/>
  <c r="FK217"/>
  <c r="FM217" s="1"/>
  <c r="FJ217"/>
  <c r="FK102"/>
  <c r="FJ102"/>
  <c r="FL102" s="1"/>
  <c r="FK69"/>
  <c r="FM69" s="1"/>
  <c r="FJ69"/>
  <c r="FL69" s="1"/>
  <c r="FW4"/>
  <c r="FY4" s="1"/>
  <c r="FV4"/>
  <c r="FX4" s="1"/>
  <c r="GC229"/>
  <c r="GB229"/>
  <c r="GD229" s="1"/>
  <c r="GB168"/>
  <c r="GD168" s="1"/>
  <c r="GC168"/>
  <c r="GE168" s="1"/>
  <c r="GC145"/>
  <c r="GB145"/>
  <c r="GB71"/>
  <c r="GD71" s="1"/>
  <c r="GC71"/>
  <c r="GE71" s="1"/>
  <c r="GC69"/>
  <c r="GB69"/>
  <c r="GD69" s="1"/>
  <c r="GB7"/>
  <c r="GD7" s="1"/>
  <c r="GC7"/>
  <c r="GE7" s="1"/>
  <c r="GI209"/>
  <c r="GH209"/>
  <c r="GJ209" s="1"/>
  <c r="GI165"/>
  <c r="GH165"/>
  <c r="GJ165" s="1"/>
  <c r="GO59"/>
  <c r="GN59"/>
  <c r="GP59" s="1"/>
  <c r="GO51"/>
  <c r="GN51"/>
  <c r="GP51" s="1"/>
  <c r="GN20"/>
  <c r="GP20" s="1"/>
  <c r="GO20"/>
  <c r="GQ20" s="1"/>
  <c r="GO18"/>
  <c r="GN18"/>
  <c r="GP18" s="1"/>
  <c r="GO16"/>
  <c r="GQ16" s="1"/>
  <c r="GN16"/>
  <c r="GP16" s="1"/>
  <c r="GO14"/>
  <c r="GQ14" s="1"/>
  <c r="GN14"/>
  <c r="GP14" s="1"/>
  <c r="GO12"/>
  <c r="GQ12" s="1"/>
  <c r="GN12"/>
  <c r="GP12" s="1"/>
  <c r="GT238"/>
  <c r="GV238" s="1"/>
  <c r="GU238"/>
  <c r="GW238" s="1"/>
  <c r="GU234"/>
  <c r="GW234" s="1"/>
  <c r="GT234"/>
  <c r="GV234" s="1"/>
  <c r="GU226"/>
  <c r="GW226" s="1"/>
  <c r="GT226"/>
  <c r="GV226" s="1"/>
  <c r="GU218"/>
  <c r="GW218" s="1"/>
  <c r="GT218"/>
  <c r="GV218" s="1"/>
  <c r="GU208"/>
  <c r="GT208"/>
  <c r="GV208" s="1"/>
  <c r="GU127"/>
  <c r="GW127" s="1"/>
  <c r="GT127"/>
  <c r="GV127" s="1"/>
  <c r="GU123"/>
  <c r="GW123" s="1"/>
  <c r="GT123"/>
  <c r="GV123" s="1"/>
  <c r="GU96"/>
  <c r="GW96" s="1"/>
  <c r="GT96"/>
  <c r="GV96" s="1"/>
  <c r="GU85"/>
  <c r="GT85"/>
  <c r="GV85" s="1"/>
  <c r="GU81"/>
  <c r="GT81"/>
  <c r="GV81" s="1"/>
  <c r="GU77"/>
  <c r="GT77"/>
  <c r="GV77" s="1"/>
  <c r="GU73"/>
  <c r="GW73" s="1"/>
  <c r="GT73"/>
  <c r="HR68"/>
  <c r="HT68" s="1"/>
  <c r="HS68"/>
  <c r="HU68" s="1"/>
  <c r="HS53"/>
  <c r="HU53" s="1"/>
  <c r="HR53"/>
  <c r="HT53" s="1"/>
  <c r="HS28"/>
  <c r="HU28" s="1"/>
  <c r="HR28"/>
  <c r="HT28" s="1"/>
  <c r="HF189"/>
  <c r="HG189"/>
  <c r="HI189" s="1"/>
  <c r="AD52"/>
  <c r="AD244"/>
  <c r="AE146"/>
  <c r="AE138"/>
  <c r="AE52"/>
  <c r="AE41"/>
  <c r="AE29"/>
  <c r="AE27"/>
  <c r="AJ197"/>
  <c r="AJ117"/>
  <c r="AJ27"/>
  <c r="AJ239"/>
  <c r="AK220"/>
  <c r="AK209"/>
  <c r="AJ207"/>
  <c r="AJ203"/>
  <c r="AK197"/>
  <c r="AJ195"/>
  <c r="AK161"/>
  <c r="AJ159"/>
  <c r="AK140"/>
  <c r="AK117"/>
  <c r="AJ115"/>
  <c r="AK85"/>
  <c r="AK83"/>
  <c r="AK41"/>
  <c r="AP117"/>
  <c r="AP91"/>
  <c r="AP83"/>
  <c r="AP33"/>
  <c r="AP19"/>
  <c r="AQ227"/>
  <c r="AP225"/>
  <c r="AQ195"/>
  <c r="AP193"/>
  <c r="AQ130"/>
  <c r="AQ128"/>
  <c r="AQ126"/>
  <c r="AQ111"/>
  <c r="AP109"/>
  <c r="AP105"/>
  <c r="AQ86"/>
  <c r="AQ70"/>
  <c r="AP57"/>
  <c r="AQ37"/>
  <c r="AP35"/>
  <c r="AQ24"/>
  <c r="AQ22"/>
  <c r="AQ8"/>
  <c r="AV221"/>
  <c r="AV181"/>
  <c r="AV175"/>
  <c r="AV143"/>
  <c r="AV89"/>
  <c r="AV39"/>
  <c r="AV223"/>
  <c r="AW194"/>
  <c r="AW177"/>
  <c r="AW175"/>
  <c r="AW167"/>
  <c r="AW145"/>
  <c r="AW143"/>
  <c r="AW141"/>
  <c r="AW89"/>
  <c r="AW50"/>
  <c r="AW39"/>
  <c r="AW28"/>
  <c r="AW26"/>
  <c r="AW21"/>
  <c r="AW19"/>
  <c r="AW15"/>
  <c r="BB247"/>
  <c r="BB58"/>
  <c r="BC241"/>
  <c r="BC214"/>
  <c r="BC64"/>
  <c r="BC60"/>
  <c r="BC58"/>
  <c r="BC40"/>
  <c r="BC38"/>
  <c r="BC34"/>
  <c r="BC22"/>
  <c r="BC18"/>
  <c r="BH248"/>
  <c r="BH228"/>
  <c r="BH57"/>
  <c r="BI230"/>
  <c r="BI228"/>
  <c r="BI182"/>
  <c r="BI180"/>
  <c r="BI166"/>
  <c r="BI164"/>
  <c r="BI70"/>
  <c r="BI68"/>
  <c r="BI52"/>
  <c r="BG50"/>
  <c r="BI50" s="1"/>
  <c r="BI24"/>
  <c r="BN223"/>
  <c r="BO223"/>
  <c r="BO215"/>
  <c r="BN168"/>
  <c r="BN160"/>
  <c r="BN155"/>
  <c r="BM121"/>
  <c r="BO63"/>
  <c r="BO48"/>
  <c r="BT230"/>
  <c r="BS107"/>
  <c r="BU107" s="1"/>
  <c r="BU90"/>
  <c r="BT75"/>
  <c r="BU58"/>
  <c r="BU18"/>
  <c r="BU10"/>
  <c r="BZ148"/>
  <c r="BZ135"/>
  <c r="BZ20"/>
  <c r="BZ179"/>
  <c r="CA173"/>
  <c r="CA121"/>
  <c r="CA88"/>
  <c r="CA64"/>
  <c r="BZ24"/>
  <c r="CL138"/>
  <c r="CL235"/>
  <c r="CK195"/>
  <c r="CM195" s="1"/>
  <c r="CL149"/>
  <c r="CK75"/>
  <c r="CR185"/>
  <c r="CR7"/>
  <c r="CQ104"/>
  <c r="CS104" s="1"/>
  <c r="CR66"/>
  <c r="CR34"/>
  <c r="CX179"/>
  <c r="CX138"/>
  <c r="CX31"/>
  <c r="CW150"/>
  <c r="CY150" s="1"/>
  <c r="CX72"/>
  <c r="CX64"/>
  <c r="CX49"/>
  <c r="DD203"/>
  <c r="DD168"/>
  <c r="DD97"/>
  <c r="DC152"/>
  <c r="DE152" s="1"/>
  <c r="DE150"/>
  <c r="DC116"/>
  <c r="DK232"/>
  <c r="DK229"/>
  <c r="DI189"/>
  <c r="DK189" s="1"/>
  <c r="DK115"/>
  <c r="DI114"/>
  <c r="DK114" s="1"/>
  <c r="DI111"/>
  <c r="DK111" s="1"/>
  <c r="DI108"/>
  <c r="DI99"/>
  <c r="DK99" s="1"/>
  <c r="DI59"/>
  <c r="DK59" s="1"/>
  <c r="DI30"/>
  <c r="DK30" s="1"/>
  <c r="DI27"/>
  <c r="DP29"/>
  <c r="DO155"/>
  <c r="DQ155" s="1"/>
  <c r="DU248"/>
  <c r="EB229"/>
  <c r="DZ222"/>
  <c r="EB222" s="1"/>
  <c r="EA180"/>
  <c r="EC180" s="1"/>
  <c r="EI70"/>
  <c r="EI49"/>
  <c r="EI6"/>
  <c r="EL236"/>
  <c r="EN236" s="1"/>
  <c r="EM227"/>
  <c r="EM150"/>
  <c r="EO150" s="1"/>
  <c r="ET228"/>
  <c r="ET222"/>
  <c r="ER199"/>
  <c r="ET199" s="1"/>
  <c r="ET27"/>
  <c r="ET19"/>
  <c r="ES238"/>
  <c r="EU238" s="1"/>
  <c r="EU236"/>
  <c r="ES235"/>
  <c r="EU235" s="1"/>
  <c r="ES208"/>
  <c r="ES190"/>
  <c r="EU188"/>
  <c r="ES154"/>
  <c r="EU154" s="1"/>
  <c r="ES42"/>
  <c r="EU42" s="1"/>
  <c r="EZ215"/>
  <c r="EY226"/>
  <c r="FA226" s="1"/>
  <c r="EY200"/>
  <c r="EY63"/>
  <c r="FE219"/>
  <c r="FG219" s="1"/>
  <c r="FG70"/>
  <c r="FE47"/>
  <c r="FL179"/>
  <c r="FL83"/>
  <c r="FK109"/>
  <c r="GD197"/>
  <c r="GD191"/>
  <c r="GJ139"/>
  <c r="HU30"/>
  <c r="FW203"/>
  <c r="FY203" s="1"/>
  <c r="FV203"/>
  <c r="FX203" s="1"/>
  <c r="FW195"/>
  <c r="FY195" s="1"/>
  <c r="FV195"/>
  <c r="FX195" s="1"/>
  <c r="FV59"/>
  <c r="FX59" s="1"/>
  <c r="FW59"/>
  <c r="FW7"/>
  <c r="FY7" s="1"/>
  <c r="FV7"/>
  <c r="FX7" s="1"/>
  <c r="GC236"/>
  <c r="GE236" s="1"/>
  <c r="GB236"/>
  <c r="GD236" s="1"/>
  <c r="GC223"/>
  <c r="GE223" s="1"/>
  <c r="GB223"/>
  <c r="GC220"/>
  <c r="GE220" s="1"/>
  <c r="GB220"/>
  <c r="GD220" s="1"/>
  <c r="GC185"/>
  <c r="GE185" s="1"/>
  <c r="GB185"/>
  <c r="GD185" s="1"/>
  <c r="GC157"/>
  <c r="GE157" s="1"/>
  <c r="GB157"/>
  <c r="GD157" s="1"/>
  <c r="GI193"/>
  <c r="GH193"/>
  <c r="GI151"/>
  <c r="GK151" s="1"/>
  <c r="GH151"/>
  <c r="GJ151" s="1"/>
  <c r="GI149"/>
  <c r="GK149" s="1"/>
  <c r="GH149"/>
  <c r="GI121"/>
  <c r="GK121" s="1"/>
  <c r="GH121"/>
  <c r="GJ121" s="1"/>
  <c r="GI63"/>
  <c r="GK63" s="1"/>
  <c r="GH63"/>
  <c r="GI61"/>
  <c r="GH61"/>
  <c r="GJ61" s="1"/>
  <c r="GI27"/>
  <c r="GH27"/>
  <c r="GO208"/>
  <c r="GQ208" s="1"/>
  <c r="GN208"/>
  <c r="GP208" s="1"/>
  <c r="GO74"/>
  <c r="GQ74" s="1"/>
  <c r="GN74"/>
  <c r="GP74" s="1"/>
  <c r="GO72"/>
  <c r="GQ72" s="1"/>
  <c r="GN72"/>
  <c r="GP72" s="1"/>
  <c r="GO67"/>
  <c r="GN67"/>
  <c r="GU209"/>
  <c r="GW209" s="1"/>
  <c r="GT209"/>
  <c r="GV209" s="1"/>
  <c r="GU178"/>
  <c r="GW178" s="1"/>
  <c r="GT178"/>
  <c r="GV178" s="1"/>
  <c r="GU116"/>
  <c r="GW116" s="1"/>
  <c r="GT116"/>
  <c r="GV116" s="1"/>
  <c r="GU63"/>
  <c r="GW63" s="1"/>
  <c r="GT63"/>
  <c r="GV63" s="1"/>
  <c r="GU47"/>
  <c r="GW47" s="1"/>
  <c r="GT47"/>
  <c r="GV47" s="1"/>
  <c r="GU35"/>
  <c r="GW35" s="1"/>
  <c r="GT35"/>
  <c r="GV35" s="1"/>
  <c r="GU17"/>
  <c r="GW17" s="1"/>
  <c r="GT17"/>
  <c r="GU13"/>
  <c r="GW13" s="1"/>
  <c r="GT13"/>
  <c r="HS88"/>
  <c r="HU88" s="1"/>
  <c r="HR88"/>
  <c r="HT88" s="1"/>
  <c r="HF149"/>
  <c r="HH149" s="1"/>
  <c r="HG149"/>
  <c r="HF187"/>
  <c r="HH187" s="1"/>
  <c r="HG187"/>
  <c r="DE214"/>
  <c r="DE142"/>
  <c r="DD132"/>
  <c r="DD129"/>
  <c r="DE102"/>
  <c r="DJ248"/>
  <c r="DJ156"/>
  <c r="DJ120"/>
  <c r="DK27"/>
  <c r="DP189"/>
  <c r="DP109"/>
  <c r="DV146"/>
  <c r="DV114"/>
  <c r="DV62"/>
  <c r="DV14"/>
  <c r="DV124"/>
  <c r="DW109"/>
  <c r="EB241"/>
  <c r="EB213"/>
  <c r="EB146"/>
  <c r="EB82"/>
  <c r="EI14"/>
  <c r="EN140"/>
  <c r="EN114"/>
  <c r="EN34"/>
  <c r="ET243"/>
  <c r="ET219"/>
  <c r="ET212"/>
  <c r="ET146"/>
  <c r="ET134"/>
  <c r="ET71"/>
  <c r="ET6"/>
  <c r="EU208"/>
  <c r="EU184"/>
  <c r="ET180"/>
  <c r="ET118"/>
  <c r="EZ224"/>
  <c r="EZ216"/>
  <c r="EZ195"/>
  <c r="EZ128"/>
  <c r="EZ116"/>
  <c r="EZ56"/>
  <c r="EZ8"/>
  <c r="EZ49"/>
  <c r="FF242"/>
  <c r="FF215"/>
  <c r="FF85"/>
  <c r="FF37"/>
  <c r="FF245"/>
  <c r="FF185"/>
  <c r="FF121"/>
  <c r="FL148"/>
  <c r="FL143"/>
  <c r="FL107"/>
  <c r="FL47"/>
  <c r="FV234"/>
  <c r="FX234" s="1"/>
  <c r="FX191"/>
  <c r="FV118"/>
  <c r="FX35"/>
  <c r="FV3"/>
  <c r="FX3" s="1"/>
  <c r="FY191"/>
  <c r="GD252"/>
  <c r="GD216"/>
  <c r="GB165"/>
  <c r="GD165" s="1"/>
  <c r="GB134"/>
  <c r="GD134" s="1"/>
  <c r="GD128"/>
  <c r="GD75"/>
  <c r="GD68"/>
  <c r="GD43"/>
  <c r="GD36"/>
  <c r="GD11"/>
  <c r="GE172"/>
  <c r="GE169"/>
  <c r="GE133"/>
  <c r="GE124"/>
  <c r="GE121"/>
  <c r="GE60"/>
  <c r="GE44"/>
  <c r="GJ227"/>
  <c r="GJ25"/>
  <c r="GK23"/>
  <c r="GP104"/>
  <c r="GP6"/>
  <c r="GT206"/>
  <c r="GV206" s="1"/>
  <c r="GT10"/>
  <c r="GV10" s="1"/>
  <c r="HR79"/>
  <c r="HT79" s="1"/>
  <c r="HR45"/>
  <c r="HT45" s="1"/>
  <c r="HX98"/>
  <c r="HX76"/>
  <c r="HZ76" s="1"/>
  <c r="HX56"/>
  <c r="HZ56" s="1"/>
  <c r="HX34"/>
  <c r="HX12"/>
  <c r="G238"/>
  <c r="G236"/>
  <c r="G232"/>
  <c r="G230"/>
  <c r="FW150"/>
  <c r="FY150" s="1"/>
  <c r="FV150"/>
  <c r="FX150" s="1"/>
  <c r="FW76"/>
  <c r="FV76"/>
  <c r="FV41"/>
  <c r="FX41" s="1"/>
  <c r="FW41"/>
  <c r="FY41" s="1"/>
  <c r="GC214"/>
  <c r="GE214" s="1"/>
  <c r="GB214"/>
  <c r="GC137"/>
  <c r="GE137" s="1"/>
  <c r="GB137"/>
  <c r="GD137" s="1"/>
  <c r="GC120"/>
  <c r="GB120"/>
  <c r="GD120" s="1"/>
  <c r="GC104"/>
  <c r="GB104"/>
  <c r="GD104" s="1"/>
  <c r="GB93"/>
  <c r="GD93" s="1"/>
  <c r="GC93"/>
  <c r="GE93" s="1"/>
  <c r="GB79"/>
  <c r="GD79" s="1"/>
  <c r="GC79"/>
  <c r="GC77"/>
  <c r="GE77" s="1"/>
  <c r="GB77"/>
  <c r="GD77" s="1"/>
  <c r="GB63"/>
  <c r="GD63" s="1"/>
  <c r="GC63"/>
  <c r="GC61"/>
  <c r="GB61"/>
  <c r="GB47"/>
  <c r="GD47" s="1"/>
  <c r="GC47"/>
  <c r="GC45"/>
  <c r="GB45"/>
  <c r="GD45" s="1"/>
  <c r="GB31"/>
  <c r="GD31" s="1"/>
  <c r="GC31"/>
  <c r="GC29"/>
  <c r="GE29" s="1"/>
  <c r="GB29"/>
  <c r="GB15"/>
  <c r="GD15" s="1"/>
  <c r="GC15"/>
  <c r="GC13"/>
  <c r="GE13" s="1"/>
  <c r="GB13"/>
  <c r="GD13" s="1"/>
  <c r="GB5"/>
  <c r="GD5" s="1"/>
  <c r="GC5"/>
  <c r="GC3"/>
  <c r="GB3"/>
  <c r="GH231"/>
  <c r="GJ231" s="1"/>
  <c r="GI231"/>
  <c r="GI222"/>
  <c r="GH222"/>
  <c r="GJ222" s="1"/>
  <c r="GH197"/>
  <c r="GJ197" s="1"/>
  <c r="GI197"/>
  <c r="GH127"/>
  <c r="GJ127" s="1"/>
  <c r="GI127"/>
  <c r="GK127" s="1"/>
  <c r="GI106"/>
  <c r="GK106" s="1"/>
  <c r="GH106"/>
  <c r="GH31"/>
  <c r="GJ31" s="1"/>
  <c r="GI31"/>
  <c r="GK31" s="1"/>
  <c r="GI20"/>
  <c r="GK20" s="1"/>
  <c r="GH20"/>
  <c r="GJ20" s="1"/>
  <c r="GI12"/>
  <c r="GK12" s="1"/>
  <c r="GH12"/>
  <c r="GJ12" s="1"/>
  <c r="GO148"/>
  <c r="GQ148" s="1"/>
  <c r="GN148"/>
  <c r="GP148" s="1"/>
  <c r="GO142"/>
  <c r="GQ142" s="1"/>
  <c r="GN142"/>
  <c r="GP142" s="1"/>
  <c r="GO140"/>
  <c r="GQ140" s="1"/>
  <c r="GN140"/>
  <c r="GP140" s="1"/>
  <c r="GO136"/>
  <c r="GQ136" s="1"/>
  <c r="GN136"/>
  <c r="GP136" s="1"/>
  <c r="GO123"/>
  <c r="GQ123" s="1"/>
  <c r="GN123"/>
  <c r="GO119"/>
  <c r="GN119"/>
  <c r="GO44"/>
  <c r="GQ44" s="1"/>
  <c r="GN44"/>
  <c r="GO27"/>
  <c r="GQ27" s="1"/>
  <c r="GN27"/>
  <c r="GP27" s="1"/>
  <c r="GO23"/>
  <c r="GQ23" s="1"/>
  <c r="GN23"/>
  <c r="GU247"/>
  <c r="GW247" s="1"/>
  <c r="GT247"/>
  <c r="GV247" s="1"/>
  <c r="GU198"/>
  <c r="GW198" s="1"/>
  <c r="GT198"/>
  <c r="GV198" s="1"/>
  <c r="GU190"/>
  <c r="GW190" s="1"/>
  <c r="GT190"/>
  <c r="GV190" s="1"/>
  <c r="GU179"/>
  <c r="GW179" s="1"/>
  <c r="GT179"/>
  <c r="GV179" s="1"/>
  <c r="GU175"/>
  <c r="GW175" s="1"/>
  <c r="GT175"/>
  <c r="GV175" s="1"/>
  <c r="GU164"/>
  <c r="GW164" s="1"/>
  <c r="GT164"/>
  <c r="GV164" s="1"/>
  <c r="GU52"/>
  <c r="GW52" s="1"/>
  <c r="GT52"/>
  <c r="GV52" s="1"/>
  <c r="GU36"/>
  <c r="GW36" s="1"/>
  <c r="GT36"/>
  <c r="GV36" s="1"/>
  <c r="GU5"/>
  <c r="GW5" s="1"/>
  <c r="GT5"/>
  <c r="GV5" s="1"/>
  <c r="HR92"/>
  <c r="HT92" s="1"/>
  <c r="HS92"/>
  <c r="HU92" s="1"/>
  <c r="HS77"/>
  <c r="HR77"/>
  <c r="HT77" s="1"/>
  <c r="HS75"/>
  <c r="HU75" s="1"/>
  <c r="HR75"/>
  <c r="HT75" s="1"/>
  <c r="HS62"/>
  <c r="HU62" s="1"/>
  <c r="HR62"/>
  <c r="HT62" s="1"/>
  <c r="HS60"/>
  <c r="HU60" s="1"/>
  <c r="HR60"/>
  <c r="HT60" s="1"/>
  <c r="HS51"/>
  <c r="HU51" s="1"/>
  <c r="HR51"/>
  <c r="HT51" s="1"/>
  <c r="HS43"/>
  <c r="HU43" s="1"/>
  <c r="HR43"/>
  <c r="HT43" s="1"/>
  <c r="HR10"/>
  <c r="HT10" s="1"/>
  <c r="HS10"/>
  <c r="HS6"/>
  <c r="HU6" s="1"/>
  <c r="HR6"/>
  <c r="HY112"/>
  <c r="IA112" s="1"/>
  <c r="HX112"/>
  <c r="HZ112" s="1"/>
  <c r="HY106"/>
  <c r="IA106" s="1"/>
  <c r="HX106"/>
  <c r="HY104"/>
  <c r="IA104" s="1"/>
  <c r="HX104"/>
  <c r="HZ104" s="1"/>
  <c r="HY102"/>
  <c r="IA102" s="1"/>
  <c r="HX102"/>
  <c r="HY96"/>
  <c r="HX96"/>
  <c r="HZ96" s="1"/>
  <c r="HY94"/>
  <c r="IA94" s="1"/>
  <c r="HX94"/>
  <c r="HY92"/>
  <c r="IA92" s="1"/>
  <c r="HX92"/>
  <c r="HZ92" s="1"/>
  <c r="HY86"/>
  <c r="IA86" s="1"/>
  <c r="HX86"/>
  <c r="HY84"/>
  <c r="HX84"/>
  <c r="HZ84" s="1"/>
  <c r="HY82"/>
  <c r="IA82" s="1"/>
  <c r="HX82"/>
  <c r="HY78"/>
  <c r="HX78"/>
  <c r="HZ78" s="1"/>
  <c r="HY74"/>
  <c r="IA74" s="1"/>
  <c r="HX74"/>
  <c r="HY72"/>
  <c r="HX72"/>
  <c r="HZ72" s="1"/>
  <c r="HY70"/>
  <c r="IA70" s="1"/>
  <c r="HX70"/>
  <c r="HY64"/>
  <c r="IA64" s="1"/>
  <c r="HX64"/>
  <c r="HZ64" s="1"/>
  <c r="HY62"/>
  <c r="IA62" s="1"/>
  <c r="HX62"/>
  <c r="HY60"/>
  <c r="HX60"/>
  <c r="HZ60" s="1"/>
  <c r="HY54"/>
  <c r="IA54" s="1"/>
  <c r="HX54"/>
  <c r="HY52"/>
  <c r="IA52" s="1"/>
  <c r="HX52"/>
  <c r="HZ52" s="1"/>
  <c r="HY50"/>
  <c r="IA50" s="1"/>
  <c r="HX50"/>
  <c r="HY46"/>
  <c r="IA46" s="1"/>
  <c r="HX46"/>
  <c r="HZ46" s="1"/>
  <c r="HY42"/>
  <c r="IA42" s="1"/>
  <c r="HX42"/>
  <c r="HY40"/>
  <c r="IA40" s="1"/>
  <c r="HX40"/>
  <c r="HZ40" s="1"/>
  <c r="HY38"/>
  <c r="IA38" s="1"/>
  <c r="HX38"/>
  <c r="HY32"/>
  <c r="HX32"/>
  <c r="HZ32" s="1"/>
  <c r="HY30"/>
  <c r="IA30" s="1"/>
  <c r="HX30"/>
  <c r="HY28"/>
  <c r="IA28" s="1"/>
  <c r="HX28"/>
  <c r="HZ28" s="1"/>
  <c r="HY22"/>
  <c r="IA22" s="1"/>
  <c r="HX22"/>
  <c r="HY20"/>
  <c r="HX20"/>
  <c r="HZ20" s="1"/>
  <c r="HY18"/>
  <c r="IA18" s="1"/>
  <c r="HX18"/>
  <c r="HY14"/>
  <c r="HX14"/>
  <c r="HZ14" s="1"/>
  <c r="HY10"/>
  <c r="IA10" s="1"/>
  <c r="HX10"/>
  <c r="HY8"/>
  <c r="HX8"/>
  <c r="HZ8" s="1"/>
  <c r="HY6"/>
  <c r="IA6" s="1"/>
  <c r="HX6"/>
  <c r="HY4"/>
  <c r="IA4" s="1"/>
  <c r="HX4"/>
  <c r="DE98"/>
  <c r="DE22"/>
  <c r="DJ205"/>
  <c r="DJ132"/>
  <c r="DJ17"/>
  <c r="DJ232"/>
  <c r="DK197"/>
  <c r="DK156"/>
  <c r="DK47"/>
  <c r="DP89"/>
  <c r="DO180"/>
  <c r="DQ180" s="1"/>
  <c r="DO171"/>
  <c r="DO139"/>
  <c r="DQ139" s="1"/>
  <c r="DP57"/>
  <c r="DO55"/>
  <c r="DO15"/>
  <c r="DQ15" s="1"/>
  <c r="DV202"/>
  <c r="DV246"/>
  <c r="DW167"/>
  <c r="DW124"/>
  <c r="DV107"/>
  <c r="DU40"/>
  <c r="DW40" s="1"/>
  <c r="DW14"/>
  <c r="EC227"/>
  <c r="EB170"/>
  <c r="EA164"/>
  <c r="EC75"/>
  <c r="EI152"/>
  <c r="EI77"/>
  <c r="EI75"/>
  <c r="EI73"/>
  <c r="EI68"/>
  <c r="EI53"/>
  <c r="EI51"/>
  <c r="EI11"/>
  <c r="EI9"/>
  <c r="EN223"/>
  <c r="EN144"/>
  <c r="EN134"/>
  <c r="EN86"/>
  <c r="EO209"/>
  <c r="EO206"/>
  <c r="EO193"/>
  <c r="EO140"/>
  <c r="EN138"/>
  <c r="ET231"/>
  <c r="ET226"/>
  <c r="ET196"/>
  <c r="ET166"/>
  <c r="ET155"/>
  <c r="ET92"/>
  <c r="ET43"/>
  <c r="ES118"/>
  <c r="EU71"/>
  <c r="ET58"/>
  <c r="ET30"/>
  <c r="EZ251"/>
  <c r="EZ179"/>
  <c r="EZ111"/>
  <c r="FA251"/>
  <c r="EZ239"/>
  <c r="EZ206"/>
  <c r="FA168"/>
  <c r="EZ165"/>
  <c r="FA128"/>
  <c r="FA116"/>
  <c r="FA111"/>
  <c r="FA76"/>
  <c r="FA71"/>
  <c r="FA51"/>
  <c r="FF217"/>
  <c r="FF23"/>
  <c r="FG125"/>
  <c r="FL247"/>
  <c r="FL223"/>
  <c r="FL184"/>
  <c r="FL103"/>
  <c r="FL92"/>
  <c r="FY232"/>
  <c r="GD152"/>
  <c r="GD97"/>
  <c r="GP106"/>
  <c r="G162"/>
  <c r="G79"/>
  <c r="G67"/>
  <c r="GO228"/>
  <c r="GQ228" s="1"/>
  <c r="GN228"/>
  <c r="GP228" s="1"/>
  <c r="GO168"/>
  <c r="GN168"/>
  <c r="GP168" s="1"/>
  <c r="GO160"/>
  <c r="GQ160" s="1"/>
  <c r="GN160"/>
  <c r="GP160" s="1"/>
  <c r="GO152"/>
  <c r="GQ152" s="1"/>
  <c r="GN152"/>
  <c r="GP152" s="1"/>
  <c r="GO80"/>
  <c r="GQ80" s="1"/>
  <c r="GN80"/>
  <c r="GP80" s="1"/>
  <c r="GO48"/>
  <c r="GQ48" s="1"/>
  <c r="GN48"/>
  <c r="GP48" s="1"/>
  <c r="GO5"/>
  <c r="GQ5" s="1"/>
  <c r="GN5"/>
  <c r="GU227"/>
  <c r="GW227" s="1"/>
  <c r="GT227"/>
  <c r="GV227" s="1"/>
  <c r="GU219"/>
  <c r="GW219" s="1"/>
  <c r="GT219"/>
  <c r="GV219" s="1"/>
  <c r="GU170"/>
  <c r="GW170" s="1"/>
  <c r="GT170"/>
  <c r="GV170" s="1"/>
  <c r="GU143"/>
  <c r="GW143" s="1"/>
  <c r="GT143"/>
  <c r="GV143" s="1"/>
  <c r="GU135"/>
  <c r="GW135" s="1"/>
  <c r="GT135"/>
  <c r="GV135" s="1"/>
  <c r="GU124"/>
  <c r="GW124" s="1"/>
  <c r="GT124"/>
  <c r="GV124" s="1"/>
  <c r="GU117"/>
  <c r="GW117" s="1"/>
  <c r="GT117"/>
  <c r="GV117" s="1"/>
  <c r="GU113"/>
  <c r="GW113" s="1"/>
  <c r="GT113"/>
  <c r="GU105"/>
  <c r="GW105" s="1"/>
  <c r="GT105"/>
  <c r="GV105" s="1"/>
  <c r="GU98"/>
  <c r="GW98" s="1"/>
  <c r="GT98"/>
  <c r="GV98" s="1"/>
  <c r="GU61"/>
  <c r="GW61" s="1"/>
  <c r="GT61"/>
  <c r="GV61" s="1"/>
  <c r="HM93"/>
  <c r="HO93" s="1"/>
  <c r="HL93"/>
  <c r="HM81"/>
  <c r="HO81" s="1"/>
  <c r="HL81"/>
  <c r="HN81" s="1"/>
  <c r="HM75"/>
  <c r="HO75" s="1"/>
  <c r="HL75"/>
  <c r="HM68"/>
  <c r="HO68" s="1"/>
  <c r="HL68"/>
  <c r="HN68" s="1"/>
  <c r="HM66"/>
  <c r="HO66" s="1"/>
  <c r="HL66"/>
  <c r="FL141"/>
  <c r="FL9"/>
  <c r="FX168"/>
  <c r="FX110"/>
  <c r="FX65"/>
  <c r="FX49"/>
  <c r="FX15"/>
  <c r="FX11"/>
  <c r="GD249"/>
  <c r="GD209"/>
  <c r="GD189"/>
  <c r="GD180"/>
  <c r="GD173"/>
  <c r="GD161"/>
  <c r="GD149"/>
  <c r="GD144"/>
  <c r="GD125"/>
  <c r="GD99"/>
  <c r="GD92"/>
  <c r="GD86"/>
  <c r="GD81"/>
  <c r="GD76"/>
  <c r="GD70"/>
  <c r="GD60"/>
  <c r="GD54"/>
  <c r="GD49"/>
  <c r="GD44"/>
  <c r="GD33"/>
  <c r="GD28"/>
  <c r="GD22"/>
  <c r="GD17"/>
  <c r="GD12"/>
  <c r="GD6"/>
  <c r="GE245"/>
  <c r="GE237"/>
  <c r="GD235"/>
  <c r="GE230"/>
  <c r="GE227"/>
  <c r="GE148"/>
  <c r="GE145"/>
  <c r="GE88"/>
  <c r="GE80"/>
  <c r="GE69"/>
  <c r="GE61"/>
  <c r="GE48"/>
  <c r="GE45"/>
  <c r="GE24"/>
  <c r="GE21"/>
  <c r="GE16"/>
  <c r="GE3"/>
  <c r="GJ75"/>
  <c r="GJ49"/>
  <c r="GP186"/>
  <c r="GP128"/>
  <c r="GP100"/>
  <c r="GP64"/>
  <c r="HT35"/>
  <c r="HT8"/>
  <c r="G206"/>
  <c r="G204"/>
  <c r="G202"/>
  <c r="G200"/>
  <c r="G198"/>
  <c r="G196"/>
  <c r="G175"/>
  <c r="G163"/>
  <c r="G159"/>
  <c r="G155"/>
  <c r="G147"/>
  <c r="HL248"/>
  <c r="HN248" s="1"/>
  <c r="HN208"/>
  <c r="GO248"/>
  <c r="GQ248" s="1"/>
  <c r="GN248"/>
  <c r="GP248" s="1"/>
  <c r="GO178"/>
  <c r="GQ178" s="1"/>
  <c r="GN178"/>
  <c r="GP178" s="1"/>
  <c r="GO118"/>
  <c r="GQ118" s="1"/>
  <c r="GN118"/>
  <c r="GP118" s="1"/>
  <c r="GO62"/>
  <c r="GQ62" s="1"/>
  <c r="GN62"/>
  <c r="GP62" s="1"/>
  <c r="GO30"/>
  <c r="GQ30" s="1"/>
  <c r="GN30"/>
  <c r="GP30" s="1"/>
  <c r="GU76"/>
  <c r="GW76" s="1"/>
  <c r="GT76"/>
  <c r="GV76" s="1"/>
  <c r="GU20"/>
  <c r="GW20" s="1"/>
  <c r="GT20"/>
  <c r="GV20" s="1"/>
  <c r="GU12"/>
  <c r="GW12" s="1"/>
  <c r="GT12"/>
  <c r="GV12" s="1"/>
  <c r="HS69"/>
  <c r="HU69" s="1"/>
  <c r="HR69"/>
  <c r="HT69" s="1"/>
  <c r="HF171"/>
  <c r="HH171" s="1"/>
  <c r="HG171"/>
  <c r="HF205"/>
  <c r="HG205"/>
  <c r="HI205" s="1"/>
  <c r="HM246"/>
  <c r="HO246" s="1"/>
  <c r="HL246"/>
  <c r="HM244"/>
  <c r="HL244"/>
  <c r="HN244" s="1"/>
  <c r="HM238"/>
  <c r="HO238" s="1"/>
  <c r="HL238"/>
  <c r="HM234"/>
  <c r="HL234"/>
  <c r="HN234" s="1"/>
  <c r="HM101"/>
  <c r="HO101" s="1"/>
  <c r="HL101"/>
  <c r="HM23"/>
  <c r="HL23"/>
  <c r="HN23" s="1"/>
  <c r="HM17"/>
  <c r="HO17" s="1"/>
  <c r="HL17"/>
  <c r="HN17" s="1"/>
  <c r="HM15"/>
  <c r="HO15" s="1"/>
  <c r="HL15"/>
  <c r="HN15" s="1"/>
  <c r="FM159"/>
  <c r="FM148"/>
  <c r="FM143"/>
  <c r="FM103"/>
  <c r="FM99"/>
  <c r="FM83"/>
  <c r="FL73"/>
  <c r="FL49"/>
  <c r="FM4"/>
  <c r="FX120"/>
  <c r="FX27"/>
  <c r="FY222"/>
  <c r="FY220"/>
  <c r="FY215"/>
  <c r="FY210"/>
  <c r="FY200"/>
  <c r="FY168"/>
  <c r="FX139"/>
  <c r="FX107"/>
  <c r="FY99"/>
  <c r="FY8"/>
  <c r="GD200"/>
  <c r="GD175"/>
  <c r="GD163"/>
  <c r="GD139"/>
  <c r="GD83"/>
  <c r="GD51"/>
  <c r="GD19"/>
  <c r="GE233"/>
  <c r="GD231"/>
  <c r="GE211"/>
  <c r="GD183"/>
  <c r="GE165"/>
  <c r="GE140"/>
  <c r="GE117"/>
  <c r="GE109"/>
  <c r="GE104"/>
  <c r="GJ223"/>
  <c r="GJ205"/>
  <c r="GI103"/>
  <c r="GK103" s="1"/>
  <c r="GK49"/>
  <c r="GI9"/>
  <c r="GK9" s="1"/>
  <c r="GN226"/>
  <c r="GP226" s="1"/>
  <c r="GP216"/>
  <c r="GN164"/>
  <c r="GP164" s="1"/>
  <c r="GN154"/>
  <c r="GP154" s="1"/>
  <c r="GP120"/>
  <c r="GQ246"/>
  <c r="GQ242"/>
  <c r="GQ240"/>
  <c r="GO236"/>
  <c r="GQ236" s="1"/>
  <c r="GP188"/>
  <c r="GQ182"/>
  <c r="GQ176"/>
  <c r="GP68"/>
  <c r="GQ64"/>
  <c r="GT251"/>
  <c r="GV251" s="1"/>
  <c r="GT199"/>
  <c r="GV199" s="1"/>
  <c r="GU72"/>
  <c r="GW72" s="1"/>
  <c r="HT67"/>
  <c r="HT13"/>
  <c r="HU98"/>
  <c r="HS82"/>
  <c r="HU82" s="1"/>
  <c r="HU52"/>
  <c r="HS18"/>
  <c r="G142"/>
  <c r="G140"/>
  <c r="G138"/>
  <c r="G136"/>
  <c r="G134"/>
  <c r="G127"/>
  <c r="G123"/>
  <c r="G115"/>
  <c r="G111"/>
  <c r="G92"/>
  <c r="G90"/>
  <c r="G88"/>
  <c r="G86"/>
  <c r="G84"/>
  <c r="G82"/>
  <c r="G18"/>
  <c r="HN100"/>
  <c r="GJ171"/>
  <c r="GJ153"/>
  <c r="GJ135"/>
  <c r="GJ117"/>
  <c r="GK76"/>
  <c r="GJ65"/>
  <c r="GJ5"/>
  <c r="GP218"/>
  <c r="GP102"/>
  <c r="GP56"/>
  <c r="GP10"/>
  <c r="GQ216"/>
  <c r="GQ128"/>
  <c r="GQ126"/>
  <c r="GQ122"/>
  <c r="GQ120"/>
  <c r="GQ104"/>
  <c r="GQ102"/>
  <c r="GQ100"/>
  <c r="GV214"/>
  <c r="GV155"/>
  <c r="GV67"/>
  <c r="GW155"/>
  <c r="GW119"/>
  <c r="GV104"/>
  <c r="GW100"/>
  <c r="GW74"/>
  <c r="GW71"/>
  <c r="GW67"/>
  <c r="GW26"/>
  <c r="GW23"/>
  <c r="GW7"/>
  <c r="HT107"/>
  <c r="HT93"/>
  <c r="HU107"/>
  <c r="HU100"/>
  <c r="HU83"/>
  <c r="HU72"/>
  <c r="HU41"/>
  <c r="HU35"/>
  <c r="G251"/>
  <c r="G243"/>
  <c r="G207"/>
  <c r="G195"/>
  <c r="G174"/>
  <c r="G172"/>
  <c r="G170"/>
  <c r="G168"/>
  <c r="G166"/>
  <c r="G164"/>
  <c r="G143"/>
  <c r="G124"/>
  <c r="G122"/>
  <c r="G120"/>
  <c r="G118"/>
  <c r="G116"/>
  <c r="G99"/>
  <c r="G78"/>
  <c r="G76"/>
  <c r="G74"/>
  <c r="G72"/>
  <c r="G63"/>
  <c r="G59"/>
  <c r="G51"/>
  <c r="G28"/>
  <c r="G26"/>
  <c r="G24"/>
  <c r="G22"/>
  <c r="HF145"/>
  <c r="HG169"/>
  <c r="HI169" s="1"/>
  <c r="HG185"/>
  <c r="HI185" s="1"/>
  <c r="HF199"/>
  <c r="HH199" s="1"/>
  <c r="HI221"/>
  <c r="HH223"/>
  <c r="HH225"/>
  <c r="HH227"/>
  <c r="HH229"/>
  <c r="HH231"/>
  <c r="HH233"/>
  <c r="HH235"/>
  <c r="HH237"/>
  <c r="HH239"/>
  <c r="HH241"/>
  <c r="HH243"/>
  <c r="HH245"/>
  <c r="HH247"/>
  <c r="HH249"/>
  <c r="HH251"/>
  <c r="HL200"/>
  <c r="HN200" s="1"/>
  <c r="HL194"/>
  <c r="HN194" s="1"/>
  <c r="HL180"/>
  <c r="HL170"/>
  <c r="HN170" s="1"/>
  <c r="HL162"/>
  <c r="HL154"/>
  <c r="HL145"/>
  <c r="HN145" s="1"/>
  <c r="HL96"/>
  <c r="HN96" s="1"/>
  <c r="HL88"/>
  <c r="HL82"/>
  <c r="HN82" s="1"/>
  <c r="HN36"/>
  <c r="HL10"/>
  <c r="HM241"/>
  <c r="K167"/>
  <c r="M167" s="1"/>
  <c r="J167"/>
  <c r="L167" s="1"/>
  <c r="K90"/>
  <c r="M90" s="1"/>
  <c r="J90"/>
  <c r="L90" s="1"/>
  <c r="J15"/>
  <c r="L15" s="1"/>
  <c r="K15"/>
  <c r="M15" s="1"/>
  <c r="Q107"/>
  <c r="S107" s="1"/>
  <c r="P107"/>
  <c r="R107" s="1"/>
  <c r="AC207"/>
  <c r="AE207" s="1"/>
  <c r="AB207"/>
  <c r="AD207" s="1"/>
  <c r="AO250"/>
  <c r="AQ250" s="1"/>
  <c r="AN250"/>
  <c r="AP250" s="1"/>
  <c r="AU129"/>
  <c r="AW129" s="1"/>
  <c r="AT129"/>
  <c r="AV129" s="1"/>
  <c r="AU118"/>
  <c r="AW118" s="1"/>
  <c r="AT118"/>
  <c r="AV118" s="1"/>
  <c r="AT3"/>
  <c r="AV3" s="1"/>
  <c r="AU3"/>
  <c r="AW3" s="1"/>
  <c r="BF167"/>
  <c r="BH167" s="1"/>
  <c r="BG167"/>
  <c r="BI167" s="1"/>
  <c r="BF155"/>
  <c r="BH155" s="1"/>
  <c r="BG155"/>
  <c r="BG27"/>
  <c r="BI27" s="1"/>
  <c r="BF27"/>
  <c r="BH27" s="1"/>
  <c r="BF4"/>
  <c r="BH4" s="1"/>
  <c r="BG4"/>
  <c r="BI4" s="1"/>
  <c r="BR195"/>
  <c r="BT195" s="1"/>
  <c r="BS195"/>
  <c r="BU195" s="1"/>
  <c r="BY101"/>
  <c r="CA101" s="1"/>
  <c r="BX101"/>
  <c r="BZ101" s="1"/>
  <c r="BX49"/>
  <c r="BY49"/>
  <c r="BX12"/>
  <c r="BZ12" s="1"/>
  <c r="BY12"/>
  <c r="CA12" s="1"/>
  <c r="CQ106"/>
  <c r="CS106" s="1"/>
  <c r="CP106"/>
  <c r="CR106" s="1"/>
  <c r="CW152"/>
  <c r="CV152"/>
  <c r="CX152" s="1"/>
  <c r="CW116"/>
  <c r="CY116" s="1"/>
  <c r="CV116"/>
  <c r="CX116" s="1"/>
  <c r="EA200"/>
  <c r="EC200" s="1"/>
  <c r="DZ200"/>
  <c r="EB200" s="1"/>
  <c r="EF233"/>
  <c r="EH233" s="1"/>
  <c r="EG233"/>
  <c r="EL106"/>
  <c r="EN106" s="1"/>
  <c r="EM106"/>
  <c r="EO106" s="1"/>
  <c r="EM95"/>
  <c r="EO95" s="1"/>
  <c r="EL95"/>
  <c r="EM43"/>
  <c r="EO43" s="1"/>
  <c r="EL43"/>
  <c r="EN43" s="1"/>
  <c r="HM228"/>
  <c r="HO228" s="1"/>
  <c r="HL228"/>
  <c r="HN228" s="1"/>
  <c r="HM218"/>
  <c r="HO218" s="1"/>
  <c r="HL218"/>
  <c r="K244"/>
  <c r="M244" s="1"/>
  <c r="J244"/>
  <c r="L244" s="1"/>
  <c r="K206"/>
  <c r="M206" s="1"/>
  <c r="J206"/>
  <c r="L206" s="1"/>
  <c r="K162"/>
  <c r="M162" s="1"/>
  <c r="J162"/>
  <c r="K148"/>
  <c r="M148" s="1"/>
  <c r="J148"/>
  <c r="L148" s="1"/>
  <c r="K122"/>
  <c r="M122" s="1"/>
  <c r="J122"/>
  <c r="L122" s="1"/>
  <c r="K63"/>
  <c r="M63" s="1"/>
  <c r="J63"/>
  <c r="L63" s="1"/>
  <c r="K31"/>
  <c r="M31" s="1"/>
  <c r="J31"/>
  <c r="L31" s="1"/>
  <c r="P239"/>
  <c r="Q239"/>
  <c r="Q230"/>
  <c r="S230" s="1"/>
  <c r="P230"/>
  <c r="Q155"/>
  <c r="S155" s="1"/>
  <c r="P155"/>
  <c r="R155" s="1"/>
  <c r="P77"/>
  <c r="R77" s="1"/>
  <c r="Q77"/>
  <c r="P63"/>
  <c r="Q63"/>
  <c r="S63" s="1"/>
  <c r="P48"/>
  <c r="R48" s="1"/>
  <c r="Q48"/>
  <c r="Q42"/>
  <c r="S42" s="1"/>
  <c r="P42"/>
  <c r="R42" s="1"/>
  <c r="W252"/>
  <c r="Y252" s="1"/>
  <c r="V252"/>
  <c r="X252" s="1"/>
  <c r="W202"/>
  <c r="Y202" s="1"/>
  <c r="V202"/>
  <c r="X202" s="1"/>
  <c r="W102"/>
  <c r="Y102" s="1"/>
  <c r="V102"/>
  <c r="X102" s="1"/>
  <c r="W100"/>
  <c r="Y100" s="1"/>
  <c r="V100"/>
  <c r="X100" s="1"/>
  <c r="W35"/>
  <c r="Y35" s="1"/>
  <c r="V35"/>
  <c r="X35" s="1"/>
  <c r="W28"/>
  <c r="Y28" s="1"/>
  <c r="V28"/>
  <c r="X28" s="1"/>
  <c r="V3"/>
  <c r="X3" s="1"/>
  <c r="W3"/>
  <c r="AC78"/>
  <c r="AE78" s="1"/>
  <c r="AB78"/>
  <c r="AC76"/>
  <c r="AE76" s="1"/>
  <c r="AB76"/>
  <c r="AD76" s="1"/>
  <c r="AC69"/>
  <c r="AE69" s="1"/>
  <c r="AB69"/>
  <c r="AD69" s="1"/>
  <c r="AC67"/>
  <c r="AE67" s="1"/>
  <c r="AB67"/>
  <c r="AD67" s="1"/>
  <c r="AI218"/>
  <c r="AK218" s="1"/>
  <c r="AH218"/>
  <c r="AJ218" s="1"/>
  <c r="AI216"/>
  <c r="AK216" s="1"/>
  <c r="AH216"/>
  <c r="AJ216" s="1"/>
  <c r="AI205"/>
  <c r="AK205" s="1"/>
  <c r="AH205"/>
  <c r="AJ205" s="1"/>
  <c r="AI74"/>
  <c r="AK74" s="1"/>
  <c r="AH74"/>
  <c r="AJ74" s="1"/>
  <c r="AI65"/>
  <c r="AK65" s="1"/>
  <c r="AH65"/>
  <c r="AJ65" s="1"/>
  <c r="AI34"/>
  <c r="AK34" s="1"/>
  <c r="AH34"/>
  <c r="AJ34" s="1"/>
  <c r="AN220"/>
  <c r="AP220" s="1"/>
  <c r="AO220"/>
  <c r="AO218"/>
  <c r="AQ218" s="1"/>
  <c r="AN218"/>
  <c r="AP218" s="1"/>
  <c r="AO211"/>
  <c r="AQ211" s="1"/>
  <c r="AN211"/>
  <c r="AP211" s="1"/>
  <c r="AO114"/>
  <c r="AQ114" s="1"/>
  <c r="AN114"/>
  <c r="AP114" s="1"/>
  <c r="AO112"/>
  <c r="AQ112" s="1"/>
  <c r="AN112"/>
  <c r="AP112" s="1"/>
  <c r="AO108"/>
  <c r="AQ108" s="1"/>
  <c r="AN108"/>
  <c r="AN45"/>
  <c r="AP45" s="1"/>
  <c r="AO45"/>
  <c r="AQ45" s="1"/>
  <c r="AU217"/>
  <c r="AW217" s="1"/>
  <c r="AT217"/>
  <c r="AV217" s="1"/>
  <c r="AU215"/>
  <c r="AW215" s="1"/>
  <c r="AT215"/>
  <c r="AV215" s="1"/>
  <c r="AU210"/>
  <c r="AW210" s="1"/>
  <c r="AT210"/>
  <c r="AV210" s="1"/>
  <c r="AU206"/>
  <c r="AW206" s="1"/>
  <c r="AT206"/>
  <c r="AV206" s="1"/>
  <c r="AT97"/>
  <c r="AV97" s="1"/>
  <c r="AU97"/>
  <c r="AW97" s="1"/>
  <c r="AU92"/>
  <c r="AW92" s="1"/>
  <c r="AT92"/>
  <c r="AV92" s="1"/>
  <c r="AT29"/>
  <c r="AV29" s="1"/>
  <c r="AU29"/>
  <c r="AW29" s="1"/>
  <c r="AU27"/>
  <c r="AW27" s="1"/>
  <c r="AT27"/>
  <c r="AV27" s="1"/>
  <c r="AU22"/>
  <c r="AW22" s="1"/>
  <c r="AT22"/>
  <c r="AV22" s="1"/>
  <c r="AZ193"/>
  <c r="BB193" s="1"/>
  <c r="BA193"/>
  <c r="BC193" s="1"/>
  <c r="BA186"/>
  <c r="BC186" s="1"/>
  <c r="AZ186"/>
  <c r="BB186" s="1"/>
  <c r="BG242"/>
  <c r="BI242" s="1"/>
  <c r="BF242"/>
  <c r="BH242" s="1"/>
  <c r="BF191"/>
  <c r="BH191" s="1"/>
  <c r="BG191"/>
  <c r="BF146"/>
  <c r="BH146" s="1"/>
  <c r="BG146"/>
  <c r="BF79"/>
  <c r="BH79" s="1"/>
  <c r="BG79"/>
  <c r="BF18"/>
  <c r="BH18" s="1"/>
  <c r="BG18"/>
  <c r="BI18" s="1"/>
  <c r="BM252"/>
  <c r="BO252" s="1"/>
  <c r="BL252"/>
  <c r="BL136"/>
  <c r="BN136" s="1"/>
  <c r="BM136"/>
  <c r="BO136" s="1"/>
  <c r="BM132"/>
  <c r="BO132" s="1"/>
  <c r="BL132"/>
  <c r="BN132" s="1"/>
  <c r="BM104"/>
  <c r="BO104" s="1"/>
  <c r="BL104"/>
  <c r="BN104" s="1"/>
  <c r="BM85"/>
  <c r="BO85" s="1"/>
  <c r="BL85"/>
  <c r="BM80"/>
  <c r="BO80" s="1"/>
  <c r="BL80"/>
  <c r="BN80" s="1"/>
  <c r="BM51"/>
  <c r="BO51" s="1"/>
  <c r="BL51"/>
  <c r="BN51" s="1"/>
  <c r="BR249"/>
  <c r="BT249" s="1"/>
  <c r="BS249"/>
  <c r="BU249" s="1"/>
  <c r="BS241"/>
  <c r="BU241" s="1"/>
  <c r="BR241"/>
  <c r="BT241" s="1"/>
  <c r="BR184"/>
  <c r="BS184"/>
  <c r="BS136"/>
  <c r="BU136" s="1"/>
  <c r="BR136"/>
  <c r="BT136" s="1"/>
  <c r="BS134"/>
  <c r="BU134" s="1"/>
  <c r="BR134"/>
  <c r="BT134" s="1"/>
  <c r="BS52"/>
  <c r="BU52" s="1"/>
  <c r="BR52"/>
  <c r="BT52" s="1"/>
  <c r="BS4"/>
  <c r="BU4" s="1"/>
  <c r="BR4"/>
  <c r="BX201"/>
  <c r="BZ201" s="1"/>
  <c r="BY201"/>
  <c r="CA201" s="1"/>
  <c r="BX137"/>
  <c r="BZ137" s="1"/>
  <c r="BY137"/>
  <c r="CA137" s="1"/>
  <c r="BX96"/>
  <c r="BZ96" s="1"/>
  <c r="BY96"/>
  <c r="CK248"/>
  <c r="CJ248"/>
  <c r="CJ192"/>
  <c r="CL192" s="1"/>
  <c r="CK192"/>
  <c r="CJ72"/>
  <c r="CL72" s="1"/>
  <c r="CK72"/>
  <c r="CM72" s="1"/>
  <c r="CQ182"/>
  <c r="CS182" s="1"/>
  <c r="CP182"/>
  <c r="CR182" s="1"/>
  <c r="CQ160"/>
  <c r="CS160" s="1"/>
  <c r="CP160"/>
  <c r="CR160" s="1"/>
  <c r="CV86"/>
  <c r="CX86" s="1"/>
  <c r="CW86"/>
  <c r="CY86" s="1"/>
  <c r="DB201"/>
  <c r="DD201" s="1"/>
  <c r="DC201"/>
  <c r="DE201" s="1"/>
  <c r="DB158"/>
  <c r="DD158" s="1"/>
  <c r="DC158"/>
  <c r="DC145"/>
  <c r="DE145" s="1"/>
  <c r="DB145"/>
  <c r="DD145" s="1"/>
  <c r="DC140"/>
  <c r="DB140"/>
  <c r="DD140" s="1"/>
  <c r="DC138"/>
  <c r="DE138" s="1"/>
  <c r="DB138"/>
  <c r="DD138" s="1"/>
  <c r="DC124"/>
  <c r="DB124"/>
  <c r="DD124" s="1"/>
  <c r="DC117"/>
  <c r="DE117" s="1"/>
  <c r="DB117"/>
  <c r="DD117" s="1"/>
  <c r="DB81"/>
  <c r="DD81" s="1"/>
  <c r="DC81"/>
  <c r="DB72"/>
  <c r="DD72" s="1"/>
  <c r="DC72"/>
  <c r="DE72" s="1"/>
  <c r="DC46"/>
  <c r="DE46" s="1"/>
  <c r="DB46"/>
  <c r="DD46" s="1"/>
  <c r="DC34"/>
  <c r="DE34" s="1"/>
  <c r="DB34"/>
  <c r="DD34" s="1"/>
  <c r="DI38"/>
  <c r="DK38" s="1"/>
  <c r="DH38"/>
  <c r="DJ38" s="1"/>
  <c r="DI25"/>
  <c r="DK25" s="1"/>
  <c r="DH25"/>
  <c r="DJ25" s="1"/>
  <c r="DI7"/>
  <c r="DH7"/>
  <c r="DI5"/>
  <c r="DK5" s="1"/>
  <c r="DH5"/>
  <c r="DJ5" s="1"/>
  <c r="DU244"/>
  <c r="DW244" s="1"/>
  <c r="DT244"/>
  <c r="ES198"/>
  <c r="EU198" s="1"/>
  <c r="ER198"/>
  <c r="ET198" s="1"/>
  <c r="ES182"/>
  <c r="EU182" s="1"/>
  <c r="ER182"/>
  <c r="ET182" s="1"/>
  <c r="ER148"/>
  <c r="ET148" s="1"/>
  <c r="ES148"/>
  <c r="ES143"/>
  <c r="EU143" s="1"/>
  <c r="ER143"/>
  <c r="ES120"/>
  <c r="EU120" s="1"/>
  <c r="ER120"/>
  <c r="ET120" s="1"/>
  <c r="ES115"/>
  <c r="EU115" s="1"/>
  <c r="ER115"/>
  <c r="ET115" s="1"/>
  <c r="ER90"/>
  <c r="ET90" s="1"/>
  <c r="ES90"/>
  <c r="ES83"/>
  <c r="EU83" s="1"/>
  <c r="ER83"/>
  <c r="ET83" s="1"/>
  <c r="ES79"/>
  <c r="EU79" s="1"/>
  <c r="ER79"/>
  <c r="FJ177"/>
  <c r="FL177" s="1"/>
  <c r="FK177"/>
  <c r="FK172"/>
  <c r="FM172" s="1"/>
  <c r="FJ172"/>
  <c r="FL172" s="1"/>
  <c r="HL169"/>
  <c r="HN169" s="1"/>
  <c r="HM169"/>
  <c r="HM165"/>
  <c r="HO165" s="1"/>
  <c r="HL165"/>
  <c r="HN165" s="1"/>
  <c r="HM163"/>
  <c r="HO163" s="1"/>
  <c r="HL163"/>
  <c r="HN163" s="1"/>
  <c r="HM157"/>
  <c r="HO157" s="1"/>
  <c r="HL157"/>
  <c r="HN157" s="1"/>
  <c r="HM155"/>
  <c r="HO155" s="1"/>
  <c r="HL155"/>
  <c r="HN155" s="1"/>
  <c r="HM144"/>
  <c r="HO144" s="1"/>
  <c r="HL144"/>
  <c r="HN144" s="1"/>
  <c r="HM142"/>
  <c r="HO142" s="1"/>
  <c r="HL142"/>
  <c r="HM138"/>
  <c r="HO138" s="1"/>
  <c r="HL138"/>
  <c r="HN138" s="1"/>
  <c r="HL13"/>
  <c r="HN13" s="1"/>
  <c r="HM13"/>
  <c r="K226"/>
  <c r="M226" s="1"/>
  <c r="L117"/>
  <c r="K56"/>
  <c r="M56" s="1"/>
  <c r="R102"/>
  <c r="R98"/>
  <c r="Q205"/>
  <c r="S205" s="1"/>
  <c r="Q202"/>
  <c r="S202" s="1"/>
  <c r="Q197"/>
  <c r="S197" s="1"/>
  <c r="Q194"/>
  <c r="Q60"/>
  <c r="S60" s="1"/>
  <c r="S40"/>
  <c r="Q39"/>
  <c r="S8"/>
  <c r="AV245"/>
  <c r="BX228"/>
  <c r="BZ228" s="1"/>
  <c r="J233"/>
  <c r="K233"/>
  <c r="M233" s="1"/>
  <c r="J217"/>
  <c r="L217" s="1"/>
  <c r="K217"/>
  <c r="M217" s="1"/>
  <c r="P235"/>
  <c r="Q235"/>
  <c r="S235" s="1"/>
  <c r="P214"/>
  <c r="R214" s="1"/>
  <c r="Q214"/>
  <c r="S214" s="1"/>
  <c r="P109"/>
  <c r="R109" s="1"/>
  <c r="Q109"/>
  <c r="S109" s="1"/>
  <c r="V46"/>
  <c r="X46" s="1"/>
  <c r="W46"/>
  <c r="Y46" s="1"/>
  <c r="AB209"/>
  <c r="AC209"/>
  <c r="AE209" s="1"/>
  <c r="AI244"/>
  <c r="AK244" s="1"/>
  <c r="AH244"/>
  <c r="AJ244" s="1"/>
  <c r="AI120"/>
  <c r="AK120" s="1"/>
  <c r="AH120"/>
  <c r="AJ120" s="1"/>
  <c r="AI113"/>
  <c r="AK113" s="1"/>
  <c r="AH113"/>
  <c r="AJ113" s="1"/>
  <c r="AI109"/>
  <c r="AK109" s="1"/>
  <c r="AH109"/>
  <c r="AJ109" s="1"/>
  <c r="AO243"/>
  <c r="AQ243" s="1"/>
  <c r="AN243"/>
  <c r="AP243" s="1"/>
  <c r="AN143"/>
  <c r="AP143" s="1"/>
  <c r="AO143"/>
  <c r="AQ143" s="1"/>
  <c r="AO52"/>
  <c r="AQ52" s="1"/>
  <c r="AN52"/>
  <c r="AP52" s="1"/>
  <c r="AU131"/>
  <c r="AT131"/>
  <c r="AV131" s="1"/>
  <c r="AU114"/>
  <c r="AW114" s="1"/>
  <c r="AT114"/>
  <c r="AV114" s="1"/>
  <c r="BA227"/>
  <c r="BC227" s="1"/>
  <c r="AZ227"/>
  <c r="BB227" s="1"/>
  <c r="BG198"/>
  <c r="BI198" s="1"/>
  <c r="BF198"/>
  <c r="BH198" s="1"/>
  <c r="BG163"/>
  <c r="BF163"/>
  <c r="BH163" s="1"/>
  <c r="BG153"/>
  <c r="BI153" s="1"/>
  <c r="BF153"/>
  <c r="BH153" s="1"/>
  <c r="BG91"/>
  <c r="BF91"/>
  <c r="BH91" s="1"/>
  <c r="BG86"/>
  <c r="BI86" s="1"/>
  <c r="BF86"/>
  <c r="BH86" s="1"/>
  <c r="BL139"/>
  <c r="BN139" s="1"/>
  <c r="BM139"/>
  <c r="BO139" s="1"/>
  <c r="BL107"/>
  <c r="BN107" s="1"/>
  <c r="BM107"/>
  <c r="BO107" s="1"/>
  <c r="BS218"/>
  <c r="BR218"/>
  <c r="BT218" s="1"/>
  <c r="BS206"/>
  <c r="BU206" s="1"/>
  <c r="BR206"/>
  <c r="BT206" s="1"/>
  <c r="BR59"/>
  <c r="BS59"/>
  <c r="BU59" s="1"/>
  <c r="BS9"/>
  <c r="BU9" s="1"/>
  <c r="BR9"/>
  <c r="BT9" s="1"/>
  <c r="BX144"/>
  <c r="BY144"/>
  <c r="CA144" s="1"/>
  <c r="CK210"/>
  <c r="CM210" s="1"/>
  <c r="CJ210"/>
  <c r="CL210" s="1"/>
  <c r="CK205"/>
  <c r="CJ205"/>
  <c r="CL205" s="1"/>
  <c r="CK113"/>
  <c r="CM113" s="1"/>
  <c r="CJ113"/>
  <c r="CQ219"/>
  <c r="CP219"/>
  <c r="CR219" s="1"/>
  <c r="CQ194"/>
  <c r="CS194" s="1"/>
  <c r="CP194"/>
  <c r="CR194" s="1"/>
  <c r="CP167"/>
  <c r="CR167" s="1"/>
  <c r="CQ167"/>
  <c r="CS167" s="1"/>
  <c r="CQ108"/>
  <c r="CS108" s="1"/>
  <c r="CP108"/>
  <c r="CR108" s="1"/>
  <c r="CP22"/>
  <c r="CR22" s="1"/>
  <c r="CQ22"/>
  <c r="CS22" s="1"/>
  <c r="DB236"/>
  <c r="DD236" s="1"/>
  <c r="DC236"/>
  <c r="DT60"/>
  <c r="DU60"/>
  <c r="DW60" s="1"/>
  <c r="EM54"/>
  <c r="EO54" s="1"/>
  <c r="EL54"/>
  <c r="EN54" s="1"/>
  <c r="EL10"/>
  <c r="EN10" s="1"/>
  <c r="EM10"/>
  <c r="EO10" s="1"/>
  <c r="HM230"/>
  <c r="HO230" s="1"/>
  <c r="HL230"/>
  <c r="HN230" s="1"/>
  <c r="HM226"/>
  <c r="HL226"/>
  <c r="HN226" s="1"/>
  <c r="HM222"/>
  <c r="HO222" s="1"/>
  <c r="HL222"/>
  <c r="K252"/>
  <c r="M252" s="1"/>
  <c r="J252"/>
  <c r="L252" s="1"/>
  <c r="J225"/>
  <c r="L225" s="1"/>
  <c r="K225"/>
  <c r="M225" s="1"/>
  <c r="K180"/>
  <c r="M180" s="1"/>
  <c r="J180"/>
  <c r="L180" s="1"/>
  <c r="K168"/>
  <c r="M168" s="1"/>
  <c r="J168"/>
  <c r="L168" s="1"/>
  <c r="P115"/>
  <c r="Q115"/>
  <c r="S115" s="1"/>
  <c r="P59"/>
  <c r="R59" s="1"/>
  <c r="Q59"/>
  <c r="S59" s="1"/>
  <c r="V245"/>
  <c r="W245"/>
  <c r="Y245" s="1"/>
  <c r="W162"/>
  <c r="Y162" s="1"/>
  <c r="V162"/>
  <c r="X162" s="1"/>
  <c r="W87"/>
  <c r="V87"/>
  <c r="X87" s="1"/>
  <c r="W60"/>
  <c r="Y60" s="1"/>
  <c r="V60"/>
  <c r="X60" s="1"/>
  <c r="W58"/>
  <c r="Y58" s="1"/>
  <c r="V58"/>
  <c r="X58" s="1"/>
  <c r="W10"/>
  <c r="Y10" s="1"/>
  <c r="V10"/>
  <c r="X10" s="1"/>
  <c r="AB130"/>
  <c r="AC130"/>
  <c r="AE130" s="1"/>
  <c r="AC119"/>
  <c r="AE119" s="1"/>
  <c r="AB119"/>
  <c r="AD119" s="1"/>
  <c r="AI186"/>
  <c r="AH186"/>
  <c r="AJ186" s="1"/>
  <c r="AI184"/>
  <c r="AK184" s="1"/>
  <c r="AH184"/>
  <c r="AJ184" s="1"/>
  <c r="AI177"/>
  <c r="AK177" s="1"/>
  <c r="AH177"/>
  <c r="AJ177" s="1"/>
  <c r="AI173"/>
  <c r="AK173" s="1"/>
  <c r="AH173"/>
  <c r="AJ173" s="1"/>
  <c r="AI20"/>
  <c r="AH20"/>
  <c r="AJ20" s="1"/>
  <c r="AI18"/>
  <c r="AK18" s="1"/>
  <c r="AH18"/>
  <c r="AJ18" s="1"/>
  <c r="AI11"/>
  <c r="AK11" s="1"/>
  <c r="AH11"/>
  <c r="AJ11" s="1"/>
  <c r="AI7"/>
  <c r="AK7" s="1"/>
  <c r="AH7"/>
  <c r="AJ7" s="1"/>
  <c r="AO198"/>
  <c r="AQ198" s="1"/>
  <c r="AN198"/>
  <c r="AP198" s="1"/>
  <c r="AO191"/>
  <c r="AQ191" s="1"/>
  <c r="AN191"/>
  <c r="AP191" s="1"/>
  <c r="AO89"/>
  <c r="AN89"/>
  <c r="AP89" s="1"/>
  <c r="AO84"/>
  <c r="AQ84" s="1"/>
  <c r="AN84"/>
  <c r="AP84" s="1"/>
  <c r="AO27"/>
  <c r="AN27"/>
  <c r="AP27" s="1"/>
  <c r="AO20"/>
  <c r="AQ20" s="1"/>
  <c r="AN20"/>
  <c r="AP20" s="1"/>
  <c r="AT201"/>
  <c r="AV201" s="1"/>
  <c r="AU201"/>
  <c r="AW201" s="1"/>
  <c r="AU199"/>
  <c r="AW199" s="1"/>
  <c r="AT199"/>
  <c r="AV199" s="1"/>
  <c r="AZ177"/>
  <c r="BB177" s="1"/>
  <c r="BA177"/>
  <c r="BC177" s="1"/>
  <c r="BA175"/>
  <c r="BC175" s="1"/>
  <c r="AZ175"/>
  <c r="BB175" s="1"/>
  <c r="BA168"/>
  <c r="BC168" s="1"/>
  <c r="AZ168"/>
  <c r="BB168" s="1"/>
  <c r="BA50"/>
  <c r="BC50" s="1"/>
  <c r="AZ50"/>
  <c r="BB50" s="1"/>
  <c r="BA44"/>
  <c r="BC44" s="1"/>
  <c r="AZ44"/>
  <c r="BB44" s="1"/>
  <c r="BA42"/>
  <c r="BC42" s="1"/>
  <c r="AZ42"/>
  <c r="BB42" s="1"/>
  <c r="BF234"/>
  <c r="BG234"/>
  <c r="BI234" s="1"/>
  <c r="BF186"/>
  <c r="BH186" s="1"/>
  <c r="BG186"/>
  <c r="BI186" s="1"/>
  <c r="BG126"/>
  <c r="BI126" s="1"/>
  <c r="BF126"/>
  <c r="BH126" s="1"/>
  <c r="BG124"/>
  <c r="BI124" s="1"/>
  <c r="BF124"/>
  <c r="BH124" s="1"/>
  <c r="BF113"/>
  <c r="BH113" s="1"/>
  <c r="BG113"/>
  <c r="BI113" s="1"/>
  <c r="BG66"/>
  <c r="BF66"/>
  <c r="BH66" s="1"/>
  <c r="BG64"/>
  <c r="BI64" s="1"/>
  <c r="BF64"/>
  <c r="BH64" s="1"/>
  <c r="BG54"/>
  <c r="BI54" s="1"/>
  <c r="BF54"/>
  <c r="BH54" s="1"/>
  <c r="BG9"/>
  <c r="BF9"/>
  <c r="BH9" s="1"/>
  <c r="BM213"/>
  <c r="BO213" s="1"/>
  <c r="BL213"/>
  <c r="BN213" s="1"/>
  <c r="BM207"/>
  <c r="BO207" s="1"/>
  <c r="BL207"/>
  <c r="BN207" s="1"/>
  <c r="BM193"/>
  <c r="BL193"/>
  <c r="BN193" s="1"/>
  <c r="BM191"/>
  <c r="BO191" s="1"/>
  <c r="BL191"/>
  <c r="BN191" s="1"/>
  <c r="BL123"/>
  <c r="BN123" s="1"/>
  <c r="BM123"/>
  <c r="BO123" s="1"/>
  <c r="BL43"/>
  <c r="BN43" s="1"/>
  <c r="BM43"/>
  <c r="BO43" s="1"/>
  <c r="BR236"/>
  <c r="BT236" s="1"/>
  <c r="BS236"/>
  <c r="BU236" s="1"/>
  <c r="BR177"/>
  <c r="BT177" s="1"/>
  <c r="BS177"/>
  <c r="BU177" s="1"/>
  <c r="BS168"/>
  <c r="BU168" s="1"/>
  <c r="BR168"/>
  <c r="BR129"/>
  <c r="BT129" s="1"/>
  <c r="BS129"/>
  <c r="BU129" s="1"/>
  <c r="BS125"/>
  <c r="BU125" s="1"/>
  <c r="BR125"/>
  <c r="BT125" s="1"/>
  <c r="BS41"/>
  <c r="BR41"/>
  <c r="BT41" s="1"/>
  <c r="BX193"/>
  <c r="BY193"/>
  <c r="CA193" s="1"/>
  <c r="BX119"/>
  <c r="BZ119" s="1"/>
  <c r="BY119"/>
  <c r="CA119" s="1"/>
  <c r="BY76"/>
  <c r="BX76"/>
  <c r="BZ76" s="1"/>
  <c r="CJ243"/>
  <c r="CL243" s="1"/>
  <c r="CK243"/>
  <c r="CM243" s="1"/>
  <c r="CK241"/>
  <c r="CM241" s="1"/>
  <c r="CJ241"/>
  <c r="CK177"/>
  <c r="CJ177"/>
  <c r="CL177" s="1"/>
  <c r="CK161"/>
  <c r="CJ161"/>
  <c r="CL161" s="1"/>
  <c r="CK157"/>
  <c r="CJ157"/>
  <c r="CL157" s="1"/>
  <c r="CK148"/>
  <c r="CJ148"/>
  <c r="CL148" s="1"/>
  <c r="CP179"/>
  <c r="CQ179"/>
  <c r="CS179" s="1"/>
  <c r="CQ148"/>
  <c r="CP148"/>
  <c r="CR148" s="1"/>
  <c r="CQ50"/>
  <c r="CP50"/>
  <c r="CR50" s="1"/>
  <c r="CQ48"/>
  <c r="CP48"/>
  <c r="CR48" s="1"/>
  <c r="CQ43"/>
  <c r="CP43"/>
  <c r="CR43" s="1"/>
  <c r="CQ41"/>
  <c r="CS41" s="1"/>
  <c r="CP41"/>
  <c r="CR41" s="1"/>
  <c r="CV29"/>
  <c r="CX29" s="1"/>
  <c r="CW29"/>
  <c r="CY29" s="1"/>
  <c r="CV11"/>
  <c r="CX11" s="1"/>
  <c r="CW11"/>
  <c r="CY11" s="1"/>
  <c r="DH194"/>
  <c r="DI194"/>
  <c r="DN147"/>
  <c r="DP147" s="1"/>
  <c r="DO147"/>
  <c r="DQ147" s="1"/>
  <c r="DO145"/>
  <c r="DN145"/>
  <c r="DP145" s="1"/>
  <c r="DO136"/>
  <c r="DN136"/>
  <c r="DP136" s="1"/>
  <c r="DO134"/>
  <c r="DN134"/>
  <c r="DP134" s="1"/>
  <c r="DU186"/>
  <c r="DW186" s="1"/>
  <c r="DT186"/>
  <c r="DV186" s="1"/>
  <c r="DU184"/>
  <c r="DT184"/>
  <c r="DV184" s="1"/>
  <c r="DT118"/>
  <c r="DV118" s="1"/>
  <c r="DU118"/>
  <c r="DW118" s="1"/>
  <c r="DT97"/>
  <c r="DV97" s="1"/>
  <c r="DU97"/>
  <c r="DW97" s="1"/>
  <c r="DT72"/>
  <c r="DV72" s="1"/>
  <c r="DU72"/>
  <c r="EG41"/>
  <c r="EI41" s="1"/>
  <c r="EF41"/>
  <c r="EH41" s="1"/>
  <c r="EG32"/>
  <c r="EI32" s="1"/>
  <c r="EF32"/>
  <c r="EH32" s="1"/>
  <c r="EM250"/>
  <c r="EL250"/>
  <c r="EN250" s="1"/>
  <c r="EY75"/>
  <c r="FA75" s="1"/>
  <c r="EX75"/>
  <c r="EZ75" s="1"/>
  <c r="EY55"/>
  <c r="FA55" s="1"/>
  <c r="EX55"/>
  <c r="EZ55" s="1"/>
  <c r="EY48"/>
  <c r="EX48"/>
  <c r="EZ48" s="1"/>
  <c r="EY46"/>
  <c r="FA46" s="1"/>
  <c r="EX46"/>
  <c r="EZ46" s="1"/>
  <c r="EY16"/>
  <c r="EX16"/>
  <c r="EZ16" s="1"/>
  <c r="J132"/>
  <c r="J88"/>
  <c r="L88" s="1"/>
  <c r="L35"/>
  <c r="L241"/>
  <c r="K201"/>
  <c r="M201" s="1"/>
  <c r="K193"/>
  <c r="M193" s="1"/>
  <c r="K175"/>
  <c r="M175" s="1"/>
  <c r="K143"/>
  <c r="M143" s="1"/>
  <c r="M112"/>
  <c r="K53"/>
  <c r="M53" s="1"/>
  <c r="K48"/>
  <c r="M48" s="1"/>
  <c r="K21"/>
  <c r="P81"/>
  <c r="R81" s="1"/>
  <c r="AN239"/>
  <c r="AP239" s="1"/>
  <c r="AN139"/>
  <c r="AP139" s="1"/>
  <c r="BF25"/>
  <c r="BH25" s="1"/>
  <c r="CJ93"/>
  <c r="CL93" s="1"/>
  <c r="K80"/>
  <c r="M80" s="1"/>
  <c r="J80"/>
  <c r="L80" s="1"/>
  <c r="K37"/>
  <c r="M37" s="1"/>
  <c r="J37"/>
  <c r="P67"/>
  <c r="R67" s="1"/>
  <c r="Q67"/>
  <c r="V237"/>
  <c r="X237" s="1"/>
  <c r="W237"/>
  <c r="AI246"/>
  <c r="AK246" s="1"/>
  <c r="AH246"/>
  <c r="AJ246" s="1"/>
  <c r="AI237"/>
  <c r="AK237" s="1"/>
  <c r="AH237"/>
  <c r="AJ237" s="1"/>
  <c r="AI122"/>
  <c r="AK122" s="1"/>
  <c r="AH122"/>
  <c r="AJ122" s="1"/>
  <c r="AN252"/>
  <c r="AP252" s="1"/>
  <c r="AO252"/>
  <c r="AO59"/>
  <c r="AQ59" s="1"/>
  <c r="AN59"/>
  <c r="AP59" s="1"/>
  <c r="AU244"/>
  <c r="AW244" s="1"/>
  <c r="AT244"/>
  <c r="AV244" s="1"/>
  <c r="AU127"/>
  <c r="AW127" s="1"/>
  <c r="AT127"/>
  <c r="AV127" s="1"/>
  <c r="AU116"/>
  <c r="AW116" s="1"/>
  <c r="AT116"/>
  <c r="AV116" s="1"/>
  <c r="AZ229"/>
  <c r="BB229" s="1"/>
  <c r="BA229"/>
  <c r="BC229" s="1"/>
  <c r="BA222"/>
  <c r="BC222" s="1"/>
  <c r="AZ222"/>
  <c r="BB222" s="1"/>
  <c r="BG196"/>
  <c r="BI196" s="1"/>
  <c r="BF196"/>
  <c r="BH196" s="1"/>
  <c r="BG84"/>
  <c r="BI84" s="1"/>
  <c r="BF84"/>
  <c r="BH84" s="1"/>
  <c r="BG31"/>
  <c r="BI31" s="1"/>
  <c r="BF31"/>
  <c r="BH31" s="1"/>
  <c r="BR220"/>
  <c r="BS220"/>
  <c r="CJ220"/>
  <c r="CL220" s="1"/>
  <c r="CK220"/>
  <c r="CM220" s="1"/>
  <c r="CK213"/>
  <c r="CJ213"/>
  <c r="CL213" s="1"/>
  <c r="CK202"/>
  <c r="CM202" s="1"/>
  <c r="CJ202"/>
  <c r="CL202" s="1"/>
  <c r="CK90"/>
  <c r="CJ90"/>
  <c r="CL90" s="1"/>
  <c r="CP228"/>
  <c r="CR228" s="1"/>
  <c r="CQ228"/>
  <c r="CQ217"/>
  <c r="CS217" s="1"/>
  <c r="CP217"/>
  <c r="CR217" s="1"/>
  <c r="CQ187"/>
  <c r="CS187" s="1"/>
  <c r="CP187"/>
  <c r="CR187" s="1"/>
  <c r="CV123"/>
  <c r="CX123" s="1"/>
  <c r="CW123"/>
  <c r="CW104"/>
  <c r="CY104" s="1"/>
  <c r="CV104"/>
  <c r="CX104" s="1"/>
  <c r="CW99"/>
  <c r="CY99" s="1"/>
  <c r="CV99"/>
  <c r="CX99" s="1"/>
  <c r="CW94"/>
  <c r="CY94" s="1"/>
  <c r="CV94"/>
  <c r="CX94" s="1"/>
  <c r="DH68"/>
  <c r="DJ68" s="1"/>
  <c r="DI68"/>
  <c r="DZ223"/>
  <c r="EB223" s="1"/>
  <c r="EA223"/>
  <c r="EC223" s="1"/>
  <c r="DZ202"/>
  <c r="EB202" s="1"/>
  <c r="EA202"/>
  <c r="EC202" s="1"/>
  <c r="EM104"/>
  <c r="EO104" s="1"/>
  <c r="EL104"/>
  <c r="EN104" s="1"/>
  <c r="EM52"/>
  <c r="EO52" s="1"/>
  <c r="EL52"/>
  <c r="EN52" s="1"/>
  <c r="EM8"/>
  <c r="EO8" s="1"/>
  <c r="EL8"/>
  <c r="EN8" s="1"/>
  <c r="EX145"/>
  <c r="EZ145" s="1"/>
  <c r="EY145"/>
  <c r="FA145" s="1"/>
  <c r="HM245"/>
  <c r="HO245" s="1"/>
  <c r="HL245"/>
  <c r="HM232"/>
  <c r="HO232" s="1"/>
  <c r="HL232"/>
  <c r="HN232" s="1"/>
  <c r="HM224"/>
  <c r="HO224" s="1"/>
  <c r="HL224"/>
  <c r="HN224" s="1"/>
  <c r="K243"/>
  <c r="M243" s="1"/>
  <c r="J243"/>
  <c r="L243" s="1"/>
  <c r="K238"/>
  <c r="M238" s="1"/>
  <c r="J238"/>
  <c r="L238" s="1"/>
  <c r="K220"/>
  <c r="M220" s="1"/>
  <c r="J220"/>
  <c r="L220" s="1"/>
  <c r="K163"/>
  <c r="M163" s="1"/>
  <c r="J163"/>
  <c r="L163" s="1"/>
  <c r="J137"/>
  <c r="L137" s="1"/>
  <c r="K137"/>
  <c r="K123"/>
  <c r="M123" s="1"/>
  <c r="J123"/>
  <c r="L123" s="1"/>
  <c r="K116"/>
  <c r="M116" s="1"/>
  <c r="J116"/>
  <c r="K47"/>
  <c r="M47" s="1"/>
  <c r="J47"/>
  <c r="L47" s="1"/>
  <c r="K20"/>
  <c r="M20" s="1"/>
  <c r="J20"/>
  <c r="P71"/>
  <c r="R71" s="1"/>
  <c r="Q71"/>
  <c r="S71" s="1"/>
  <c r="V242"/>
  <c r="X242" s="1"/>
  <c r="W242"/>
  <c r="Y242" s="1"/>
  <c r="V155"/>
  <c r="X155" s="1"/>
  <c r="W155"/>
  <c r="Y155" s="1"/>
  <c r="W151"/>
  <c r="Y151" s="1"/>
  <c r="V151"/>
  <c r="X151" s="1"/>
  <c r="V133"/>
  <c r="X133" s="1"/>
  <c r="W133"/>
  <c r="Y133" s="1"/>
  <c r="V51"/>
  <c r="X51" s="1"/>
  <c r="W51"/>
  <c r="AB252"/>
  <c r="AD252" s="1"/>
  <c r="AC252"/>
  <c r="AE252" s="1"/>
  <c r="AC250"/>
  <c r="AE250" s="1"/>
  <c r="AB250"/>
  <c r="AB218"/>
  <c r="AD218" s="1"/>
  <c r="AC218"/>
  <c r="AE218" s="1"/>
  <c r="AC30"/>
  <c r="AE30" s="1"/>
  <c r="AB30"/>
  <c r="AC28"/>
  <c r="AE28" s="1"/>
  <c r="AB28"/>
  <c r="AD28" s="1"/>
  <c r="AI154"/>
  <c r="AH154"/>
  <c r="AI152"/>
  <c r="AK152" s="1"/>
  <c r="AH152"/>
  <c r="AJ152" s="1"/>
  <c r="AI141"/>
  <c r="AK141" s="1"/>
  <c r="AH141"/>
  <c r="AJ141" s="1"/>
  <c r="AN150"/>
  <c r="AP150" s="1"/>
  <c r="AO150"/>
  <c r="AQ150" s="1"/>
  <c r="AN79"/>
  <c r="AP79" s="1"/>
  <c r="AO79"/>
  <c r="AO74"/>
  <c r="AQ74" s="1"/>
  <c r="AN74"/>
  <c r="AP74" s="1"/>
  <c r="AN15"/>
  <c r="AP15" s="1"/>
  <c r="AO15"/>
  <c r="AO13"/>
  <c r="AQ13" s="1"/>
  <c r="AN13"/>
  <c r="AP13" s="1"/>
  <c r="AU169"/>
  <c r="AW169" s="1"/>
  <c r="AT169"/>
  <c r="AV169" s="1"/>
  <c r="AU164"/>
  <c r="AW164" s="1"/>
  <c r="AT164"/>
  <c r="AV164" s="1"/>
  <c r="AT61"/>
  <c r="AV61" s="1"/>
  <c r="AU61"/>
  <c r="AW61" s="1"/>
  <c r="AU54"/>
  <c r="AW54" s="1"/>
  <c r="AT54"/>
  <c r="AV54" s="1"/>
  <c r="BA245"/>
  <c r="BC245" s="1"/>
  <c r="AZ245"/>
  <c r="BB245" s="1"/>
  <c r="BA243"/>
  <c r="BC243" s="1"/>
  <c r="AZ243"/>
  <c r="BB243" s="1"/>
  <c r="BA234"/>
  <c r="BC234" s="1"/>
  <c r="AZ234"/>
  <c r="BA9"/>
  <c r="BC9" s="1"/>
  <c r="AZ9"/>
  <c r="BB9" s="1"/>
  <c r="BA7"/>
  <c r="BC7" s="1"/>
  <c r="AZ7"/>
  <c r="BB7" s="1"/>
  <c r="BF175"/>
  <c r="BH175" s="1"/>
  <c r="BG175"/>
  <c r="BF106"/>
  <c r="BH106" s="1"/>
  <c r="BG106"/>
  <c r="BF47"/>
  <c r="BH47" s="1"/>
  <c r="BG47"/>
  <c r="BI47" s="1"/>
  <c r="BM176"/>
  <c r="BO176" s="1"/>
  <c r="BL176"/>
  <c r="BN176" s="1"/>
  <c r="BL115"/>
  <c r="BN115" s="1"/>
  <c r="BM115"/>
  <c r="BO115" s="1"/>
  <c r="BL40"/>
  <c r="BN40" s="1"/>
  <c r="BM40"/>
  <c r="BO40" s="1"/>
  <c r="BM21"/>
  <c r="BO21" s="1"/>
  <c r="BL21"/>
  <c r="BN21" s="1"/>
  <c r="BM12"/>
  <c r="BO12" s="1"/>
  <c r="BL12"/>
  <c r="BR163"/>
  <c r="BT163" s="1"/>
  <c r="BS163"/>
  <c r="BU163" s="1"/>
  <c r="BS161"/>
  <c r="BU161" s="1"/>
  <c r="BR161"/>
  <c r="BS68"/>
  <c r="BU68" s="1"/>
  <c r="BR68"/>
  <c r="BT68" s="1"/>
  <c r="BS66"/>
  <c r="BU66" s="1"/>
  <c r="BR66"/>
  <c r="BT66" s="1"/>
  <c r="BS64"/>
  <c r="BU64" s="1"/>
  <c r="BR64"/>
  <c r="BT64" s="1"/>
  <c r="BR28"/>
  <c r="BT28" s="1"/>
  <c r="BS28"/>
  <c r="BS26"/>
  <c r="BU26" s="1"/>
  <c r="BR26"/>
  <c r="BT26" s="1"/>
  <c r="BX57"/>
  <c r="BZ57" s="1"/>
  <c r="BY57"/>
  <c r="CJ141"/>
  <c r="CL141" s="1"/>
  <c r="CK141"/>
  <c r="CM141" s="1"/>
  <c r="CJ131"/>
  <c r="CL131" s="1"/>
  <c r="CK131"/>
  <c r="CK129"/>
  <c r="CJ129"/>
  <c r="CJ21"/>
  <c r="CL21" s="1"/>
  <c r="CK21"/>
  <c r="CK18"/>
  <c r="CM18" s="1"/>
  <c r="CJ18"/>
  <c r="CL18" s="1"/>
  <c r="CQ248"/>
  <c r="CS248" s="1"/>
  <c r="CP248"/>
  <c r="CQ246"/>
  <c r="CS246" s="1"/>
  <c r="CP246"/>
  <c r="CR246" s="1"/>
  <c r="CQ172"/>
  <c r="CS172" s="1"/>
  <c r="CP172"/>
  <c r="CQ170"/>
  <c r="CS170" s="1"/>
  <c r="CP170"/>
  <c r="CR170" s="1"/>
  <c r="CP130"/>
  <c r="CR130" s="1"/>
  <c r="CQ130"/>
  <c r="CQ123"/>
  <c r="CS123" s="1"/>
  <c r="CP123"/>
  <c r="CR123" s="1"/>
  <c r="CQ121"/>
  <c r="CS121" s="1"/>
  <c r="CP121"/>
  <c r="CR121" s="1"/>
  <c r="CW218"/>
  <c r="CY218" s="1"/>
  <c r="CV218"/>
  <c r="CX218" s="1"/>
  <c r="CW174"/>
  <c r="CY174" s="1"/>
  <c r="CV174"/>
  <c r="CX174" s="1"/>
  <c r="CW160"/>
  <c r="CY160" s="1"/>
  <c r="CV160"/>
  <c r="DI85"/>
  <c r="DK85" s="1"/>
  <c r="DH85"/>
  <c r="DJ85" s="1"/>
  <c r="DN119"/>
  <c r="DP119" s="1"/>
  <c r="DO119"/>
  <c r="DQ119" s="1"/>
  <c r="DO112"/>
  <c r="DQ112" s="1"/>
  <c r="DN112"/>
  <c r="DO110"/>
  <c r="DQ110" s="1"/>
  <c r="DN110"/>
  <c r="DP110" s="1"/>
  <c r="DT65"/>
  <c r="DV65" s="1"/>
  <c r="DU65"/>
  <c r="DZ83"/>
  <c r="EB83" s="1"/>
  <c r="EA83"/>
  <c r="DZ63"/>
  <c r="EB63" s="1"/>
  <c r="EA63"/>
  <c r="EA55"/>
  <c r="EC55" s="1"/>
  <c r="DZ55"/>
  <c r="EA53"/>
  <c r="DZ53"/>
  <c r="EB53" s="1"/>
  <c r="EA23"/>
  <c r="EC23" s="1"/>
  <c r="DZ23"/>
  <c r="EB23" s="1"/>
  <c r="EA15"/>
  <c r="EC15" s="1"/>
  <c r="DZ15"/>
  <c r="EA13"/>
  <c r="EC13" s="1"/>
  <c r="DZ13"/>
  <c r="EB13" s="1"/>
  <c r="EA3"/>
  <c r="EC3" s="1"/>
  <c r="DZ3"/>
  <c r="EB3" s="1"/>
  <c r="EG245"/>
  <c r="EI245" s="1"/>
  <c r="EF245"/>
  <c r="EH245" s="1"/>
  <c r="EG236"/>
  <c r="EI236" s="1"/>
  <c r="EF236"/>
  <c r="EH236" s="1"/>
  <c r="EL245"/>
  <c r="EN245" s="1"/>
  <c r="EM245"/>
  <c r="EM240"/>
  <c r="EO240" s="1"/>
  <c r="EL240"/>
  <c r="EN240" s="1"/>
  <c r="EL203"/>
  <c r="EN203" s="1"/>
  <c r="EM203"/>
  <c r="EO203" s="1"/>
  <c r="EL154"/>
  <c r="EN154" s="1"/>
  <c r="EM154"/>
  <c r="EO154" s="1"/>
  <c r="EM152"/>
  <c r="EO152" s="1"/>
  <c r="EL152"/>
  <c r="EN152" s="1"/>
  <c r="EM143"/>
  <c r="EO143" s="1"/>
  <c r="EL143"/>
  <c r="EM126"/>
  <c r="EO126" s="1"/>
  <c r="EL126"/>
  <c r="EN126" s="1"/>
  <c r="EM115"/>
  <c r="EO115" s="1"/>
  <c r="EL115"/>
  <c r="EY252"/>
  <c r="FA252" s="1"/>
  <c r="EX252"/>
  <c r="EZ252" s="1"/>
  <c r="FW43"/>
  <c r="FY43" s="1"/>
  <c r="FV43"/>
  <c r="FX43" s="1"/>
  <c r="GB247"/>
  <c r="GD247" s="1"/>
  <c r="GC247"/>
  <c r="GE247" s="1"/>
  <c r="GU242"/>
  <c r="GW242" s="1"/>
  <c r="GT242"/>
  <c r="GV242" s="1"/>
  <c r="GU239"/>
  <c r="GW239" s="1"/>
  <c r="GT239"/>
  <c r="GV239" s="1"/>
  <c r="GU236"/>
  <c r="GW236" s="1"/>
  <c r="GT236"/>
  <c r="GV236" s="1"/>
  <c r="GU232"/>
  <c r="GW232" s="1"/>
  <c r="GT232"/>
  <c r="GV232" s="1"/>
  <c r="GU228"/>
  <c r="GW228" s="1"/>
  <c r="GT228"/>
  <c r="GV228" s="1"/>
  <c r="GU224"/>
  <c r="GW224" s="1"/>
  <c r="GT224"/>
  <c r="GV224" s="1"/>
  <c r="GU220"/>
  <c r="GW220" s="1"/>
  <c r="GT220"/>
  <c r="GV220" s="1"/>
  <c r="GU210"/>
  <c r="GW210" s="1"/>
  <c r="GT210"/>
  <c r="GV210" s="1"/>
  <c r="GU207"/>
  <c r="GW207" s="1"/>
  <c r="GT207"/>
  <c r="GV207" s="1"/>
  <c r="GU200"/>
  <c r="GW200" s="1"/>
  <c r="GT200"/>
  <c r="GV200" s="1"/>
  <c r="GU196"/>
  <c r="GW196" s="1"/>
  <c r="GT196"/>
  <c r="GV196" s="1"/>
  <c r="GU192"/>
  <c r="GW192" s="1"/>
  <c r="GT192"/>
  <c r="GV192" s="1"/>
  <c r="GU188"/>
  <c r="GW188" s="1"/>
  <c r="GT188"/>
  <c r="GV188" s="1"/>
  <c r="GU167"/>
  <c r="GW167" s="1"/>
  <c r="GT167"/>
  <c r="GV167" s="1"/>
  <c r="GU163"/>
  <c r="GW163" s="1"/>
  <c r="GT163"/>
  <c r="GV163" s="1"/>
  <c r="GU159"/>
  <c r="GW159" s="1"/>
  <c r="GT159"/>
  <c r="GV159" s="1"/>
  <c r="HR54"/>
  <c r="HT54" s="1"/>
  <c r="HS54"/>
  <c r="HU54" s="1"/>
  <c r="HS49"/>
  <c r="HU49" s="1"/>
  <c r="HR49"/>
  <c r="HT49" s="1"/>
  <c r="HS47"/>
  <c r="HU47" s="1"/>
  <c r="HR47"/>
  <c r="HT47" s="1"/>
  <c r="E234"/>
  <c r="G234" s="1"/>
  <c r="D234"/>
  <c r="F234" s="1"/>
  <c r="E223"/>
  <c r="G223" s="1"/>
  <c r="D223"/>
  <c r="F223" s="1"/>
  <c r="E219"/>
  <c r="G219" s="1"/>
  <c r="D219"/>
  <c r="F219" s="1"/>
  <c r="E36"/>
  <c r="G36" s="1"/>
  <c r="D36"/>
  <c r="F36" s="1"/>
  <c r="HG193"/>
  <c r="HI193" s="1"/>
  <c r="HF193"/>
  <c r="HH193" s="1"/>
  <c r="L11"/>
  <c r="L165"/>
  <c r="L125"/>
  <c r="AV34"/>
  <c r="CR190"/>
  <c r="HL249"/>
  <c r="HL243"/>
  <c r="HN243" s="1"/>
  <c r="W68"/>
  <c r="Y68" s="1"/>
  <c r="V68"/>
  <c r="X68" s="1"/>
  <c r="AC204"/>
  <c r="AB204"/>
  <c r="AD204" s="1"/>
  <c r="AC198"/>
  <c r="AB198"/>
  <c r="AC191"/>
  <c r="AB191"/>
  <c r="AD191" s="1"/>
  <c r="AC143"/>
  <c r="AE143" s="1"/>
  <c r="AB143"/>
  <c r="AD143" s="1"/>
  <c r="AC71"/>
  <c r="AB71"/>
  <c r="AD71" s="1"/>
  <c r="AC23"/>
  <c r="AE23" s="1"/>
  <c r="AB23"/>
  <c r="AD23" s="1"/>
  <c r="AI196"/>
  <c r="AK196" s="1"/>
  <c r="AH196"/>
  <c r="AJ196" s="1"/>
  <c r="AI93"/>
  <c r="AK93" s="1"/>
  <c r="AH93"/>
  <c r="AJ93" s="1"/>
  <c r="AI49"/>
  <c r="AK49" s="1"/>
  <c r="AH49"/>
  <c r="AJ49" s="1"/>
  <c r="AO182"/>
  <c r="AQ182" s="1"/>
  <c r="AN182"/>
  <c r="AP182" s="1"/>
  <c r="AO47"/>
  <c r="AQ47" s="1"/>
  <c r="AN47"/>
  <c r="AP47" s="1"/>
  <c r="AU246"/>
  <c r="AT246"/>
  <c r="AV246" s="1"/>
  <c r="AT65"/>
  <c r="AV65" s="1"/>
  <c r="AU65"/>
  <c r="AW65" s="1"/>
  <c r="AT33"/>
  <c r="AV33" s="1"/>
  <c r="AU33"/>
  <c r="AW33" s="1"/>
  <c r="BA224"/>
  <c r="BC224" s="1"/>
  <c r="AZ224"/>
  <c r="BB224" s="1"/>
  <c r="BA179"/>
  <c r="BC179" s="1"/>
  <c r="AZ179"/>
  <c r="BB179" s="1"/>
  <c r="BA35"/>
  <c r="BC35" s="1"/>
  <c r="AZ35"/>
  <c r="BB35" s="1"/>
  <c r="BA25"/>
  <c r="BC25" s="1"/>
  <c r="AZ25"/>
  <c r="BB25" s="1"/>
  <c r="BA19"/>
  <c r="BC19" s="1"/>
  <c r="AZ19"/>
  <c r="BB19" s="1"/>
  <c r="BG150"/>
  <c r="BI150" s="1"/>
  <c r="BF150"/>
  <c r="BH150" s="1"/>
  <c r="BG130"/>
  <c r="BF130"/>
  <c r="BH130" s="1"/>
  <c r="BM61"/>
  <c r="BO61" s="1"/>
  <c r="BL61"/>
  <c r="BN61" s="1"/>
  <c r="BL25"/>
  <c r="BM25"/>
  <c r="BO25" s="1"/>
  <c r="BR131"/>
  <c r="BT131" s="1"/>
  <c r="BS131"/>
  <c r="BU131" s="1"/>
  <c r="BS56"/>
  <c r="BU56" s="1"/>
  <c r="BR56"/>
  <c r="BT56" s="1"/>
  <c r="BS34"/>
  <c r="BR34"/>
  <c r="BT34" s="1"/>
  <c r="BS13"/>
  <c r="BU13" s="1"/>
  <c r="BR13"/>
  <c r="BT13" s="1"/>
  <c r="BX233"/>
  <c r="BZ233" s="1"/>
  <c r="BY233"/>
  <c r="CA233" s="1"/>
  <c r="BY156"/>
  <c r="BX156"/>
  <c r="BZ156" s="1"/>
  <c r="CK122"/>
  <c r="CM122" s="1"/>
  <c r="CJ122"/>
  <c r="CL122" s="1"/>
  <c r="CK105"/>
  <c r="CJ105"/>
  <c r="CL105" s="1"/>
  <c r="CK77"/>
  <c r="CJ77"/>
  <c r="CL77" s="1"/>
  <c r="CK13"/>
  <c r="CJ13"/>
  <c r="CL13" s="1"/>
  <c r="CP250"/>
  <c r="CR250" s="1"/>
  <c r="CQ250"/>
  <c r="CS250" s="1"/>
  <c r="CP150"/>
  <c r="CR150" s="1"/>
  <c r="CQ150"/>
  <c r="CS150" s="1"/>
  <c r="CQ127"/>
  <c r="CS127" s="1"/>
  <c r="CP127"/>
  <c r="CR127" s="1"/>
  <c r="CQ125"/>
  <c r="CP125"/>
  <c r="CR125" s="1"/>
  <c r="CQ101"/>
  <c r="CS101" s="1"/>
  <c r="CP101"/>
  <c r="CR101" s="1"/>
  <c r="CW154"/>
  <c r="CY154" s="1"/>
  <c r="CV154"/>
  <c r="CX154" s="1"/>
  <c r="CW142"/>
  <c r="CY142" s="1"/>
  <c r="CV142"/>
  <c r="CX142" s="1"/>
  <c r="CW108"/>
  <c r="CV108"/>
  <c r="CX108" s="1"/>
  <c r="CV88"/>
  <c r="CX88" s="1"/>
  <c r="CW88"/>
  <c r="CY88" s="1"/>
  <c r="CW79"/>
  <c r="CY79" s="1"/>
  <c r="CV79"/>
  <c r="CX79" s="1"/>
  <c r="CV61"/>
  <c r="CX61" s="1"/>
  <c r="CW61"/>
  <c r="CY61" s="1"/>
  <c r="CW15"/>
  <c r="CV15"/>
  <c r="CX15" s="1"/>
  <c r="CW6"/>
  <c r="CV6"/>
  <c r="CX6" s="1"/>
  <c r="DB233"/>
  <c r="DC233"/>
  <c r="DE233" s="1"/>
  <c r="DC229"/>
  <c r="DE229" s="1"/>
  <c r="DB229"/>
  <c r="DD229" s="1"/>
  <c r="DB196"/>
  <c r="DD196" s="1"/>
  <c r="DC196"/>
  <c r="DE196" s="1"/>
  <c r="DC114"/>
  <c r="DB114"/>
  <c r="DD114" s="1"/>
  <c r="DC112"/>
  <c r="DB112"/>
  <c r="DD112" s="1"/>
  <c r="DB94"/>
  <c r="DD94" s="1"/>
  <c r="DC94"/>
  <c r="DE94" s="1"/>
  <c r="DH238"/>
  <c r="DI238"/>
  <c r="DK238" s="1"/>
  <c r="DH184"/>
  <c r="DJ184" s="1"/>
  <c r="DI184"/>
  <c r="DK184" s="1"/>
  <c r="DH157"/>
  <c r="DJ157" s="1"/>
  <c r="DI157"/>
  <c r="DK157" s="1"/>
  <c r="DH153"/>
  <c r="DJ153" s="1"/>
  <c r="DI153"/>
  <c r="DK153" s="1"/>
  <c r="DH107"/>
  <c r="DI107"/>
  <c r="DK107" s="1"/>
  <c r="DH103"/>
  <c r="DJ103" s="1"/>
  <c r="DI103"/>
  <c r="DK103" s="1"/>
  <c r="DH78"/>
  <c r="DI78"/>
  <c r="DK78" s="1"/>
  <c r="DI70"/>
  <c r="DK70" s="1"/>
  <c r="DH70"/>
  <c r="DJ70" s="1"/>
  <c r="DH19"/>
  <c r="DJ19" s="1"/>
  <c r="DI19"/>
  <c r="DK19" s="1"/>
  <c r="DO125"/>
  <c r="DQ125" s="1"/>
  <c r="DN125"/>
  <c r="DP125" s="1"/>
  <c r="DT234"/>
  <c r="DV234" s="1"/>
  <c r="DU234"/>
  <c r="DW234" s="1"/>
  <c r="DU225"/>
  <c r="DW225" s="1"/>
  <c r="DT225"/>
  <c r="DV225" s="1"/>
  <c r="DU216"/>
  <c r="DT216"/>
  <c r="DV216" s="1"/>
  <c r="DU213"/>
  <c r="DW213" s="1"/>
  <c r="DT213"/>
  <c r="DV213" s="1"/>
  <c r="DU206"/>
  <c r="DW206" s="1"/>
  <c r="DT206"/>
  <c r="DV206" s="1"/>
  <c r="DT87"/>
  <c r="DV87" s="1"/>
  <c r="DU87"/>
  <c r="DW87" s="1"/>
  <c r="DU80"/>
  <c r="DW80" s="1"/>
  <c r="DT80"/>
  <c r="DV80" s="1"/>
  <c r="DU78"/>
  <c r="DW78" s="1"/>
  <c r="DT78"/>
  <c r="DV78" s="1"/>
  <c r="DU29"/>
  <c r="DT29"/>
  <c r="DV29" s="1"/>
  <c r="DZ244"/>
  <c r="EB244" s="1"/>
  <c r="EA244"/>
  <c r="DZ190"/>
  <c r="EB190" s="1"/>
  <c r="EA190"/>
  <c r="EC190" s="1"/>
  <c r="EA168"/>
  <c r="DZ168"/>
  <c r="DZ143"/>
  <c r="EA143"/>
  <c r="EC143" s="1"/>
  <c r="EA133"/>
  <c r="EC133" s="1"/>
  <c r="DZ133"/>
  <c r="EB133" s="1"/>
  <c r="EA128"/>
  <c r="DZ128"/>
  <c r="EB128" s="1"/>
  <c r="EA119"/>
  <c r="EC119" s="1"/>
  <c r="DZ119"/>
  <c r="EL200"/>
  <c r="EN200" s="1"/>
  <c r="EM200"/>
  <c r="EO200" s="1"/>
  <c r="EM189"/>
  <c r="EO189" s="1"/>
  <c r="EL189"/>
  <c r="EN189" s="1"/>
  <c r="EM110"/>
  <c r="EO110" s="1"/>
  <c r="EL110"/>
  <c r="EN110" s="1"/>
  <c r="EM108"/>
  <c r="EO108" s="1"/>
  <c r="EL108"/>
  <c r="EN108" s="1"/>
  <c r="EM99"/>
  <c r="EO99" s="1"/>
  <c r="EL99"/>
  <c r="EN99" s="1"/>
  <c r="ER110"/>
  <c r="ET110" s="1"/>
  <c r="ES110"/>
  <c r="EU110" s="1"/>
  <c r="ES108"/>
  <c r="ER108"/>
  <c r="ET108" s="1"/>
  <c r="ES62"/>
  <c r="EU62" s="1"/>
  <c r="ER62"/>
  <c r="ET62" s="1"/>
  <c r="ES60"/>
  <c r="EU60" s="1"/>
  <c r="ER60"/>
  <c r="ET60" s="1"/>
  <c r="EX233"/>
  <c r="EZ233" s="1"/>
  <c r="EY233"/>
  <c r="FA233" s="1"/>
  <c r="EY225"/>
  <c r="EX225"/>
  <c r="EZ225" s="1"/>
  <c r="EY213"/>
  <c r="FA213" s="1"/>
  <c r="EX213"/>
  <c r="EZ213" s="1"/>
  <c r="EX198"/>
  <c r="EZ198" s="1"/>
  <c r="EY198"/>
  <c r="EY192"/>
  <c r="FA192" s="1"/>
  <c r="EX192"/>
  <c r="EZ192" s="1"/>
  <c r="EY181"/>
  <c r="FA181" s="1"/>
  <c r="EX181"/>
  <c r="EZ181" s="1"/>
  <c r="EY176"/>
  <c r="FA176" s="1"/>
  <c r="EX176"/>
  <c r="EZ176" s="1"/>
  <c r="EX142"/>
  <c r="EZ142" s="1"/>
  <c r="EY142"/>
  <c r="EY123"/>
  <c r="FA123" s="1"/>
  <c r="EX123"/>
  <c r="EZ123" s="1"/>
  <c r="EY113"/>
  <c r="FA113" s="1"/>
  <c r="EX113"/>
  <c r="EZ113" s="1"/>
  <c r="EX72"/>
  <c r="EZ72" s="1"/>
  <c r="EY72"/>
  <c r="FA72" s="1"/>
  <c r="EX52"/>
  <c r="EZ52" s="1"/>
  <c r="EY52"/>
  <c r="FA52" s="1"/>
  <c r="FD227"/>
  <c r="FF227" s="1"/>
  <c r="FE227"/>
  <c r="FG227" s="1"/>
  <c r="FE222"/>
  <c r="FD222"/>
  <c r="FF222" s="1"/>
  <c r="FD203"/>
  <c r="FF203" s="1"/>
  <c r="FE203"/>
  <c r="FE198"/>
  <c r="FD198"/>
  <c r="FF198" s="1"/>
  <c r="FD187"/>
  <c r="FF187" s="1"/>
  <c r="FE187"/>
  <c r="FG187" s="1"/>
  <c r="FJ131"/>
  <c r="FL131" s="1"/>
  <c r="FK131"/>
  <c r="FK126"/>
  <c r="FJ126"/>
  <c r="FL126" s="1"/>
  <c r="FJ93"/>
  <c r="FL93" s="1"/>
  <c r="FK93"/>
  <c r="FK86"/>
  <c r="FM86" s="1"/>
  <c r="FJ86"/>
  <c r="FL86" s="1"/>
  <c r="FK67"/>
  <c r="FJ67"/>
  <c r="FL67" s="1"/>
  <c r="FK62"/>
  <c r="FJ62"/>
  <c r="FL62" s="1"/>
  <c r="FK28"/>
  <c r="FJ28"/>
  <c r="FL28" s="1"/>
  <c r="GI250"/>
  <c r="GK250" s="1"/>
  <c r="GH250"/>
  <c r="GJ250" s="1"/>
  <c r="GH241"/>
  <c r="GJ241" s="1"/>
  <c r="GI241"/>
  <c r="GI234"/>
  <c r="GH234"/>
  <c r="GJ234" s="1"/>
  <c r="GH225"/>
  <c r="GJ225" s="1"/>
  <c r="GI225"/>
  <c r="GI218"/>
  <c r="GH218"/>
  <c r="GJ218" s="1"/>
  <c r="GI207"/>
  <c r="GH207"/>
  <c r="GJ207" s="1"/>
  <c r="GI202"/>
  <c r="GK202" s="1"/>
  <c r="GH202"/>
  <c r="GJ202" s="1"/>
  <c r="GI191"/>
  <c r="GH191"/>
  <c r="GJ191" s="1"/>
  <c r="GI182"/>
  <c r="GK182" s="1"/>
  <c r="GH182"/>
  <c r="GJ182" s="1"/>
  <c r="GH173"/>
  <c r="GJ173" s="1"/>
  <c r="GI173"/>
  <c r="GI166"/>
  <c r="GK166" s="1"/>
  <c r="GH166"/>
  <c r="GJ166" s="1"/>
  <c r="GH155"/>
  <c r="GJ155" s="1"/>
  <c r="GI155"/>
  <c r="GI150"/>
  <c r="GK150" s="1"/>
  <c r="GH150"/>
  <c r="GJ150" s="1"/>
  <c r="GI148"/>
  <c r="GH148"/>
  <c r="GJ148" s="1"/>
  <c r="GI146"/>
  <c r="GH146"/>
  <c r="GJ146" s="1"/>
  <c r="GH137"/>
  <c r="GJ137" s="1"/>
  <c r="GI137"/>
  <c r="GI132"/>
  <c r="GK132" s="1"/>
  <c r="GH132"/>
  <c r="GJ132" s="1"/>
  <c r="GI130"/>
  <c r="GH130"/>
  <c r="GI119"/>
  <c r="GK119" s="1"/>
  <c r="GH119"/>
  <c r="GJ119" s="1"/>
  <c r="GI114"/>
  <c r="GH114"/>
  <c r="GI110"/>
  <c r="GK110" s="1"/>
  <c r="GH110"/>
  <c r="GJ110" s="1"/>
  <c r="GH95"/>
  <c r="GJ95" s="1"/>
  <c r="GI95"/>
  <c r="GK95" s="1"/>
  <c r="GI86"/>
  <c r="GK86" s="1"/>
  <c r="GH86"/>
  <c r="GJ86" s="1"/>
  <c r="GI84"/>
  <c r="GK84" s="1"/>
  <c r="GH84"/>
  <c r="GJ84" s="1"/>
  <c r="GI82"/>
  <c r="GK82" s="1"/>
  <c r="GH82"/>
  <c r="GJ82" s="1"/>
  <c r="GI69"/>
  <c r="GH69"/>
  <c r="GJ69" s="1"/>
  <c r="GI67"/>
  <c r="GK67" s="1"/>
  <c r="GH67"/>
  <c r="GJ67" s="1"/>
  <c r="GI62"/>
  <c r="GH62"/>
  <c r="GJ62" s="1"/>
  <c r="GI60"/>
  <c r="GK60" s="1"/>
  <c r="GH60"/>
  <c r="GJ60" s="1"/>
  <c r="GI47"/>
  <c r="GK47" s="1"/>
  <c r="GH47"/>
  <c r="GJ47" s="1"/>
  <c r="GI38"/>
  <c r="GH38"/>
  <c r="GJ38" s="1"/>
  <c r="GI36"/>
  <c r="GK36" s="1"/>
  <c r="GH36"/>
  <c r="GJ36" s="1"/>
  <c r="GI18"/>
  <c r="GH18"/>
  <c r="GJ18" s="1"/>
  <c r="GI14"/>
  <c r="GH14"/>
  <c r="GJ14" s="1"/>
  <c r="HM177"/>
  <c r="HO177" s="1"/>
  <c r="HL177"/>
  <c r="HM173"/>
  <c r="HL173"/>
  <c r="HN173" s="1"/>
  <c r="HM171"/>
  <c r="HO171" s="1"/>
  <c r="HL171"/>
  <c r="HN171" s="1"/>
  <c r="HM152"/>
  <c r="HL152"/>
  <c r="HN152" s="1"/>
  <c r="HM150"/>
  <c r="HO150" s="1"/>
  <c r="HL150"/>
  <c r="HN150" s="1"/>
  <c r="HM148"/>
  <c r="HL148"/>
  <c r="HN148" s="1"/>
  <c r="HM146"/>
  <c r="HL146"/>
  <c r="HN146" s="1"/>
  <c r="HL3"/>
  <c r="HM3"/>
  <c r="HO3" s="1"/>
  <c r="AJ240"/>
  <c r="BB61"/>
  <c r="BN148"/>
  <c r="CR226"/>
  <c r="EN251"/>
  <c r="EN98"/>
  <c r="W234"/>
  <c r="Y234" s="1"/>
  <c r="V234"/>
  <c r="X234" s="1"/>
  <c r="W195"/>
  <c r="Y195" s="1"/>
  <c r="V195"/>
  <c r="V157"/>
  <c r="X157" s="1"/>
  <c r="W157"/>
  <c r="Y157" s="1"/>
  <c r="V126"/>
  <c r="X126" s="1"/>
  <c r="W126"/>
  <c r="W124"/>
  <c r="Y124" s="1"/>
  <c r="V124"/>
  <c r="X124" s="1"/>
  <c r="V30"/>
  <c r="W30"/>
  <c r="AB213"/>
  <c r="AD213" s="1"/>
  <c r="AC213"/>
  <c r="AE213" s="1"/>
  <c r="AC123"/>
  <c r="AE123" s="1"/>
  <c r="AB123"/>
  <c r="AD123" s="1"/>
  <c r="AC80"/>
  <c r="AB80"/>
  <c r="AD80" s="1"/>
  <c r="AC60"/>
  <c r="AB60"/>
  <c r="AD60" s="1"/>
  <c r="AC51"/>
  <c r="AE51" s="1"/>
  <c r="AB51"/>
  <c r="AD51" s="1"/>
  <c r="AC32"/>
  <c r="AE32" s="1"/>
  <c r="AB32"/>
  <c r="AD32" s="1"/>
  <c r="AI248"/>
  <c r="AK248" s="1"/>
  <c r="AH248"/>
  <c r="AJ248" s="1"/>
  <c r="AI228"/>
  <c r="AK228" s="1"/>
  <c r="AH228"/>
  <c r="AJ228" s="1"/>
  <c r="AI164"/>
  <c r="AK164" s="1"/>
  <c r="AH164"/>
  <c r="AJ164" s="1"/>
  <c r="AI132"/>
  <c r="AK132" s="1"/>
  <c r="AH132"/>
  <c r="AJ132" s="1"/>
  <c r="AI100"/>
  <c r="AK100" s="1"/>
  <c r="AH100"/>
  <c r="AJ100" s="1"/>
  <c r="AH31"/>
  <c r="AJ31" s="1"/>
  <c r="AI31"/>
  <c r="AO230"/>
  <c r="AQ230" s="1"/>
  <c r="AN230"/>
  <c r="AP230" s="1"/>
  <c r="AN81"/>
  <c r="AP81" s="1"/>
  <c r="AO81"/>
  <c r="AN17"/>
  <c r="AP17" s="1"/>
  <c r="AO17"/>
  <c r="AQ17" s="1"/>
  <c r="AO4"/>
  <c r="AQ4" s="1"/>
  <c r="AN4"/>
  <c r="AP4" s="1"/>
  <c r="AU196"/>
  <c r="AW196" s="1"/>
  <c r="AT196"/>
  <c r="AV196" s="1"/>
  <c r="AU173"/>
  <c r="AW173" s="1"/>
  <c r="AT173"/>
  <c r="AV173" s="1"/>
  <c r="AT5"/>
  <c r="AV5" s="1"/>
  <c r="AU5"/>
  <c r="AW5" s="1"/>
  <c r="BA29"/>
  <c r="BC29" s="1"/>
  <c r="AZ29"/>
  <c r="BB29" s="1"/>
  <c r="BA21"/>
  <c r="BC21" s="1"/>
  <c r="AZ21"/>
  <c r="BB21" s="1"/>
  <c r="BA15"/>
  <c r="BC15" s="1"/>
  <c r="AZ15"/>
  <c r="BB15" s="1"/>
  <c r="BG193"/>
  <c r="BI193" s="1"/>
  <c r="BF193"/>
  <c r="BH193" s="1"/>
  <c r="BG179"/>
  <c r="BI179" s="1"/>
  <c r="BF179"/>
  <c r="BG22"/>
  <c r="BI22" s="1"/>
  <c r="BF22"/>
  <c r="BH22" s="1"/>
  <c r="BM149"/>
  <c r="BO149" s="1"/>
  <c r="BL149"/>
  <c r="BM144"/>
  <c r="BO144" s="1"/>
  <c r="BL144"/>
  <c r="BN144" s="1"/>
  <c r="BM18"/>
  <c r="BO18" s="1"/>
  <c r="BL18"/>
  <c r="BN18" s="1"/>
  <c r="BS154"/>
  <c r="BU154" s="1"/>
  <c r="BR154"/>
  <c r="BT154" s="1"/>
  <c r="BS45"/>
  <c r="BU45" s="1"/>
  <c r="BR45"/>
  <c r="BT45" s="1"/>
  <c r="BY195"/>
  <c r="BX195"/>
  <c r="BZ195" s="1"/>
  <c r="BY124"/>
  <c r="CA124" s="1"/>
  <c r="BX124"/>
  <c r="BZ124" s="1"/>
  <c r="BY73"/>
  <c r="CA73" s="1"/>
  <c r="BX73"/>
  <c r="BZ73" s="1"/>
  <c r="BY7"/>
  <c r="CA7" s="1"/>
  <c r="BX7"/>
  <c r="BZ7" s="1"/>
  <c r="P243"/>
  <c r="R243" s="1"/>
  <c r="Q243"/>
  <c r="S243" s="1"/>
  <c r="Q227"/>
  <c r="S227" s="1"/>
  <c r="P227"/>
  <c r="R227" s="1"/>
  <c r="Q191"/>
  <c r="S191" s="1"/>
  <c r="P191"/>
  <c r="P171"/>
  <c r="R171" s="1"/>
  <c r="Q171"/>
  <c r="S171" s="1"/>
  <c r="Q135"/>
  <c r="S135" s="1"/>
  <c r="P135"/>
  <c r="Q51"/>
  <c r="S51" s="1"/>
  <c r="P51"/>
  <c r="R51" s="1"/>
  <c r="V229"/>
  <c r="X229" s="1"/>
  <c r="W229"/>
  <c r="Y229" s="1"/>
  <c r="W150"/>
  <c r="Y150" s="1"/>
  <c r="V150"/>
  <c r="X150" s="1"/>
  <c r="W114"/>
  <c r="Y114" s="1"/>
  <c r="V114"/>
  <c r="X114" s="1"/>
  <c r="W86"/>
  <c r="Y86" s="1"/>
  <c r="V86"/>
  <c r="X86" s="1"/>
  <c r="V45"/>
  <c r="X45" s="1"/>
  <c r="W45"/>
  <c r="W36"/>
  <c r="Y36" s="1"/>
  <c r="V36"/>
  <c r="X36" s="1"/>
  <c r="W23"/>
  <c r="Y23" s="1"/>
  <c r="V23"/>
  <c r="X23" s="1"/>
  <c r="W18"/>
  <c r="Y18" s="1"/>
  <c r="V18"/>
  <c r="X18" s="1"/>
  <c r="W16"/>
  <c r="Y16" s="1"/>
  <c r="V16"/>
  <c r="X16" s="1"/>
  <c r="AB249"/>
  <c r="AD249" s="1"/>
  <c r="AC249"/>
  <c r="AE249" s="1"/>
  <c r="AC235"/>
  <c r="AE235" s="1"/>
  <c r="AB235"/>
  <c r="AD235" s="1"/>
  <c r="AC223"/>
  <c r="AE223" s="1"/>
  <c r="AB223"/>
  <c r="AD223" s="1"/>
  <c r="AC186"/>
  <c r="AE186" s="1"/>
  <c r="AB186"/>
  <c r="AC182"/>
  <c r="AE182" s="1"/>
  <c r="AB182"/>
  <c r="AD182" s="1"/>
  <c r="AC175"/>
  <c r="AB175"/>
  <c r="AD175" s="1"/>
  <c r="AB118"/>
  <c r="AD118" s="1"/>
  <c r="AC118"/>
  <c r="AE118" s="1"/>
  <c r="AC107"/>
  <c r="AE107" s="1"/>
  <c r="AB107"/>
  <c r="AD107" s="1"/>
  <c r="AC102"/>
  <c r="AE102" s="1"/>
  <c r="AB102"/>
  <c r="AD102" s="1"/>
  <c r="AC98"/>
  <c r="AE98" s="1"/>
  <c r="AB98"/>
  <c r="AD98" s="1"/>
  <c r="AC64"/>
  <c r="AE64" s="1"/>
  <c r="AB64"/>
  <c r="AD64" s="1"/>
  <c r="AC55"/>
  <c r="AE55" s="1"/>
  <c r="AB55"/>
  <c r="AD55" s="1"/>
  <c r="AC44"/>
  <c r="AE44" s="1"/>
  <c r="AB44"/>
  <c r="AD44" s="1"/>
  <c r="AC12"/>
  <c r="AE12" s="1"/>
  <c r="AB12"/>
  <c r="AD12" s="1"/>
  <c r="AI232"/>
  <c r="AK232" s="1"/>
  <c r="AH232"/>
  <c r="AJ232" s="1"/>
  <c r="AI221"/>
  <c r="AK221" s="1"/>
  <c r="AH221"/>
  <c r="AJ221" s="1"/>
  <c r="AI200"/>
  <c r="AK200" s="1"/>
  <c r="AH200"/>
  <c r="AJ200" s="1"/>
  <c r="AI189"/>
  <c r="AK189" s="1"/>
  <c r="AH189"/>
  <c r="AJ189" s="1"/>
  <c r="AI168"/>
  <c r="AK168" s="1"/>
  <c r="AH168"/>
  <c r="AJ168" s="1"/>
  <c r="AI157"/>
  <c r="AK157" s="1"/>
  <c r="AH157"/>
  <c r="AJ157" s="1"/>
  <c r="AI136"/>
  <c r="AK136" s="1"/>
  <c r="AH136"/>
  <c r="AJ136" s="1"/>
  <c r="AI125"/>
  <c r="AK125" s="1"/>
  <c r="AH125"/>
  <c r="AJ125" s="1"/>
  <c r="AI104"/>
  <c r="AK104" s="1"/>
  <c r="AH104"/>
  <c r="AJ104" s="1"/>
  <c r="AI77"/>
  <c r="AK77" s="1"/>
  <c r="AH77"/>
  <c r="AJ77" s="1"/>
  <c r="AI75"/>
  <c r="AK75" s="1"/>
  <c r="AH75"/>
  <c r="AJ75" s="1"/>
  <c r="AI38"/>
  <c r="AH38"/>
  <c r="AJ38" s="1"/>
  <c r="AI23"/>
  <c r="AK23" s="1"/>
  <c r="AH23"/>
  <c r="AJ23" s="1"/>
  <c r="AN236"/>
  <c r="AP236" s="1"/>
  <c r="AO236"/>
  <c r="AQ236" s="1"/>
  <c r="AN188"/>
  <c r="AP188" s="1"/>
  <c r="AO188"/>
  <c r="AQ188" s="1"/>
  <c r="AO166"/>
  <c r="AQ166" s="1"/>
  <c r="AN166"/>
  <c r="AP166" s="1"/>
  <c r="AO124"/>
  <c r="AQ124" s="1"/>
  <c r="AN124"/>
  <c r="AP124" s="1"/>
  <c r="AO107"/>
  <c r="AQ107" s="1"/>
  <c r="AN107"/>
  <c r="AP107" s="1"/>
  <c r="AO102"/>
  <c r="AQ102" s="1"/>
  <c r="AN102"/>
  <c r="AP102" s="1"/>
  <c r="AO90"/>
  <c r="AQ90" s="1"/>
  <c r="AN90"/>
  <c r="AP90" s="1"/>
  <c r="AO66"/>
  <c r="AQ66" s="1"/>
  <c r="AN66"/>
  <c r="AP66" s="1"/>
  <c r="AO62"/>
  <c r="AQ62" s="1"/>
  <c r="AN62"/>
  <c r="AP62" s="1"/>
  <c r="AN39"/>
  <c r="AP39" s="1"/>
  <c r="AO39"/>
  <c r="AQ39" s="1"/>
  <c r="AO30"/>
  <c r="AQ30" s="1"/>
  <c r="AN30"/>
  <c r="AP30" s="1"/>
  <c r="AN7"/>
  <c r="AP7" s="1"/>
  <c r="AO7"/>
  <c r="AQ7" s="1"/>
  <c r="AT243"/>
  <c r="AV243" s="1"/>
  <c r="AU243"/>
  <c r="AW243" s="1"/>
  <c r="AU234"/>
  <c r="AW234" s="1"/>
  <c r="AT234"/>
  <c r="AV234" s="1"/>
  <c r="AU183"/>
  <c r="AW183" s="1"/>
  <c r="AT183"/>
  <c r="AV183" s="1"/>
  <c r="AU161"/>
  <c r="AW161" s="1"/>
  <c r="AT161"/>
  <c r="AV161" s="1"/>
  <c r="AU159"/>
  <c r="AW159" s="1"/>
  <c r="AT159"/>
  <c r="AV159" s="1"/>
  <c r="AU150"/>
  <c r="AW150" s="1"/>
  <c r="AT150"/>
  <c r="AV150" s="1"/>
  <c r="AU132"/>
  <c r="AW132" s="1"/>
  <c r="AT132"/>
  <c r="AV132" s="1"/>
  <c r="AU100"/>
  <c r="AW100" s="1"/>
  <c r="AT100"/>
  <c r="AV100" s="1"/>
  <c r="AT87"/>
  <c r="AV87" s="1"/>
  <c r="AU87"/>
  <c r="AW87" s="1"/>
  <c r="AU82"/>
  <c r="AW82" s="1"/>
  <c r="AT82"/>
  <c r="AV82" s="1"/>
  <c r="AU73"/>
  <c r="AW73" s="1"/>
  <c r="AT73"/>
  <c r="AV73" s="1"/>
  <c r="AU46"/>
  <c r="AW46" s="1"/>
  <c r="AT46"/>
  <c r="AV46" s="1"/>
  <c r="BA248"/>
  <c r="BC248" s="1"/>
  <c r="AZ248"/>
  <c r="BB248" s="1"/>
  <c r="AZ221"/>
  <c r="BB221" s="1"/>
  <c r="BA221"/>
  <c r="BC221" s="1"/>
  <c r="BA219"/>
  <c r="BC219" s="1"/>
  <c r="AZ219"/>
  <c r="BB219" s="1"/>
  <c r="BA99"/>
  <c r="BC99" s="1"/>
  <c r="AZ99"/>
  <c r="BB99" s="1"/>
  <c r="BA74"/>
  <c r="BC74" s="1"/>
  <c r="AZ74"/>
  <c r="BB74" s="1"/>
  <c r="BG160"/>
  <c r="BI160" s="1"/>
  <c r="BF160"/>
  <c r="BH160" s="1"/>
  <c r="BG145"/>
  <c r="BI145" s="1"/>
  <c r="BF145"/>
  <c r="BH145" s="1"/>
  <c r="BG121"/>
  <c r="BI121" s="1"/>
  <c r="BF121"/>
  <c r="BH121" s="1"/>
  <c r="BG94"/>
  <c r="BI94" s="1"/>
  <c r="BF94"/>
  <c r="BH94" s="1"/>
  <c r="BG92"/>
  <c r="BI92" s="1"/>
  <c r="BF92"/>
  <c r="BH92" s="1"/>
  <c r="BG46"/>
  <c r="BI46" s="1"/>
  <c r="BF46"/>
  <c r="BH46" s="1"/>
  <c r="BG32"/>
  <c r="BI32" s="1"/>
  <c r="BF32"/>
  <c r="BH32" s="1"/>
  <c r="BG17"/>
  <c r="BI17" s="1"/>
  <c r="BF17"/>
  <c r="BH17" s="1"/>
  <c r="BL251"/>
  <c r="BN251" s="1"/>
  <c r="BM251"/>
  <c r="BL201"/>
  <c r="BM201"/>
  <c r="BO201" s="1"/>
  <c r="BM37"/>
  <c r="BO37" s="1"/>
  <c r="BL37"/>
  <c r="BM13"/>
  <c r="BL13"/>
  <c r="BN13" s="1"/>
  <c r="BR235"/>
  <c r="BT235" s="1"/>
  <c r="BS235"/>
  <c r="BS201"/>
  <c r="BR201"/>
  <c r="BT201" s="1"/>
  <c r="BS176"/>
  <c r="BU176" s="1"/>
  <c r="BR176"/>
  <c r="BR160"/>
  <c r="BS160"/>
  <c r="BU160" s="1"/>
  <c r="BS158"/>
  <c r="BU158" s="1"/>
  <c r="BR158"/>
  <c r="BT158" s="1"/>
  <c r="BS149"/>
  <c r="BR149"/>
  <c r="BT149" s="1"/>
  <c r="BS137"/>
  <c r="BU137" s="1"/>
  <c r="BR137"/>
  <c r="BT137" s="1"/>
  <c r="BS124"/>
  <c r="BR124"/>
  <c r="BT124" s="1"/>
  <c r="BS120"/>
  <c r="BU120" s="1"/>
  <c r="BR120"/>
  <c r="BS69"/>
  <c r="BR69"/>
  <c r="BT69" s="1"/>
  <c r="BR51"/>
  <c r="BT51" s="1"/>
  <c r="BS51"/>
  <c r="BS21"/>
  <c r="BR21"/>
  <c r="BT21" s="1"/>
  <c r="BX244"/>
  <c r="BZ244" s="1"/>
  <c r="BY244"/>
  <c r="BX227"/>
  <c r="BZ227" s="1"/>
  <c r="BY227"/>
  <c r="CA227" s="1"/>
  <c r="BY184"/>
  <c r="CA184" s="1"/>
  <c r="BX184"/>
  <c r="BZ184" s="1"/>
  <c r="BY136"/>
  <c r="CA136" s="1"/>
  <c r="BX136"/>
  <c r="BZ136" s="1"/>
  <c r="BY40"/>
  <c r="CA40" s="1"/>
  <c r="BX40"/>
  <c r="BZ40" s="1"/>
  <c r="CJ240"/>
  <c r="CK240"/>
  <c r="CM240" s="1"/>
  <c r="CK186"/>
  <c r="CM186" s="1"/>
  <c r="CJ186"/>
  <c r="CL186" s="1"/>
  <c r="CJ169"/>
  <c r="CK169"/>
  <c r="CM169" s="1"/>
  <c r="CK162"/>
  <c r="CM162" s="1"/>
  <c r="CJ162"/>
  <c r="CL162" s="1"/>
  <c r="CJ156"/>
  <c r="CK156"/>
  <c r="CM156" s="1"/>
  <c r="CK154"/>
  <c r="CM154" s="1"/>
  <c r="CJ154"/>
  <c r="CL154" s="1"/>
  <c r="CK66"/>
  <c r="CJ66"/>
  <c r="CL66" s="1"/>
  <c r="CQ231"/>
  <c r="CS231" s="1"/>
  <c r="CP231"/>
  <c r="CR231" s="1"/>
  <c r="CQ166"/>
  <c r="CP166"/>
  <c r="CR166" s="1"/>
  <c r="CQ161"/>
  <c r="CP161"/>
  <c r="CR161" s="1"/>
  <c r="CQ139"/>
  <c r="CP139"/>
  <c r="CR139" s="1"/>
  <c r="CQ137"/>
  <c r="CP137"/>
  <c r="CR137" s="1"/>
  <c r="CQ120"/>
  <c r="CP120"/>
  <c r="CR120" s="1"/>
  <c r="CQ109"/>
  <c r="CS109" s="1"/>
  <c r="CP109"/>
  <c r="CR109" s="1"/>
  <c r="CP40"/>
  <c r="CQ40"/>
  <c r="CS40" s="1"/>
  <c r="CP16"/>
  <c r="CR16" s="1"/>
  <c r="CQ16"/>
  <c r="CQ10"/>
  <c r="CP10"/>
  <c r="CR10" s="1"/>
  <c r="CW250"/>
  <c r="CY250" s="1"/>
  <c r="CV250"/>
  <c r="CX250" s="1"/>
  <c r="CW238"/>
  <c r="CV238"/>
  <c r="CX238" s="1"/>
  <c r="CV5"/>
  <c r="CX5" s="1"/>
  <c r="CW5"/>
  <c r="DB252"/>
  <c r="DD252" s="1"/>
  <c r="DC252"/>
  <c r="DE252" s="1"/>
  <c r="DC244"/>
  <c r="DE244" s="1"/>
  <c r="DB244"/>
  <c r="DD244" s="1"/>
  <c r="DC226"/>
  <c r="DB226"/>
  <c r="DD226" s="1"/>
  <c r="DC224"/>
  <c r="DE224" s="1"/>
  <c r="DB224"/>
  <c r="DD224" s="1"/>
  <c r="DC177"/>
  <c r="DB177"/>
  <c r="DD177" s="1"/>
  <c r="DB109"/>
  <c r="DD109" s="1"/>
  <c r="DC109"/>
  <c r="DB89"/>
  <c r="DC89"/>
  <c r="DE89" s="1"/>
  <c r="DB20"/>
  <c r="DD20" s="1"/>
  <c r="DC20"/>
  <c r="DH226"/>
  <c r="DI226"/>
  <c r="DH214"/>
  <c r="DJ214" s="1"/>
  <c r="DI214"/>
  <c r="DI181"/>
  <c r="DH181"/>
  <c r="DJ181" s="1"/>
  <c r="DI150"/>
  <c r="DK150" s="1"/>
  <c r="DH150"/>
  <c r="DI130"/>
  <c r="DH130"/>
  <c r="DJ130" s="1"/>
  <c r="DI100"/>
  <c r="DK100" s="1"/>
  <c r="DH100"/>
  <c r="DJ100" s="1"/>
  <c r="DN235"/>
  <c r="DP235" s="1"/>
  <c r="DO235"/>
  <c r="DQ235" s="1"/>
  <c r="DO228"/>
  <c r="DQ228" s="1"/>
  <c r="DN228"/>
  <c r="DO209"/>
  <c r="DN209"/>
  <c r="DP209" s="1"/>
  <c r="DO205"/>
  <c r="DQ205" s="1"/>
  <c r="DN205"/>
  <c r="DP205" s="1"/>
  <c r="DO200"/>
  <c r="DN200"/>
  <c r="DP200" s="1"/>
  <c r="DO198"/>
  <c r="DQ198" s="1"/>
  <c r="DN198"/>
  <c r="DP198" s="1"/>
  <c r="DN103"/>
  <c r="DP103" s="1"/>
  <c r="DO103"/>
  <c r="DQ103" s="1"/>
  <c r="DO96"/>
  <c r="DQ96" s="1"/>
  <c r="DN96"/>
  <c r="DO94"/>
  <c r="DN94"/>
  <c r="DP94" s="1"/>
  <c r="DO84"/>
  <c r="DQ84" s="1"/>
  <c r="DN84"/>
  <c r="DO82"/>
  <c r="DN82"/>
  <c r="DP82" s="1"/>
  <c r="DO46"/>
  <c r="DQ46" s="1"/>
  <c r="DN46"/>
  <c r="DP46" s="1"/>
  <c r="DO36"/>
  <c r="DN36"/>
  <c r="DO34"/>
  <c r="DQ34" s="1"/>
  <c r="DN34"/>
  <c r="DP34" s="1"/>
  <c r="DU208"/>
  <c r="DT208"/>
  <c r="DV208" s="1"/>
  <c r="DT156"/>
  <c r="DV156" s="1"/>
  <c r="DU156"/>
  <c r="DT151"/>
  <c r="DU151"/>
  <c r="DW151" s="1"/>
  <c r="DT137"/>
  <c r="DV137" s="1"/>
  <c r="DU137"/>
  <c r="DW137" s="1"/>
  <c r="DU52"/>
  <c r="DT52"/>
  <c r="DV52" s="1"/>
  <c r="DU50"/>
  <c r="DW50" s="1"/>
  <c r="DT50"/>
  <c r="DV50" s="1"/>
  <c r="DU35"/>
  <c r="DW35" s="1"/>
  <c r="DT35"/>
  <c r="DV35" s="1"/>
  <c r="DU9"/>
  <c r="DW9" s="1"/>
  <c r="DT9"/>
  <c r="DZ239"/>
  <c r="EA239"/>
  <c r="EC239" s="1"/>
  <c r="EA187"/>
  <c r="EC187" s="1"/>
  <c r="DZ187"/>
  <c r="EA185"/>
  <c r="DZ185"/>
  <c r="EB185" s="1"/>
  <c r="EA158"/>
  <c r="DZ158"/>
  <c r="EB158" s="1"/>
  <c r="EA140"/>
  <c r="DZ140"/>
  <c r="EB140" s="1"/>
  <c r="EA137"/>
  <c r="EC137" s="1"/>
  <c r="DZ137"/>
  <c r="EB137" s="1"/>
  <c r="EA125"/>
  <c r="EC125" s="1"/>
  <c r="DZ125"/>
  <c r="EB125" s="1"/>
  <c r="DZ95"/>
  <c r="EB95" s="1"/>
  <c r="EA95"/>
  <c r="EC95" s="1"/>
  <c r="EA93"/>
  <c r="DZ93"/>
  <c r="EB93" s="1"/>
  <c r="EL237"/>
  <c r="EN237" s="1"/>
  <c r="EM237"/>
  <c r="EM232"/>
  <c r="EO232" s="1"/>
  <c r="EL232"/>
  <c r="EN232" s="1"/>
  <c r="EL221"/>
  <c r="EN221" s="1"/>
  <c r="EM221"/>
  <c r="EO221" s="1"/>
  <c r="EM216"/>
  <c r="EO216" s="1"/>
  <c r="EL216"/>
  <c r="EN216" s="1"/>
  <c r="EL180"/>
  <c r="EN180" s="1"/>
  <c r="EM180"/>
  <c r="EO180" s="1"/>
  <c r="EM159"/>
  <c r="EO159" s="1"/>
  <c r="EL159"/>
  <c r="EN159" s="1"/>
  <c r="EL90"/>
  <c r="EN90" s="1"/>
  <c r="EM90"/>
  <c r="EO90" s="1"/>
  <c r="EM88"/>
  <c r="EO88" s="1"/>
  <c r="EL88"/>
  <c r="EN88" s="1"/>
  <c r="EM79"/>
  <c r="EO79" s="1"/>
  <c r="EL79"/>
  <c r="EM71"/>
  <c r="EL71"/>
  <c r="EN71" s="1"/>
  <c r="EM59"/>
  <c r="EO59" s="1"/>
  <c r="EL59"/>
  <c r="ER46"/>
  <c r="ET46" s="1"/>
  <c r="ES46"/>
  <c r="EU46" s="1"/>
  <c r="EX218"/>
  <c r="EZ218" s="1"/>
  <c r="EY218"/>
  <c r="EY209"/>
  <c r="EX209"/>
  <c r="EZ209" s="1"/>
  <c r="EY203"/>
  <c r="FA203" s="1"/>
  <c r="EX203"/>
  <c r="EZ203" s="1"/>
  <c r="EX194"/>
  <c r="EZ194" s="1"/>
  <c r="EY194"/>
  <c r="FA194" s="1"/>
  <c r="EX178"/>
  <c r="EZ178" s="1"/>
  <c r="EY178"/>
  <c r="EY120"/>
  <c r="EX120"/>
  <c r="EZ120" s="1"/>
  <c r="EX29"/>
  <c r="EZ29" s="1"/>
  <c r="EY29"/>
  <c r="EY25"/>
  <c r="FA25" s="1"/>
  <c r="EX25"/>
  <c r="EZ25" s="1"/>
  <c r="EY22"/>
  <c r="FA22" s="1"/>
  <c r="EX22"/>
  <c r="EZ22" s="1"/>
  <c r="FD193"/>
  <c r="FF193" s="1"/>
  <c r="FE193"/>
  <c r="FE177"/>
  <c r="FG177" s="1"/>
  <c r="FD177"/>
  <c r="FF177" s="1"/>
  <c r="FE107"/>
  <c r="FG107" s="1"/>
  <c r="FD107"/>
  <c r="FF107" s="1"/>
  <c r="FE102"/>
  <c r="FG102" s="1"/>
  <c r="FD102"/>
  <c r="FF102" s="1"/>
  <c r="FK248"/>
  <c r="FJ248"/>
  <c r="FL248" s="1"/>
  <c r="FJ57"/>
  <c r="FL57" s="1"/>
  <c r="FK57"/>
  <c r="FK52"/>
  <c r="FJ52"/>
  <c r="FL52" s="1"/>
  <c r="FK35"/>
  <c r="FM35" s="1"/>
  <c r="FJ35"/>
  <c r="FL35" s="1"/>
  <c r="FK30"/>
  <c r="FJ30"/>
  <c r="FL30" s="1"/>
  <c r="FW243"/>
  <c r="FV243"/>
  <c r="FX243" s="1"/>
  <c r="FW187"/>
  <c r="FY187" s="1"/>
  <c r="FV187"/>
  <c r="FX187" s="1"/>
  <c r="FW152"/>
  <c r="FV152"/>
  <c r="FX152" s="1"/>
  <c r="FW148"/>
  <c r="FY148" s="1"/>
  <c r="FV148"/>
  <c r="FX148" s="1"/>
  <c r="FW128"/>
  <c r="FY128" s="1"/>
  <c r="FV128"/>
  <c r="FX128" s="1"/>
  <c r="FW126"/>
  <c r="FY126" s="1"/>
  <c r="FV126"/>
  <c r="FX126" s="1"/>
  <c r="FW124"/>
  <c r="FY124" s="1"/>
  <c r="FV124"/>
  <c r="FX124" s="1"/>
  <c r="FW94"/>
  <c r="FY94" s="1"/>
  <c r="FV94"/>
  <c r="FX94" s="1"/>
  <c r="AD140"/>
  <c r="AP135"/>
  <c r="AP50"/>
  <c r="BB232"/>
  <c r="BN10"/>
  <c r="CA229"/>
  <c r="CA120"/>
  <c r="CA97"/>
  <c r="EH3"/>
  <c r="EH13"/>
  <c r="EF21"/>
  <c r="EH21" s="1"/>
  <c r="EH33"/>
  <c r="EH81"/>
  <c r="EF89"/>
  <c r="EH89" s="1"/>
  <c r="EH113"/>
  <c r="EF117"/>
  <c r="EH117" s="1"/>
  <c r="EF189"/>
  <c r="EH229"/>
  <c r="EH237"/>
  <c r="EH241"/>
  <c r="EH249"/>
  <c r="F226"/>
  <c r="L251"/>
  <c r="L219"/>
  <c r="L179"/>
  <c r="L155"/>
  <c r="L128"/>
  <c r="L103"/>
  <c r="L84"/>
  <c r="L79"/>
  <c r="L5"/>
  <c r="L249"/>
  <c r="M240"/>
  <c r="M192"/>
  <c r="M190"/>
  <c r="M188"/>
  <c r="M172"/>
  <c r="M142"/>
  <c r="M140"/>
  <c r="M126"/>
  <c r="M124"/>
  <c r="M93"/>
  <c r="M40"/>
  <c r="M32"/>
  <c r="M24"/>
  <c r="M21"/>
  <c r="M7"/>
  <c r="R45"/>
  <c r="R14"/>
  <c r="S90"/>
  <c r="S72"/>
  <c r="S68"/>
  <c r="S49"/>
  <c r="S39"/>
  <c r="X127"/>
  <c r="V110"/>
  <c r="V84"/>
  <c r="X84" s="1"/>
  <c r="X52"/>
  <c r="Y213"/>
  <c r="W197"/>
  <c r="Y197" s="1"/>
  <c r="X141"/>
  <c r="W117"/>
  <c r="Y117" s="1"/>
  <c r="W43"/>
  <c r="AB202"/>
  <c r="AD202" s="1"/>
  <c r="AB196"/>
  <c r="AD196" s="1"/>
  <c r="AB141"/>
  <c r="AD141" s="1"/>
  <c r="AB135"/>
  <c r="AD135" s="1"/>
  <c r="AB125"/>
  <c r="AD125" s="1"/>
  <c r="AD99"/>
  <c r="AB53"/>
  <c r="AD53" s="1"/>
  <c r="AB21"/>
  <c r="AE194"/>
  <c r="AC193"/>
  <c r="AE193" s="1"/>
  <c r="AE110"/>
  <c r="AC94"/>
  <c r="AH241"/>
  <c r="AJ241" s="1"/>
  <c r="AH198"/>
  <c r="AJ192"/>
  <c r="AH134"/>
  <c r="AJ134" s="1"/>
  <c r="AJ128"/>
  <c r="AH58"/>
  <c r="AJ58" s="1"/>
  <c r="AJ219"/>
  <c r="AJ155"/>
  <c r="AJ123"/>
  <c r="AJ21"/>
  <c r="AN184"/>
  <c r="AP184" s="1"/>
  <c r="AN122"/>
  <c r="AP122" s="1"/>
  <c r="AN69"/>
  <c r="AP69" s="1"/>
  <c r="AP63"/>
  <c r="AP9"/>
  <c r="AQ223"/>
  <c r="AP221"/>
  <c r="AO133"/>
  <c r="AQ133" s="1"/>
  <c r="AO105"/>
  <c r="AQ105" s="1"/>
  <c r="AO71"/>
  <c r="AO35"/>
  <c r="AQ35" s="1"/>
  <c r="AV249"/>
  <c r="AV204"/>
  <c r="AV167"/>
  <c r="AV162"/>
  <c r="AV149"/>
  <c r="AV93"/>
  <c r="AT49"/>
  <c r="AV49" s="1"/>
  <c r="AU237"/>
  <c r="AW237" s="1"/>
  <c r="AW221"/>
  <c r="AW218"/>
  <c r="AW185"/>
  <c r="AW181"/>
  <c r="AU109"/>
  <c r="AW109" s="1"/>
  <c r="AW98"/>
  <c r="AU51"/>
  <c r="AW37"/>
  <c r="AZ91"/>
  <c r="BB91" s="1"/>
  <c r="BB57"/>
  <c r="BB38"/>
  <c r="AZ31"/>
  <c r="BB31" s="1"/>
  <c r="AZ17"/>
  <c r="BB17" s="1"/>
  <c r="BC246"/>
  <c r="BC203"/>
  <c r="BC201"/>
  <c r="BC80"/>
  <c r="BC76"/>
  <c r="BC56"/>
  <c r="BF148"/>
  <c r="BH148" s="1"/>
  <c r="BF99"/>
  <c r="BH99" s="1"/>
  <c r="BF49"/>
  <c r="BH49" s="1"/>
  <c r="BF15"/>
  <c r="BH15" s="1"/>
  <c r="BG231"/>
  <c r="BI231" s="1"/>
  <c r="BG226"/>
  <c r="BG183"/>
  <c r="BI158"/>
  <c r="BI156"/>
  <c r="BG143"/>
  <c r="BG103"/>
  <c r="BG74"/>
  <c r="BI74" s="1"/>
  <c r="BG42"/>
  <c r="BL204"/>
  <c r="BN204" s="1"/>
  <c r="BN187"/>
  <c r="BL180"/>
  <c r="BN180" s="1"/>
  <c r="BN164"/>
  <c r="BN119"/>
  <c r="BL53"/>
  <c r="BM249"/>
  <c r="BO249" s="1"/>
  <c r="BM129"/>
  <c r="BO129" s="1"/>
  <c r="BO99"/>
  <c r="BO15"/>
  <c r="BR188"/>
  <c r="BT188" s="1"/>
  <c r="BT105"/>
  <c r="BR98"/>
  <c r="BT98" s="1"/>
  <c r="BT29"/>
  <c r="BT14"/>
  <c r="BS233"/>
  <c r="BU233" s="1"/>
  <c r="BU229"/>
  <c r="BS228"/>
  <c r="BS156"/>
  <c r="BU156" s="1"/>
  <c r="BS144"/>
  <c r="BU144" s="1"/>
  <c r="BU118"/>
  <c r="BS91"/>
  <c r="BS49"/>
  <c r="BU49" s="1"/>
  <c r="BU42"/>
  <c r="BZ140"/>
  <c r="BX71"/>
  <c r="BZ71" s="1"/>
  <c r="BX43"/>
  <c r="BZ43" s="1"/>
  <c r="BY225"/>
  <c r="CA180"/>
  <c r="BY179"/>
  <c r="CA177"/>
  <c r="CA172"/>
  <c r="BY171"/>
  <c r="CA171" s="1"/>
  <c r="CA169"/>
  <c r="BY168"/>
  <c r="CA168" s="1"/>
  <c r="CA164"/>
  <c r="BY163"/>
  <c r="CA163" s="1"/>
  <c r="BY105"/>
  <c r="CA105" s="1"/>
  <c r="BY93"/>
  <c r="CA93" s="1"/>
  <c r="CA69"/>
  <c r="BY68"/>
  <c r="CA41"/>
  <c r="BY35"/>
  <c r="CA35" s="1"/>
  <c r="CA33"/>
  <c r="CA28"/>
  <c r="CA25"/>
  <c r="BY24"/>
  <c r="CA24" s="1"/>
  <c r="CJ165"/>
  <c r="CL165" s="1"/>
  <c r="CL125"/>
  <c r="CL106"/>
  <c r="CJ64"/>
  <c r="CL64" s="1"/>
  <c r="CJ57"/>
  <c r="CL57" s="1"/>
  <c r="CJ10"/>
  <c r="CL10" s="1"/>
  <c r="CK252"/>
  <c r="CM252" s="1"/>
  <c r="CK235"/>
  <c r="CK232"/>
  <c r="CM232" s="1"/>
  <c r="CK181"/>
  <c r="CM181" s="1"/>
  <c r="CK117"/>
  <c r="CM117" s="1"/>
  <c r="CK59"/>
  <c r="CM59" s="1"/>
  <c r="CP243"/>
  <c r="CR243" s="1"/>
  <c r="CP238"/>
  <c r="CR238" s="1"/>
  <c r="CP208"/>
  <c r="CR208" s="1"/>
  <c r="CP203"/>
  <c r="CR203" s="1"/>
  <c r="CP164"/>
  <c r="CR164" s="1"/>
  <c r="CR124"/>
  <c r="CR102"/>
  <c r="CP72"/>
  <c r="CS229"/>
  <c r="CQ114"/>
  <c r="CQ98"/>
  <c r="CQ83"/>
  <c r="CS83" s="1"/>
  <c r="CQ34"/>
  <c r="CQ31"/>
  <c r="CS31" s="1"/>
  <c r="CQ8"/>
  <c r="CW54"/>
  <c r="CY54" s="1"/>
  <c r="DB121"/>
  <c r="DD121" s="1"/>
  <c r="DC222"/>
  <c r="DE222" s="1"/>
  <c r="DH221"/>
  <c r="DJ221" s="1"/>
  <c r="DI142"/>
  <c r="DK142" s="1"/>
  <c r="DU203"/>
  <c r="DW203" s="1"/>
  <c r="DU33"/>
  <c r="DW33" s="1"/>
  <c r="DZ135"/>
  <c r="EA234"/>
  <c r="EC234" s="1"/>
  <c r="EA231"/>
  <c r="EC231" s="1"/>
  <c r="EA130"/>
  <c r="EA104"/>
  <c r="EY206"/>
  <c r="FA206" s="1"/>
  <c r="EY105"/>
  <c r="FA105" s="1"/>
  <c r="EY102"/>
  <c r="FA102" s="1"/>
  <c r="FE175"/>
  <c r="FL39"/>
  <c r="FK33"/>
  <c r="FM33" s="1"/>
  <c r="FY83"/>
  <c r="AC139"/>
  <c r="AB139"/>
  <c r="AD139" s="1"/>
  <c r="AC19"/>
  <c r="AE19" s="1"/>
  <c r="AB19"/>
  <c r="AD19" s="1"/>
  <c r="AN204"/>
  <c r="AP204" s="1"/>
  <c r="AO204"/>
  <c r="AQ204" s="1"/>
  <c r="AO76"/>
  <c r="AN76"/>
  <c r="AP76" s="1"/>
  <c r="AN49"/>
  <c r="AP49" s="1"/>
  <c r="AO49"/>
  <c r="AQ49" s="1"/>
  <c r="AU228"/>
  <c r="AW228" s="1"/>
  <c r="AT228"/>
  <c r="AV228" s="1"/>
  <c r="AU78"/>
  <c r="AW78" s="1"/>
  <c r="AT78"/>
  <c r="AV78" s="1"/>
  <c r="AU63"/>
  <c r="AW63" s="1"/>
  <c r="AT63"/>
  <c r="AV63" s="1"/>
  <c r="AU31"/>
  <c r="AW31" s="1"/>
  <c r="AT31"/>
  <c r="AV31" s="1"/>
  <c r="AU17"/>
  <c r="AW17" s="1"/>
  <c r="AT17"/>
  <c r="AV17" s="1"/>
  <c r="BA210"/>
  <c r="BC210" s="1"/>
  <c r="AZ210"/>
  <c r="BB210" s="1"/>
  <c r="BA170"/>
  <c r="AZ170"/>
  <c r="BB170" s="1"/>
  <c r="BA95"/>
  <c r="BC95" s="1"/>
  <c r="AZ95"/>
  <c r="BB95" s="1"/>
  <c r="BA89"/>
  <c r="AZ89"/>
  <c r="BB89" s="1"/>
  <c r="BA54"/>
  <c r="BC54" s="1"/>
  <c r="AZ54"/>
  <c r="BB54" s="1"/>
  <c r="BA39"/>
  <c r="BC39" s="1"/>
  <c r="AZ39"/>
  <c r="BB39" s="1"/>
  <c r="BA13"/>
  <c r="BC13" s="1"/>
  <c r="AZ13"/>
  <c r="BB13" s="1"/>
  <c r="BF169"/>
  <c r="BH169" s="1"/>
  <c r="BG169"/>
  <c r="BM188"/>
  <c r="BO188" s="1"/>
  <c r="BL188"/>
  <c r="BN188" s="1"/>
  <c r="BM183"/>
  <c r="BO183" s="1"/>
  <c r="BL183"/>
  <c r="BN183" s="1"/>
  <c r="BM112"/>
  <c r="BO112" s="1"/>
  <c r="BL112"/>
  <c r="BN112" s="1"/>
  <c r="BM55"/>
  <c r="BO55" s="1"/>
  <c r="BL55"/>
  <c r="BN55" s="1"/>
  <c r="BL9"/>
  <c r="BN9" s="1"/>
  <c r="BM9"/>
  <c r="BO9" s="1"/>
  <c r="BS208"/>
  <c r="BR208"/>
  <c r="BS96"/>
  <c r="BU96" s="1"/>
  <c r="BR96"/>
  <c r="BT96" s="1"/>
  <c r="BY51"/>
  <c r="BX51"/>
  <c r="BZ51" s="1"/>
  <c r="CK194"/>
  <c r="CJ194"/>
  <c r="CL194" s="1"/>
  <c r="CJ124"/>
  <c r="CK124"/>
  <c r="CJ107"/>
  <c r="CL107" s="1"/>
  <c r="CK107"/>
  <c r="CM107" s="1"/>
  <c r="CQ210"/>
  <c r="CP210"/>
  <c r="CR210" s="1"/>
  <c r="CQ205"/>
  <c r="CS205" s="1"/>
  <c r="CP205"/>
  <c r="CR205" s="1"/>
  <c r="CQ201"/>
  <c r="CP201"/>
  <c r="CR201" s="1"/>
  <c r="CW81"/>
  <c r="CY81" s="1"/>
  <c r="CV81"/>
  <c r="CX81" s="1"/>
  <c r="P186"/>
  <c r="R186" s="1"/>
  <c r="Q186"/>
  <c r="Q175"/>
  <c r="P175"/>
  <c r="R175" s="1"/>
  <c r="Q83"/>
  <c r="S83" s="1"/>
  <c r="P83"/>
  <c r="R83" s="1"/>
  <c r="Q27"/>
  <c r="S27" s="1"/>
  <c r="P27"/>
  <c r="R27" s="1"/>
  <c r="Q11"/>
  <c r="S11" s="1"/>
  <c r="P11"/>
  <c r="R11" s="1"/>
  <c r="V219"/>
  <c r="X219" s="1"/>
  <c r="W219"/>
  <c r="Y219" s="1"/>
  <c r="W215"/>
  <c r="V215"/>
  <c r="X215" s="1"/>
  <c r="W188"/>
  <c r="Y188" s="1"/>
  <c r="V188"/>
  <c r="X188" s="1"/>
  <c r="W143"/>
  <c r="V143"/>
  <c r="X143" s="1"/>
  <c r="W138"/>
  <c r="Y138" s="1"/>
  <c r="V138"/>
  <c r="X138" s="1"/>
  <c r="V107"/>
  <c r="W107"/>
  <c r="W79"/>
  <c r="V79"/>
  <c r="X79" s="1"/>
  <c r="W74"/>
  <c r="Y74" s="1"/>
  <c r="V74"/>
  <c r="V13"/>
  <c r="X13" s="1"/>
  <c r="W13"/>
  <c r="Y13" s="1"/>
  <c r="AC241"/>
  <c r="AB241"/>
  <c r="AD241" s="1"/>
  <c r="AC239"/>
  <c r="AE239" s="1"/>
  <c r="AB239"/>
  <c r="AD239" s="1"/>
  <c r="AC172"/>
  <c r="AB172"/>
  <c r="AD172" s="1"/>
  <c r="AC156"/>
  <c r="AB156"/>
  <c r="AD156" s="1"/>
  <c r="AC148"/>
  <c r="AB148"/>
  <c r="AD148" s="1"/>
  <c r="AB93"/>
  <c r="AD93" s="1"/>
  <c r="AC93"/>
  <c r="AE93" s="1"/>
  <c r="AC91"/>
  <c r="AB91"/>
  <c r="AD91" s="1"/>
  <c r="AC87"/>
  <c r="AE87" s="1"/>
  <c r="AB87"/>
  <c r="AD87" s="1"/>
  <c r="AC83"/>
  <c r="AB83"/>
  <c r="AD83" s="1"/>
  <c r="AC48"/>
  <c r="AE48" s="1"/>
  <c r="AB48"/>
  <c r="AD48" s="1"/>
  <c r="AC39"/>
  <c r="AE39" s="1"/>
  <c r="AB39"/>
  <c r="AD39" s="1"/>
  <c r="AC35"/>
  <c r="AE35" s="1"/>
  <c r="AB35"/>
  <c r="AD35" s="1"/>
  <c r="AC16"/>
  <c r="AE16" s="1"/>
  <c r="AB16"/>
  <c r="AD16" s="1"/>
  <c r="AC7"/>
  <c r="AE7" s="1"/>
  <c r="AB7"/>
  <c r="AD7" s="1"/>
  <c r="AI212"/>
  <c r="AK212" s="1"/>
  <c r="AH212"/>
  <c r="AJ212" s="1"/>
  <c r="AI180"/>
  <c r="AK180" s="1"/>
  <c r="AH180"/>
  <c r="AJ180" s="1"/>
  <c r="AI148"/>
  <c r="AK148" s="1"/>
  <c r="AH148"/>
  <c r="AJ148" s="1"/>
  <c r="AI116"/>
  <c r="AK116" s="1"/>
  <c r="AH116"/>
  <c r="AJ116" s="1"/>
  <c r="AI81"/>
  <c r="AK81" s="1"/>
  <c r="AH81"/>
  <c r="AJ81" s="1"/>
  <c r="AI61"/>
  <c r="AK61" s="1"/>
  <c r="AH61"/>
  <c r="AJ61" s="1"/>
  <c r="AI59"/>
  <c r="AK59" s="1"/>
  <c r="AH59"/>
  <c r="AJ59" s="1"/>
  <c r="AO246"/>
  <c r="AQ246" s="1"/>
  <c r="AN246"/>
  <c r="AP246" s="1"/>
  <c r="AO214"/>
  <c r="AQ214" s="1"/>
  <c r="AN214"/>
  <c r="AP214" s="1"/>
  <c r="AN172"/>
  <c r="AP172" s="1"/>
  <c r="AO172"/>
  <c r="AQ172" s="1"/>
  <c r="AO155"/>
  <c r="AQ155" s="1"/>
  <c r="AN155"/>
  <c r="AP155" s="1"/>
  <c r="AN121"/>
  <c r="AP121" s="1"/>
  <c r="AO121"/>
  <c r="AQ121" s="1"/>
  <c r="AO119"/>
  <c r="AN119"/>
  <c r="AP119" s="1"/>
  <c r="AN99"/>
  <c r="AP99" s="1"/>
  <c r="AO99"/>
  <c r="AQ99" s="1"/>
  <c r="AO94"/>
  <c r="AQ94" s="1"/>
  <c r="AN94"/>
  <c r="AP94" s="1"/>
  <c r="AO3"/>
  <c r="AQ3" s="1"/>
  <c r="AN3"/>
  <c r="AP3" s="1"/>
  <c r="AU225"/>
  <c r="AW225" s="1"/>
  <c r="AT225"/>
  <c r="AV225" s="1"/>
  <c r="AU220"/>
  <c r="AW220" s="1"/>
  <c r="AT220"/>
  <c r="AV220" s="1"/>
  <c r="AU178"/>
  <c r="AW178" s="1"/>
  <c r="AT178"/>
  <c r="AV178" s="1"/>
  <c r="AU174"/>
  <c r="AW174" s="1"/>
  <c r="AT174"/>
  <c r="AV174" s="1"/>
  <c r="AT147"/>
  <c r="AV147" s="1"/>
  <c r="AU147"/>
  <c r="AW147" s="1"/>
  <c r="AU138"/>
  <c r="AW138" s="1"/>
  <c r="AT138"/>
  <c r="AV138" s="1"/>
  <c r="AU123"/>
  <c r="AW123" s="1"/>
  <c r="AT123"/>
  <c r="AV123" s="1"/>
  <c r="AU77"/>
  <c r="AW77" s="1"/>
  <c r="AT77"/>
  <c r="AV77" s="1"/>
  <c r="AU68"/>
  <c r="AW68" s="1"/>
  <c r="AT68"/>
  <c r="AV68" s="1"/>
  <c r="AU41"/>
  <c r="AW41" s="1"/>
  <c r="AT41"/>
  <c r="AV41" s="1"/>
  <c r="AU36"/>
  <c r="AW36" s="1"/>
  <c r="AT36"/>
  <c r="AV36" s="1"/>
  <c r="AT11"/>
  <c r="AV11" s="1"/>
  <c r="AU11"/>
  <c r="AW11" s="1"/>
  <c r="BA239"/>
  <c r="BC239" s="1"/>
  <c r="AZ239"/>
  <c r="BB239" s="1"/>
  <c r="BA207"/>
  <c r="BC207" s="1"/>
  <c r="AZ207"/>
  <c r="BB207" s="1"/>
  <c r="BA198"/>
  <c r="BC198" s="1"/>
  <c r="AZ198"/>
  <c r="BB198" s="1"/>
  <c r="BA184"/>
  <c r="BC184" s="1"/>
  <c r="AZ184"/>
  <c r="BB184" s="1"/>
  <c r="BA88"/>
  <c r="BC88" s="1"/>
  <c r="AZ88"/>
  <c r="BB88" s="1"/>
  <c r="BA69"/>
  <c r="BC69" s="1"/>
  <c r="AZ69"/>
  <c r="BB69" s="1"/>
  <c r="BA65"/>
  <c r="BC65" s="1"/>
  <c r="AZ65"/>
  <c r="BB65" s="1"/>
  <c r="BA63"/>
  <c r="BC63" s="1"/>
  <c r="AZ63"/>
  <c r="BB63" s="1"/>
  <c r="BA59"/>
  <c r="BC59" s="1"/>
  <c r="AZ59"/>
  <c r="BB59" s="1"/>
  <c r="BG249"/>
  <c r="BI249" s="1"/>
  <c r="BF249"/>
  <c r="BH249" s="1"/>
  <c r="BG240"/>
  <c r="BI240" s="1"/>
  <c r="BF240"/>
  <c r="BH240" s="1"/>
  <c r="BG216"/>
  <c r="BI216" s="1"/>
  <c r="BF216"/>
  <c r="BH216" s="1"/>
  <c r="BG212"/>
  <c r="BI212" s="1"/>
  <c r="BF212"/>
  <c r="BH212" s="1"/>
  <c r="BG178"/>
  <c r="BI178" s="1"/>
  <c r="BF178"/>
  <c r="BH178" s="1"/>
  <c r="BF142"/>
  <c r="BG142"/>
  <c r="BI142" s="1"/>
  <c r="BG131"/>
  <c r="BI131" s="1"/>
  <c r="BF131"/>
  <c r="BH131" s="1"/>
  <c r="BG118"/>
  <c r="BI118" s="1"/>
  <c r="BF118"/>
  <c r="BG116"/>
  <c r="BI116" s="1"/>
  <c r="BF116"/>
  <c r="BH116" s="1"/>
  <c r="BF98"/>
  <c r="BG98"/>
  <c r="BG89"/>
  <c r="BI89" s="1"/>
  <c r="BF89"/>
  <c r="BH89" s="1"/>
  <c r="BG73"/>
  <c r="BF73"/>
  <c r="BH73" s="1"/>
  <c r="BG60"/>
  <c r="BI60" s="1"/>
  <c r="BF60"/>
  <c r="BH60" s="1"/>
  <c r="BF41"/>
  <c r="BH41" s="1"/>
  <c r="BG41"/>
  <c r="BI41" s="1"/>
  <c r="BF14"/>
  <c r="BG14"/>
  <c r="BI14" s="1"/>
  <c r="BM240"/>
  <c r="BO240" s="1"/>
  <c r="BL240"/>
  <c r="BN240" s="1"/>
  <c r="BL179"/>
  <c r="BN179" s="1"/>
  <c r="BM179"/>
  <c r="BO179" s="1"/>
  <c r="BL128"/>
  <c r="BN128" s="1"/>
  <c r="BM128"/>
  <c r="BO128" s="1"/>
  <c r="BM83"/>
  <c r="BO83" s="1"/>
  <c r="BL83"/>
  <c r="BN83" s="1"/>
  <c r="BM17"/>
  <c r="BL17"/>
  <c r="BN17" s="1"/>
  <c r="BR227"/>
  <c r="BT227" s="1"/>
  <c r="BS227"/>
  <c r="BU227" s="1"/>
  <c r="BS225"/>
  <c r="BU225" s="1"/>
  <c r="BR225"/>
  <c r="BT225" s="1"/>
  <c r="BS214"/>
  <c r="BR214"/>
  <c r="BT214" s="1"/>
  <c r="BS209"/>
  <c r="BU209" s="1"/>
  <c r="BR209"/>
  <c r="BT209" s="1"/>
  <c r="BR143"/>
  <c r="BT143" s="1"/>
  <c r="BS143"/>
  <c r="BU143" s="1"/>
  <c r="BS112"/>
  <c r="BU112" s="1"/>
  <c r="BR112"/>
  <c r="BT112" s="1"/>
  <c r="BS101"/>
  <c r="BR101"/>
  <c r="BT101" s="1"/>
  <c r="BS80"/>
  <c r="BU80" s="1"/>
  <c r="BR80"/>
  <c r="BT80" s="1"/>
  <c r="BS78"/>
  <c r="BU78" s="1"/>
  <c r="BR78"/>
  <c r="BT78" s="1"/>
  <c r="BS44"/>
  <c r="BR44"/>
  <c r="BT44" s="1"/>
  <c r="BS16"/>
  <c r="BR16"/>
  <c r="BT16" s="1"/>
  <c r="BY239"/>
  <c r="BX239"/>
  <c r="BZ239" s="1"/>
  <c r="BY220"/>
  <c r="BX220"/>
  <c r="BZ220" s="1"/>
  <c r="BY104"/>
  <c r="CA104" s="1"/>
  <c r="BX104"/>
  <c r="BZ104" s="1"/>
  <c r="BY92"/>
  <c r="BX92"/>
  <c r="BZ92" s="1"/>
  <c r="BY79"/>
  <c r="CA79" s="1"/>
  <c r="BX79"/>
  <c r="BZ79" s="1"/>
  <c r="BY21"/>
  <c r="BX21"/>
  <c r="BZ21" s="1"/>
  <c r="CJ251"/>
  <c r="CL251" s="1"/>
  <c r="CK251"/>
  <c r="CK226"/>
  <c r="CM226" s="1"/>
  <c r="CJ226"/>
  <c r="CL226" s="1"/>
  <c r="CK218"/>
  <c r="CJ218"/>
  <c r="CL218" s="1"/>
  <c r="CK180"/>
  <c r="CJ180"/>
  <c r="CL180" s="1"/>
  <c r="CK173"/>
  <c r="CJ173"/>
  <c r="CL173" s="1"/>
  <c r="CJ137"/>
  <c r="CL137" s="1"/>
  <c r="CK137"/>
  <c r="CM137" s="1"/>
  <c r="CK116"/>
  <c r="CJ116"/>
  <c r="CL116" s="1"/>
  <c r="CK98"/>
  <c r="CJ98"/>
  <c r="CL98" s="1"/>
  <c r="CK48"/>
  <c r="CJ48"/>
  <c r="CL48" s="1"/>
  <c r="CK40"/>
  <c r="CM40" s="1"/>
  <c r="CJ40"/>
  <c r="CL40" s="1"/>
  <c r="CK16"/>
  <c r="CJ16"/>
  <c r="CL16" s="1"/>
  <c r="CQ222"/>
  <c r="CP222"/>
  <c r="CR222" s="1"/>
  <c r="CP175"/>
  <c r="CR175" s="1"/>
  <c r="CQ175"/>
  <c r="CS175" s="1"/>
  <c r="CP144"/>
  <c r="CQ144"/>
  <c r="CS144" s="1"/>
  <c r="CQ82"/>
  <c r="CS82" s="1"/>
  <c r="CP82"/>
  <c r="CR82" s="1"/>
  <c r="CQ75"/>
  <c r="CP75"/>
  <c r="CR75" s="1"/>
  <c r="CQ63"/>
  <c r="CS63" s="1"/>
  <c r="CP63"/>
  <c r="CR63" s="1"/>
  <c r="CQ61"/>
  <c r="CP61"/>
  <c r="CR61" s="1"/>
  <c r="CQ56"/>
  <c r="CS56" s="1"/>
  <c r="CP56"/>
  <c r="CQ53"/>
  <c r="CP53"/>
  <c r="CR53" s="1"/>
  <c r="CP28"/>
  <c r="CR28" s="1"/>
  <c r="CQ28"/>
  <c r="CW200"/>
  <c r="CV200"/>
  <c r="CX200" s="1"/>
  <c r="CW180"/>
  <c r="CY180" s="1"/>
  <c r="CV180"/>
  <c r="CW42"/>
  <c r="CY42" s="1"/>
  <c r="CV42"/>
  <c r="CX42" s="1"/>
  <c r="CW35"/>
  <c r="CY35" s="1"/>
  <c r="CV35"/>
  <c r="CX35" s="1"/>
  <c r="DC239"/>
  <c r="DB239"/>
  <c r="DD239" s="1"/>
  <c r="DC204"/>
  <c r="DB204"/>
  <c r="DD204" s="1"/>
  <c r="DC169"/>
  <c r="DB169"/>
  <c r="DD169" s="1"/>
  <c r="DB148"/>
  <c r="DD148" s="1"/>
  <c r="DC148"/>
  <c r="DE148" s="1"/>
  <c r="DB84"/>
  <c r="DD84" s="1"/>
  <c r="DC84"/>
  <c r="DE84" s="1"/>
  <c r="DC58"/>
  <c r="DE58" s="1"/>
  <c r="DB58"/>
  <c r="DD58" s="1"/>
  <c r="DB17"/>
  <c r="DD17" s="1"/>
  <c r="DC17"/>
  <c r="DE17" s="1"/>
  <c r="DB8"/>
  <c r="DD8" s="1"/>
  <c r="DC8"/>
  <c r="DH218"/>
  <c r="DI218"/>
  <c r="DK218" s="1"/>
  <c r="DI173"/>
  <c r="DK173" s="1"/>
  <c r="DH173"/>
  <c r="DJ173" s="1"/>
  <c r="DH127"/>
  <c r="DI127"/>
  <c r="DK127" s="1"/>
  <c r="DI117"/>
  <c r="DH117"/>
  <c r="DJ117" s="1"/>
  <c r="DH94"/>
  <c r="DI94"/>
  <c r="DK94" s="1"/>
  <c r="DI89"/>
  <c r="DK89" s="1"/>
  <c r="DH89"/>
  <c r="DJ89" s="1"/>
  <c r="DO225"/>
  <c r="DN225"/>
  <c r="DP225" s="1"/>
  <c r="DN195"/>
  <c r="DP195" s="1"/>
  <c r="DO195"/>
  <c r="DO184"/>
  <c r="DN184"/>
  <c r="DP184" s="1"/>
  <c r="DO182"/>
  <c r="DQ182" s="1"/>
  <c r="DN182"/>
  <c r="DP182" s="1"/>
  <c r="DN79"/>
  <c r="DO79"/>
  <c r="DQ79" s="1"/>
  <c r="DN59"/>
  <c r="DP59" s="1"/>
  <c r="DO59"/>
  <c r="DQ59" s="1"/>
  <c r="DO52"/>
  <c r="DN52"/>
  <c r="DP52" s="1"/>
  <c r="DO50"/>
  <c r="DQ50" s="1"/>
  <c r="DN50"/>
  <c r="DP50" s="1"/>
  <c r="DO41"/>
  <c r="DN41"/>
  <c r="DP41" s="1"/>
  <c r="DO38"/>
  <c r="DQ38" s="1"/>
  <c r="DN38"/>
  <c r="DP38" s="1"/>
  <c r="DO24"/>
  <c r="DN24"/>
  <c r="DP24" s="1"/>
  <c r="DO22"/>
  <c r="DQ22" s="1"/>
  <c r="DN22"/>
  <c r="DP22" s="1"/>
  <c r="DU176"/>
  <c r="DT176"/>
  <c r="DV176" s="1"/>
  <c r="DU174"/>
  <c r="DW174" s="1"/>
  <c r="DT174"/>
  <c r="DV174" s="1"/>
  <c r="DT129"/>
  <c r="DV129" s="1"/>
  <c r="DU129"/>
  <c r="DW129" s="1"/>
  <c r="DU112"/>
  <c r="DW112" s="1"/>
  <c r="DT112"/>
  <c r="DV112" s="1"/>
  <c r="DU110"/>
  <c r="DT110"/>
  <c r="DV110" s="1"/>
  <c r="DU105"/>
  <c r="DW105" s="1"/>
  <c r="DT105"/>
  <c r="DV105" s="1"/>
  <c r="DU102"/>
  <c r="DW102" s="1"/>
  <c r="DT102"/>
  <c r="DV102" s="1"/>
  <c r="DZ228"/>
  <c r="EB228" s="1"/>
  <c r="EA228"/>
  <c r="EC228" s="1"/>
  <c r="DZ212"/>
  <c r="EA212"/>
  <c r="EC212" s="1"/>
  <c r="DZ99"/>
  <c r="EB99" s="1"/>
  <c r="EA99"/>
  <c r="EC99" s="1"/>
  <c r="DZ90"/>
  <c r="EB90" s="1"/>
  <c r="EA90"/>
  <c r="EC90" s="1"/>
  <c r="DZ68"/>
  <c r="EB68" s="1"/>
  <c r="EA68"/>
  <c r="EC68" s="1"/>
  <c r="EA44"/>
  <c r="DZ44"/>
  <c r="EB44" s="1"/>
  <c r="EA35"/>
  <c r="EC35" s="1"/>
  <c r="DZ35"/>
  <c r="EB35" s="1"/>
  <c r="EA30"/>
  <c r="DZ30"/>
  <c r="EB30" s="1"/>
  <c r="EA28"/>
  <c r="EC28" s="1"/>
  <c r="DZ28"/>
  <c r="EB28" s="1"/>
  <c r="EA9"/>
  <c r="EC9" s="1"/>
  <c r="DZ9"/>
  <c r="EB9" s="1"/>
  <c r="EL213"/>
  <c r="EN213" s="1"/>
  <c r="EM213"/>
  <c r="EO213" s="1"/>
  <c r="EM208"/>
  <c r="EO208" s="1"/>
  <c r="EL208"/>
  <c r="EN208" s="1"/>
  <c r="EL68"/>
  <c r="EN68" s="1"/>
  <c r="EM68"/>
  <c r="EO68" s="1"/>
  <c r="EM63"/>
  <c r="EO63" s="1"/>
  <c r="EL63"/>
  <c r="EL26"/>
  <c r="EN26" s="1"/>
  <c r="EM26"/>
  <c r="EO26" s="1"/>
  <c r="EM24"/>
  <c r="EO24" s="1"/>
  <c r="EL24"/>
  <c r="EN24" s="1"/>
  <c r="EM15"/>
  <c r="EO15" s="1"/>
  <c r="EL15"/>
  <c r="EN15" s="1"/>
  <c r="ES234"/>
  <c r="ER234"/>
  <c r="ET234" s="1"/>
  <c r="ES215"/>
  <c r="ER215"/>
  <c r="ET215" s="1"/>
  <c r="ER20"/>
  <c r="ET20" s="1"/>
  <c r="ES20"/>
  <c r="EU20" s="1"/>
  <c r="EX159"/>
  <c r="EZ159" s="1"/>
  <c r="EY159"/>
  <c r="FA159" s="1"/>
  <c r="EX85"/>
  <c r="EZ85" s="1"/>
  <c r="EY85"/>
  <c r="FA85" s="1"/>
  <c r="EY78"/>
  <c r="FA78" s="1"/>
  <c r="EX78"/>
  <c r="EZ78" s="1"/>
  <c r="EX19"/>
  <c r="EZ19" s="1"/>
  <c r="EY19"/>
  <c r="FA19" s="1"/>
  <c r="FD145"/>
  <c r="FF145" s="1"/>
  <c r="FE145"/>
  <c r="FG145" s="1"/>
  <c r="FE143"/>
  <c r="FG143" s="1"/>
  <c r="FD143"/>
  <c r="FF143" s="1"/>
  <c r="FD71"/>
  <c r="FF71" s="1"/>
  <c r="FE71"/>
  <c r="FG71" s="1"/>
  <c r="FE66"/>
  <c r="FD66"/>
  <c r="FF66" s="1"/>
  <c r="FE53"/>
  <c r="FG53" s="1"/>
  <c r="FD53"/>
  <c r="FF53" s="1"/>
  <c r="FE51"/>
  <c r="FG51" s="1"/>
  <c r="FD51"/>
  <c r="FF51" s="1"/>
  <c r="FE46"/>
  <c r="FG46" s="1"/>
  <c r="FD46"/>
  <c r="FE42"/>
  <c r="FD42"/>
  <c r="FF42" s="1"/>
  <c r="FE29"/>
  <c r="FG29" s="1"/>
  <c r="FD29"/>
  <c r="FF29" s="1"/>
  <c r="FE24"/>
  <c r="FG24" s="1"/>
  <c r="FD24"/>
  <c r="FF24" s="1"/>
  <c r="FE5"/>
  <c r="FG5" s="1"/>
  <c r="FD5"/>
  <c r="FF5" s="1"/>
  <c r="FJ243"/>
  <c r="FL243" s="1"/>
  <c r="FK243"/>
  <c r="FM243" s="1"/>
  <c r="FK238"/>
  <c r="FM238" s="1"/>
  <c r="FJ238"/>
  <c r="FL238" s="1"/>
  <c r="FK187"/>
  <c r="FJ187"/>
  <c r="FL187" s="1"/>
  <c r="FK182"/>
  <c r="FM182" s="1"/>
  <c r="FJ182"/>
  <c r="FL182" s="1"/>
  <c r="FJ161"/>
  <c r="FL161" s="1"/>
  <c r="FK161"/>
  <c r="FM161" s="1"/>
  <c r="FK156"/>
  <c r="FM156" s="1"/>
  <c r="FJ156"/>
  <c r="FL156" s="1"/>
  <c r="FK154"/>
  <c r="FM154" s="1"/>
  <c r="FJ154"/>
  <c r="FL154" s="1"/>
  <c r="FK152"/>
  <c r="FM152" s="1"/>
  <c r="FJ152"/>
  <c r="FL152" s="1"/>
  <c r="FJ5"/>
  <c r="FL5" s="1"/>
  <c r="FK5"/>
  <c r="FM5" s="1"/>
  <c r="FK3"/>
  <c r="FM3" s="1"/>
  <c r="FJ3"/>
  <c r="FL3" s="1"/>
  <c r="FW227"/>
  <c r="FY227" s="1"/>
  <c r="FV227"/>
  <c r="FX227" s="1"/>
  <c r="FV102"/>
  <c r="FX102" s="1"/>
  <c r="FW102"/>
  <c r="FY102" s="1"/>
  <c r="FV87"/>
  <c r="FX87" s="1"/>
  <c r="FW87"/>
  <c r="FY87" s="1"/>
  <c r="FV57"/>
  <c r="FX57" s="1"/>
  <c r="FW57"/>
  <c r="FY57" s="1"/>
  <c r="FW55"/>
  <c r="FY55" s="1"/>
  <c r="FV55"/>
  <c r="FX55" s="1"/>
  <c r="FW50"/>
  <c r="FY50" s="1"/>
  <c r="FV50"/>
  <c r="FX50" s="1"/>
  <c r="GB167"/>
  <c r="GD167" s="1"/>
  <c r="GC167"/>
  <c r="GE167" s="1"/>
  <c r="GC158"/>
  <c r="GE158" s="1"/>
  <c r="GB158"/>
  <c r="GD158" s="1"/>
  <c r="GC150"/>
  <c r="GB150"/>
  <c r="GD150" s="1"/>
  <c r="GB95"/>
  <c r="GD95" s="1"/>
  <c r="GC95"/>
  <c r="GE95" s="1"/>
  <c r="AP82"/>
  <c r="AP55"/>
  <c r="BN52"/>
  <c r="BZ55"/>
  <c r="CA117"/>
  <c r="CR46"/>
  <c r="EF12"/>
  <c r="EH12" s="1"/>
  <c r="EH28"/>
  <c r="EF80"/>
  <c r="EH80" s="1"/>
  <c r="EH92"/>
  <c r="EF96"/>
  <c r="EH96" s="1"/>
  <c r="EF112"/>
  <c r="EH112" s="1"/>
  <c r="EH120"/>
  <c r="EH200"/>
  <c r="EH212"/>
  <c r="EF216"/>
  <c r="EH216" s="1"/>
  <c r="F205"/>
  <c r="F201"/>
  <c r="L239"/>
  <c r="L232"/>
  <c r="L227"/>
  <c r="L207"/>
  <c r="L91"/>
  <c r="L59"/>
  <c r="L43"/>
  <c r="L237"/>
  <c r="M232"/>
  <c r="L229"/>
  <c r="M224"/>
  <c r="L221"/>
  <c r="M214"/>
  <c r="M212"/>
  <c r="L209"/>
  <c r="L185"/>
  <c r="M176"/>
  <c r="M169"/>
  <c r="M166"/>
  <c r="M144"/>
  <c r="M128"/>
  <c r="M118"/>
  <c r="M115"/>
  <c r="M103"/>
  <c r="M84"/>
  <c r="M19"/>
  <c r="R173"/>
  <c r="R46"/>
  <c r="R177"/>
  <c r="S162"/>
  <c r="Q127"/>
  <c r="S127" s="1"/>
  <c r="S81"/>
  <c r="S77"/>
  <c r="Q76"/>
  <c r="S76" s="1"/>
  <c r="S67"/>
  <c r="S48"/>
  <c r="S38"/>
  <c r="V220"/>
  <c r="X220" s="1"/>
  <c r="V39"/>
  <c r="X39" s="1"/>
  <c r="Y186"/>
  <c r="Y184"/>
  <c r="X129"/>
  <c r="Y72"/>
  <c r="AB211"/>
  <c r="AD211" s="1"/>
  <c r="AD187"/>
  <c r="AB137"/>
  <c r="AD137" s="1"/>
  <c r="AD131"/>
  <c r="AE37"/>
  <c r="AD4"/>
  <c r="AH250"/>
  <c r="AH47"/>
  <c r="AJ47" s="1"/>
  <c r="AJ251"/>
  <c r="AP123"/>
  <c r="AP77"/>
  <c r="AP41"/>
  <c r="AN10"/>
  <c r="AP10" s="1"/>
  <c r="AQ207"/>
  <c r="AP205"/>
  <c r="AQ148"/>
  <c r="AQ85"/>
  <c r="AQ82"/>
  <c r="AQ55"/>
  <c r="AQ53"/>
  <c r="AQ50"/>
  <c r="AQ23"/>
  <c r="AQ21"/>
  <c r="AT250"/>
  <c r="AV250" s="1"/>
  <c r="AV231"/>
  <c r="AT194"/>
  <c r="AV194" s="1"/>
  <c r="AT107"/>
  <c r="AV107" s="1"/>
  <c r="AV57"/>
  <c r="AT44"/>
  <c r="AV44" s="1"/>
  <c r="AV25"/>
  <c r="AW121"/>
  <c r="AW66"/>
  <c r="AW34"/>
  <c r="BB223"/>
  <c r="BB171"/>
  <c r="AZ93"/>
  <c r="BB93" s="1"/>
  <c r="AZ33"/>
  <c r="BB33" s="1"/>
  <c r="BB26"/>
  <c r="BB18"/>
  <c r="BB3"/>
  <c r="BC237"/>
  <c r="BC232"/>
  <c r="BC189"/>
  <c r="BC182"/>
  <c r="BF224"/>
  <c r="BH224" s="1"/>
  <c r="BF128"/>
  <c r="BH128" s="1"/>
  <c r="BF81"/>
  <c r="BH81" s="1"/>
  <c r="BH16"/>
  <c r="BI214"/>
  <c r="BI62"/>
  <c r="BN208"/>
  <c r="BL197"/>
  <c r="BN197" s="1"/>
  <c r="BL120"/>
  <c r="BN120" s="1"/>
  <c r="BN108"/>
  <c r="BN76"/>
  <c r="BN68"/>
  <c r="BL63"/>
  <c r="BN63" s="1"/>
  <c r="BL48"/>
  <c r="BN48" s="1"/>
  <c r="BO211"/>
  <c r="BO10"/>
  <c r="BR100"/>
  <c r="BT100" s="1"/>
  <c r="BT53"/>
  <c r="BR32"/>
  <c r="BT32" s="1"/>
  <c r="BR15"/>
  <c r="BX141"/>
  <c r="BZ141" s="1"/>
  <c r="BZ72"/>
  <c r="CJ74"/>
  <c r="CL74" s="1"/>
  <c r="CR244"/>
  <c r="CR212"/>
  <c r="CR116"/>
  <c r="CP103"/>
  <c r="CR103" s="1"/>
  <c r="CP19"/>
  <c r="CS226"/>
  <c r="CX23"/>
  <c r="DJ72"/>
  <c r="DH60"/>
  <c r="DJ60" s="1"/>
  <c r="DK165"/>
  <c r="DT69"/>
  <c r="DV69" s="1"/>
  <c r="EC11"/>
  <c r="EI120"/>
  <c r="EI35"/>
  <c r="EI33"/>
  <c r="EI28"/>
  <c r="EL247"/>
  <c r="EN247" s="1"/>
  <c r="EL242"/>
  <c r="EN242" s="1"/>
  <c r="EL198"/>
  <c r="EN198" s="1"/>
  <c r="FD170"/>
  <c r="GJ221"/>
  <c r="CW85"/>
  <c r="CY85" s="1"/>
  <c r="CV85"/>
  <c r="CV51"/>
  <c r="CX51" s="1"/>
  <c r="CW51"/>
  <c r="CY51" s="1"/>
  <c r="CV19"/>
  <c r="CX19" s="1"/>
  <c r="CW19"/>
  <c r="DC191"/>
  <c r="DE191" s="1"/>
  <c r="DB191"/>
  <c r="DD191" s="1"/>
  <c r="DC188"/>
  <c r="DB188"/>
  <c r="DD188" s="1"/>
  <c r="DC64"/>
  <c r="DE64" s="1"/>
  <c r="DB64"/>
  <c r="DD64" s="1"/>
  <c r="DH220"/>
  <c r="DJ220" s="1"/>
  <c r="DI220"/>
  <c r="DK220" s="1"/>
  <c r="DH202"/>
  <c r="DI202"/>
  <c r="DK202" s="1"/>
  <c r="DH178"/>
  <c r="DI178"/>
  <c r="DH141"/>
  <c r="DJ141" s="1"/>
  <c r="DI141"/>
  <c r="DK141" s="1"/>
  <c r="DI136"/>
  <c r="DK136" s="1"/>
  <c r="DH136"/>
  <c r="DJ136" s="1"/>
  <c r="DI134"/>
  <c r="DK134" s="1"/>
  <c r="DH134"/>
  <c r="DJ134" s="1"/>
  <c r="DI110"/>
  <c r="DK110" s="1"/>
  <c r="DH110"/>
  <c r="DJ110" s="1"/>
  <c r="DH67"/>
  <c r="DJ67" s="1"/>
  <c r="DI67"/>
  <c r="DK67" s="1"/>
  <c r="DH35"/>
  <c r="DJ35" s="1"/>
  <c r="DI35"/>
  <c r="DK35" s="1"/>
  <c r="DI22"/>
  <c r="DH22"/>
  <c r="DJ22" s="1"/>
  <c r="DI10"/>
  <c r="DK10" s="1"/>
  <c r="DH10"/>
  <c r="DJ10" s="1"/>
  <c r="DH4"/>
  <c r="DJ4" s="1"/>
  <c r="DI4"/>
  <c r="DK4" s="1"/>
  <c r="DO210"/>
  <c r="DN210"/>
  <c r="DP210" s="1"/>
  <c r="DN179"/>
  <c r="DP179" s="1"/>
  <c r="DO179"/>
  <c r="DQ179" s="1"/>
  <c r="DO173"/>
  <c r="DQ173" s="1"/>
  <c r="DN173"/>
  <c r="DP173" s="1"/>
  <c r="DO168"/>
  <c r="DQ168" s="1"/>
  <c r="DN168"/>
  <c r="DP168" s="1"/>
  <c r="DO166"/>
  <c r="DQ166" s="1"/>
  <c r="DN166"/>
  <c r="DP166" s="1"/>
  <c r="DO100"/>
  <c r="DQ100" s="1"/>
  <c r="DN100"/>
  <c r="DP100" s="1"/>
  <c r="DO98"/>
  <c r="DN98"/>
  <c r="DP98" s="1"/>
  <c r="DO85"/>
  <c r="DQ85" s="1"/>
  <c r="DN85"/>
  <c r="DP85" s="1"/>
  <c r="DN76"/>
  <c r="DP76" s="1"/>
  <c r="DO76"/>
  <c r="DQ76" s="1"/>
  <c r="DO33"/>
  <c r="DQ33" s="1"/>
  <c r="DN33"/>
  <c r="DP33" s="1"/>
  <c r="DO28"/>
  <c r="DN28"/>
  <c r="DP28" s="1"/>
  <c r="DO26"/>
  <c r="DN26"/>
  <c r="DP26" s="1"/>
  <c r="DU231"/>
  <c r="DW231" s="1"/>
  <c r="DT231"/>
  <c r="DU229"/>
  <c r="DW229" s="1"/>
  <c r="DT229"/>
  <c r="DV229" s="1"/>
  <c r="DU177"/>
  <c r="DW177" s="1"/>
  <c r="DT177"/>
  <c r="DV177" s="1"/>
  <c r="DU161"/>
  <c r="DW161" s="1"/>
  <c r="DT161"/>
  <c r="DV161" s="1"/>
  <c r="DT120"/>
  <c r="DV120" s="1"/>
  <c r="DU120"/>
  <c r="DW120" s="1"/>
  <c r="DU113"/>
  <c r="DW113" s="1"/>
  <c r="DT113"/>
  <c r="DV113" s="1"/>
  <c r="DT92"/>
  <c r="DV92" s="1"/>
  <c r="DU92"/>
  <c r="DU84"/>
  <c r="DW84" s="1"/>
  <c r="DT84"/>
  <c r="DV84" s="1"/>
  <c r="DU82"/>
  <c r="DW82" s="1"/>
  <c r="DT82"/>
  <c r="DV82" s="1"/>
  <c r="DZ230"/>
  <c r="EB230" s="1"/>
  <c r="EA230"/>
  <c r="EC230" s="1"/>
  <c r="EA195"/>
  <c r="DZ195"/>
  <c r="EA169"/>
  <c r="EC169" s="1"/>
  <c r="DZ169"/>
  <c r="EB169" s="1"/>
  <c r="EA153"/>
  <c r="EC153" s="1"/>
  <c r="DZ153"/>
  <c r="EB153" s="1"/>
  <c r="DZ127"/>
  <c r="EB127" s="1"/>
  <c r="EA127"/>
  <c r="EC127" s="1"/>
  <c r="EA78"/>
  <c r="EC78" s="1"/>
  <c r="DZ78"/>
  <c r="EB78" s="1"/>
  <c r="EA57"/>
  <c r="EC57" s="1"/>
  <c r="DZ57"/>
  <c r="EB57" s="1"/>
  <c r="EA8"/>
  <c r="DZ8"/>
  <c r="EM224"/>
  <c r="EO224" s="1"/>
  <c r="EL224"/>
  <c r="EN224" s="1"/>
  <c r="EL205"/>
  <c r="EN205" s="1"/>
  <c r="EM205"/>
  <c r="EO205" s="1"/>
  <c r="EM158"/>
  <c r="EO158" s="1"/>
  <c r="EL158"/>
  <c r="EN158" s="1"/>
  <c r="EM147"/>
  <c r="EO147" s="1"/>
  <c r="EL147"/>
  <c r="EM136"/>
  <c r="EO136" s="1"/>
  <c r="EL136"/>
  <c r="EN136" s="1"/>
  <c r="EM127"/>
  <c r="EO127" s="1"/>
  <c r="EL127"/>
  <c r="EM94"/>
  <c r="EO94" s="1"/>
  <c r="EL94"/>
  <c r="EN94" s="1"/>
  <c r="EM83"/>
  <c r="EO83" s="1"/>
  <c r="EL83"/>
  <c r="EM72"/>
  <c r="EO72" s="1"/>
  <c r="EL72"/>
  <c r="EN72" s="1"/>
  <c r="EL58"/>
  <c r="EN58" s="1"/>
  <c r="EM58"/>
  <c r="EO58" s="1"/>
  <c r="EM56"/>
  <c r="EO56" s="1"/>
  <c r="EL56"/>
  <c r="EN56" s="1"/>
  <c r="EM47"/>
  <c r="EO47" s="1"/>
  <c r="EL47"/>
  <c r="EM36"/>
  <c r="EO36" s="1"/>
  <c r="EL36"/>
  <c r="EN36" s="1"/>
  <c r="ES179"/>
  <c r="EU179" s="1"/>
  <c r="ER179"/>
  <c r="ES151"/>
  <c r="EU151" s="1"/>
  <c r="ER151"/>
  <c r="ET151" s="1"/>
  <c r="ER74"/>
  <c r="ET74" s="1"/>
  <c r="ES74"/>
  <c r="EU74" s="1"/>
  <c r="ES72"/>
  <c r="EU72" s="1"/>
  <c r="ER72"/>
  <c r="ET72" s="1"/>
  <c r="ES50"/>
  <c r="EU50" s="1"/>
  <c r="ER50"/>
  <c r="ET50" s="1"/>
  <c r="ES48"/>
  <c r="EU48" s="1"/>
  <c r="ER48"/>
  <c r="ET48" s="1"/>
  <c r="ES35"/>
  <c r="EU35" s="1"/>
  <c r="ER35"/>
  <c r="ET35" s="1"/>
  <c r="ES15"/>
  <c r="EU15" s="1"/>
  <c r="ER15"/>
  <c r="ET15" s="1"/>
  <c r="ES4"/>
  <c r="EU4" s="1"/>
  <c r="ER4"/>
  <c r="ET4" s="1"/>
  <c r="EY245"/>
  <c r="FA245" s="1"/>
  <c r="EX245"/>
  <c r="EZ245" s="1"/>
  <c r="EY242"/>
  <c r="FA242" s="1"/>
  <c r="EX242"/>
  <c r="EZ242" s="1"/>
  <c r="EX169"/>
  <c r="EZ169" s="1"/>
  <c r="EY169"/>
  <c r="FA169" s="1"/>
  <c r="EY161"/>
  <c r="FA161" s="1"/>
  <c r="EX161"/>
  <c r="EZ161" s="1"/>
  <c r="EY156"/>
  <c r="FA156" s="1"/>
  <c r="EX156"/>
  <c r="EZ156" s="1"/>
  <c r="EY135"/>
  <c r="EX135"/>
  <c r="EZ135" s="1"/>
  <c r="EX99"/>
  <c r="EZ99" s="1"/>
  <c r="EY99"/>
  <c r="FA99" s="1"/>
  <c r="EY88"/>
  <c r="FA88" s="1"/>
  <c r="EX88"/>
  <c r="EZ88" s="1"/>
  <c r="EY82"/>
  <c r="FA82" s="1"/>
  <c r="EX82"/>
  <c r="EZ82" s="1"/>
  <c r="EY65"/>
  <c r="FA65" s="1"/>
  <c r="EX65"/>
  <c r="EZ65" s="1"/>
  <c r="EY62"/>
  <c r="FA62" s="1"/>
  <c r="EX62"/>
  <c r="EZ62" s="1"/>
  <c r="EY39"/>
  <c r="FA39" s="1"/>
  <c r="EX39"/>
  <c r="EZ39" s="1"/>
  <c r="EY31"/>
  <c r="FA31" s="1"/>
  <c r="EX31"/>
  <c r="EZ31" s="1"/>
  <c r="EY9"/>
  <c r="FA9" s="1"/>
  <c r="EX9"/>
  <c r="EZ9" s="1"/>
  <c r="FE230"/>
  <c r="FD230"/>
  <c r="FF230" s="1"/>
  <c r="FD167"/>
  <c r="FF167" s="1"/>
  <c r="FE167"/>
  <c r="FE162"/>
  <c r="FG162" s="1"/>
  <c r="FD162"/>
  <c r="FF162" s="1"/>
  <c r="FE147"/>
  <c r="FG147" s="1"/>
  <c r="FD147"/>
  <c r="FF147" s="1"/>
  <c r="FE138"/>
  <c r="FG138" s="1"/>
  <c r="FD138"/>
  <c r="FF138" s="1"/>
  <c r="FE123"/>
  <c r="FG123" s="1"/>
  <c r="FD123"/>
  <c r="FF123" s="1"/>
  <c r="FE118"/>
  <c r="FG118" s="1"/>
  <c r="FD118"/>
  <c r="FF118" s="1"/>
  <c r="FE116"/>
  <c r="FG116" s="1"/>
  <c r="FD116"/>
  <c r="FF116" s="1"/>
  <c r="FE114"/>
  <c r="FD114"/>
  <c r="FF114" s="1"/>
  <c r="FE17"/>
  <c r="FG17" s="1"/>
  <c r="FD17"/>
  <c r="FF17" s="1"/>
  <c r="FJ245"/>
  <c r="FL245" s="1"/>
  <c r="FK245"/>
  <c r="FM245" s="1"/>
  <c r="FK240"/>
  <c r="FJ240"/>
  <c r="FL240" s="1"/>
  <c r="FJ221"/>
  <c r="FL221" s="1"/>
  <c r="FK221"/>
  <c r="FM221" s="1"/>
  <c r="FK216"/>
  <c r="FJ216"/>
  <c r="FL216" s="1"/>
  <c r="FK206"/>
  <c r="FM206" s="1"/>
  <c r="FJ206"/>
  <c r="FL206" s="1"/>
  <c r="FJ149"/>
  <c r="FL149" s="1"/>
  <c r="FK149"/>
  <c r="FM149" s="1"/>
  <c r="FK144"/>
  <c r="FM144" s="1"/>
  <c r="FJ144"/>
  <c r="FL144" s="1"/>
  <c r="FJ133"/>
  <c r="FL133" s="1"/>
  <c r="FK133"/>
  <c r="FM133" s="1"/>
  <c r="FK128"/>
  <c r="FM128" s="1"/>
  <c r="FJ128"/>
  <c r="FL128" s="1"/>
  <c r="FK115"/>
  <c r="FM115" s="1"/>
  <c r="FJ115"/>
  <c r="FL115" s="1"/>
  <c r="FK113"/>
  <c r="FM113" s="1"/>
  <c r="FJ113"/>
  <c r="FL113" s="1"/>
  <c r="FK108"/>
  <c r="FM108" s="1"/>
  <c r="FJ108"/>
  <c r="FL108" s="1"/>
  <c r="FK101"/>
  <c r="FM101" s="1"/>
  <c r="FJ101"/>
  <c r="FL101" s="1"/>
  <c r="FK96"/>
  <c r="FM96" s="1"/>
  <c r="FJ96"/>
  <c r="FL96" s="1"/>
  <c r="FJ25"/>
  <c r="FL25" s="1"/>
  <c r="FK25"/>
  <c r="FM25" s="1"/>
  <c r="FK20"/>
  <c r="FM20" s="1"/>
  <c r="FJ20"/>
  <c r="FL20" s="1"/>
  <c r="FW238"/>
  <c r="FY238" s="1"/>
  <c r="FV238"/>
  <c r="FX238" s="1"/>
  <c r="FW218"/>
  <c r="FY218" s="1"/>
  <c r="FV218"/>
  <c r="FX218" s="1"/>
  <c r="FW75"/>
  <c r="FV75"/>
  <c r="FX75" s="1"/>
  <c r="FW68"/>
  <c r="FY68" s="1"/>
  <c r="FV68"/>
  <c r="FW45"/>
  <c r="FY45" s="1"/>
  <c r="FV45"/>
  <c r="FX45" s="1"/>
  <c r="FW13"/>
  <c r="FY13" s="1"/>
  <c r="FV13"/>
  <c r="FX13" s="1"/>
  <c r="GB243"/>
  <c r="GD243" s="1"/>
  <c r="GC243"/>
  <c r="GE243" s="1"/>
  <c r="GC234"/>
  <c r="GE234" s="1"/>
  <c r="GB234"/>
  <c r="GD234" s="1"/>
  <c r="GC224"/>
  <c r="GE224" s="1"/>
  <c r="GB224"/>
  <c r="GD224" s="1"/>
  <c r="GC212"/>
  <c r="GE212" s="1"/>
  <c r="GB212"/>
  <c r="GD212" s="1"/>
  <c r="GO238"/>
  <c r="GQ238" s="1"/>
  <c r="GN238"/>
  <c r="GP238" s="1"/>
  <c r="GO138"/>
  <c r="GQ138" s="1"/>
  <c r="GN138"/>
  <c r="GP138" s="1"/>
  <c r="GO131"/>
  <c r="GQ131" s="1"/>
  <c r="GN131"/>
  <c r="GP131" s="1"/>
  <c r="GO127"/>
  <c r="GN127"/>
  <c r="GP127" s="1"/>
  <c r="GO114"/>
  <c r="GQ114" s="1"/>
  <c r="GN114"/>
  <c r="GP114" s="1"/>
  <c r="GO112"/>
  <c r="GQ112" s="1"/>
  <c r="GN112"/>
  <c r="GP112" s="1"/>
  <c r="GO107"/>
  <c r="GQ107" s="1"/>
  <c r="GN107"/>
  <c r="GP107" s="1"/>
  <c r="GO103"/>
  <c r="GQ103" s="1"/>
  <c r="GN103"/>
  <c r="GP103" s="1"/>
  <c r="GO38"/>
  <c r="GQ38" s="1"/>
  <c r="GN38"/>
  <c r="GP38" s="1"/>
  <c r="GO31"/>
  <c r="GN31"/>
  <c r="GP31" s="1"/>
  <c r="R234"/>
  <c r="R213"/>
  <c r="R170"/>
  <c r="R141"/>
  <c r="S239"/>
  <c r="X231"/>
  <c r="X111"/>
  <c r="X47"/>
  <c r="X12"/>
  <c r="X221"/>
  <c r="Y164"/>
  <c r="Y140"/>
  <c r="Y116"/>
  <c r="Y20"/>
  <c r="AD248"/>
  <c r="AD203"/>
  <c r="AD171"/>
  <c r="AD79"/>
  <c r="AD63"/>
  <c r="AD31"/>
  <c r="AD15"/>
  <c r="AE230"/>
  <c r="AE202"/>
  <c r="AE166"/>
  <c r="AE154"/>
  <c r="AE114"/>
  <c r="AE94"/>
  <c r="AJ43"/>
  <c r="AJ30"/>
  <c r="AJ26"/>
  <c r="AJ99"/>
  <c r="AK28"/>
  <c r="AP251"/>
  <c r="AP219"/>
  <c r="AP203"/>
  <c r="AP187"/>
  <c r="AP154"/>
  <c r="AP149"/>
  <c r="AP137"/>
  <c r="AP98"/>
  <c r="AP93"/>
  <c r="AP75"/>
  <c r="AP43"/>
  <c r="AP11"/>
  <c r="AP6"/>
  <c r="AP181"/>
  <c r="AQ167"/>
  <c r="AP165"/>
  <c r="AQ132"/>
  <c r="AQ96"/>
  <c r="AV251"/>
  <c r="AV219"/>
  <c r="AV205"/>
  <c r="AV155"/>
  <c r="AV146"/>
  <c r="AV137"/>
  <c r="AV91"/>
  <c r="AV45"/>
  <c r="AV15"/>
  <c r="AV10"/>
  <c r="AW252"/>
  <c r="AW236"/>
  <c r="AW212"/>
  <c r="AW156"/>
  <c r="AW140"/>
  <c r="BB233"/>
  <c r="BB215"/>
  <c r="BB206"/>
  <c r="BB201"/>
  <c r="BB192"/>
  <c r="BB187"/>
  <c r="BB169"/>
  <c r="BB160"/>
  <c r="BB144"/>
  <c r="BB128"/>
  <c r="BB112"/>
  <c r="BB34"/>
  <c r="BB24"/>
  <c r="BC247"/>
  <c r="BC240"/>
  <c r="BC238"/>
  <c r="BC190"/>
  <c r="BC183"/>
  <c r="BH220"/>
  <c r="BH192"/>
  <c r="BH168"/>
  <c r="BH112"/>
  <c r="BH97"/>
  <c r="BH40"/>
  <c r="BI225"/>
  <c r="BI88"/>
  <c r="BN244"/>
  <c r="BN239"/>
  <c r="BN211"/>
  <c r="BN200"/>
  <c r="BN172"/>
  <c r="BN127"/>
  <c r="BN116"/>
  <c r="BN111"/>
  <c r="BN99"/>
  <c r="BN32"/>
  <c r="BN24"/>
  <c r="BN27"/>
  <c r="BT234"/>
  <c r="BT229"/>
  <c r="BT33"/>
  <c r="BT251"/>
  <c r="BT207"/>
  <c r="BZ248"/>
  <c r="BZ243"/>
  <c r="BZ143"/>
  <c r="BZ111"/>
  <c r="BZ63"/>
  <c r="BZ28"/>
  <c r="BZ16"/>
  <c r="BZ11"/>
  <c r="CA245"/>
  <c r="CA237"/>
  <c r="CA228"/>
  <c r="CA225"/>
  <c r="CA196"/>
  <c r="CA145"/>
  <c r="CA125"/>
  <c r="CA96"/>
  <c r="CA77"/>
  <c r="CA68"/>
  <c r="CA52"/>
  <c r="CA49"/>
  <c r="CL250"/>
  <c r="CL237"/>
  <c r="CL45"/>
  <c r="CL219"/>
  <c r="CL179"/>
  <c r="CL171"/>
  <c r="CL163"/>
  <c r="CL147"/>
  <c r="CL139"/>
  <c r="CL99"/>
  <c r="CR227"/>
  <c r="CR183"/>
  <c r="CR174"/>
  <c r="CR86"/>
  <c r="CR78"/>
  <c r="CR70"/>
  <c r="CR27"/>
  <c r="CR146"/>
  <c r="CX191"/>
  <c r="CX115"/>
  <c r="CX95"/>
  <c r="CX38"/>
  <c r="DD173"/>
  <c r="DE122"/>
  <c r="DE82"/>
  <c r="DE18"/>
  <c r="DJ84"/>
  <c r="DK95"/>
  <c r="DK79"/>
  <c r="DP165"/>
  <c r="DP49"/>
  <c r="DP9"/>
  <c r="EB194"/>
  <c r="EB22"/>
  <c r="EC218"/>
  <c r="EC213"/>
  <c r="EN146"/>
  <c r="EN118"/>
  <c r="EN82"/>
  <c r="EN64"/>
  <c r="EN48"/>
  <c r="EO134"/>
  <c r="EO34"/>
  <c r="EO27"/>
  <c r="ET102"/>
  <c r="EZ187"/>
  <c r="EZ87"/>
  <c r="FF189"/>
  <c r="FF67"/>
  <c r="FV200"/>
  <c r="FX200" s="1"/>
  <c r="GD245"/>
  <c r="CW66"/>
  <c r="CY66" s="1"/>
  <c r="CV66"/>
  <c r="CX66" s="1"/>
  <c r="CV45"/>
  <c r="CX45" s="1"/>
  <c r="CW45"/>
  <c r="CY45" s="1"/>
  <c r="CV4"/>
  <c r="CW4"/>
  <c r="CY4" s="1"/>
  <c r="DC247"/>
  <c r="DB247"/>
  <c r="DD247" s="1"/>
  <c r="DB232"/>
  <c r="DD232" s="1"/>
  <c r="DC232"/>
  <c r="DE232" s="1"/>
  <c r="DC227"/>
  <c r="DB227"/>
  <c r="DD227" s="1"/>
  <c r="DB218"/>
  <c r="DC218"/>
  <c r="DE218" s="1"/>
  <c r="DC157"/>
  <c r="DB157"/>
  <c r="DD157" s="1"/>
  <c r="DB106"/>
  <c r="DC106"/>
  <c r="DE106" s="1"/>
  <c r="DC76"/>
  <c r="DB76"/>
  <c r="DD76" s="1"/>
  <c r="DB37"/>
  <c r="DD37" s="1"/>
  <c r="DC37"/>
  <c r="DE37" s="1"/>
  <c r="DC12"/>
  <c r="DB12"/>
  <c r="DD12" s="1"/>
  <c r="DH250"/>
  <c r="DI250"/>
  <c r="DK250" s="1"/>
  <c r="DH172"/>
  <c r="DJ172" s="1"/>
  <c r="DI172"/>
  <c r="DK172" s="1"/>
  <c r="DI106"/>
  <c r="DK106" s="1"/>
  <c r="DH106"/>
  <c r="DJ106" s="1"/>
  <c r="DI39"/>
  <c r="DH39"/>
  <c r="DJ39" s="1"/>
  <c r="DI18"/>
  <c r="DK18" s="1"/>
  <c r="DH18"/>
  <c r="DJ18" s="1"/>
  <c r="DI15"/>
  <c r="DK15" s="1"/>
  <c r="DH15"/>
  <c r="DJ15" s="1"/>
  <c r="DN231"/>
  <c r="DP231" s="1"/>
  <c r="DO231"/>
  <c r="DQ231" s="1"/>
  <c r="DN217"/>
  <c r="DP217" s="1"/>
  <c r="DO217"/>
  <c r="DQ217" s="1"/>
  <c r="DN163"/>
  <c r="DP163" s="1"/>
  <c r="DO163"/>
  <c r="DQ163" s="1"/>
  <c r="DO161"/>
  <c r="DN161"/>
  <c r="DP161" s="1"/>
  <c r="DO130"/>
  <c r="DN130"/>
  <c r="DP130" s="1"/>
  <c r="DO126"/>
  <c r="DN126"/>
  <c r="DP126" s="1"/>
  <c r="DO93"/>
  <c r="DN93"/>
  <c r="DP93" s="1"/>
  <c r="DO73"/>
  <c r="DN73"/>
  <c r="DP73" s="1"/>
  <c r="DO68"/>
  <c r="DN68"/>
  <c r="DP68" s="1"/>
  <c r="DO21"/>
  <c r="DN21"/>
  <c r="DP21" s="1"/>
  <c r="DO4"/>
  <c r="DN4"/>
  <c r="DP4" s="1"/>
  <c r="DU245"/>
  <c r="DW245" s="1"/>
  <c r="DT245"/>
  <c r="DV245" s="1"/>
  <c r="DU224"/>
  <c r="DT224"/>
  <c r="DV224" s="1"/>
  <c r="DU209"/>
  <c r="DW209" s="1"/>
  <c r="DT209"/>
  <c r="DV209" s="1"/>
  <c r="DT183"/>
  <c r="DU183"/>
  <c r="DW183" s="1"/>
  <c r="DU181"/>
  <c r="DW181" s="1"/>
  <c r="DT181"/>
  <c r="DV181" s="1"/>
  <c r="DT140"/>
  <c r="DV140" s="1"/>
  <c r="DU140"/>
  <c r="DW140" s="1"/>
  <c r="DU77"/>
  <c r="DT77"/>
  <c r="DV77" s="1"/>
  <c r="DU70"/>
  <c r="DW70" s="1"/>
  <c r="DT70"/>
  <c r="DV70" s="1"/>
  <c r="DU49"/>
  <c r="DW49" s="1"/>
  <c r="DT49"/>
  <c r="DV49" s="1"/>
  <c r="DU16"/>
  <c r="DW16" s="1"/>
  <c r="DT16"/>
  <c r="DV16" s="1"/>
  <c r="DU12"/>
  <c r="DW12" s="1"/>
  <c r="DT12"/>
  <c r="DV12" s="1"/>
  <c r="EA206"/>
  <c r="EC206" s="1"/>
  <c r="DZ206"/>
  <c r="EB206" s="1"/>
  <c r="EA184"/>
  <c r="DZ184"/>
  <c r="EB184" s="1"/>
  <c r="EA179"/>
  <c r="DZ179"/>
  <c r="EB179" s="1"/>
  <c r="DZ148"/>
  <c r="EA148"/>
  <c r="EC148" s="1"/>
  <c r="EA109"/>
  <c r="DZ109"/>
  <c r="EB109" s="1"/>
  <c r="DZ98"/>
  <c r="EA98"/>
  <c r="EC98" s="1"/>
  <c r="EA73"/>
  <c r="DZ73"/>
  <c r="EB73" s="1"/>
  <c r="DZ52"/>
  <c r="EB52" s="1"/>
  <c r="EA52"/>
  <c r="EC52" s="1"/>
  <c r="EM248"/>
  <c r="EO248" s="1"/>
  <c r="EL248"/>
  <c r="EN248" s="1"/>
  <c r="EM142"/>
  <c r="EO142" s="1"/>
  <c r="EL142"/>
  <c r="EN142" s="1"/>
  <c r="EM131"/>
  <c r="EO131" s="1"/>
  <c r="EL131"/>
  <c r="EN131" s="1"/>
  <c r="EM120"/>
  <c r="EO120" s="1"/>
  <c r="EL120"/>
  <c r="EN120" s="1"/>
  <c r="EM111"/>
  <c r="EO111" s="1"/>
  <c r="EL111"/>
  <c r="EN111" s="1"/>
  <c r="EM78"/>
  <c r="EO78" s="1"/>
  <c r="EL78"/>
  <c r="EN78" s="1"/>
  <c r="EL42"/>
  <c r="EN42" s="1"/>
  <c r="EM42"/>
  <c r="EO42" s="1"/>
  <c r="EM40"/>
  <c r="EO40" s="1"/>
  <c r="EL40"/>
  <c r="EN40" s="1"/>
  <c r="EM31"/>
  <c r="EO31" s="1"/>
  <c r="EL31"/>
  <c r="EN31" s="1"/>
  <c r="EM20"/>
  <c r="EO20" s="1"/>
  <c r="EL20"/>
  <c r="EN20" s="1"/>
  <c r="ER174"/>
  <c r="ET174" s="1"/>
  <c r="ES174"/>
  <c r="EU174" s="1"/>
  <c r="ES158"/>
  <c r="EU158" s="1"/>
  <c r="ER158"/>
  <c r="ET158" s="1"/>
  <c r="ER10"/>
  <c r="ET10" s="1"/>
  <c r="ES10"/>
  <c r="EU10" s="1"/>
  <c r="ES8"/>
  <c r="EU8" s="1"/>
  <c r="ER8"/>
  <c r="ET8" s="1"/>
  <c r="EX249"/>
  <c r="EZ249" s="1"/>
  <c r="EY249"/>
  <c r="FA249" s="1"/>
  <c r="EY229"/>
  <c r="EX229"/>
  <c r="EZ229" s="1"/>
  <c r="EY139"/>
  <c r="EX139"/>
  <c r="EZ139" s="1"/>
  <c r="EY126"/>
  <c r="FA126" s="1"/>
  <c r="EX126"/>
  <c r="EZ126" s="1"/>
  <c r="EX69"/>
  <c r="EZ69" s="1"/>
  <c r="EY69"/>
  <c r="EX58"/>
  <c r="EZ58" s="1"/>
  <c r="EY58"/>
  <c r="FA58" s="1"/>
  <c r="EX13"/>
  <c r="EZ13" s="1"/>
  <c r="EY13"/>
  <c r="FA13" s="1"/>
  <c r="FE237"/>
  <c r="FD237"/>
  <c r="FF237" s="1"/>
  <c r="FE206"/>
  <c r="FD206"/>
  <c r="FF206" s="1"/>
  <c r="FD133"/>
  <c r="FF133" s="1"/>
  <c r="FE133"/>
  <c r="FG133" s="1"/>
  <c r="FE131"/>
  <c r="FG131" s="1"/>
  <c r="FD131"/>
  <c r="FF131" s="1"/>
  <c r="FE89"/>
  <c r="FD89"/>
  <c r="FF89" s="1"/>
  <c r="FE87"/>
  <c r="FG87" s="1"/>
  <c r="FD87"/>
  <c r="FF87" s="1"/>
  <c r="FE78"/>
  <c r="FG78" s="1"/>
  <c r="FD78"/>
  <c r="FF78" s="1"/>
  <c r="FJ213"/>
  <c r="FL213" s="1"/>
  <c r="FK213"/>
  <c r="FM213" s="1"/>
  <c r="FK208"/>
  <c r="FJ208"/>
  <c r="FL208" s="1"/>
  <c r="FK195"/>
  <c r="FM195" s="1"/>
  <c r="FJ195"/>
  <c r="FL195" s="1"/>
  <c r="FK190"/>
  <c r="FM190" s="1"/>
  <c r="FJ190"/>
  <c r="FL190" s="1"/>
  <c r="FK180"/>
  <c r="FJ180"/>
  <c r="FL180" s="1"/>
  <c r="FJ105"/>
  <c r="FL105" s="1"/>
  <c r="FK105"/>
  <c r="FM105" s="1"/>
  <c r="FK60"/>
  <c r="FJ60"/>
  <c r="FL60" s="1"/>
  <c r="FW206"/>
  <c r="FY206" s="1"/>
  <c r="FV206"/>
  <c r="FX206" s="1"/>
  <c r="FW202"/>
  <c r="FV202"/>
  <c r="FX202" s="1"/>
  <c r="FW198"/>
  <c r="FY198" s="1"/>
  <c r="FV198"/>
  <c r="FX198" s="1"/>
  <c r="FW196"/>
  <c r="FY196" s="1"/>
  <c r="FV196"/>
  <c r="FX196" s="1"/>
  <c r="FW166"/>
  <c r="FY166" s="1"/>
  <c r="FV166"/>
  <c r="FX166" s="1"/>
  <c r="FW164"/>
  <c r="FY164" s="1"/>
  <c r="FV164"/>
  <c r="FX164" s="1"/>
  <c r="FW159"/>
  <c r="FY159" s="1"/>
  <c r="FV159"/>
  <c r="FX159" s="1"/>
  <c r="FW146"/>
  <c r="FY146" s="1"/>
  <c r="FV146"/>
  <c r="FX146" s="1"/>
  <c r="FW144"/>
  <c r="FY144" s="1"/>
  <c r="FV144"/>
  <c r="FX144" s="1"/>
  <c r="FW122"/>
  <c r="FY122" s="1"/>
  <c r="FV122"/>
  <c r="FX122" s="1"/>
  <c r="FV33"/>
  <c r="FX33" s="1"/>
  <c r="FW33"/>
  <c r="FY33" s="1"/>
  <c r="GB239"/>
  <c r="GD239" s="1"/>
  <c r="GC239"/>
  <c r="GE239" s="1"/>
  <c r="GC217"/>
  <c r="GE217" s="1"/>
  <c r="GB217"/>
  <c r="GD217" s="1"/>
  <c r="GC208"/>
  <c r="GE208" s="1"/>
  <c r="GB208"/>
  <c r="GD208" s="1"/>
  <c r="GC199"/>
  <c r="GE199" s="1"/>
  <c r="GB199"/>
  <c r="GD199" s="1"/>
  <c r="GB179"/>
  <c r="GD179" s="1"/>
  <c r="GC179"/>
  <c r="GE179" s="1"/>
  <c r="GC174"/>
  <c r="GE174" s="1"/>
  <c r="GB174"/>
  <c r="GD174" s="1"/>
  <c r="GC162"/>
  <c r="GE162" s="1"/>
  <c r="GB162"/>
  <c r="GD162" s="1"/>
  <c r="GB131"/>
  <c r="GD131" s="1"/>
  <c r="GC131"/>
  <c r="GE131" s="1"/>
  <c r="GC126"/>
  <c r="GB126"/>
  <c r="GD126" s="1"/>
  <c r="GC98"/>
  <c r="GE98" s="1"/>
  <c r="GB98"/>
  <c r="GD98" s="1"/>
  <c r="GC90"/>
  <c r="GE90" s="1"/>
  <c r="GB90"/>
  <c r="GD90" s="1"/>
  <c r="GC82"/>
  <c r="GE82" s="1"/>
  <c r="GB82"/>
  <c r="GD82" s="1"/>
  <c r="GC74"/>
  <c r="GE74" s="1"/>
  <c r="GB74"/>
  <c r="GD74" s="1"/>
  <c r="GC66"/>
  <c r="GE66" s="1"/>
  <c r="GB66"/>
  <c r="GD66" s="1"/>
  <c r="GC58"/>
  <c r="GE58" s="1"/>
  <c r="GB58"/>
  <c r="GD58" s="1"/>
  <c r="GC50"/>
  <c r="GE50" s="1"/>
  <c r="GB50"/>
  <c r="GD50" s="1"/>
  <c r="GC42"/>
  <c r="GB42"/>
  <c r="GD42" s="1"/>
  <c r="GC34"/>
  <c r="GE34" s="1"/>
  <c r="GB34"/>
  <c r="GD34" s="1"/>
  <c r="GC26"/>
  <c r="GB26"/>
  <c r="GD26" s="1"/>
  <c r="GC18"/>
  <c r="GE18" s="1"/>
  <c r="GB18"/>
  <c r="GD18" s="1"/>
  <c r="GC10"/>
  <c r="GB10"/>
  <c r="GD10" s="1"/>
  <c r="GT245"/>
  <c r="GV245" s="1"/>
  <c r="GU245"/>
  <c r="GW245" s="1"/>
  <c r="GU184"/>
  <c r="GW184" s="1"/>
  <c r="GT184"/>
  <c r="GV184" s="1"/>
  <c r="GU180"/>
  <c r="GW180" s="1"/>
  <c r="GT180"/>
  <c r="GV180" s="1"/>
  <c r="GU162"/>
  <c r="GW162" s="1"/>
  <c r="GT162"/>
  <c r="GV162" s="1"/>
  <c r="GT40"/>
  <c r="GV40" s="1"/>
  <c r="GU40"/>
  <c r="GW40" s="1"/>
  <c r="GU29"/>
  <c r="GW29" s="1"/>
  <c r="GT29"/>
  <c r="GV29" s="1"/>
  <c r="GU25"/>
  <c r="GW25" s="1"/>
  <c r="GT25"/>
  <c r="GV25" s="1"/>
  <c r="GU22"/>
  <c r="GW22" s="1"/>
  <c r="GT22"/>
  <c r="GV22" s="1"/>
  <c r="HS111"/>
  <c r="HU111" s="1"/>
  <c r="HR111"/>
  <c r="HT111" s="1"/>
  <c r="HS70"/>
  <c r="HU70" s="1"/>
  <c r="HR70"/>
  <c r="HT70" s="1"/>
  <c r="HS65"/>
  <c r="HU65" s="1"/>
  <c r="HR65"/>
  <c r="HT65" s="1"/>
  <c r="HS63"/>
  <c r="HU63" s="1"/>
  <c r="HR63"/>
  <c r="HT63" s="1"/>
  <c r="R250"/>
  <c r="R221"/>
  <c r="R130"/>
  <c r="R24"/>
  <c r="R16"/>
  <c r="S238"/>
  <c r="S213"/>
  <c r="S146"/>
  <c r="S114"/>
  <c r="X132"/>
  <c r="X233"/>
  <c r="Y218"/>
  <c r="Y216"/>
  <c r="X189"/>
  <c r="X161"/>
  <c r="Y156"/>
  <c r="Y144"/>
  <c r="X137"/>
  <c r="Y132"/>
  <c r="X113"/>
  <c r="Y106"/>
  <c r="Y104"/>
  <c r="Y82"/>
  <c r="Y80"/>
  <c r="Y34"/>
  <c r="Y32"/>
  <c r="Y26"/>
  <c r="Y24"/>
  <c r="Y17"/>
  <c r="Y12"/>
  <c r="Y9"/>
  <c r="AD231"/>
  <c r="AD199"/>
  <c r="AD167"/>
  <c r="AD88"/>
  <c r="AD56"/>
  <c r="AD24"/>
  <c r="AE190"/>
  <c r="AE56"/>
  <c r="AE49"/>
  <c r="AE47"/>
  <c r="AE33"/>
  <c r="AE31"/>
  <c r="AE17"/>
  <c r="AE8"/>
  <c r="AJ233"/>
  <c r="AJ185"/>
  <c r="AJ169"/>
  <c r="AJ153"/>
  <c r="AJ87"/>
  <c r="AJ82"/>
  <c r="AJ71"/>
  <c r="AJ50"/>
  <c r="AJ35"/>
  <c r="AJ247"/>
  <c r="AJ231"/>
  <c r="AK224"/>
  <c r="AK217"/>
  <c r="AJ215"/>
  <c r="AK208"/>
  <c r="AK201"/>
  <c r="AJ199"/>
  <c r="AK192"/>
  <c r="AK185"/>
  <c r="AJ183"/>
  <c r="AK176"/>
  <c r="AK169"/>
  <c r="AJ167"/>
  <c r="AK160"/>
  <c r="AJ151"/>
  <c r="AJ135"/>
  <c r="AK128"/>
  <c r="AK121"/>
  <c r="AJ119"/>
  <c r="AK105"/>
  <c r="AJ103"/>
  <c r="AK89"/>
  <c r="AK87"/>
  <c r="AK71"/>
  <c r="AK45"/>
  <c r="AK19"/>
  <c r="AJ17"/>
  <c r="AK10"/>
  <c r="AP242"/>
  <c r="AP226"/>
  <c r="AP210"/>
  <c r="AP194"/>
  <c r="AP144"/>
  <c r="AP103"/>
  <c r="AP85"/>
  <c r="AP67"/>
  <c r="AP58"/>
  <c r="AP53"/>
  <c r="AP21"/>
  <c r="AQ251"/>
  <c r="AP249"/>
  <c r="AQ242"/>
  <c r="AQ235"/>
  <c r="AP233"/>
  <c r="AQ226"/>
  <c r="AP217"/>
  <c r="AQ210"/>
  <c r="AP201"/>
  <c r="AQ194"/>
  <c r="AP185"/>
  <c r="AQ178"/>
  <c r="AP169"/>
  <c r="AQ162"/>
  <c r="AQ158"/>
  <c r="AQ146"/>
  <c r="AQ144"/>
  <c r="AP125"/>
  <c r="AQ106"/>
  <c r="AQ98"/>
  <c r="AQ93"/>
  <c r="AQ88"/>
  <c r="AQ83"/>
  <c r="AQ80"/>
  <c r="AQ72"/>
  <c r="AQ58"/>
  <c r="AQ48"/>
  <c r="AQ46"/>
  <c r="AQ16"/>
  <c r="AQ6"/>
  <c r="AV247"/>
  <c r="AV229"/>
  <c r="AV211"/>
  <c r="AV202"/>
  <c r="AV197"/>
  <c r="AV188"/>
  <c r="AV179"/>
  <c r="AV165"/>
  <c r="AV133"/>
  <c r="AV119"/>
  <c r="AV83"/>
  <c r="AV69"/>
  <c r="AV55"/>
  <c r="AV23"/>
  <c r="AW249"/>
  <c r="AW245"/>
  <c r="AW242"/>
  <c r="AW229"/>
  <c r="AW226"/>
  <c r="AW209"/>
  <c r="AW207"/>
  <c r="AW205"/>
  <c r="AW202"/>
  <c r="AW188"/>
  <c r="AW165"/>
  <c r="AW162"/>
  <c r="AW153"/>
  <c r="AW151"/>
  <c r="AW149"/>
  <c r="AW146"/>
  <c r="AW137"/>
  <c r="AW133"/>
  <c r="AW130"/>
  <c r="AW119"/>
  <c r="AW103"/>
  <c r="AW81"/>
  <c r="AW79"/>
  <c r="AW76"/>
  <c r="AW57"/>
  <c r="AW52"/>
  <c r="AW42"/>
  <c r="AW10"/>
  <c r="BB230"/>
  <c r="BB225"/>
  <c r="BB166"/>
  <c r="BB150"/>
  <c r="BB134"/>
  <c r="BB118"/>
  <c r="BB102"/>
  <c r="BB70"/>
  <c r="BB55"/>
  <c r="BB40"/>
  <c r="BC251"/>
  <c r="BC249"/>
  <c r="BC235"/>
  <c r="BC208"/>
  <c r="BC199"/>
  <c r="BC197"/>
  <c r="BC192"/>
  <c r="BC187"/>
  <c r="BC185"/>
  <c r="BC171"/>
  <c r="BC169"/>
  <c r="BC166"/>
  <c r="BC94"/>
  <c r="BC77"/>
  <c r="BC73"/>
  <c r="BC66"/>
  <c r="BC55"/>
  <c r="BC32"/>
  <c r="BC28"/>
  <c r="BC26"/>
  <c r="BC24"/>
  <c r="BC16"/>
  <c r="BC6"/>
  <c r="BC5"/>
  <c r="BH241"/>
  <c r="BH217"/>
  <c r="BH184"/>
  <c r="BH136"/>
  <c r="BH80"/>
  <c r="BH65"/>
  <c r="BI238"/>
  <c r="BI232"/>
  <c r="BI222"/>
  <c r="BI220"/>
  <c r="BI192"/>
  <c r="BI177"/>
  <c r="BI168"/>
  <c r="BI144"/>
  <c r="BI129"/>
  <c r="BI97"/>
  <c r="BI80"/>
  <c r="BI72"/>
  <c r="BI65"/>
  <c r="BI48"/>
  <c r="BI40"/>
  <c r="BI30"/>
  <c r="BI28"/>
  <c r="BI16"/>
  <c r="BI8"/>
  <c r="BN228"/>
  <c r="BN212"/>
  <c r="BN195"/>
  <c r="BN184"/>
  <c r="BN140"/>
  <c r="BN100"/>
  <c r="BN79"/>
  <c r="BN67"/>
  <c r="BN56"/>
  <c r="BO247"/>
  <c r="BO239"/>
  <c r="BO203"/>
  <c r="BO200"/>
  <c r="BO192"/>
  <c r="BO187"/>
  <c r="BO143"/>
  <c r="BO119"/>
  <c r="BO111"/>
  <c r="BO79"/>
  <c r="BO47"/>
  <c r="BO27"/>
  <c r="BO24"/>
  <c r="BO8"/>
  <c r="BT185"/>
  <c r="BT97"/>
  <c r="BT74"/>
  <c r="BT50"/>
  <c r="BT219"/>
  <c r="BS175"/>
  <c r="BU175" s="1"/>
  <c r="BT123"/>
  <c r="BT99"/>
  <c r="BU74"/>
  <c r="BT67"/>
  <c r="BU50"/>
  <c r="BT35"/>
  <c r="BU14"/>
  <c r="BZ151"/>
  <c r="BZ100"/>
  <c r="BZ80"/>
  <c r="BZ75"/>
  <c r="BZ47"/>
  <c r="BZ3"/>
  <c r="CA244"/>
  <c r="CA241"/>
  <c r="CA141"/>
  <c r="CA133"/>
  <c r="CA113"/>
  <c r="CA76"/>
  <c r="CA57"/>
  <c r="CA21"/>
  <c r="CA9"/>
  <c r="CL245"/>
  <c r="CL53"/>
  <c r="CL227"/>
  <c r="CL211"/>
  <c r="CL195"/>
  <c r="CL187"/>
  <c r="CK155"/>
  <c r="CM155" s="1"/>
  <c r="CK147"/>
  <c r="CM147" s="1"/>
  <c r="CK123"/>
  <c r="CK99"/>
  <c r="CL75"/>
  <c r="CL19"/>
  <c r="CL11"/>
  <c r="CR206"/>
  <c r="CR198"/>
  <c r="CR193"/>
  <c r="CR157"/>
  <c r="CR152"/>
  <c r="CR132"/>
  <c r="CR57"/>
  <c r="CR5"/>
  <c r="CS249"/>
  <c r="CS234"/>
  <c r="CR118"/>
  <c r="CR14"/>
  <c r="CX7"/>
  <c r="CW43"/>
  <c r="CY38"/>
  <c r="CX33"/>
  <c r="DD56"/>
  <c r="DD32"/>
  <c r="DC230"/>
  <c r="DC210"/>
  <c r="DE210" s="1"/>
  <c r="DC205"/>
  <c r="DJ252"/>
  <c r="DJ236"/>
  <c r="DJ145"/>
  <c r="DJ96"/>
  <c r="DJ80"/>
  <c r="DJ21"/>
  <c r="DI244"/>
  <c r="DK244" s="1"/>
  <c r="DK236"/>
  <c r="DI188"/>
  <c r="DK188" s="1"/>
  <c r="DI170"/>
  <c r="DK132"/>
  <c r="DI131"/>
  <c r="DK131" s="1"/>
  <c r="DI118"/>
  <c r="DI90"/>
  <c r="DK90" s="1"/>
  <c r="DP169"/>
  <c r="DP61"/>
  <c r="DO148"/>
  <c r="DQ148" s="1"/>
  <c r="DO87"/>
  <c r="DQ87" s="1"/>
  <c r="DV190"/>
  <c r="DU219"/>
  <c r="DW219" s="1"/>
  <c r="DW211"/>
  <c r="DW133"/>
  <c r="DW100"/>
  <c r="DW98"/>
  <c r="EC162"/>
  <c r="EI128"/>
  <c r="EI94"/>
  <c r="EI47"/>
  <c r="EI45"/>
  <c r="EN102"/>
  <c r="EN66"/>
  <c r="EN18"/>
  <c r="EM229"/>
  <c r="EO229" s="1"/>
  <c r="EO217"/>
  <c r="EM184"/>
  <c r="EO184" s="1"/>
  <c r="EM138"/>
  <c r="EO138" s="1"/>
  <c r="EO118"/>
  <c r="EM74"/>
  <c r="EO74" s="1"/>
  <c r="EO11"/>
  <c r="ET211"/>
  <c r="ET54"/>
  <c r="ES251"/>
  <c r="EU251" s="1"/>
  <c r="ES156"/>
  <c r="EZ223"/>
  <c r="EZ207"/>
  <c r="EY239"/>
  <c r="FA239" s="1"/>
  <c r="EY129"/>
  <c r="FA129" s="1"/>
  <c r="FE235"/>
  <c r="FK211"/>
  <c r="FM211" s="1"/>
  <c r="FX81"/>
  <c r="FY131"/>
  <c r="FY115"/>
  <c r="FY110"/>
  <c r="HU50"/>
  <c r="ES164"/>
  <c r="EU164" s="1"/>
  <c r="ER164"/>
  <c r="ET164" s="1"/>
  <c r="ES136"/>
  <c r="EU136" s="1"/>
  <c r="ER136"/>
  <c r="ET136" s="1"/>
  <c r="ES78"/>
  <c r="EU78" s="1"/>
  <c r="ER78"/>
  <c r="ET78" s="1"/>
  <c r="ES67"/>
  <c r="EU67" s="1"/>
  <c r="ER67"/>
  <c r="ET67" s="1"/>
  <c r="ES63"/>
  <c r="EU63" s="1"/>
  <c r="ER63"/>
  <c r="ET63" s="1"/>
  <c r="ES5"/>
  <c r="EU5" s="1"/>
  <c r="ER5"/>
  <c r="EY246"/>
  <c r="FA246" s="1"/>
  <c r="EX246"/>
  <c r="EZ246" s="1"/>
  <c r="EY230"/>
  <c r="FA230" s="1"/>
  <c r="EX230"/>
  <c r="EZ230" s="1"/>
  <c r="EY221"/>
  <c r="FA221" s="1"/>
  <c r="EX221"/>
  <c r="EZ221" s="1"/>
  <c r="EY205"/>
  <c r="FA205" s="1"/>
  <c r="EX205"/>
  <c r="EZ205" s="1"/>
  <c r="EX158"/>
  <c r="EZ158" s="1"/>
  <c r="EY158"/>
  <c r="FA158" s="1"/>
  <c r="EY141"/>
  <c r="FA141" s="1"/>
  <c r="EX141"/>
  <c r="EZ141" s="1"/>
  <c r="EY101"/>
  <c r="FA101" s="1"/>
  <c r="EX101"/>
  <c r="EZ101" s="1"/>
  <c r="EY66"/>
  <c r="FA66" s="1"/>
  <c r="EX66"/>
  <c r="EZ66" s="1"/>
  <c r="EY45"/>
  <c r="FA45" s="1"/>
  <c r="EX45"/>
  <c r="EZ45" s="1"/>
  <c r="EY42"/>
  <c r="FA42" s="1"/>
  <c r="EX42"/>
  <c r="EZ42" s="1"/>
  <c r="EY26"/>
  <c r="FA26" s="1"/>
  <c r="EX26"/>
  <c r="EZ26" s="1"/>
  <c r="EY10"/>
  <c r="FA10" s="1"/>
  <c r="EX10"/>
  <c r="EZ10" s="1"/>
  <c r="EY4"/>
  <c r="FA4" s="1"/>
  <c r="EX4"/>
  <c r="EZ4" s="1"/>
  <c r="FE250"/>
  <c r="FD250"/>
  <c r="FF250" s="1"/>
  <c r="FE229"/>
  <c r="FG229" s="1"/>
  <c r="FD229"/>
  <c r="FF229" s="1"/>
  <c r="FE135"/>
  <c r="FG135" s="1"/>
  <c r="FD135"/>
  <c r="FF135" s="1"/>
  <c r="FE126"/>
  <c r="FG126" s="1"/>
  <c r="FD126"/>
  <c r="FD113"/>
  <c r="FF113" s="1"/>
  <c r="FE113"/>
  <c r="FG113" s="1"/>
  <c r="FE111"/>
  <c r="FG111" s="1"/>
  <c r="FD111"/>
  <c r="FF111" s="1"/>
  <c r="FE97"/>
  <c r="FG97" s="1"/>
  <c r="FD97"/>
  <c r="FF97" s="1"/>
  <c r="FE90"/>
  <c r="FG90" s="1"/>
  <c r="FD90"/>
  <c r="FF90" s="1"/>
  <c r="FE61"/>
  <c r="FG61" s="1"/>
  <c r="FD61"/>
  <c r="FF61" s="1"/>
  <c r="FD21"/>
  <c r="FF21" s="1"/>
  <c r="FE21"/>
  <c r="FG21" s="1"/>
  <c r="FE19"/>
  <c r="FG19" s="1"/>
  <c r="FD19"/>
  <c r="FF19" s="1"/>
  <c r="FE14"/>
  <c r="FG14" s="1"/>
  <c r="FD14"/>
  <c r="FF14" s="1"/>
  <c r="FJ237"/>
  <c r="FL237" s="1"/>
  <c r="FK237"/>
  <c r="FM237" s="1"/>
  <c r="FK232"/>
  <c r="FJ232"/>
  <c r="FL232" s="1"/>
  <c r="FJ205"/>
  <c r="FL205" s="1"/>
  <c r="FK205"/>
  <c r="FM205" s="1"/>
  <c r="FK200"/>
  <c r="FM200" s="1"/>
  <c r="FJ200"/>
  <c r="FL200" s="1"/>
  <c r="FK196"/>
  <c r="FM196" s="1"/>
  <c r="FJ196"/>
  <c r="FL196" s="1"/>
  <c r="FJ125"/>
  <c r="FL125" s="1"/>
  <c r="FK125"/>
  <c r="FM125" s="1"/>
  <c r="FK120"/>
  <c r="FM120" s="1"/>
  <c r="FJ120"/>
  <c r="FL120" s="1"/>
  <c r="FK116"/>
  <c r="FM116" s="1"/>
  <c r="FJ116"/>
  <c r="FL116" s="1"/>
  <c r="FK88"/>
  <c r="FM88" s="1"/>
  <c r="FJ88"/>
  <c r="FL88" s="1"/>
  <c r="FK81"/>
  <c r="FM81" s="1"/>
  <c r="FJ81"/>
  <c r="FL81" s="1"/>
  <c r="FK76"/>
  <c r="FM76" s="1"/>
  <c r="FJ76"/>
  <c r="FL76" s="1"/>
  <c r="FK44"/>
  <c r="FM44" s="1"/>
  <c r="FJ44"/>
  <c r="FL44" s="1"/>
  <c r="FK12"/>
  <c r="FJ12"/>
  <c r="FL12" s="1"/>
  <c r="FW244"/>
  <c r="FY244" s="1"/>
  <c r="FV244"/>
  <c r="FV224"/>
  <c r="FX224" s="1"/>
  <c r="FW224"/>
  <c r="FY224" s="1"/>
  <c r="FW208"/>
  <c r="FY208" s="1"/>
  <c r="FV208"/>
  <c r="FX208" s="1"/>
  <c r="FW178"/>
  <c r="FY178" s="1"/>
  <c r="FV178"/>
  <c r="FX178" s="1"/>
  <c r="FW171"/>
  <c r="FY171" s="1"/>
  <c r="FV171"/>
  <c r="FX171" s="1"/>
  <c r="FW104"/>
  <c r="FY104" s="1"/>
  <c r="FV104"/>
  <c r="FX104" s="1"/>
  <c r="FW77"/>
  <c r="FY77" s="1"/>
  <c r="FV77"/>
  <c r="FX77" s="1"/>
  <c r="FW28"/>
  <c r="FY28" s="1"/>
  <c r="FV28"/>
  <c r="FX28" s="1"/>
  <c r="GC242"/>
  <c r="GE242" s="1"/>
  <c r="GB242"/>
  <c r="GD242" s="1"/>
  <c r="GC195"/>
  <c r="GE195" s="1"/>
  <c r="GB195"/>
  <c r="GD195" s="1"/>
  <c r="GB155"/>
  <c r="GD155" s="1"/>
  <c r="GC155"/>
  <c r="GE155" s="1"/>
  <c r="GC146"/>
  <c r="GE146" s="1"/>
  <c r="GB146"/>
  <c r="GD146" s="1"/>
  <c r="HR36"/>
  <c r="HT36" s="1"/>
  <c r="HS36"/>
  <c r="HU36" s="1"/>
  <c r="CX50"/>
  <c r="CX34"/>
  <c r="CX18"/>
  <c r="CX10"/>
  <c r="CX246"/>
  <c r="CX214"/>
  <c r="CX150"/>
  <c r="CX118"/>
  <c r="CY68"/>
  <c r="CX60"/>
  <c r="DD187"/>
  <c r="DD93"/>
  <c r="DD88"/>
  <c r="DD53"/>
  <c r="DD24"/>
  <c r="DE146"/>
  <c r="DD116"/>
  <c r="DD36"/>
  <c r="DE4"/>
  <c r="DJ237"/>
  <c r="DJ225"/>
  <c r="DJ177"/>
  <c r="DJ152"/>
  <c r="DJ3"/>
  <c r="DP153"/>
  <c r="DP142"/>
  <c r="DP227"/>
  <c r="DP75"/>
  <c r="DV197"/>
  <c r="DV126"/>
  <c r="DV89"/>
  <c r="DV15"/>
  <c r="DW193"/>
  <c r="DV99"/>
  <c r="DW51"/>
  <c r="EC159"/>
  <c r="EC47"/>
  <c r="EI144"/>
  <c r="EI136"/>
  <c r="EI124"/>
  <c r="EI116"/>
  <c r="EI108"/>
  <c r="EI100"/>
  <c r="EI88"/>
  <c r="EI86"/>
  <c r="EI79"/>
  <c r="EI72"/>
  <c r="EI67"/>
  <c r="EI62"/>
  <c r="EI55"/>
  <c r="EI46"/>
  <c r="EI36"/>
  <c r="EI27"/>
  <c r="EI8"/>
  <c r="EI4"/>
  <c r="EN228"/>
  <c r="EL220"/>
  <c r="EN220" s="1"/>
  <c r="EL212"/>
  <c r="EN212" s="1"/>
  <c r="EL204"/>
  <c r="EN204" s="1"/>
  <c r="EL194"/>
  <c r="EN194" s="1"/>
  <c r="EN14"/>
  <c r="EO252"/>
  <c r="EO244"/>
  <c r="EO236"/>
  <c r="EO228"/>
  <c r="EO190"/>
  <c r="EO160"/>
  <c r="EO151"/>
  <c r="EO144"/>
  <c r="EO135"/>
  <c r="EO119"/>
  <c r="EO112"/>
  <c r="EO103"/>
  <c r="EO87"/>
  <c r="EO80"/>
  <c r="EO51"/>
  <c r="EO19"/>
  <c r="EO12"/>
  <c r="ET240"/>
  <c r="ET230"/>
  <c r="ET214"/>
  <c r="ET208"/>
  <c r="ET203"/>
  <c r="ER192"/>
  <c r="ET192" s="1"/>
  <c r="ET187"/>
  <c r="ET178"/>
  <c r="ER140"/>
  <c r="ET140" s="1"/>
  <c r="ET124"/>
  <c r="ET75"/>
  <c r="ET28"/>
  <c r="ER23"/>
  <c r="ET23" s="1"/>
  <c r="EU196"/>
  <c r="EZ243"/>
  <c r="EZ227"/>
  <c r="EZ211"/>
  <c r="EZ183"/>
  <c r="EX155"/>
  <c r="EZ155" s="1"/>
  <c r="EZ115"/>
  <c r="EZ83"/>
  <c r="EZ76"/>
  <c r="EX51"/>
  <c r="EZ51" s="1"/>
  <c r="EZ23"/>
  <c r="EZ7"/>
  <c r="FA215"/>
  <c r="FA200"/>
  <c r="FA136"/>
  <c r="FA96"/>
  <c r="FD247"/>
  <c r="FF247" s="1"/>
  <c r="FD221"/>
  <c r="FF221" s="1"/>
  <c r="FF179"/>
  <c r="FD150"/>
  <c r="FF150" s="1"/>
  <c r="FF103"/>
  <c r="FD94"/>
  <c r="FF94" s="1"/>
  <c r="FF88"/>
  <c r="FG77"/>
  <c r="FJ78"/>
  <c r="FL78" s="1"/>
  <c r="FJ51"/>
  <c r="FL51" s="1"/>
  <c r="FJ46"/>
  <c r="FL46" s="1"/>
  <c r="FJ19"/>
  <c r="FL19" s="1"/>
  <c r="FJ14"/>
  <c r="FL14" s="1"/>
  <c r="FM162"/>
  <c r="FM155"/>
  <c r="FM79"/>
  <c r="FX240"/>
  <c r="FX228"/>
  <c r="FX214"/>
  <c r="FX151"/>
  <c r="FX131"/>
  <c r="FV99"/>
  <c r="FX99" s="1"/>
  <c r="FX83"/>
  <c r="FX19"/>
  <c r="FY176"/>
  <c r="FY63"/>
  <c r="FY61"/>
  <c r="GD241"/>
  <c r="GD233"/>
  <c r="GB228"/>
  <c r="GD228" s="1"/>
  <c r="GD181"/>
  <c r="GD169"/>
  <c r="GD145"/>
  <c r="GD133"/>
  <c r="GD116"/>
  <c r="GD100"/>
  <c r="GD88"/>
  <c r="GD72"/>
  <c r="GD61"/>
  <c r="GD56"/>
  <c r="GD40"/>
  <c r="GD29"/>
  <c r="GD24"/>
  <c r="GD8"/>
  <c r="GD3"/>
  <c r="GE249"/>
  <c r="GE193"/>
  <c r="GJ111"/>
  <c r="G68"/>
  <c r="G66"/>
  <c r="ES168"/>
  <c r="ER168"/>
  <c r="ET168" s="1"/>
  <c r="ES159"/>
  <c r="ER159"/>
  <c r="ET159" s="1"/>
  <c r="ES142"/>
  <c r="ER142"/>
  <c r="ET142" s="1"/>
  <c r="ES131"/>
  <c r="ER131"/>
  <c r="ET131" s="1"/>
  <c r="ER100"/>
  <c r="ET100" s="1"/>
  <c r="ES100"/>
  <c r="EU100" s="1"/>
  <c r="ES56"/>
  <c r="EU56" s="1"/>
  <c r="ER56"/>
  <c r="ET56" s="1"/>
  <c r="ES51"/>
  <c r="EU51" s="1"/>
  <c r="ER51"/>
  <c r="ET51" s="1"/>
  <c r="EY217"/>
  <c r="EX217"/>
  <c r="EZ217" s="1"/>
  <c r="EX202"/>
  <c r="EZ202" s="1"/>
  <c r="EY202"/>
  <c r="FA202" s="1"/>
  <c r="EX138"/>
  <c r="EZ138" s="1"/>
  <c r="EY138"/>
  <c r="FA138" s="1"/>
  <c r="EX98"/>
  <c r="EZ98" s="1"/>
  <c r="EY98"/>
  <c r="FA98" s="1"/>
  <c r="EY81"/>
  <c r="EX81"/>
  <c r="EZ81" s="1"/>
  <c r="EX38"/>
  <c r="EZ38" s="1"/>
  <c r="EY38"/>
  <c r="FA38" s="1"/>
  <c r="FE214"/>
  <c r="FD214"/>
  <c r="FF214" s="1"/>
  <c r="FE183"/>
  <c r="FD183"/>
  <c r="FF183" s="1"/>
  <c r="FE178"/>
  <c r="FD178"/>
  <c r="FF178" s="1"/>
  <c r="FE161"/>
  <c r="FG161" s="1"/>
  <c r="FD161"/>
  <c r="FF161" s="1"/>
  <c r="FE152"/>
  <c r="FG152" s="1"/>
  <c r="FD152"/>
  <c r="FF152" s="1"/>
  <c r="FE101"/>
  <c r="FG101" s="1"/>
  <c r="FD101"/>
  <c r="FF101" s="1"/>
  <c r="FE65"/>
  <c r="FG65" s="1"/>
  <c r="FD65"/>
  <c r="FF65" s="1"/>
  <c r="FE56"/>
  <c r="FG56" s="1"/>
  <c r="FD56"/>
  <c r="FF56" s="1"/>
  <c r="FD41"/>
  <c r="FF41" s="1"/>
  <c r="FE41"/>
  <c r="FG41" s="1"/>
  <c r="FE39"/>
  <c r="FG39" s="1"/>
  <c r="FD39"/>
  <c r="FF39" s="1"/>
  <c r="FE34"/>
  <c r="FD34"/>
  <c r="FF34" s="1"/>
  <c r="FE30"/>
  <c r="FD30"/>
  <c r="FF30" s="1"/>
  <c r="FJ229"/>
  <c r="FL229" s="1"/>
  <c r="FK229"/>
  <c r="FM229" s="1"/>
  <c r="FK224"/>
  <c r="FJ224"/>
  <c r="FL224" s="1"/>
  <c r="FK188"/>
  <c r="FJ188"/>
  <c r="FL188" s="1"/>
  <c r="FK169"/>
  <c r="FM169" s="1"/>
  <c r="FJ169"/>
  <c r="FL169" s="1"/>
  <c r="FK164"/>
  <c r="FM164" s="1"/>
  <c r="FJ164"/>
  <c r="FL164" s="1"/>
  <c r="FK136"/>
  <c r="FM136" s="1"/>
  <c r="FJ136"/>
  <c r="FL136" s="1"/>
  <c r="FJ85"/>
  <c r="FL85" s="1"/>
  <c r="FK85"/>
  <c r="FM85" s="1"/>
  <c r="FK68"/>
  <c r="FM68" s="1"/>
  <c r="FJ68"/>
  <c r="FL68" s="1"/>
  <c r="FK36"/>
  <c r="FJ36"/>
  <c r="FL36" s="1"/>
  <c r="FW239"/>
  <c r="FV239"/>
  <c r="FX239" s="1"/>
  <c r="FV184"/>
  <c r="FX184" s="1"/>
  <c r="FW184"/>
  <c r="FY184" s="1"/>
  <c r="FV67"/>
  <c r="FX67" s="1"/>
  <c r="FW67"/>
  <c r="FY67" s="1"/>
  <c r="FW60"/>
  <c r="FV60"/>
  <c r="FX60" s="1"/>
  <c r="FW23"/>
  <c r="FY23" s="1"/>
  <c r="FV23"/>
  <c r="FX23" s="1"/>
  <c r="FW16"/>
  <c r="FY16" s="1"/>
  <c r="FV16"/>
  <c r="FX16" s="1"/>
  <c r="GB251"/>
  <c r="GD251" s="1"/>
  <c r="GC251"/>
  <c r="GE251" s="1"/>
  <c r="GC238"/>
  <c r="GE238" s="1"/>
  <c r="GB238"/>
  <c r="GD238" s="1"/>
  <c r="GB143"/>
  <c r="GD143" s="1"/>
  <c r="GC143"/>
  <c r="GE143" s="1"/>
  <c r="GC138"/>
  <c r="GB138"/>
  <c r="GD138" s="1"/>
  <c r="GC118"/>
  <c r="GB118"/>
  <c r="GD118" s="1"/>
  <c r="GC110"/>
  <c r="GB110"/>
  <c r="GD110" s="1"/>
  <c r="GC102"/>
  <c r="GE102" s="1"/>
  <c r="GB102"/>
  <c r="GD102" s="1"/>
  <c r="GI187"/>
  <c r="GH187"/>
  <c r="GJ187" s="1"/>
  <c r="GI91"/>
  <c r="GK91" s="1"/>
  <c r="GH91"/>
  <c r="GJ91" s="1"/>
  <c r="GI89"/>
  <c r="GK89" s="1"/>
  <c r="GH89"/>
  <c r="GJ89" s="1"/>
  <c r="GI43"/>
  <c r="GK43" s="1"/>
  <c r="GH43"/>
  <c r="GJ43" s="1"/>
  <c r="GI41"/>
  <c r="GK41" s="1"/>
  <c r="GH41"/>
  <c r="GJ41" s="1"/>
  <c r="GO180"/>
  <c r="GQ180" s="1"/>
  <c r="GN180"/>
  <c r="GP180" s="1"/>
  <c r="HF141"/>
  <c r="HG141"/>
  <c r="HF167"/>
  <c r="HG167"/>
  <c r="HI167" s="1"/>
  <c r="HF219"/>
  <c r="HG219"/>
  <c r="HI219" s="1"/>
  <c r="CX74"/>
  <c r="CY246"/>
  <c r="CY243"/>
  <c r="CY231"/>
  <c r="CY211"/>
  <c r="CY202"/>
  <c r="CY199"/>
  <c r="CY182"/>
  <c r="CY179"/>
  <c r="CY170"/>
  <c r="CY167"/>
  <c r="CY147"/>
  <c r="CY118"/>
  <c r="CY106"/>
  <c r="CX84"/>
  <c r="CX76"/>
  <c r="CY67"/>
  <c r="CY63"/>
  <c r="CW60"/>
  <c r="CY60" s="1"/>
  <c r="CY13"/>
  <c r="CY10"/>
  <c r="CY3"/>
  <c r="DD248"/>
  <c r="DD223"/>
  <c r="DD192"/>
  <c r="DD184"/>
  <c r="DD179"/>
  <c r="DD136"/>
  <c r="DD77"/>
  <c r="DD65"/>
  <c r="DD13"/>
  <c r="DE114"/>
  <c r="DE66"/>
  <c r="DE14"/>
  <c r="DJ209"/>
  <c r="DJ189"/>
  <c r="DJ148"/>
  <c r="DJ6"/>
  <c r="DK252"/>
  <c r="DK225"/>
  <c r="DK180"/>
  <c r="DK177"/>
  <c r="DK152"/>
  <c r="DK22"/>
  <c r="DP249"/>
  <c r="DP237"/>
  <c r="DP174"/>
  <c r="DP215"/>
  <c r="DP171"/>
  <c r="DP155"/>
  <c r="DP139"/>
  <c r="DP83"/>
  <c r="DP71"/>
  <c r="DP51"/>
  <c r="DP31"/>
  <c r="DV241"/>
  <c r="DV145"/>
  <c r="DV109"/>
  <c r="DV66"/>
  <c r="DV61"/>
  <c r="DV55"/>
  <c r="DV7"/>
  <c r="DW243"/>
  <c r="DW238"/>
  <c r="DV214"/>
  <c r="DW199"/>
  <c r="DW197"/>
  <c r="DW190"/>
  <c r="DV182"/>
  <c r="DW153"/>
  <c r="DV128"/>
  <c r="DW96"/>
  <c r="DW94"/>
  <c r="DV91"/>
  <c r="DW68"/>
  <c r="DW66"/>
  <c r="DW48"/>
  <c r="DW46"/>
  <c r="DW43"/>
  <c r="DW36"/>
  <c r="DW34"/>
  <c r="DW27"/>
  <c r="EB250"/>
  <c r="EB218"/>
  <c r="EB121"/>
  <c r="EB105"/>
  <c r="EB41"/>
  <c r="EB25"/>
  <c r="EC241"/>
  <c r="EC209"/>
  <c r="EC197"/>
  <c r="EB138"/>
  <c r="EB86"/>
  <c r="EC63"/>
  <c r="EB58"/>
  <c r="EC41"/>
  <c r="EI218"/>
  <c r="EI163"/>
  <c r="EI156"/>
  <c r="EI133"/>
  <c r="EI131"/>
  <c r="EI118"/>
  <c r="EI113"/>
  <c r="EI110"/>
  <c r="EI105"/>
  <c r="EI102"/>
  <c r="EI97"/>
  <c r="EI95"/>
  <c r="EI92"/>
  <c r="EI83"/>
  <c r="EI81"/>
  <c r="EI76"/>
  <c r="EI64"/>
  <c r="EI59"/>
  <c r="EI57"/>
  <c r="EI43"/>
  <c r="EI40"/>
  <c r="EI38"/>
  <c r="EI31"/>
  <c r="EI29"/>
  <c r="EI22"/>
  <c r="EI15"/>
  <c r="EI13"/>
  <c r="EN249"/>
  <c r="EN241"/>
  <c r="EN225"/>
  <c r="EN209"/>
  <c r="EN201"/>
  <c r="EN196"/>
  <c r="EN148"/>
  <c r="EN132"/>
  <c r="EN100"/>
  <c r="EO249"/>
  <c r="EO233"/>
  <c r="EO230"/>
  <c r="EO225"/>
  <c r="EO220"/>
  <c r="EO212"/>
  <c r="EO204"/>
  <c r="EO194"/>
  <c r="EO185"/>
  <c r="EO176"/>
  <c r="EO155"/>
  <c r="EO146"/>
  <c r="EO139"/>
  <c r="EO132"/>
  <c r="EO130"/>
  <c r="EO123"/>
  <c r="EO116"/>
  <c r="EO100"/>
  <c r="EO98"/>
  <c r="EO84"/>
  <c r="EO82"/>
  <c r="EO75"/>
  <c r="EO64"/>
  <c r="EO62"/>
  <c r="EO55"/>
  <c r="EO48"/>
  <c r="EO39"/>
  <c r="EO32"/>
  <c r="EO30"/>
  <c r="EO23"/>
  <c r="EO16"/>
  <c r="EO14"/>
  <c r="EO7"/>
  <c r="ET252"/>
  <c r="ET236"/>
  <c r="ET86"/>
  <c r="ET38"/>
  <c r="ET11"/>
  <c r="EU54"/>
  <c r="EU38"/>
  <c r="EU23"/>
  <c r="EZ220"/>
  <c r="EZ204"/>
  <c r="EZ163"/>
  <c r="FA243"/>
  <c r="FA227"/>
  <c r="FA196"/>
  <c r="FA133"/>
  <c r="FA109"/>
  <c r="FA93"/>
  <c r="FA63"/>
  <c r="FA23"/>
  <c r="FA7"/>
  <c r="FF249"/>
  <c r="FF194"/>
  <c r="FF181"/>
  <c r="FF119"/>
  <c r="FG150"/>
  <c r="FG83"/>
  <c r="FG81"/>
  <c r="FL239"/>
  <c r="FL207"/>
  <c r="FL191"/>
  <c r="FL127"/>
  <c r="FL63"/>
  <c r="FM106"/>
  <c r="FX219"/>
  <c r="FX160"/>
  <c r="FX88"/>
  <c r="FX69"/>
  <c r="FY88"/>
  <c r="GK115"/>
  <c r="GK87"/>
  <c r="GK39"/>
  <c r="GO244"/>
  <c r="GQ244" s="1"/>
  <c r="GN244"/>
  <c r="GP244" s="1"/>
  <c r="GO206"/>
  <c r="GQ206" s="1"/>
  <c r="GN206"/>
  <c r="GP206" s="1"/>
  <c r="GO86"/>
  <c r="GQ86" s="1"/>
  <c r="GN86"/>
  <c r="GP86" s="1"/>
  <c r="GU149"/>
  <c r="GW149" s="1"/>
  <c r="GT149"/>
  <c r="GV149" s="1"/>
  <c r="GU145"/>
  <c r="GW145" s="1"/>
  <c r="GT145"/>
  <c r="GV145" s="1"/>
  <c r="GU112"/>
  <c r="GW112" s="1"/>
  <c r="GT112"/>
  <c r="GV112" s="1"/>
  <c r="GU108"/>
  <c r="GW108" s="1"/>
  <c r="GT108"/>
  <c r="GV108" s="1"/>
  <c r="GU101"/>
  <c r="GW101" s="1"/>
  <c r="GT101"/>
  <c r="GV101" s="1"/>
  <c r="GU97"/>
  <c r="GW97" s="1"/>
  <c r="GT97"/>
  <c r="GV97" s="1"/>
  <c r="GU90"/>
  <c r="GW90" s="1"/>
  <c r="GT90"/>
  <c r="GV90" s="1"/>
  <c r="GU79"/>
  <c r="GW79" s="1"/>
  <c r="GT79"/>
  <c r="GV79" s="1"/>
  <c r="GU68"/>
  <c r="GW68" s="1"/>
  <c r="GT68"/>
  <c r="GV68" s="1"/>
  <c r="GU57"/>
  <c r="GW57" s="1"/>
  <c r="GT57"/>
  <c r="GV57" s="1"/>
  <c r="GU50"/>
  <c r="GW50" s="1"/>
  <c r="GT50"/>
  <c r="GV50" s="1"/>
  <c r="HS108"/>
  <c r="HU108" s="1"/>
  <c r="HR108"/>
  <c r="HT108" s="1"/>
  <c r="HS103"/>
  <c r="HU103" s="1"/>
  <c r="HR103"/>
  <c r="HT103" s="1"/>
  <c r="HS94"/>
  <c r="HU94" s="1"/>
  <c r="HR94"/>
  <c r="HT94" s="1"/>
  <c r="HS89"/>
  <c r="HU89" s="1"/>
  <c r="HR89"/>
  <c r="HT89" s="1"/>
  <c r="HS33"/>
  <c r="HU33" s="1"/>
  <c r="HR33"/>
  <c r="HT33" s="1"/>
  <c r="HS31"/>
  <c r="HU31" s="1"/>
  <c r="HR31"/>
  <c r="HT31" s="1"/>
  <c r="HS7"/>
  <c r="HU7" s="1"/>
  <c r="HR7"/>
  <c r="HT7" s="1"/>
  <c r="HS4"/>
  <c r="HR4"/>
  <c r="HT4" s="1"/>
  <c r="HL129"/>
  <c r="HM129"/>
  <c r="HO129" s="1"/>
  <c r="HM123"/>
  <c r="HL123"/>
  <c r="HN123" s="1"/>
  <c r="HM121"/>
  <c r="HL121"/>
  <c r="HN121" s="1"/>
  <c r="HM117"/>
  <c r="HL117"/>
  <c r="HN117" s="1"/>
  <c r="HM115"/>
  <c r="HL115"/>
  <c r="HN115" s="1"/>
  <c r="HM113"/>
  <c r="HL113"/>
  <c r="HN113" s="1"/>
  <c r="HM109"/>
  <c r="HL109"/>
  <c r="HN109" s="1"/>
  <c r="HM107"/>
  <c r="HL107"/>
  <c r="HN107" s="1"/>
  <c r="HM94"/>
  <c r="HL94"/>
  <c r="HN94" s="1"/>
  <c r="HL80"/>
  <c r="HN80" s="1"/>
  <c r="HM80"/>
  <c r="HO80" s="1"/>
  <c r="HM78"/>
  <c r="HL78"/>
  <c r="HN78" s="1"/>
  <c r="HM74"/>
  <c r="HL74"/>
  <c r="HN74" s="1"/>
  <c r="HM69"/>
  <c r="HL69"/>
  <c r="HN69" s="1"/>
  <c r="HM67"/>
  <c r="HL67"/>
  <c r="HN67" s="1"/>
  <c r="ET190"/>
  <c r="ET184"/>
  <c r="ET152"/>
  <c r="ET104"/>
  <c r="ET94"/>
  <c r="ET40"/>
  <c r="ET14"/>
  <c r="EU248"/>
  <c r="EZ237"/>
  <c r="EZ201"/>
  <c r="EZ197"/>
  <c r="EZ193"/>
  <c r="EZ189"/>
  <c r="EZ177"/>
  <c r="EZ173"/>
  <c r="EZ157"/>
  <c r="EZ153"/>
  <c r="EZ137"/>
  <c r="EZ133"/>
  <c r="EZ121"/>
  <c r="EZ109"/>
  <c r="EZ97"/>
  <c r="EZ77"/>
  <c r="EZ73"/>
  <c r="EZ61"/>
  <c r="EZ53"/>
  <c r="EZ41"/>
  <c r="EZ33"/>
  <c r="EZ21"/>
  <c r="EZ17"/>
  <c r="FF223"/>
  <c r="FF213"/>
  <c r="FF207"/>
  <c r="FF197"/>
  <c r="FF191"/>
  <c r="FF171"/>
  <c r="FF155"/>
  <c r="FF141"/>
  <c r="FF95"/>
  <c r="FF59"/>
  <c r="FF45"/>
  <c r="FG214"/>
  <c r="FG142"/>
  <c r="FL252"/>
  <c r="FL244"/>
  <c r="FL220"/>
  <c r="FL212"/>
  <c r="FL204"/>
  <c r="FL168"/>
  <c r="FL132"/>
  <c r="FL124"/>
  <c r="FL112"/>
  <c r="FL104"/>
  <c r="FL84"/>
  <c r="FM174"/>
  <c r="FM92"/>
  <c r="FM72"/>
  <c r="FM64"/>
  <c r="FM14"/>
  <c r="FM6"/>
  <c r="FV230"/>
  <c r="FX230" s="1"/>
  <c r="FV223"/>
  <c r="FX223" s="1"/>
  <c r="FV188"/>
  <c r="FX188" s="1"/>
  <c r="FV183"/>
  <c r="FX183" s="1"/>
  <c r="FX142"/>
  <c r="FX127"/>
  <c r="FX115"/>
  <c r="FX71"/>
  <c r="FX66"/>
  <c r="FX39"/>
  <c r="FX5"/>
  <c r="FY186"/>
  <c r="FY154"/>
  <c r="FY79"/>
  <c r="FY74"/>
  <c r="FY47"/>
  <c r="FY42"/>
  <c r="FY32"/>
  <c r="GD250"/>
  <c r="GD246"/>
  <c r="GD230"/>
  <c r="GD226"/>
  <c r="GD222"/>
  <c r="GD214"/>
  <c r="GD210"/>
  <c r="GD198"/>
  <c r="GD194"/>
  <c r="GB178"/>
  <c r="GD178" s="1"/>
  <c r="GB166"/>
  <c r="GD166" s="1"/>
  <c r="GB154"/>
  <c r="GD154" s="1"/>
  <c r="GB142"/>
  <c r="GD142" s="1"/>
  <c r="GB130"/>
  <c r="GD130" s="1"/>
  <c r="GB94"/>
  <c r="GD94" s="1"/>
  <c r="GE252"/>
  <c r="GE231"/>
  <c r="GE218"/>
  <c r="GE189"/>
  <c r="GE180"/>
  <c r="GE177"/>
  <c r="GE156"/>
  <c r="GE144"/>
  <c r="GE132"/>
  <c r="GE129"/>
  <c r="GE120"/>
  <c r="GH226"/>
  <c r="GJ226" s="1"/>
  <c r="GH217"/>
  <c r="GJ217" s="1"/>
  <c r="GJ183"/>
  <c r="GJ133"/>
  <c r="GJ115"/>
  <c r="GJ101"/>
  <c r="GJ37"/>
  <c r="GH6"/>
  <c r="GJ6" s="1"/>
  <c r="GK75"/>
  <c r="GK73"/>
  <c r="GK7"/>
  <c r="GP232"/>
  <c r="GP58"/>
  <c r="GQ204"/>
  <c r="GQ70"/>
  <c r="GV137"/>
  <c r="HU18"/>
  <c r="G132"/>
  <c r="G130"/>
  <c r="GI181"/>
  <c r="GK181" s="1"/>
  <c r="GH181"/>
  <c r="GJ181" s="1"/>
  <c r="GI163"/>
  <c r="GK163" s="1"/>
  <c r="GH163"/>
  <c r="GJ163" s="1"/>
  <c r="GI158"/>
  <c r="GK158" s="1"/>
  <c r="GH158"/>
  <c r="GI145"/>
  <c r="GK145" s="1"/>
  <c r="GH145"/>
  <c r="GJ145" s="1"/>
  <c r="GI140"/>
  <c r="GK140" s="1"/>
  <c r="GH140"/>
  <c r="GJ140" s="1"/>
  <c r="GI122"/>
  <c r="GK122" s="1"/>
  <c r="GH122"/>
  <c r="GH109"/>
  <c r="GJ109" s="1"/>
  <c r="GI109"/>
  <c r="GK109" s="1"/>
  <c r="GI105"/>
  <c r="GK105" s="1"/>
  <c r="GH105"/>
  <c r="GJ105" s="1"/>
  <c r="GI100"/>
  <c r="GK100" s="1"/>
  <c r="GH100"/>
  <c r="GJ100" s="1"/>
  <c r="GH59"/>
  <c r="GJ59" s="1"/>
  <c r="GI59"/>
  <c r="GI50"/>
  <c r="GK50" s="1"/>
  <c r="GH50"/>
  <c r="GJ50" s="1"/>
  <c r="GI26"/>
  <c r="GK26" s="1"/>
  <c r="GH26"/>
  <c r="GH13"/>
  <c r="GJ13" s="1"/>
  <c r="GI13"/>
  <c r="GK13" s="1"/>
  <c r="GO212"/>
  <c r="GQ212" s="1"/>
  <c r="GN212"/>
  <c r="GP212" s="1"/>
  <c r="GO174"/>
  <c r="GQ174" s="1"/>
  <c r="GN174"/>
  <c r="GP174" s="1"/>
  <c r="GN98"/>
  <c r="GP98" s="1"/>
  <c r="GO98"/>
  <c r="GQ98" s="1"/>
  <c r="GO96"/>
  <c r="GQ96" s="1"/>
  <c r="GN96"/>
  <c r="GP96" s="1"/>
  <c r="GO76"/>
  <c r="GQ76" s="1"/>
  <c r="GN76"/>
  <c r="GP76" s="1"/>
  <c r="GU69"/>
  <c r="GW69" s="1"/>
  <c r="GT69"/>
  <c r="GV69" s="1"/>
  <c r="GU65"/>
  <c r="GW65" s="1"/>
  <c r="GT65"/>
  <c r="GV65" s="1"/>
  <c r="GU58"/>
  <c r="GW58" s="1"/>
  <c r="GT58"/>
  <c r="GV58" s="1"/>
  <c r="GU55"/>
  <c r="GW55" s="1"/>
  <c r="GT55"/>
  <c r="GV55" s="1"/>
  <c r="GU4"/>
  <c r="GW4" s="1"/>
  <c r="GT4"/>
  <c r="GV4" s="1"/>
  <c r="HS86"/>
  <c r="HU86" s="1"/>
  <c r="HR86"/>
  <c r="HT86" s="1"/>
  <c r="HS81"/>
  <c r="HU81" s="1"/>
  <c r="HR81"/>
  <c r="HT81" s="1"/>
  <c r="HR22"/>
  <c r="HT22" s="1"/>
  <c r="HS22"/>
  <c r="HU22" s="1"/>
  <c r="HS17"/>
  <c r="HU17" s="1"/>
  <c r="HR17"/>
  <c r="HT17" s="1"/>
  <c r="HS15"/>
  <c r="HU15" s="1"/>
  <c r="HR15"/>
  <c r="HT15" s="1"/>
  <c r="HM237"/>
  <c r="HO237" s="1"/>
  <c r="HL237"/>
  <c r="HN237" s="1"/>
  <c r="HM235"/>
  <c r="HO235" s="1"/>
  <c r="HL235"/>
  <c r="HN235" s="1"/>
  <c r="HM60"/>
  <c r="HO60" s="1"/>
  <c r="HL60"/>
  <c r="HN60" s="1"/>
  <c r="HM56"/>
  <c r="HO56" s="1"/>
  <c r="HL56"/>
  <c r="HN56" s="1"/>
  <c r="HM54"/>
  <c r="HL54"/>
  <c r="HN54" s="1"/>
  <c r="HM52"/>
  <c r="HO52" s="1"/>
  <c r="HL52"/>
  <c r="HN52" s="1"/>
  <c r="HM50"/>
  <c r="HO50" s="1"/>
  <c r="HL50"/>
  <c r="HN50" s="1"/>
  <c r="HM48"/>
  <c r="HO48" s="1"/>
  <c r="HL48"/>
  <c r="HN48" s="1"/>
  <c r="ET170"/>
  <c r="ET154"/>
  <c r="ET132"/>
  <c r="ET122"/>
  <c r="ET116"/>
  <c r="ET106"/>
  <c r="ET84"/>
  <c r="ET52"/>
  <c r="ET42"/>
  <c r="ET26"/>
  <c r="EU244"/>
  <c r="EU212"/>
  <c r="EU59"/>
  <c r="EU47"/>
  <c r="EU40"/>
  <c r="EU31"/>
  <c r="EU11"/>
  <c r="EZ190"/>
  <c r="EZ174"/>
  <c r="EZ170"/>
  <c r="EZ166"/>
  <c r="EZ154"/>
  <c r="EZ150"/>
  <c r="EZ146"/>
  <c r="EZ130"/>
  <c r="EZ90"/>
  <c r="EZ86"/>
  <c r="EZ70"/>
  <c r="EZ50"/>
  <c r="EZ30"/>
  <c r="EZ14"/>
  <c r="EZ5"/>
  <c r="FA247"/>
  <c r="FA244"/>
  <c r="FA204"/>
  <c r="FA197"/>
  <c r="FA193"/>
  <c r="FA190"/>
  <c r="FA174"/>
  <c r="FA140"/>
  <c r="FA137"/>
  <c r="FA100"/>
  <c r="FA97"/>
  <c r="FA91"/>
  <c r="FA83"/>
  <c r="FA67"/>
  <c r="FF251"/>
  <c r="FF241"/>
  <c r="FF225"/>
  <c r="FF137"/>
  <c r="FF91"/>
  <c r="FF77"/>
  <c r="FF35"/>
  <c r="FF25"/>
  <c r="FF15"/>
  <c r="FG139"/>
  <c r="FG137"/>
  <c r="FG91"/>
  <c r="FG88"/>
  <c r="FG79"/>
  <c r="FL249"/>
  <c r="FL217"/>
  <c r="FL201"/>
  <c r="FL189"/>
  <c r="FL181"/>
  <c r="FL145"/>
  <c r="FL137"/>
  <c r="FL129"/>
  <c r="FL109"/>
  <c r="FL97"/>
  <c r="FL77"/>
  <c r="FL61"/>
  <c r="FL53"/>
  <c r="FL45"/>
  <c r="FL37"/>
  <c r="FL29"/>
  <c r="FL21"/>
  <c r="FL13"/>
  <c r="FM170"/>
  <c r="FM127"/>
  <c r="FM124"/>
  <c r="FM114"/>
  <c r="FM112"/>
  <c r="FM104"/>
  <c r="FM87"/>
  <c r="FM66"/>
  <c r="FX232"/>
  <c r="FX211"/>
  <c r="FX190"/>
  <c r="FX174"/>
  <c r="FX123"/>
  <c r="FX118"/>
  <c r="FX96"/>
  <c r="FX73"/>
  <c r="FX61"/>
  <c r="FX51"/>
  <c r="FX29"/>
  <c r="FY242"/>
  <c r="FY230"/>
  <c r="FY223"/>
  <c r="FY214"/>
  <c r="FY190"/>
  <c r="FY188"/>
  <c r="FY183"/>
  <c r="FY174"/>
  <c r="FY163"/>
  <c r="FY151"/>
  <c r="FY127"/>
  <c r="FY66"/>
  <c r="FY49"/>
  <c r="FY39"/>
  <c r="FY34"/>
  <c r="FY29"/>
  <c r="FY27"/>
  <c r="FY24"/>
  <c r="FY17"/>
  <c r="GD223"/>
  <c r="GD219"/>
  <c r="GD207"/>
  <c r="GD203"/>
  <c r="GE246"/>
  <c r="GE241"/>
  <c r="GJ185"/>
  <c r="GK111"/>
  <c r="GP234"/>
  <c r="GP132"/>
  <c r="GV41"/>
  <c r="G228"/>
  <c r="G226"/>
  <c r="G100"/>
  <c r="G98"/>
  <c r="HN184"/>
  <c r="GU229"/>
  <c r="GW229" s="1"/>
  <c r="GT229"/>
  <c r="GV229" s="1"/>
  <c r="GU201"/>
  <c r="GW201" s="1"/>
  <c r="GT201"/>
  <c r="GV201" s="1"/>
  <c r="GU153"/>
  <c r="GW153" s="1"/>
  <c r="GT153"/>
  <c r="GV153" s="1"/>
  <c r="GU139"/>
  <c r="GW139" s="1"/>
  <c r="GT139"/>
  <c r="GV139" s="1"/>
  <c r="GU125"/>
  <c r="GW125" s="1"/>
  <c r="GT125"/>
  <c r="GV125" s="1"/>
  <c r="GU121"/>
  <c r="GW121" s="1"/>
  <c r="GT121"/>
  <c r="GV121" s="1"/>
  <c r="GU48"/>
  <c r="GW48" s="1"/>
  <c r="GT48"/>
  <c r="GV48" s="1"/>
  <c r="GU44"/>
  <c r="GW44" s="1"/>
  <c r="GT44"/>
  <c r="GV44" s="1"/>
  <c r="GU15"/>
  <c r="GW15" s="1"/>
  <c r="GT15"/>
  <c r="GV15" s="1"/>
  <c r="GU11"/>
  <c r="GW11" s="1"/>
  <c r="GT11"/>
  <c r="GV11" s="1"/>
  <c r="HS105"/>
  <c r="HU105" s="1"/>
  <c r="HR105"/>
  <c r="HT105" s="1"/>
  <c r="HS95"/>
  <c r="HU95" s="1"/>
  <c r="HR95"/>
  <c r="HT95" s="1"/>
  <c r="HF191"/>
  <c r="HG191"/>
  <c r="HI191" s="1"/>
  <c r="HM137"/>
  <c r="HO137" s="1"/>
  <c r="HL137"/>
  <c r="HM133"/>
  <c r="HO133" s="1"/>
  <c r="HL133"/>
  <c r="HM104"/>
  <c r="HO104" s="1"/>
  <c r="HL104"/>
  <c r="HN104" s="1"/>
  <c r="HM102"/>
  <c r="HL102"/>
  <c r="HM98"/>
  <c r="HO98" s="1"/>
  <c r="HL98"/>
  <c r="HN98" s="1"/>
  <c r="HM33"/>
  <c r="HO33" s="1"/>
  <c r="HL33"/>
  <c r="HM29"/>
  <c r="HO29" s="1"/>
  <c r="HL29"/>
  <c r="HN29" s="1"/>
  <c r="HM18"/>
  <c r="HO18" s="1"/>
  <c r="HL18"/>
  <c r="GE229"/>
  <c r="GE225"/>
  <c r="GE213"/>
  <c r="GE209"/>
  <c r="GE196"/>
  <c r="GE192"/>
  <c r="GE188"/>
  <c r="GE183"/>
  <c r="GE171"/>
  <c r="GE163"/>
  <c r="GE159"/>
  <c r="GE151"/>
  <c r="GE147"/>
  <c r="GE139"/>
  <c r="GE135"/>
  <c r="GE123"/>
  <c r="GE119"/>
  <c r="GE115"/>
  <c r="GE111"/>
  <c r="GE103"/>
  <c r="GE99"/>
  <c r="GE91"/>
  <c r="GE83"/>
  <c r="GE79"/>
  <c r="GE75"/>
  <c r="GE67"/>
  <c r="GE63"/>
  <c r="GE59"/>
  <c r="GE55"/>
  <c r="GE47"/>
  <c r="GE35"/>
  <c r="GE31"/>
  <c r="GE27"/>
  <c r="GE19"/>
  <c r="GE15"/>
  <c r="GE5"/>
  <c r="GJ229"/>
  <c r="GJ172"/>
  <c r="GJ167"/>
  <c r="GJ149"/>
  <c r="GJ131"/>
  <c r="GJ108"/>
  <c r="GJ85"/>
  <c r="GJ71"/>
  <c r="GJ53"/>
  <c r="GJ39"/>
  <c r="GJ17"/>
  <c r="GP236"/>
  <c r="GP204"/>
  <c r="GP70"/>
  <c r="GP54"/>
  <c r="GP32"/>
  <c r="GV221"/>
  <c r="GV193"/>
  <c r="GV109"/>
  <c r="GV37"/>
  <c r="GV33"/>
  <c r="GV13"/>
  <c r="GW237"/>
  <c r="GW221"/>
  <c r="GW217"/>
  <c r="GW205"/>
  <c r="GW193"/>
  <c r="HT80"/>
  <c r="HT55"/>
  <c r="HN72"/>
  <c r="HN4"/>
  <c r="GO7"/>
  <c r="GQ7" s="1"/>
  <c r="GN7"/>
  <c r="GP7" s="1"/>
  <c r="GU250"/>
  <c r="GW250" s="1"/>
  <c r="GT250"/>
  <c r="GV250" s="1"/>
  <c r="GU244"/>
  <c r="GW244" s="1"/>
  <c r="GT244"/>
  <c r="GV244" s="1"/>
  <c r="GU215"/>
  <c r="GW215" s="1"/>
  <c r="GT215"/>
  <c r="GV215" s="1"/>
  <c r="GT186"/>
  <c r="GV186" s="1"/>
  <c r="GU186"/>
  <c r="GW186" s="1"/>
  <c r="GT140"/>
  <c r="GV140" s="1"/>
  <c r="GU140"/>
  <c r="GW140" s="1"/>
  <c r="GU122"/>
  <c r="GW122" s="1"/>
  <c r="GT122"/>
  <c r="GV122" s="1"/>
  <c r="GU107"/>
  <c r="GW107" s="1"/>
  <c r="GT107"/>
  <c r="GV107" s="1"/>
  <c r="GU93"/>
  <c r="GW93" s="1"/>
  <c r="GT93"/>
  <c r="GV93" s="1"/>
  <c r="GU89"/>
  <c r="GW89" s="1"/>
  <c r="GT89"/>
  <c r="GV89" s="1"/>
  <c r="GU82"/>
  <c r="GW82" s="1"/>
  <c r="GT82"/>
  <c r="GV82" s="1"/>
  <c r="GT16"/>
  <c r="GV16" s="1"/>
  <c r="GU16"/>
  <c r="GW16" s="1"/>
  <c r="HR102"/>
  <c r="HT102" s="1"/>
  <c r="HS102"/>
  <c r="HU102" s="1"/>
  <c r="HS87"/>
  <c r="HU87" s="1"/>
  <c r="HR87"/>
  <c r="HT87" s="1"/>
  <c r="HS78"/>
  <c r="HU78" s="1"/>
  <c r="HR78"/>
  <c r="HT78" s="1"/>
  <c r="HS71"/>
  <c r="HU71" s="1"/>
  <c r="HR71"/>
  <c r="HT71" s="1"/>
  <c r="HS57"/>
  <c r="HU57" s="1"/>
  <c r="HR57"/>
  <c r="HT57" s="1"/>
  <c r="HS46"/>
  <c r="HU46" s="1"/>
  <c r="HR46"/>
  <c r="HT46" s="1"/>
  <c r="HS39"/>
  <c r="HU39" s="1"/>
  <c r="HR39"/>
  <c r="HT39" s="1"/>
  <c r="HS25"/>
  <c r="HU25" s="1"/>
  <c r="HR25"/>
  <c r="HT25" s="1"/>
  <c r="HS14"/>
  <c r="HU14" s="1"/>
  <c r="HR14"/>
  <c r="HT14" s="1"/>
  <c r="HS12"/>
  <c r="HU12" s="1"/>
  <c r="HR12"/>
  <c r="HT12" s="1"/>
  <c r="HG153"/>
  <c r="HI153" s="1"/>
  <c r="HF153"/>
  <c r="HH153" s="1"/>
  <c r="HF177"/>
  <c r="HH177" s="1"/>
  <c r="HG177"/>
  <c r="HI177" s="1"/>
  <c r="HF203"/>
  <c r="HH203" s="1"/>
  <c r="HG203"/>
  <c r="HI203" s="1"/>
  <c r="HM250"/>
  <c r="HO250" s="1"/>
  <c r="HL250"/>
  <c r="HL217"/>
  <c r="HN217" s="1"/>
  <c r="HM217"/>
  <c r="HO217" s="1"/>
  <c r="HM211"/>
  <c r="HL211"/>
  <c r="HN211" s="1"/>
  <c r="HM196"/>
  <c r="HO196" s="1"/>
  <c r="HL196"/>
  <c r="HN196" s="1"/>
  <c r="HM192"/>
  <c r="HO192" s="1"/>
  <c r="HL192"/>
  <c r="HN192" s="1"/>
  <c r="HM186"/>
  <c r="HO186" s="1"/>
  <c r="HL186"/>
  <c r="HN186" s="1"/>
  <c r="HM182"/>
  <c r="HL182"/>
  <c r="HM178"/>
  <c r="HL178"/>
  <c r="HN178" s="1"/>
  <c r="HL89"/>
  <c r="HM89"/>
  <c r="HM83"/>
  <c r="HO83" s="1"/>
  <c r="HL83"/>
  <c r="HN83" s="1"/>
  <c r="HL45"/>
  <c r="HN45" s="1"/>
  <c r="HM45"/>
  <c r="HM41"/>
  <c r="HO41" s="1"/>
  <c r="HL41"/>
  <c r="HN41" s="1"/>
  <c r="HM22"/>
  <c r="HO22" s="1"/>
  <c r="HL22"/>
  <c r="HN22" s="1"/>
  <c r="HM7"/>
  <c r="HO7" s="1"/>
  <c r="HL7"/>
  <c r="HN7" s="1"/>
  <c r="GE228"/>
  <c r="GE204"/>
  <c r="GE187"/>
  <c r="GE182"/>
  <c r="GE178"/>
  <c r="GE170"/>
  <c r="GE166"/>
  <c r="GE154"/>
  <c r="GE150"/>
  <c r="GE142"/>
  <c r="GE138"/>
  <c r="GE134"/>
  <c r="GE130"/>
  <c r="GE126"/>
  <c r="GE122"/>
  <c r="GE118"/>
  <c r="GE114"/>
  <c r="GE110"/>
  <c r="GE106"/>
  <c r="GE94"/>
  <c r="GE86"/>
  <c r="GE78"/>
  <c r="GE70"/>
  <c r="GE62"/>
  <c r="GE46"/>
  <c r="GE42"/>
  <c r="GE38"/>
  <c r="GE30"/>
  <c r="GE26"/>
  <c r="GE22"/>
  <c r="GE14"/>
  <c r="GE10"/>
  <c r="GE6"/>
  <c r="GE4"/>
  <c r="GJ251"/>
  <c r="GJ235"/>
  <c r="GJ219"/>
  <c r="GJ193"/>
  <c r="GJ169"/>
  <c r="GJ164"/>
  <c r="GJ159"/>
  <c r="GJ141"/>
  <c r="GJ123"/>
  <c r="GJ73"/>
  <c r="GJ68"/>
  <c r="GJ63"/>
  <c r="GJ27"/>
  <c r="GK108"/>
  <c r="GK99"/>
  <c r="GK17"/>
  <c r="GN222"/>
  <c r="GP222" s="1"/>
  <c r="GN190"/>
  <c r="GP190" s="1"/>
  <c r="GN150"/>
  <c r="GP150" s="1"/>
  <c r="GP130"/>
  <c r="GN124"/>
  <c r="GP124" s="1"/>
  <c r="GP108"/>
  <c r="GN87"/>
  <c r="GP87" s="1"/>
  <c r="GP82"/>
  <c r="GN66"/>
  <c r="GP66" s="1"/>
  <c r="GP60"/>
  <c r="GN55"/>
  <c r="GN50"/>
  <c r="GP50" s="1"/>
  <c r="GP44"/>
  <c r="GP34"/>
  <c r="GN28"/>
  <c r="GP28" s="1"/>
  <c r="GQ232"/>
  <c r="GQ200"/>
  <c r="GQ164"/>
  <c r="GT237"/>
  <c r="GV237" s="1"/>
  <c r="GV217"/>
  <c r="GT205"/>
  <c r="GV205" s="1"/>
  <c r="GT160"/>
  <c r="GV160" s="1"/>
  <c r="GV133"/>
  <c r="GV129"/>
  <c r="GV17"/>
  <c r="GV3"/>
  <c r="GW169"/>
  <c r="GU136"/>
  <c r="GW136" s="1"/>
  <c r="GW133"/>
  <c r="GW129"/>
  <c r="GW3"/>
  <c r="HT104"/>
  <c r="HR100"/>
  <c r="HT100" s="1"/>
  <c r="HT66"/>
  <c r="HT56"/>
  <c r="HT48"/>
  <c r="HU90"/>
  <c r="HU80"/>
  <c r="HS76"/>
  <c r="HU76" s="1"/>
  <c r="HU64"/>
  <c r="HU55"/>
  <c r="HS44"/>
  <c r="HU44" s="1"/>
  <c r="HU32"/>
  <c r="HU23"/>
  <c r="HU16"/>
  <c r="HU10"/>
  <c r="G235"/>
  <c r="G222"/>
  <c r="G203"/>
  <c r="G190"/>
  <c r="G171"/>
  <c r="G158"/>
  <c r="G139"/>
  <c r="G126"/>
  <c r="G107"/>
  <c r="G94"/>
  <c r="G75"/>
  <c r="G62"/>
  <c r="G43"/>
  <c r="G11"/>
  <c r="HN180"/>
  <c r="HM37"/>
  <c r="GP5"/>
  <c r="GV249"/>
  <c r="GV185"/>
  <c r="GV157"/>
  <c r="GV148"/>
  <c r="GV144"/>
  <c r="GV73"/>
  <c r="GV64"/>
  <c r="GV53"/>
  <c r="GV24"/>
  <c r="GW208"/>
  <c r="GW181"/>
  <c r="GW109"/>
  <c r="GW84"/>
  <c r="GW77"/>
  <c r="GW45"/>
  <c r="GW41"/>
  <c r="HT101"/>
  <c r="HT98"/>
  <c r="HT64"/>
  <c r="HT50"/>
  <c r="HT32"/>
  <c r="HT18"/>
  <c r="HT11"/>
  <c r="HB151"/>
  <c r="HH142"/>
  <c r="HI199"/>
  <c r="HN147"/>
  <c r="HN88"/>
  <c r="HN44"/>
  <c r="HN40"/>
  <c r="HO37"/>
  <c r="GP8"/>
  <c r="GQ202"/>
  <c r="GQ186"/>
  <c r="GQ170"/>
  <c r="GQ168"/>
  <c r="GQ166"/>
  <c r="GQ146"/>
  <c r="GQ144"/>
  <c r="GQ78"/>
  <c r="GQ58"/>
  <c r="GQ56"/>
  <c r="GQ54"/>
  <c r="GQ32"/>
  <c r="GQ17"/>
  <c r="GQ13"/>
  <c r="GV216"/>
  <c r="GV181"/>
  <c r="GV177"/>
  <c r="GV172"/>
  <c r="GV168"/>
  <c r="GV113"/>
  <c r="GV84"/>
  <c r="GV60"/>
  <c r="GV49"/>
  <c r="GV45"/>
  <c r="GV21"/>
  <c r="GW252"/>
  <c r="GW148"/>
  <c r="GW144"/>
  <c r="GW141"/>
  <c r="GW88"/>
  <c r="GW85"/>
  <c r="GW81"/>
  <c r="GW60"/>
  <c r="GW56"/>
  <c r="GW53"/>
  <c r="GW28"/>
  <c r="GW24"/>
  <c r="GW21"/>
  <c r="HT109"/>
  <c r="HT106"/>
  <c r="HT85"/>
  <c r="HT82"/>
  <c r="HT72"/>
  <c r="HT61"/>
  <c r="HT40"/>
  <c r="HT29"/>
  <c r="HT26"/>
  <c r="HT5"/>
  <c r="HU109"/>
  <c r="HU93"/>
  <c r="HU85"/>
  <c r="HU77"/>
  <c r="HU61"/>
  <c r="HU45"/>
  <c r="HU37"/>
  <c r="HU13"/>
  <c r="HX108"/>
  <c r="HZ108" s="1"/>
  <c r="G247"/>
  <c r="G240"/>
  <c r="G231"/>
  <c r="G224"/>
  <c r="G215"/>
  <c r="G208"/>
  <c r="G199"/>
  <c r="G183"/>
  <c r="G176"/>
  <c r="G167"/>
  <c r="G160"/>
  <c r="G151"/>
  <c r="G144"/>
  <c r="G135"/>
  <c r="G128"/>
  <c r="G119"/>
  <c r="G103"/>
  <c r="G96"/>
  <c r="G87"/>
  <c r="G80"/>
  <c r="G71"/>
  <c r="G64"/>
  <c r="G55"/>
  <c r="G48"/>
  <c r="G39"/>
  <c r="G32"/>
  <c r="G23"/>
  <c r="G16"/>
  <c r="G7"/>
  <c r="HI149"/>
  <c r="HG173"/>
  <c r="HI173" s="1"/>
  <c r="HN227"/>
  <c r="HN212"/>
  <c r="HN99"/>
  <c r="HN84"/>
  <c r="HN75"/>
  <c r="HO88"/>
  <c r="HO12"/>
  <c r="CK12" i="43"/>
  <c r="CK11"/>
  <c r="CK9"/>
  <c r="CK10"/>
  <c r="CY10"/>
  <c r="CY11"/>
  <c r="CY12"/>
  <c r="CY9"/>
  <c r="DA10"/>
  <c r="DA11"/>
  <c r="DA9"/>
  <c r="DA12"/>
  <c r="DO12"/>
  <c r="DO9"/>
  <c r="DO10"/>
  <c r="DO11"/>
  <c r="DR12"/>
  <c r="DR11"/>
  <c r="DR9"/>
  <c r="DR10"/>
  <c r="DT12"/>
  <c r="DT9"/>
  <c r="DT10"/>
  <c r="DT11"/>
  <c r="DW12"/>
  <c r="DW10"/>
  <c r="DW9"/>
  <c r="DW11"/>
  <c r="I10"/>
  <c r="I9"/>
  <c r="AO9"/>
  <c r="AO10"/>
  <c r="AO11"/>
  <c r="Q11"/>
  <c r="Q10"/>
  <c r="Q9"/>
  <c r="BS9"/>
  <c r="BS10"/>
  <c r="BS11"/>
  <c r="CJ10"/>
  <c r="CJ11"/>
  <c r="CJ12"/>
  <c r="CJ9"/>
  <c r="CZ12"/>
  <c r="CZ11"/>
  <c r="CZ9"/>
  <c r="CZ10"/>
  <c r="DN12"/>
  <c r="DN9"/>
  <c r="DN10"/>
  <c r="DN11"/>
  <c r="DP12"/>
  <c r="DP9"/>
  <c r="DP11"/>
  <c r="DP10"/>
  <c r="DS12"/>
  <c r="DS10"/>
  <c r="DS11"/>
  <c r="DS9"/>
  <c r="DV12"/>
  <c r="DV9"/>
  <c r="DV10"/>
  <c r="DV11"/>
  <c r="BW10"/>
  <c r="BW9"/>
  <c r="BW11"/>
  <c r="O9"/>
  <c r="Y12"/>
  <c r="AM11"/>
  <c r="AM9"/>
  <c r="BC9"/>
  <c r="O11"/>
  <c r="AE11"/>
  <c r="BO11"/>
  <c r="O10"/>
  <c r="Y10"/>
  <c r="AE10"/>
  <c r="BM10"/>
  <c r="I12"/>
  <c r="AG12"/>
  <c r="BE12"/>
  <c r="BU11"/>
  <c r="J224" i="42"/>
  <c r="L224" s="1"/>
  <c r="J192"/>
  <c r="L192" s="1"/>
  <c r="J160"/>
  <c r="L160" s="1"/>
  <c r="J107"/>
  <c r="L107" s="1"/>
  <c r="J19"/>
  <c r="L19" s="1"/>
  <c r="J13"/>
  <c r="K249"/>
  <c r="M249" s="1"/>
  <c r="L193"/>
  <c r="K185"/>
  <c r="M185" s="1"/>
  <c r="L161"/>
  <c r="M136"/>
  <c r="M111"/>
  <c r="M91"/>
  <c r="M82"/>
  <c r="M78"/>
  <c r="M74"/>
  <c r="M70"/>
  <c r="M66"/>
  <c r="M62"/>
  <c r="M58"/>
  <c r="M54"/>
  <c r="M50"/>
  <c r="M46"/>
  <c r="M42"/>
  <c r="M38"/>
  <c r="M34"/>
  <c r="M30"/>
  <c r="M26"/>
  <c r="M22"/>
  <c r="M12"/>
  <c r="P242"/>
  <c r="R242" s="1"/>
  <c r="R229"/>
  <c r="P222"/>
  <c r="R222" s="1"/>
  <c r="P210"/>
  <c r="R210" s="1"/>
  <c r="R197"/>
  <c r="P190"/>
  <c r="R190" s="1"/>
  <c r="P178"/>
  <c r="R178" s="1"/>
  <c r="R165"/>
  <c r="P158"/>
  <c r="R158" s="1"/>
  <c r="P146"/>
  <c r="R146" s="1"/>
  <c r="R133"/>
  <c r="P126"/>
  <c r="P114"/>
  <c r="R114" s="1"/>
  <c r="S251"/>
  <c r="S231"/>
  <c r="S222"/>
  <c r="S186"/>
  <c r="V250"/>
  <c r="V236"/>
  <c r="X236" s="1"/>
  <c r="V230"/>
  <c r="X230" s="1"/>
  <c r="X223"/>
  <c r="V218"/>
  <c r="V204"/>
  <c r="X204" s="1"/>
  <c r="V198"/>
  <c r="X198" s="1"/>
  <c r="X191"/>
  <c r="V186"/>
  <c r="V172"/>
  <c r="X172" s="1"/>
  <c r="Y226"/>
  <c r="X205"/>
  <c r="Y168"/>
  <c r="M72"/>
  <c r="BO9" i="43"/>
  <c r="AE9"/>
  <c r="AW9"/>
  <c r="Y11"/>
  <c r="BC11"/>
  <c r="K12"/>
  <c r="W12"/>
  <c r="AW12"/>
  <c r="BG12"/>
  <c r="E10"/>
  <c r="J247" i="42"/>
  <c r="L247" s="1"/>
  <c r="J236"/>
  <c r="L236" s="1"/>
  <c r="L231"/>
  <c r="J215"/>
  <c r="L215" s="1"/>
  <c r="J204"/>
  <c r="L204" s="1"/>
  <c r="L199"/>
  <c r="J183"/>
  <c r="L183" s="1"/>
  <c r="J172"/>
  <c r="L172" s="1"/>
  <c r="J151"/>
  <c r="L151" s="1"/>
  <c r="J140"/>
  <c r="L140" s="1"/>
  <c r="J136"/>
  <c r="L136" s="1"/>
  <c r="J124"/>
  <c r="L124" s="1"/>
  <c r="L119"/>
  <c r="L108"/>
  <c r="J100"/>
  <c r="L100" s="1"/>
  <c r="L20"/>
  <c r="M248"/>
  <c r="L245"/>
  <c r="L233"/>
  <c r="M228"/>
  <c r="M222"/>
  <c r="M216"/>
  <c r="L213"/>
  <c r="L201"/>
  <c r="M196"/>
  <c r="M184"/>
  <c r="L181"/>
  <c r="M164"/>
  <c r="M152"/>
  <c r="L149"/>
  <c r="L134"/>
  <c r="L113"/>
  <c r="L110"/>
  <c r="M105"/>
  <c r="M96"/>
  <c r="L89"/>
  <c r="M81"/>
  <c r="M77"/>
  <c r="M73"/>
  <c r="M61"/>
  <c r="M57"/>
  <c r="M49"/>
  <c r="M45"/>
  <c r="M41"/>
  <c r="M33"/>
  <c r="M29"/>
  <c r="M25"/>
  <c r="M11"/>
  <c r="S194"/>
  <c r="S185"/>
  <c r="S165"/>
  <c r="S153"/>
  <c r="S133"/>
  <c r="S130"/>
  <c r="S121"/>
  <c r="R26"/>
  <c r="R18"/>
  <c r="V167"/>
  <c r="X167" s="1"/>
  <c r="X245"/>
  <c r="Y240"/>
  <c r="Y237"/>
  <c r="Y228"/>
  <c r="X225"/>
  <c r="X213"/>
  <c r="Y208"/>
  <c r="Y205"/>
  <c r="Y196"/>
  <c r="X193"/>
  <c r="X181"/>
  <c r="Y176"/>
  <c r="M52"/>
  <c r="AM10" i="43"/>
  <c r="J250" i="42"/>
  <c r="L228"/>
  <c r="J218"/>
  <c r="J186"/>
  <c r="J154"/>
  <c r="L132"/>
  <c r="L116"/>
  <c r="L87"/>
  <c r="J82"/>
  <c r="L82" s="1"/>
  <c r="J78"/>
  <c r="J74"/>
  <c r="L74" s="1"/>
  <c r="J70"/>
  <c r="L70" s="1"/>
  <c r="J66"/>
  <c r="L66" s="1"/>
  <c r="J62"/>
  <c r="J58"/>
  <c r="L58" s="1"/>
  <c r="J54"/>
  <c r="L54" s="1"/>
  <c r="J50"/>
  <c r="L50" s="1"/>
  <c r="J46"/>
  <c r="L46" s="1"/>
  <c r="J42"/>
  <c r="L42" s="1"/>
  <c r="J38"/>
  <c r="L38" s="1"/>
  <c r="J34"/>
  <c r="L34" s="1"/>
  <c r="J30"/>
  <c r="L30" s="1"/>
  <c r="J26"/>
  <c r="L26" s="1"/>
  <c r="J22"/>
  <c r="L22" s="1"/>
  <c r="J7"/>
  <c r="L7" s="1"/>
  <c r="K241"/>
  <c r="M241" s="1"/>
  <c r="K209"/>
  <c r="M209" s="1"/>
  <c r="K177"/>
  <c r="M177" s="1"/>
  <c r="L153"/>
  <c r="K145"/>
  <c r="M145" s="1"/>
  <c r="K129"/>
  <c r="M129" s="1"/>
  <c r="K85"/>
  <c r="M85" s="1"/>
  <c r="M71"/>
  <c r="M67"/>
  <c r="M59"/>
  <c r="M55"/>
  <c r="M39"/>
  <c r="M27"/>
  <c r="M23"/>
  <c r="S246"/>
  <c r="X228"/>
  <c r="W221"/>
  <c r="Y221" s="1"/>
  <c r="X197"/>
  <c r="W189"/>
  <c r="Y189" s="1"/>
  <c r="X109"/>
  <c r="W101"/>
  <c r="Y101" s="1"/>
  <c r="X77"/>
  <c r="Y37"/>
  <c r="AK26"/>
  <c r="AQ123"/>
  <c r="AQ117"/>
  <c r="AQ27"/>
  <c r="AQ19"/>
  <c r="AW85"/>
  <c r="AW53"/>
  <c r="AW45"/>
  <c r="AW13"/>
  <c r="BC231"/>
  <c r="BC223"/>
  <c r="BC215"/>
  <c r="BC191"/>
  <c r="BC167"/>
  <c r="BN19"/>
  <c r="BT211"/>
  <c r="BT175"/>
  <c r="BT147"/>
  <c r="BT107"/>
  <c r="BS99"/>
  <c r="BU99" s="1"/>
  <c r="BS67"/>
  <c r="BU67" s="1"/>
  <c r="BT43"/>
  <c r="BS35"/>
  <c r="BU35" s="1"/>
  <c r="CL155"/>
  <c r="CL123"/>
  <c r="CM116"/>
  <c r="CL91"/>
  <c r="CL59"/>
  <c r="CL27"/>
  <c r="CM20"/>
  <c r="DE194"/>
  <c r="DO247"/>
  <c r="DQ247" s="1"/>
  <c r="DO83"/>
  <c r="DQ83" s="1"/>
  <c r="DP55"/>
  <c r="DO43"/>
  <c r="DW239"/>
  <c r="DU182"/>
  <c r="DW182" s="1"/>
  <c r="DW110"/>
  <c r="DW103"/>
  <c r="DW92"/>
  <c r="X149"/>
  <c r="W141"/>
  <c r="Y141" s="1"/>
  <c r="X117"/>
  <c r="W109"/>
  <c r="Y109" s="1"/>
  <c r="X85"/>
  <c r="Y77"/>
  <c r="Y45"/>
  <c r="X21"/>
  <c r="AE246"/>
  <c r="AE74"/>
  <c r="AE66"/>
  <c r="AE58"/>
  <c r="AW23"/>
  <c r="BC100"/>
  <c r="BC93"/>
  <c r="BC91"/>
  <c r="BC89"/>
  <c r="BI217"/>
  <c r="BI185"/>
  <c r="BI57"/>
  <c r="BO16"/>
  <c r="BS219"/>
  <c r="BU219" s="1"/>
  <c r="BS155"/>
  <c r="BT135"/>
  <c r="BT115"/>
  <c r="BT83"/>
  <c r="BS75"/>
  <c r="BU75" s="1"/>
  <c r="BU43"/>
  <c r="BU34"/>
  <c r="BU6"/>
  <c r="CA197"/>
  <c r="CL67"/>
  <c r="CM28"/>
  <c r="CR110"/>
  <c r="CY222"/>
  <c r="CY34"/>
  <c r="CX17"/>
  <c r="CX4"/>
  <c r="DE250"/>
  <c r="DE86"/>
  <c r="DP91"/>
  <c r="DP79"/>
  <c r="DP47"/>
  <c r="DP39"/>
  <c r="DW207"/>
  <c r="DW159"/>
  <c r="EA170"/>
  <c r="EC170" s="1"/>
  <c r="EA86"/>
  <c r="EC86" s="1"/>
  <c r="EC59"/>
  <c r="EI226"/>
  <c r="EI178"/>
  <c r="Y149"/>
  <c r="X125"/>
  <c r="X93"/>
  <c r="X61"/>
  <c r="W53"/>
  <c r="Y53" s="1"/>
  <c r="X29"/>
  <c r="W21"/>
  <c r="Y21" s="1"/>
  <c r="AK32"/>
  <c r="AK24"/>
  <c r="AQ103"/>
  <c r="AQ79"/>
  <c r="AQ71"/>
  <c r="AQ63"/>
  <c r="AQ31"/>
  <c r="AQ15"/>
  <c r="AQ5"/>
  <c r="BC176"/>
  <c r="BO251"/>
  <c r="BO248"/>
  <c r="BO219"/>
  <c r="BO216"/>
  <c r="BO184"/>
  <c r="BO152"/>
  <c r="BO120"/>
  <c r="BO91"/>
  <c r="BO59"/>
  <c r="BN16"/>
  <c r="BT215"/>
  <c r="BT151"/>
  <c r="BS135"/>
  <c r="BT91"/>
  <c r="BU83"/>
  <c r="BT59"/>
  <c r="BU51"/>
  <c r="CA5"/>
  <c r="CM36"/>
  <c r="CR142"/>
  <c r="CY50"/>
  <c r="CY22"/>
  <c r="CY6"/>
  <c r="DK55"/>
  <c r="DK39"/>
  <c r="DK3"/>
  <c r="DO243"/>
  <c r="DO131"/>
  <c r="DQ131" s="1"/>
  <c r="DP63"/>
  <c r="DO47"/>
  <c r="DQ47" s="1"/>
  <c r="DP19"/>
  <c r="DU246"/>
  <c r="DW246" s="1"/>
  <c r="DW71"/>
  <c r="EB126"/>
  <c r="EB4"/>
  <c r="EI250"/>
  <c r="EI230"/>
  <c r="EI206"/>
  <c r="EI168"/>
  <c r="X165"/>
  <c r="W125"/>
  <c r="Y125" s="1"/>
  <c r="X101"/>
  <c r="W93"/>
  <c r="Y93" s="1"/>
  <c r="X69"/>
  <c r="Y61"/>
  <c r="Y29"/>
  <c r="Y3"/>
  <c r="AE222"/>
  <c r="AE210"/>
  <c r="AE170"/>
  <c r="AE86"/>
  <c r="AE62"/>
  <c r="AQ97"/>
  <c r="AQ89"/>
  <c r="AQ81"/>
  <c r="AQ41"/>
  <c r="AQ33"/>
  <c r="AQ25"/>
  <c r="AQ9"/>
  <c r="AW251"/>
  <c r="AW235"/>
  <c r="AW211"/>
  <c r="AW203"/>
  <c r="AW195"/>
  <c r="AW179"/>
  <c r="AW171"/>
  <c r="AW163"/>
  <c r="AW155"/>
  <c r="AW139"/>
  <c r="AW131"/>
  <c r="AW91"/>
  <c r="AW75"/>
  <c r="AW59"/>
  <c r="AW51"/>
  <c r="AW43"/>
  <c r="AW35"/>
  <c r="BC97"/>
  <c r="BC92"/>
  <c r="BI233"/>
  <c r="BI201"/>
  <c r="BI169"/>
  <c r="BI137"/>
  <c r="BI105"/>
  <c r="BI73"/>
  <c r="BI9"/>
  <c r="BO224"/>
  <c r="BO195"/>
  <c r="BO163"/>
  <c r="BO131"/>
  <c r="BO96"/>
  <c r="BO67"/>
  <c r="BO64"/>
  <c r="BS215"/>
  <c r="BU215" s="1"/>
  <c r="BU213"/>
  <c r="BU208"/>
  <c r="BU152"/>
  <c r="BS151"/>
  <c r="BU151" s="1"/>
  <c r="BU124"/>
  <c r="BS123"/>
  <c r="BU123" s="1"/>
  <c r="BU91"/>
  <c r="BS27"/>
  <c r="BU27" s="1"/>
  <c r="BU16"/>
  <c r="CM44"/>
  <c r="CM12"/>
  <c r="CS238"/>
  <c r="CY238"/>
  <c r="CW84"/>
  <c r="CY84" s="1"/>
  <c r="CW72"/>
  <c r="CY72" s="1"/>
  <c r="DK216"/>
  <c r="DP15"/>
  <c r="DW223"/>
  <c r="DW214"/>
  <c r="DW145"/>
  <c r="DW111"/>
  <c r="DV103"/>
  <c r="DW47"/>
  <c r="DW28"/>
  <c r="EC126"/>
  <c r="EB98"/>
  <c r="EC34"/>
  <c r="EC4"/>
  <c r="EI164"/>
  <c r="EI123"/>
  <c r="EI99"/>
  <c r="EI48"/>
  <c r="EI24"/>
  <c r="EO251"/>
  <c r="EO227"/>
  <c r="EO219"/>
  <c r="FA218"/>
  <c r="FA210"/>
  <c r="FA198"/>
  <c r="FA186"/>
  <c r="FA178"/>
  <c r="FA170"/>
  <c r="FA166"/>
  <c r="FA150"/>
  <c r="FA146"/>
  <c r="FA142"/>
  <c r="FA130"/>
  <c r="FA114"/>
  <c r="FA106"/>
  <c r="FA94"/>
  <c r="FA90"/>
  <c r="FA6"/>
  <c r="FG153"/>
  <c r="FG89"/>
  <c r="FG57"/>
  <c r="FG25"/>
  <c r="FM63"/>
  <c r="FY243"/>
  <c r="FY211"/>
  <c r="FY179"/>
  <c r="FY152"/>
  <c r="FY120"/>
  <c r="FY75"/>
  <c r="FY59"/>
  <c r="FY51"/>
  <c r="EI160"/>
  <c r="EI141"/>
  <c r="EI125"/>
  <c r="EI117"/>
  <c r="EI101"/>
  <c r="EI93"/>
  <c r="EI69"/>
  <c r="EI61"/>
  <c r="EI3"/>
  <c r="EO245"/>
  <c r="EO237"/>
  <c r="EU128"/>
  <c r="FA237"/>
  <c r="FA229"/>
  <c r="FA225"/>
  <c r="FA217"/>
  <c r="FA209"/>
  <c r="FA81"/>
  <c r="FA77"/>
  <c r="FA73"/>
  <c r="FA69"/>
  <c r="FA49"/>
  <c r="FA41"/>
  <c r="FA37"/>
  <c r="FA29"/>
  <c r="FA17"/>
  <c r="FA3"/>
  <c r="FG99"/>
  <c r="FG35"/>
  <c r="FG27"/>
  <c r="FM209"/>
  <c r="FM145"/>
  <c r="FM121"/>
  <c r="FM97"/>
  <c r="FM73"/>
  <c r="FY235"/>
  <c r="FY139"/>
  <c r="FY3"/>
  <c r="EI143"/>
  <c r="EI135"/>
  <c r="EI132"/>
  <c r="EI127"/>
  <c r="EI111"/>
  <c r="EI103"/>
  <c r="EI84"/>
  <c r="EI71"/>
  <c r="EI63"/>
  <c r="EI52"/>
  <c r="EI44"/>
  <c r="EI20"/>
  <c r="EI7"/>
  <c r="EO231"/>
  <c r="FA240"/>
  <c r="FA228"/>
  <c r="FA224"/>
  <c r="FA220"/>
  <c r="FA216"/>
  <c r="FA212"/>
  <c r="FA148"/>
  <c r="FA120"/>
  <c r="FA84"/>
  <c r="FA68"/>
  <c r="FA64"/>
  <c r="FA56"/>
  <c r="FA48"/>
  <c r="FA44"/>
  <c r="FA40"/>
  <c r="FA36"/>
  <c r="FA32"/>
  <c r="FA28"/>
  <c r="FA24"/>
  <c r="FA20"/>
  <c r="FA16"/>
  <c r="FA12"/>
  <c r="FM246"/>
  <c r="FM230"/>
  <c r="FM214"/>
  <c r="FM163"/>
  <c r="FM139"/>
  <c r="FM131"/>
  <c r="FM123"/>
  <c r="FM107"/>
  <c r="FM67"/>
  <c r="FM46"/>
  <c r="FM38"/>
  <c r="FM30"/>
  <c r="FM22"/>
  <c r="FY5"/>
  <c r="EI145"/>
  <c r="EI129"/>
  <c r="EO241"/>
  <c r="EO70"/>
  <c r="EU52"/>
  <c r="EU28"/>
  <c r="EU12"/>
  <c r="FA199"/>
  <c r="FA195"/>
  <c r="FA191"/>
  <c r="FA187"/>
  <c r="FA183"/>
  <c r="FA179"/>
  <c r="FA175"/>
  <c r="FA171"/>
  <c r="FA167"/>
  <c r="FA163"/>
  <c r="FA155"/>
  <c r="FA151"/>
  <c r="FA147"/>
  <c r="FA139"/>
  <c r="FA135"/>
  <c r="FA131"/>
  <c r="FA115"/>
  <c r="FA107"/>
  <c r="FA95"/>
  <c r="FG250"/>
  <c r="FF154"/>
  <c r="FF146"/>
  <c r="FF130"/>
  <c r="FG103"/>
  <c r="FF82"/>
  <c r="FG63"/>
  <c r="FF50"/>
  <c r="FG47"/>
  <c r="FF26"/>
  <c r="FG23"/>
  <c r="FF10"/>
  <c r="FM165"/>
  <c r="FM157"/>
  <c r="FM109"/>
  <c r="FM93"/>
  <c r="FM77"/>
  <c r="FX207"/>
  <c r="FY160"/>
  <c r="FY123"/>
  <c r="FY118"/>
  <c r="FY96"/>
  <c r="FY91"/>
  <c r="FY25"/>
  <c r="FY9"/>
  <c r="G249"/>
  <c r="G241"/>
  <c r="G233"/>
  <c r="G225"/>
  <c r="G217"/>
  <c r="G209"/>
  <c r="G201"/>
  <c r="G193"/>
  <c r="G185"/>
  <c r="G177"/>
  <c r="G169"/>
  <c r="G161"/>
  <c r="G153"/>
  <c r="G145"/>
  <c r="G137"/>
  <c r="G129"/>
  <c r="G121"/>
  <c r="G113"/>
  <c r="G105"/>
  <c r="G97"/>
  <c r="G89"/>
  <c r="G81"/>
  <c r="G73"/>
  <c r="G65"/>
  <c r="G57"/>
  <c r="G49"/>
  <c r="G41"/>
  <c r="G33"/>
  <c r="G25"/>
  <c r="G17"/>
  <c r="G9"/>
  <c r="HG209"/>
  <c r="HI209" s="1"/>
  <c r="HN21"/>
  <c r="HN3"/>
  <c r="HT6"/>
  <c r="IA110"/>
  <c r="IA108"/>
  <c r="IA100"/>
  <c r="IA98"/>
  <c r="IA96"/>
  <c r="IA90"/>
  <c r="IA88"/>
  <c r="IA84"/>
  <c r="IA80"/>
  <c r="IA78"/>
  <c r="IA76"/>
  <c r="IA72"/>
  <c r="IA68"/>
  <c r="IA66"/>
  <c r="IA60"/>
  <c r="IA58"/>
  <c r="IA56"/>
  <c r="IA48"/>
  <c r="IA44"/>
  <c r="IA36"/>
  <c r="IA34"/>
  <c r="IA32"/>
  <c r="IA26"/>
  <c r="IA24"/>
  <c r="IA20"/>
  <c r="IA16"/>
  <c r="IA14"/>
  <c r="IA12"/>
  <c r="IA8"/>
  <c r="GK123"/>
  <c r="GK59"/>
  <c r="GK27"/>
  <c r="GK19"/>
  <c r="GQ130"/>
  <c r="GQ106"/>
  <c r="GQ82"/>
  <c r="GQ66"/>
  <c r="GQ50"/>
  <c r="GQ42"/>
  <c r="GQ18"/>
  <c r="GQ10"/>
  <c r="G245"/>
  <c r="G237"/>
  <c r="G229"/>
  <c r="G221"/>
  <c r="G213"/>
  <c r="G205"/>
  <c r="G197"/>
  <c r="G189"/>
  <c r="G181"/>
  <c r="G173"/>
  <c r="G165"/>
  <c r="G157"/>
  <c r="G149"/>
  <c r="G141"/>
  <c r="G133"/>
  <c r="G125"/>
  <c r="G117"/>
  <c r="G109"/>
  <c r="G101"/>
  <c r="G77"/>
  <c r="G69"/>
  <c r="G61"/>
  <c r="G53"/>
  <c r="G45"/>
  <c r="G37"/>
  <c r="G29"/>
  <c r="G21"/>
  <c r="G13"/>
  <c r="G3"/>
  <c r="HG142"/>
  <c r="HI142" s="1"/>
  <c r="HG155"/>
  <c r="HI155" s="1"/>
  <c r="HG163"/>
  <c r="HI163" s="1"/>
  <c r="HG175"/>
  <c r="HI175" s="1"/>
  <c r="HG207"/>
  <c r="HI207" s="1"/>
  <c r="HG213"/>
  <c r="HI213" s="1"/>
  <c r="HF221"/>
  <c r="HH221" s="1"/>
  <c r="HN8"/>
  <c r="GK117"/>
  <c r="GK93"/>
  <c r="GK85"/>
  <c r="GK77"/>
  <c r="GK69"/>
  <c r="GK61"/>
  <c r="GK53"/>
  <c r="GK45"/>
  <c r="GK29"/>
  <c r="GK21"/>
  <c r="GK3"/>
  <c r="GQ132"/>
  <c r="GQ129"/>
  <c r="GQ124"/>
  <c r="GQ121"/>
  <c r="GQ116"/>
  <c r="GQ113"/>
  <c r="GQ108"/>
  <c r="GQ105"/>
  <c r="GQ97"/>
  <c r="GQ89"/>
  <c r="GQ84"/>
  <c r="GQ81"/>
  <c r="GQ73"/>
  <c r="GQ68"/>
  <c r="GQ65"/>
  <c r="GQ60"/>
  <c r="GQ57"/>
  <c r="GQ52"/>
  <c r="GQ49"/>
  <c r="GQ41"/>
  <c r="GQ36"/>
  <c r="GQ33"/>
  <c r="GQ28"/>
  <c r="HU11"/>
  <c r="HI181"/>
  <c r="HI187"/>
  <c r="HM8"/>
  <c r="HO8" s="1"/>
  <c r="J18"/>
  <c r="L18" s="1"/>
  <c r="K18"/>
  <c r="M18" s="1"/>
  <c r="P248"/>
  <c r="R248" s="1"/>
  <c r="Q248"/>
  <c r="S248" s="1"/>
  <c r="P232"/>
  <c r="R232" s="1"/>
  <c r="Q232"/>
  <c r="S232" s="1"/>
  <c r="P216"/>
  <c r="R216" s="1"/>
  <c r="Q216"/>
  <c r="S216" s="1"/>
  <c r="P200"/>
  <c r="R200" s="1"/>
  <c r="Q200"/>
  <c r="S200" s="1"/>
  <c r="P184"/>
  <c r="R184" s="1"/>
  <c r="Q184"/>
  <c r="S184" s="1"/>
  <c r="P168"/>
  <c r="R168" s="1"/>
  <c r="Q168"/>
  <c r="S168" s="1"/>
  <c r="P152"/>
  <c r="R152" s="1"/>
  <c r="Q152"/>
  <c r="S152" s="1"/>
  <c r="P136"/>
  <c r="R136" s="1"/>
  <c r="Q136"/>
  <c r="S136" s="1"/>
  <c r="P120"/>
  <c r="R120" s="1"/>
  <c r="Q120"/>
  <c r="S120" s="1"/>
  <c r="BA78"/>
  <c r="BC78" s="1"/>
  <c r="AZ78"/>
  <c r="BB78" s="1"/>
  <c r="BA62"/>
  <c r="BC62" s="1"/>
  <c r="AZ62"/>
  <c r="BB62" s="1"/>
  <c r="BA46"/>
  <c r="BC46" s="1"/>
  <c r="AZ46"/>
  <c r="BB46" s="1"/>
  <c r="BA30"/>
  <c r="BC30" s="1"/>
  <c r="AZ30"/>
  <c r="BB30" s="1"/>
  <c r="BA14"/>
  <c r="BC14" s="1"/>
  <c r="AZ14"/>
  <c r="BB14" s="1"/>
  <c r="BA4"/>
  <c r="BC4" s="1"/>
  <c r="AZ4"/>
  <c r="BB4" s="1"/>
  <c r="J102"/>
  <c r="L102" s="1"/>
  <c r="K102"/>
  <c r="M102" s="1"/>
  <c r="J98"/>
  <c r="L98" s="1"/>
  <c r="K98"/>
  <c r="M98" s="1"/>
  <c r="J14"/>
  <c r="L14" s="1"/>
  <c r="K14"/>
  <c r="M14" s="1"/>
  <c r="J4"/>
  <c r="L4" s="1"/>
  <c r="K4"/>
  <c r="M4" s="1"/>
  <c r="P244"/>
  <c r="R244" s="1"/>
  <c r="Q244"/>
  <c r="S244" s="1"/>
  <c r="P228"/>
  <c r="R228" s="1"/>
  <c r="Q228"/>
  <c r="P212"/>
  <c r="R212" s="1"/>
  <c r="Q212"/>
  <c r="S212" s="1"/>
  <c r="P196"/>
  <c r="R196" s="1"/>
  <c r="Q196"/>
  <c r="S196" s="1"/>
  <c r="P180"/>
  <c r="R180" s="1"/>
  <c r="Q180"/>
  <c r="S180" s="1"/>
  <c r="P164"/>
  <c r="R164" s="1"/>
  <c r="Q164"/>
  <c r="S164" s="1"/>
  <c r="P148"/>
  <c r="R148" s="1"/>
  <c r="Q148"/>
  <c r="S148" s="1"/>
  <c r="P132"/>
  <c r="R132" s="1"/>
  <c r="Q132"/>
  <c r="S132" s="1"/>
  <c r="P116"/>
  <c r="R116" s="1"/>
  <c r="Q116"/>
  <c r="S116" s="1"/>
  <c r="AH88"/>
  <c r="AJ88" s="1"/>
  <c r="AI88"/>
  <c r="AK88" s="1"/>
  <c r="AI80"/>
  <c r="AK80" s="1"/>
  <c r="AH80"/>
  <c r="AJ80" s="1"/>
  <c r="AI72"/>
  <c r="AK72" s="1"/>
  <c r="AH72"/>
  <c r="AJ72" s="1"/>
  <c r="AI64"/>
  <c r="AK64" s="1"/>
  <c r="AH64"/>
  <c r="AJ64" s="1"/>
  <c r="AI56"/>
  <c r="AK56" s="1"/>
  <c r="AH56"/>
  <c r="AJ56" s="1"/>
  <c r="AI48"/>
  <c r="AK48" s="1"/>
  <c r="AH48"/>
  <c r="AJ48" s="1"/>
  <c r="AI40"/>
  <c r="AK40" s="1"/>
  <c r="AH40"/>
  <c r="AJ40" s="1"/>
  <c r="AH4"/>
  <c r="AJ4" s="1"/>
  <c r="AI4"/>
  <c r="AK4" s="1"/>
  <c r="AU248"/>
  <c r="AW248" s="1"/>
  <c r="AT248"/>
  <c r="AV248" s="1"/>
  <c r="AU240"/>
  <c r="AW240" s="1"/>
  <c r="AT240"/>
  <c r="AV240" s="1"/>
  <c r="AU232"/>
  <c r="AW232" s="1"/>
  <c r="AT232"/>
  <c r="AV232" s="1"/>
  <c r="AU224"/>
  <c r="AW224" s="1"/>
  <c r="AT224"/>
  <c r="AV224" s="1"/>
  <c r="AU216"/>
  <c r="AW216" s="1"/>
  <c r="AT216"/>
  <c r="AV216" s="1"/>
  <c r="AU208"/>
  <c r="AW208" s="1"/>
  <c r="AT208"/>
  <c r="AV208" s="1"/>
  <c r="AU200"/>
  <c r="AW200" s="1"/>
  <c r="AT200"/>
  <c r="AV200" s="1"/>
  <c r="AU192"/>
  <c r="AW192" s="1"/>
  <c r="AT192"/>
  <c r="AV192" s="1"/>
  <c r="AU184"/>
  <c r="AW184" s="1"/>
  <c r="AT184"/>
  <c r="AV184" s="1"/>
  <c r="AU176"/>
  <c r="AW176" s="1"/>
  <c r="AT176"/>
  <c r="AV176" s="1"/>
  <c r="AU168"/>
  <c r="AW168" s="1"/>
  <c r="AT168"/>
  <c r="AV168" s="1"/>
  <c r="AU160"/>
  <c r="AW160" s="1"/>
  <c r="AT160"/>
  <c r="AV160" s="1"/>
  <c r="AU152"/>
  <c r="AW152" s="1"/>
  <c r="AT152"/>
  <c r="AV152" s="1"/>
  <c r="AU144"/>
  <c r="AW144" s="1"/>
  <c r="AT144"/>
  <c r="AV144" s="1"/>
  <c r="AU136"/>
  <c r="AW136" s="1"/>
  <c r="AT136"/>
  <c r="AV136" s="1"/>
  <c r="AU128"/>
  <c r="AW128" s="1"/>
  <c r="AT128"/>
  <c r="AV128" s="1"/>
  <c r="AU120"/>
  <c r="AW120" s="1"/>
  <c r="AT120"/>
  <c r="AV120" s="1"/>
  <c r="AU112"/>
  <c r="AW112" s="1"/>
  <c r="AT112"/>
  <c r="AV112" s="1"/>
  <c r="AU104"/>
  <c r="AW104" s="1"/>
  <c r="AT104"/>
  <c r="AV104" s="1"/>
  <c r="AU96"/>
  <c r="AW96" s="1"/>
  <c r="AT96"/>
  <c r="AV96" s="1"/>
  <c r="AU88"/>
  <c r="AW88" s="1"/>
  <c r="AT88"/>
  <c r="AV88" s="1"/>
  <c r="AU80"/>
  <c r="AW80" s="1"/>
  <c r="AT80"/>
  <c r="AV80" s="1"/>
  <c r="AU72"/>
  <c r="AW72" s="1"/>
  <c r="AT72"/>
  <c r="AV72" s="1"/>
  <c r="AU64"/>
  <c r="AW64" s="1"/>
  <c r="AT64"/>
  <c r="AV64" s="1"/>
  <c r="AU56"/>
  <c r="AW56" s="1"/>
  <c r="AT56"/>
  <c r="AV56" s="1"/>
  <c r="AU48"/>
  <c r="AW48" s="1"/>
  <c r="AT48"/>
  <c r="AV48" s="1"/>
  <c r="AU40"/>
  <c r="AW40" s="1"/>
  <c r="AT40"/>
  <c r="AV40" s="1"/>
  <c r="AU32"/>
  <c r="AW32" s="1"/>
  <c r="AT32"/>
  <c r="AV32" s="1"/>
  <c r="AU24"/>
  <c r="AW24" s="1"/>
  <c r="AT24"/>
  <c r="AV24" s="1"/>
  <c r="AU16"/>
  <c r="AW16" s="1"/>
  <c r="AT16"/>
  <c r="AV16" s="1"/>
  <c r="AU8"/>
  <c r="AW8" s="1"/>
  <c r="AT8"/>
  <c r="AV8" s="1"/>
  <c r="BA90"/>
  <c r="BC90" s="1"/>
  <c r="AZ90"/>
  <c r="BB90" s="1"/>
  <c r="BG236"/>
  <c r="BI236" s="1"/>
  <c r="BF236"/>
  <c r="BH236" s="1"/>
  <c r="BG221"/>
  <c r="BI221" s="1"/>
  <c r="BF221"/>
  <c r="BH221" s="1"/>
  <c r="BG204"/>
  <c r="BI204" s="1"/>
  <c r="BF204"/>
  <c r="BH204" s="1"/>
  <c r="BG189"/>
  <c r="BI189" s="1"/>
  <c r="BF189"/>
  <c r="BH189" s="1"/>
  <c r="BG172"/>
  <c r="BI172" s="1"/>
  <c r="BF172"/>
  <c r="BH172" s="1"/>
  <c r="BG157"/>
  <c r="BI157" s="1"/>
  <c r="BF157"/>
  <c r="BH157" s="1"/>
  <c r="BG140"/>
  <c r="BI140" s="1"/>
  <c r="BF140"/>
  <c r="BH140" s="1"/>
  <c r="BG125"/>
  <c r="BI125" s="1"/>
  <c r="BF125"/>
  <c r="BH125" s="1"/>
  <c r="BG108"/>
  <c r="BI108" s="1"/>
  <c r="BF108"/>
  <c r="BH108" s="1"/>
  <c r="BG93"/>
  <c r="BI93" s="1"/>
  <c r="BF93"/>
  <c r="BH93" s="1"/>
  <c r="BG76"/>
  <c r="BI76" s="1"/>
  <c r="BF76"/>
  <c r="BH76" s="1"/>
  <c r="BG61"/>
  <c r="BI61" s="1"/>
  <c r="BF61"/>
  <c r="BH61" s="1"/>
  <c r="BG44"/>
  <c r="BI44" s="1"/>
  <c r="BF44"/>
  <c r="BH44" s="1"/>
  <c r="BG29"/>
  <c r="BI29" s="1"/>
  <c r="BF29"/>
  <c r="BH29" s="1"/>
  <c r="BG12"/>
  <c r="BI12" s="1"/>
  <c r="BF12"/>
  <c r="BH12" s="1"/>
  <c r="BF3"/>
  <c r="BH3" s="1"/>
  <c r="BG3"/>
  <c r="BI3" s="1"/>
  <c r="M104"/>
  <c r="BB234"/>
  <c r="J111"/>
  <c r="L111" s="1"/>
  <c r="J104"/>
  <c r="L104" s="1"/>
  <c r="M250"/>
  <c r="K237"/>
  <c r="M237" s="1"/>
  <c r="M234"/>
  <c r="K221"/>
  <c r="M221" s="1"/>
  <c r="M218"/>
  <c r="K205"/>
  <c r="M205" s="1"/>
  <c r="M202"/>
  <c r="K189"/>
  <c r="M189" s="1"/>
  <c r="M186"/>
  <c r="K173"/>
  <c r="M173" s="1"/>
  <c r="M170"/>
  <c r="K157"/>
  <c r="M157" s="1"/>
  <c r="M154"/>
  <c r="K141"/>
  <c r="M141" s="1"/>
  <c r="M138"/>
  <c r="K134"/>
  <c r="M134" s="1"/>
  <c r="M130"/>
  <c r="K117"/>
  <c r="M117" s="1"/>
  <c r="K113"/>
  <c r="M113" s="1"/>
  <c r="K109"/>
  <c r="M109" s="1"/>
  <c r="M106"/>
  <c r="K89"/>
  <c r="M89" s="1"/>
  <c r="M8"/>
  <c r="P249"/>
  <c r="R249" s="1"/>
  <c r="P233"/>
  <c r="R233" s="1"/>
  <c r="P217"/>
  <c r="R217" s="1"/>
  <c r="R206"/>
  <c r="P201"/>
  <c r="R201" s="1"/>
  <c r="P185"/>
  <c r="R185" s="1"/>
  <c r="P169"/>
  <c r="R169" s="1"/>
  <c r="P153"/>
  <c r="R153" s="1"/>
  <c r="R142"/>
  <c r="P137"/>
  <c r="R137" s="1"/>
  <c r="R126"/>
  <c r="P121"/>
  <c r="R121" s="1"/>
  <c r="S242"/>
  <c r="Q241"/>
  <c r="S241" s="1"/>
  <c r="Q225"/>
  <c r="S225" s="1"/>
  <c r="Q209"/>
  <c r="S209" s="1"/>
  <c r="S206"/>
  <c r="Q193"/>
  <c r="S193" s="1"/>
  <c r="S190"/>
  <c r="Q177"/>
  <c r="S177" s="1"/>
  <c r="S174"/>
  <c r="Q161"/>
  <c r="S161" s="1"/>
  <c r="S158"/>
  <c r="Q145"/>
  <c r="S145" s="1"/>
  <c r="S142"/>
  <c r="Q129"/>
  <c r="S129" s="1"/>
  <c r="S126"/>
  <c r="Q113"/>
  <c r="S113" s="1"/>
  <c r="R28"/>
  <c r="R12"/>
  <c r="V240"/>
  <c r="X240" s="1"/>
  <c r="X235"/>
  <c r="V224"/>
  <c r="X224" s="1"/>
  <c r="V208"/>
  <c r="X208" s="1"/>
  <c r="X203"/>
  <c r="V192"/>
  <c r="X192" s="1"/>
  <c r="X187"/>
  <c r="V176"/>
  <c r="X176" s="1"/>
  <c r="X171"/>
  <c r="V160"/>
  <c r="X160" s="1"/>
  <c r="V144"/>
  <c r="X144" s="1"/>
  <c r="X139"/>
  <c r="V128"/>
  <c r="X128" s="1"/>
  <c r="X123"/>
  <c r="V112"/>
  <c r="X112" s="1"/>
  <c r="X107"/>
  <c r="V96"/>
  <c r="X96" s="1"/>
  <c r="V80"/>
  <c r="X80" s="1"/>
  <c r="X75"/>
  <c r="V64"/>
  <c r="X64" s="1"/>
  <c r="X59"/>
  <c r="V48"/>
  <c r="X48" s="1"/>
  <c r="X43"/>
  <c r="V32"/>
  <c r="X32" s="1"/>
  <c r="X27"/>
  <c r="V17"/>
  <c r="X17" s="1"/>
  <c r="V9"/>
  <c r="X9" s="1"/>
  <c r="X4"/>
  <c r="W249"/>
  <c r="Y249" s="1"/>
  <c r="W233"/>
  <c r="Y233" s="1"/>
  <c r="Y230"/>
  <c r="W217"/>
  <c r="Y217" s="1"/>
  <c r="Y214"/>
  <c r="W201"/>
  <c r="Y201" s="1"/>
  <c r="Y198"/>
  <c r="W185"/>
  <c r="Y185" s="1"/>
  <c r="Y182"/>
  <c r="W169"/>
  <c r="Y169" s="1"/>
  <c r="W153"/>
  <c r="Y153" s="1"/>
  <c r="W137"/>
  <c r="Y137" s="1"/>
  <c r="Y134"/>
  <c r="W121"/>
  <c r="Y121" s="1"/>
  <c r="Y118"/>
  <c r="W105"/>
  <c r="Y105" s="1"/>
  <c r="W89"/>
  <c r="Y89" s="1"/>
  <c r="W73"/>
  <c r="Y73" s="1"/>
  <c r="W57"/>
  <c r="Y57" s="1"/>
  <c r="Y54"/>
  <c r="W41"/>
  <c r="Y41" s="1"/>
  <c r="Y38"/>
  <c r="W25"/>
  <c r="Y25" s="1"/>
  <c r="Y22"/>
  <c r="Y6"/>
  <c r="AB240"/>
  <c r="AD240" s="1"/>
  <c r="AB236"/>
  <c r="AD236" s="1"/>
  <c r="AB220"/>
  <c r="AD220" s="1"/>
  <c r="AB216"/>
  <c r="AD216" s="1"/>
  <c r="AB208"/>
  <c r="AD208" s="1"/>
  <c r="AB200"/>
  <c r="AD200" s="1"/>
  <c r="AB188"/>
  <c r="AD188" s="1"/>
  <c r="AB180"/>
  <c r="AD180" s="1"/>
  <c r="AB176"/>
  <c r="AD176" s="1"/>
  <c r="AB168"/>
  <c r="AD168" s="1"/>
  <c r="AB164"/>
  <c r="AD164" s="1"/>
  <c r="AB160"/>
  <c r="AD160" s="1"/>
  <c r="AB152"/>
  <c r="AD152" s="1"/>
  <c r="AB144"/>
  <c r="AD144" s="1"/>
  <c r="AB136"/>
  <c r="AD136" s="1"/>
  <c r="AB132"/>
  <c r="AD132" s="1"/>
  <c r="AB128"/>
  <c r="AD128" s="1"/>
  <c r="AB124"/>
  <c r="AD124" s="1"/>
  <c r="AB120"/>
  <c r="AD120" s="1"/>
  <c r="AB116"/>
  <c r="AD116" s="1"/>
  <c r="AB112"/>
  <c r="AD112" s="1"/>
  <c r="AB108"/>
  <c r="AD108" s="1"/>
  <c r="AB104"/>
  <c r="AD104" s="1"/>
  <c r="AB96"/>
  <c r="AD96" s="1"/>
  <c r="AB92"/>
  <c r="AD92" s="1"/>
  <c r="AE237"/>
  <c r="AE198"/>
  <c r="AE174"/>
  <c r="AE150"/>
  <c r="AE90"/>
  <c r="AJ78"/>
  <c r="AJ62"/>
  <c r="AJ46"/>
  <c r="AK35"/>
  <c r="AK31"/>
  <c r="AK27"/>
  <c r="AN158"/>
  <c r="AP158" s="1"/>
  <c r="AN142"/>
  <c r="AP142" s="1"/>
  <c r="AN126"/>
  <c r="AP126" s="1"/>
  <c r="AN110"/>
  <c r="AP110" s="1"/>
  <c r="AQ160"/>
  <c r="BB226"/>
  <c r="BB194"/>
  <c r="BR54"/>
  <c r="BT54" s="1"/>
  <c r="BT49"/>
  <c r="CP145"/>
  <c r="CR145" s="1"/>
  <c r="CR140"/>
  <c r="K133"/>
  <c r="M133" s="1"/>
  <c r="J133"/>
  <c r="L133" s="1"/>
  <c r="K101"/>
  <c r="M101" s="1"/>
  <c r="J101"/>
  <c r="L101" s="1"/>
  <c r="K97"/>
  <c r="M97" s="1"/>
  <c r="J97"/>
  <c r="L97" s="1"/>
  <c r="J10"/>
  <c r="L10" s="1"/>
  <c r="K10"/>
  <c r="M10" s="1"/>
  <c r="P240"/>
  <c r="R240" s="1"/>
  <c r="Q240"/>
  <c r="S240" s="1"/>
  <c r="P224"/>
  <c r="R224" s="1"/>
  <c r="Q224"/>
  <c r="S224" s="1"/>
  <c r="P208"/>
  <c r="R208" s="1"/>
  <c r="Q208"/>
  <c r="S208" s="1"/>
  <c r="P192"/>
  <c r="R192" s="1"/>
  <c r="Q192"/>
  <c r="S192" s="1"/>
  <c r="P176"/>
  <c r="R176" s="1"/>
  <c r="Q176"/>
  <c r="S176" s="1"/>
  <c r="P160"/>
  <c r="R160" s="1"/>
  <c r="Q160"/>
  <c r="S160" s="1"/>
  <c r="P144"/>
  <c r="R144" s="1"/>
  <c r="Q144"/>
  <c r="S144" s="1"/>
  <c r="P128"/>
  <c r="R128" s="1"/>
  <c r="Q128"/>
  <c r="S128" s="1"/>
  <c r="P112"/>
  <c r="R112" s="1"/>
  <c r="Q112"/>
  <c r="S112" s="1"/>
  <c r="V8"/>
  <c r="X8" s="1"/>
  <c r="W8"/>
  <c r="Y8" s="1"/>
  <c r="AO152"/>
  <c r="AQ152" s="1"/>
  <c r="AN152"/>
  <c r="AP152" s="1"/>
  <c r="AO136"/>
  <c r="AQ136" s="1"/>
  <c r="AN136"/>
  <c r="AP136" s="1"/>
  <c r="AO120"/>
  <c r="AQ120" s="1"/>
  <c r="AN120"/>
  <c r="AP120" s="1"/>
  <c r="BA252"/>
  <c r="BC252" s="1"/>
  <c r="AZ252"/>
  <c r="BB252" s="1"/>
  <c r="BA244"/>
  <c r="BC244" s="1"/>
  <c r="AZ244"/>
  <c r="BB244" s="1"/>
  <c r="BA236"/>
  <c r="BC236" s="1"/>
  <c r="AZ236"/>
  <c r="BB236" s="1"/>
  <c r="BA228"/>
  <c r="BC228" s="1"/>
  <c r="AZ228"/>
  <c r="BB228" s="1"/>
  <c r="BA220"/>
  <c r="BC220" s="1"/>
  <c r="AZ220"/>
  <c r="BB220" s="1"/>
  <c r="BA212"/>
  <c r="BC212" s="1"/>
  <c r="AZ212"/>
  <c r="BB212" s="1"/>
  <c r="BA204"/>
  <c r="BC204" s="1"/>
  <c r="AZ204"/>
  <c r="BB204" s="1"/>
  <c r="BA196"/>
  <c r="BC196" s="1"/>
  <c r="AZ196"/>
  <c r="BB196" s="1"/>
  <c r="BA188"/>
  <c r="BC188" s="1"/>
  <c r="AZ188"/>
  <c r="BB188" s="1"/>
  <c r="BA180"/>
  <c r="BC180" s="1"/>
  <c r="AZ180"/>
  <c r="BB180" s="1"/>
  <c r="BA172"/>
  <c r="BC172" s="1"/>
  <c r="AZ172"/>
  <c r="BB172" s="1"/>
  <c r="BA84"/>
  <c r="BC84" s="1"/>
  <c r="AZ84"/>
  <c r="BB84" s="1"/>
  <c r="BA68"/>
  <c r="BC68" s="1"/>
  <c r="AZ68"/>
  <c r="BB68" s="1"/>
  <c r="BA52"/>
  <c r="BC52" s="1"/>
  <c r="AZ52"/>
  <c r="BB52" s="1"/>
  <c r="BA36"/>
  <c r="BC36" s="1"/>
  <c r="AZ36"/>
  <c r="BB36" s="1"/>
  <c r="BA20"/>
  <c r="BC20" s="1"/>
  <c r="AZ20"/>
  <c r="BB20" s="1"/>
  <c r="BR243"/>
  <c r="BT243" s="1"/>
  <c r="BS243"/>
  <c r="BS202"/>
  <c r="BU202" s="1"/>
  <c r="BR202"/>
  <c r="BT202" s="1"/>
  <c r="BR191"/>
  <c r="BT191" s="1"/>
  <c r="BS191"/>
  <c r="BS182"/>
  <c r="BR182"/>
  <c r="BT182" s="1"/>
  <c r="BS166"/>
  <c r="BR166"/>
  <c r="BT166" s="1"/>
  <c r="BS138"/>
  <c r="BU138" s="1"/>
  <c r="BR138"/>
  <c r="BT138" s="1"/>
  <c r="BR103"/>
  <c r="BT103" s="1"/>
  <c r="BS103"/>
  <c r="BU103" s="1"/>
  <c r="BR71"/>
  <c r="BT71" s="1"/>
  <c r="BS71"/>
  <c r="BU71" s="1"/>
  <c r="BR39"/>
  <c r="BT39" s="1"/>
  <c r="BS39"/>
  <c r="BU39" s="1"/>
  <c r="CQ241"/>
  <c r="CS241" s="1"/>
  <c r="CP241"/>
  <c r="CR241" s="1"/>
  <c r="CP154"/>
  <c r="CR154" s="1"/>
  <c r="CQ154"/>
  <c r="CS154" s="1"/>
  <c r="CQ133"/>
  <c r="CS133" s="1"/>
  <c r="CP133"/>
  <c r="CR133" s="1"/>
  <c r="CP94"/>
  <c r="CR94" s="1"/>
  <c r="CQ94"/>
  <c r="CS94" s="1"/>
  <c r="CQ26"/>
  <c r="CS26" s="1"/>
  <c r="CP26"/>
  <c r="CR26" s="1"/>
  <c r="CP17"/>
  <c r="CR17" s="1"/>
  <c r="CQ17"/>
  <c r="CS17" s="1"/>
  <c r="CV226"/>
  <c r="CX226" s="1"/>
  <c r="CW226"/>
  <c r="CY226" s="1"/>
  <c r="CV217"/>
  <c r="CX217" s="1"/>
  <c r="CW217"/>
  <c r="CY217" s="1"/>
  <c r="CV205"/>
  <c r="CX205" s="1"/>
  <c r="CW205"/>
  <c r="CY205" s="1"/>
  <c r="CV166"/>
  <c r="CX166" s="1"/>
  <c r="CW166"/>
  <c r="CY166" s="1"/>
  <c r="CV98"/>
  <c r="CX98" s="1"/>
  <c r="CW98"/>
  <c r="CY98" s="1"/>
  <c r="CW87"/>
  <c r="CY87" s="1"/>
  <c r="CV87"/>
  <c r="CX87" s="1"/>
  <c r="CW75"/>
  <c r="CY75" s="1"/>
  <c r="CV75"/>
  <c r="CX75" s="1"/>
  <c r="CV57"/>
  <c r="CX57" s="1"/>
  <c r="CW57"/>
  <c r="CY57" s="1"/>
  <c r="CV21"/>
  <c r="CX21" s="1"/>
  <c r="CW21"/>
  <c r="CY21" s="1"/>
  <c r="CW16"/>
  <c r="CY16" s="1"/>
  <c r="CV16"/>
  <c r="CX16" s="1"/>
  <c r="J6"/>
  <c r="L6" s="1"/>
  <c r="K6"/>
  <c r="M6" s="1"/>
  <c r="P252"/>
  <c r="R252" s="1"/>
  <c r="Q252"/>
  <c r="S252" s="1"/>
  <c r="P236"/>
  <c r="R236" s="1"/>
  <c r="Q236"/>
  <c r="S236" s="1"/>
  <c r="P220"/>
  <c r="R220" s="1"/>
  <c r="Q220"/>
  <c r="S220" s="1"/>
  <c r="P204"/>
  <c r="R204" s="1"/>
  <c r="Q204"/>
  <c r="S204" s="1"/>
  <c r="P188"/>
  <c r="R188" s="1"/>
  <c r="Q188"/>
  <c r="S188" s="1"/>
  <c r="P172"/>
  <c r="R172" s="1"/>
  <c r="Q172"/>
  <c r="S172" s="1"/>
  <c r="P156"/>
  <c r="R156" s="1"/>
  <c r="Q156"/>
  <c r="S156" s="1"/>
  <c r="P140"/>
  <c r="R140" s="1"/>
  <c r="Q140"/>
  <c r="S140" s="1"/>
  <c r="P124"/>
  <c r="R124" s="1"/>
  <c r="Q124"/>
  <c r="S124" s="1"/>
  <c r="AH92"/>
  <c r="AJ92" s="1"/>
  <c r="AI92"/>
  <c r="AK92" s="1"/>
  <c r="AH84"/>
  <c r="AJ84" s="1"/>
  <c r="AI84"/>
  <c r="AK84" s="1"/>
  <c r="AH76"/>
  <c r="AJ76" s="1"/>
  <c r="AI76"/>
  <c r="AK76" s="1"/>
  <c r="AH68"/>
  <c r="AJ68" s="1"/>
  <c r="AI68"/>
  <c r="AK68" s="1"/>
  <c r="AH60"/>
  <c r="AJ60" s="1"/>
  <c r="AI60"/>
  <c r="AK60" s="1"/>
  <c r="AH52"/>
  <c r="AJ52" s="1"/>
  <c r="AI52"/>
  <c r="AK52" s="1"/>
  <c r="AH44"/>
  <c r="AJ44" s="1"/>
  <c r="AI44"/>
  <c r="AK44" s="1"/>
  <c r="AN145"/>
  <c r="AP145" s="1"/>
  <c r="AO145"/>
  <c r="AQ145" s="1"/>
  <c r="AN129"/>
  <c r="AP129" s="1"/>
  <c r="AO129"/>
  <c r="AQ129" s="1"/>
  <c r="AN113"/>
  <c r="AP113" s="1"/>
  <c r="AO113"/>
  <c r="AQ113" s="1"/>
  <c r="BA98"/>
  <c r="BC98" s="1"/>
  <c r="AZ98"/>
  <c r="BB98" s="1"/>
  <c r="BL246"/>
  <c r="BN246" s="1"/>
  <c r="BM246"/>
  <c r="BO246" s="1"/>
  <c r="BM231"/>
  <c r="BO231" s="1"/>
  <c r="BL231"/>
  <c r="BN231" s="1"/>
  <c r="BL214"/>
  <c r="BN214" s="1"/>
  <c r="BM214"/>
  <c r="BO214" s="1"/>
  <c r="BM199"/>
  <c r="BO199" s="1"/>
  <c r="BL199"/>
  <c r="BN199" s="1"/>
  <c r="BL182"/>
  <c r="BN182" s="1"/>
  <c r="BM182"/>
  <c r="BO182" s="1"/>
  <c r="BM167"/>
  <c r="BO167" s="1"/>
  <c r="BL167"/>
  <c r="BN167" s="1"/>
  <c r="BL150"/>
  <c r="BN150" s="1"/>
  <c r="BM150"/>
  <c r="BO150" s="1"/>
  <c r="BM135"/>
  <c r="BO135" s="1"/>
  <c r="BL135"/>
  <c r="BN135" s="1"/>
  <c r="BL118"/>
  <c r="BN118" s="1"/>
  <c r="BM118"/>
  <c r="BO118" s="1"/>
  <c r="BM103"/>
  <c r="BO103" s="1"/>
  <c r="BL103"/>
  <c r="BN103" s="1"/>
  <c r="BL86"/>
  <c r="BN86" s="1"/>
  <c r="BM86"/>
  <c r="BO86" s="1"/>
  <c r="BM71"/>
  <c r="BO71" s="1"/>
  <c r="BL71"/>
  <c r="BN71" s="1"/>
  <c r="BL54"/>
  <c r="BN54" s="1"/>
  <c r="BM54"/>
  <c r="BO54" s="1"/>
  <c r="BM39"/>
  <c r="BO39" s="1"/>
  <c r="BL39"/>
  <c r="BN39" s="1"/>
  <c r="BM22"/>
  <c r="BO22" s="1"/>
  <c r="BL22"/>
  <c r="BN22" s="1"/>
  <c r="BM7"/>
  <c r="BO7" s="1"/>
  <c r="BL7"/>
  <c r="BN7" s="1"/>
  <c r="BX246"/>
  <c r="BZ246" s="1"/>
  <c r="BY246"/>
  <c r="CA246" s="1"/>
  <c r="BY231"/>
  <c r="CA231" s="1"/>
  <c r="BX231"/>
  <c r="BZ231" s="1"/>
  <c r="BX218"/>
  <c r="BZ218" s="1"/>
  <c r="BY218"/>
  <c r="CA218" s="1"/>
  <c r="BY203"/>
  <c r="CA203" s="1"/>
  <c r="BX203"/>
  <c r="BZ203" s="1"/>
  <c r="BY183"/>
  <c r="CA183" s="1"/>
  <c r="BX183"/>
  <c r="BZ183" s="1"/>
  <c r="BX166"/>
  <c r="BZ166" s="1"/>
  <c r="BY166"/>
  <c r="CA166" s="1"/>
  <c r="BY155"/>
  <c r="CA155" s="1"/>
  <c r="BX155"/>
  <c r="BZ155" s="1"/>
  <c r="BX138"/>
  <c r="BZ138" s="1"/>
  <c r="BY138"/>
  <c r="CA138" s="1"/>
  <c r="BY123"/>
  <c r="CA123" s="1"/>
  <c r="BX123"/>
  <c r="BZ123" s="1"/>
  <c r="BX106"/>
  <c r="BZ106" s="1"/>
  <c r="BY106"/>
  <c r="CA106" s="1"/>
  <c r="BY91"/>
  <c r="CA91" s="1"/>
  <c r="BX91"/>
  <c r="BZ91" s="1"/>
  <c r="BX78"/>
  <c r="BZ78" s="1"/>
  <c r="BY78"/>
  <c r="CA78" s="1"/>
  <c r="BX58"/>
  <c r="BZ58" s="1"/>
  <c r="BY58"/>
  <c r="CA58" s="1"/>
  <c r="BX38"/>
  <c r="BZ38" s="1"/>
  <c r="BY38"/>
  <c r="CA38" s="1"/>
  <c r="BY23"/>
  <c r="BX23"/>
  <c r="BZ23" s="1"/>
  <c r="BX6"/>
  <c r="BZ6" s="1"/>
  <c r="BY6"/>
  <c r="CA6" s="1"/>
  <c r="CA4"/>
  <c r="BZ4"/>
  <c r="CK238"/>
  <c r="CM238" s="1"/>
  <c r="CJ238"/>
  <c r="CL238" s="1"/>
  <c r="CJ223"/>
  <c r="CL223" s="1"/>
  <c r="CK223"/>
  <c r="CM223" s="1"/>
  <c r="CK206"/>
  <c r="CM206" s="1"/>
  <c r="CJ206"/>
  <c r="CL206" s="1"/>
  <c r="CJ191"/>
  <c r="CL191" s="1"/>
  <c r="CK191"/>
  <c r="CM191" s="1"/>
  <c r="CK174"/>
  <c r="CM174" s="1"/>
  <c r="CJ174"/>
  <c r="CL174" s="1"/>
  <c r="CJ159"/>
  <c r="CL159" s="1"/>
  <c r="CK159"/>
  <c r="CM159" s="1"/>
  <c r="CK142"/>
  <c r="CM142" s="1"/>
  <c r="CJ142"/>
  <c r="CL142" s="1"/>
  <c r="CJ127"/>
  <c r="CL127" s="1"/>
  <c r="CK127"/>
  <c r="CM127" s="1"/>
  <c r="CK110"/>
  <c r="CM110" s="1"/>
  <c r="CJ110"/>
  <c r="CL110" s="1"/>
  <c r="CJ95"/>
  <c r="CL95" s="1"/>
  <c r="CK95"/>
  <c r="CM95" s="1"/>
  <c r="CK78"/>
  <c r="CM78" s="1"/>
  <c r="CJ78"/>
  <c r="CL78" s="1"/>
  <c r="CJ63"/>
  <c r="CL63" s="1"/>
  <c r="CK63"/>
  <c r="CM63" s="1"/>
  <c r="CK46"/>
  <c r="CM46" s="1"/>
  <c r="CJ46"/>
  <c r="CL46" s="1"/>
  <c r="CJ31"/>
  <c r="CL31" s="1"/>
  <c r="CK31"/>
  <c r="CM31" s="1"/>
  <c r="CK14"/>
  <c r="CJ14"/>
  <c r="CL14" s="1"/>
  <c r="CJ5"/>
  <c r="CL5" s="1"/>
  <c r="CK5"/>
  <c r="CM5" s="1"/>
  <c r="DC208"/>
  <c r="DB208"/>
  <c r="DD208" s="1"/>
  <c r="DC199"/>
  <c r="DB199"/>
  <c r="DD199" s="1"/>
  <c r="DB167"/>
  <c r="DD167" s="1"/>
  <c r="DC167"/>
  <c r="DE167" s="1"/>
  <c r="DB135"/>
  <c r="DD135" s="1"/>
  <c r="DC135"/>
  <c r="DE135" s="1"/>
  <c r="DB103"/>
  <c r="DD103" s="1"/>
  <c r="DC103"/>
  <c r="DE103" s="1"/>
  <c r="DB71"/>
  <c r="DD71" s="1"/>
  <c r="DC71"/>
  <c r="DE71" s="1"/>
  <c r="DB39"/>
  <c r="DD39" s="1"/>
  <c r="DC39"/>
  <c r="DE39" s="1"/>
  <c r="DB7"/>
  <c r="DD7" s="1"/>
  <c r="DC7"/>
  <c r="DE7" s="1"/>
  <c r="DI224"/>
  <c r="DK224" s="1"/>
  <c r="DH224"/>
  <c r="DJ224" s="1"/>
  <c r="DH215"/>
  <c r="DJ215" s="1"/>
  <c r="DI215"/>
  <c r="DK215" s="1"/>
  <c r="DH203"/>
  <c r="DJ203" s="1"/>
  <c r="DI203"/>
  <c r="DK203" s="1"/>
  <c r="DI164"/>
  <c r="DK164" s="1"/>
  <c r="DH164"/>
  <c r="DJ164" s="1"/>
  <c r="DI9"/>
  <c r="DK9" s="1"/>
  <c r="DH9"/>
  <c r="DJ9" s="1"/>
  <c r="DN115"/>
  <c r="DP115" s="1"/>
  <c r="DO115"/>
  <c r="DQ115" s="1"/>
  <c r="DT83"/>
  <c r="DV83" s="1"/>
  <c r="DU83"/>
  <c r="DW83" s="1"/>
  <c r="DZ246"/>
  <c r="EB246" s="1"/>
  <c r="EA246"/>
  <c r="EC246" s="1"/>
  <c r="DZ226"/>
  <c r="EB226" s="1"/>
  <c r="EA226"/>
  <c r="EC226" s="1"/>
  <c r="EA221"/>
  <c r="EC221" s="1"/>
  <c r="DZ221"/>
  <c r="EB221" s="1"/>
  <c r="J115"/>
  <c r="L115" s="1"/>
  <c r="L76"/>
  <c r="L72"/>
  <c r="L64"/>
  <c r="L56"/>
  <c r="L48"/>
  <c r="L44"/>
  <c r="L36"/>
  <c r="L32"/>
  <c r="L28"/>
  <c r="K245"/>
  <c r="M245" s="1"/>
  <c r="M242"/>
  <c r="K229"/>
  <c r="M229" s="1"/>
  <c r="K213"/>
  <c r="M213" s="1"/>
  <c r="K197"/>
  <c r="M197" s="1"/>
  <c r="K181"/>
  <c r="M181" s="1"/>
  <c r="M178"/>
  <c r="K165"/>
  <c r="M165" s="1"/>
  <c r="K149"/>
  <c r="M149" s="1"/>
  <c r="M146"/>
  <c r="M137"/>
  <c r="K125"/>
  <c r="M125" s="1"/>
  <c r="M16"/>
  <c r="R246"/>
  <c r="R230"/>
  <c r="R198"/>
  <c r="R182"/>
  <c r="R166"/>
  <c r="R118"/>
  <c r="S250"/>
  <c r="S234"/>
  <c r="S182"/>
  <c r="S150"/>
  <c r="S134"/>
  <c r="S118"/>
  <c r="V248"/>
  <c r="X248" s="1"/>
  <c r="V232"/>
  <c r="X232" s="1"/>
  <c r="X227"/>
  <c r="V216"/>
  <c r="X216" s="1"/>
  <c r="V200"/>
  <c r="X200" s="1"/>
  <c r="X195"/>
  <c r="V184"/>
  <c r="X184" s="1"/>
  <c r="V168"/>
  <c r="X168" s="1"/>
  <c r="X163"/>
  <c r="V152"/>
  <c r="X152" s="1"/>
  <c r="X147"/>
  <c r="V136"/>
  <c r="X136" s="1"/>
  <c r="X131"/>
  <c r="V120"/>
  <c r="X120" s="1"/>
  <c r="X115"/>
  <c r="V104"/>
  <c r="X104" s="1"/>
  <c r="X99"/>
  <c r="V88"/>
  <c r="X88" s="1"/>
  <c r="V72"/>
  <c r="X72" s="1"/>
  <c r="X67"/>
  <c r="V56"/>
  <c r="X56" s="1"/>
  <c r="V40"/>
  <c r="X40" s="1"/>
  <c r="V24"/>
  <c r="X24" s="1"/>
  <c r="W241"/>
  <c r="Y241" s="1"/>
  <c r="Y238"/>
  <c r="W225"/>
  <c r="Y225" s="1"/>
  <c r="Y222"/>
  <c r="W209"/>
  <c r="Y209" s="1"/>
  <c r="Y206"/>
  <c r="W193"/>
  <c r="Y193" s="1"/>
  <c r="Y190"/>
  <c r="W177"/>
  <c r="Y177" s="1"/>
  <c r="Y174"/>
  <c r="W161"/>
  <c r="Y161" s="1"/>
  <c r="Y158"/>
  <c r="W145"/>
  <c r="Y145" s="1"/>
  <c r="Y142"/>
  <c r="W129"/>
  <c r="Y129" s="1"/>
  <c r="Y126"/>
  <c r="W113"/>
  <c r="Y113" s="1"/>
  <c r="Y110"/>
  <c r="W97"/>
  <c r="Y97" s="1"/>
  <c r="Y94"/>
  <c r="W81"/>
  <c r="Y81" s="1"/>
  <c r="W65"/>
  <c r="Y65" s="1"/>
  <c r="Y62"/>
  <c r="W49"/>
  <c r="Y49" s="1"/>
  <c r="W33"/>
  <c r="Y33" s="1"/>
  <c r="Y30"/>
  <c r="Y14"/>
  <c r="Y4"/>
  <c r="AE241"/>
  <c r="AE238"/>
  <c r="AE206"/>
  <c r="AE158"/>
  <c r="AJ86"/>
  <c r="AJ70"/>
  <c r="AJ54"/>
  <c r="AK33"/>
  <c r="AK29"/>
  <c r="AK25"/>
  <c r="AP134"/>
  <c r="AP118"/>
  <c r="BB242"/>
  <c r="BB178"/>
  <c r="BR118"/>
  <c r="BT118" s="1"/>
  <c r="BT113"/>
  <c r="AT18"/>
  <c r="AV18" s="1"/>
  <c r="AU18"/>
  <c r="AW18" s="1"/>
  <c r="BG197"/>
  <c r="BI197" s="1"/>
  <c r="BF197"/>
  <c r="BH197" s="1"/>
  <c r="BG165"/>
  <c r="BI165" s="1"/>
  <c r="BF165"/>
  <c r="BH165" s="1"/>
  <c r="BG69"/>
  <c r="BI69" s="1"/>
  <c r="BF69"/>
  <c r="BH69" s="1"/>
  <c r="BG37"/>
  <c r="BI37" s="1"/>
  <c r="BF37"/>
  <c r="BH37" s="1"/>
  <c r="BL222"/>
  <c r="BN222" s="1"/>
  <c r="BM222"/>
  <c r="BO222" s="1"/>
  <c r="BL126"/>
  <c r="BN126" s="1"/>
  <c r="BM126"/>
  <c r="BO126" s="1"/>
  <c r="BM30"/>
  <c r="BO30" s="1"/>
  <c r="BL30"/>
  <c r="BN30" s="1"/>
  <c r="BM4"/>
  <c r="BO4" s="1"/>
  <c r="BL4"/>
  <c r="BN4" s="1"/>
  <c r="BR247"/>
  <c r="BT247" s="1"/>
  <c r="BS247"/>
  <c r="BU247" s="1"/>
  <c r="BR179"/>
  <c r="BT179" s="1"/>
  <c r="BS179"/>
  <c r="BU179" s="1"/>
  <c r="BR159"/>
  <c r="BT159" s="1"/>
  <c r="BS159"/>
  <c r="BU159" s="1"/>
  <c r="BR111"/>
  <c r="BT111" s="1"/>
  <c r="BS111"/>
  <c r="BU111" s="1"/>
  <c r="BR79"/>
  <c r="BT79" s="1"/>
  <c r="BS79"/>
  <c r="BU79" s="1"/>
  <c r="BX222"/>
  <c r="BZ222" s="1"/>
  <c r="BY222"/>
  <c r="CA222" s="1"/>
  <c r="BX211"/>
  <c r="BZ211" s="1"/>
  <c r="BY211"/>
  <c r="CA211" s="1"/>
  <c r="BX146"/>
  <c r="BZ146" s="1"/>
  <c r="BY146"/>
  <c r="CA146" s="1"/>
  <c r="BY99"/>
  <c r="CA99" s="1"/>
  <c r="BX99"/>
  <c r="BZ99" s="1"/>
  <c r="BX14"/>
  <c r="BZ14" s="1"/>
  <c r="BY14"/>
  <c r="CA14" s="1"/>
  <c r="CK246"/>
  <c r="CJ246"/>
  <c r="CL246" s="1"/>
  <c r="CJ199"/>
  <c r="CL199" s="1"/>
  <c r="CK199"/>
  <c r="CM199" s="1"/>
  <c r="CJ167"/>
  <c r="CL167" s="1"/>
  <c r="CK167"/>
  <c r="CM167" s="1"/>
  <c r="CK150"/>
  <c r="CJ150"/>
  <c r="CL150" s="1"/>
  <c r="CJ135"/>
  <c r="CL135" s="1"/>
  <c r="CK135"/>
  <c r="CM135" s="1"/>
  <c r="CK118"/>
  <c r="CJ118"/>
  <c r="CL118" s="1"/>
  <c r="CJ103"/>
  <c r="CL103" s="1"/>
  <c r="CK103"/>
  <c r="CM103" s="1"/>
  <c r="CK86"/>
  <c r="CJ86"/>
  <c r="CL86" s="1"/>
  <c r="CK22"/>
  <c r="CM22" s="1"/>
  <c r="CJ22"/>
  <c r="CL22" s="1"/>
  <c r="CJ7"/>
  <c r="CL7" s="1"/>
  <c r="CK7"/>
  <c r="CM7" s="1"/>
  <c r="CP126"/>
  <c r="CR126" s="1"/>
  <c r="CQ126"/>
  <c r="CS126" s="1"/>
  <c r="CP37"/>
  <c r="CR37" s="1"/>
  <c r="CQ37"/>
  <c r="CP4"/>
  <c r="CR4" s="1"/>
  <c r="CQ4"/>
  <c r="CS4" s="1"/>
  <c r="CV198"/>
  <c r="CX198" s="1"/>
  <c r="CW198"/>
  <c r="CY198" s="1"/>
  <c r="CV121"/>
  <c r="CX121" s="1"/>
  <c r="CW121"/>
  <c r="CY121" s="1"/>
  <c r="CV37"/>
  <c r="CX37" s="1"/>
  <c r="CW37"/>
  <c r="CY37" s="1"/>
  <c r="CW32"/>
  <c r="CY32" s="1"/>
  <c r="CV32"/>
  <c r="CX32" s="1"/>
  <c r="DC231"/>
  <c r="DE231" s="1"/>
  <c r="DB231"/>
  <c r="DD231" s="1"/>
  <c r="DT178"/>
  <c r="DV178" s="1"/>
  <c r="DU178"/>
  <c r="DW178" s="1"/>
  <c r="DT152"/>
  <c r="DV152" s="1"/>
  <c r="DU152"/>
  <c r="DW152" s="1"/>
  <c r="DZ214"/>
  <c r="EB214" s="1"/>
  <c r="EA214"/>
  <c r="EC214" s="1"/>
  <c r="DZ94"/>
  <c r="EB94" s="1"/>
  <c r="EA94"/>
  <c r="EC94" s="1"/>
  <c r="EA89"/>
  <c r="EC89" s="1"/>
  <c r="DZ89"/>
  <c r="EB89" s="1"/>
  <c r="EA61"/>
  <c r="EC61" s="1"/>
  <c r="DZ61"/>
  <c r="EB61" s="1"/>
  <c r="AU20"/>
  <c r="AW20" s="1"/>
  <c r="AT20"/>
  <c r="AV20" s="1"/>
  <c r="BG237"/>
  <c r="BI237" s="1"/>
  <c r="BF237"/>
  <c r="BH237" s="1"/>
  <c r="BG205"/>
  <c r="BI205" s="1"/>
  <c r="BF205"/>
  <c r="BH205" s="1"/>
  <c r="BG173"/>
  <c r="BI173" s="1"/>
  <c r="BF173"/>
  <c r="BH173" s="1"/>
  <c r="BG141"/>
  <c r="BI141" s="1"/>
  <c r="BF141"/>
  <c r="BH141" s="1"/>
  <c r="BG109"/>
  <c r="BI109" s="1"/>
  <c r="BF109"/>
  <c r="BH109" s="1"/>
  <c r="BG77"/>
  <c r="BI77" s="1"/>
  <c r="BF77"/>
  <c r="BH77" s="1"/>
  <c r="BG45"/>
  <c r="BI45" s="1"/>
  <c r="BF45"/>
  <c r="BH45" s="1"/>
  <c r="BG13"/>
  <c r="BI13" s="1"/>
  <c r="BF13"/>
  <c r="BH13" s="1"/>
  <c r="BL230"/>
  <c r="BN230" s="1"/>
  <c r="BM230"/>
  <c r="BO230" s="1"/>
  <c r="BL198"/>
  <c r="BN198" s="1"/>
  <c r="BM198"/>
  <c r="BO198" s="1"/>
  <c r="BL166"/>
  <c r="BN166" s="1"/>
  <c r="BM166"/>
  <c r="BO166" s="1"/>
  <c r="BL134"/>
  <c r="BN134" s="1"/>
  <c r="BM134"/>
  <c r="BO134" s="1"/>
  <c r="BL102"/>
  <c r="BN102" s="1"/>
  <c r="BM102"/>
  <c r="BO102" s="1"/>
  <c r="BL70"/>
  <c r="BN70" s="1"/>
  <c r="BM70"/>
  <c r="BO70" s="1"/>
  <c r="BL38"/>
  <c r="BN38" s="1"/>
  <c r="BM38"/>
  <c r="BO38" s="1"/>
  <c r="BL23"/>
  <c r="BN23" s="1"/>
  <c r="BM23"/>
  <c r="BO23" s="1"/>
  <c r="BL6"/>
  <c r="BN6" s="1"/>
  <c r="BM6"/>
  <c r="BO6" s="1"/>
  <c r="BS242"/>
  <c r="BU242" s="1"/>
  <c r="BR242"/>
  <c r="BT242" s="1"/>
  <c r="BR231"/>
  <c r="BT231" s="1"/>
  <c r="BS231"/>
  <c r="BU231" s="1"/>
  <c r="BR203"/>
  <c r="BT203" s="1"/>
  <c r="BS203"/>
  <c r="BU203" s="1"/>
  <c r="BR183"/>
  <c r="BT183" s="1"/>
  <c r="BS183"/>
  <c r="BU183" s="1"/>
  <c r="BR167"/>
  <c r="BT167" s="1"/>
  <c r="BS167"/>
  <c r="BU167" s="1"/>
  <c r="BR139"/>
  <c r="BT139" s="1"/>
  <c r="BS139"/>
  <c r="BU139" s="1"/>
  <c r="BR119"/>
  <c r="BT119" s="1"/>
  <c r="BS119"/>
  <c r="BU119" s="1"/>
  <c r="BR87"/>
  <c r="BT87" s="1"/>
  <c r="BS87"/>
  <c r="BU87" s="1"/>
  <c r="BR55"/>
  <c r="BT55" s="1"/>
  <c r="BS55"/>
  <c r="BU55" s="1"/>
  <c r="BR23"/>
  <c r="BT23" s="1"/>
  <c r="BS23"/>
  <c r="BU23" s="1"/>
  <c r="BX230"/>
  <c r="BZ230" s="1"/>
  <c r="BY230"/>
  <c r="CA230" s="1"/>
  <c r="BY219"/>
  <c r="BX219"/>
  <c r="BZ219" s="1"/>
  <c r="BX202"/>
  <c r="BZ202" s="1"/>
  <c r="BY202"/>
  <c r="CA202" s="1"/>
  <c r="BX182"/>
  <c r="BZ182" s="1"/>
  <c r="BY182"/>
  <c r="CA182" s="1"/>
  <c r="BX154"/>
  <c r="BZ154" s="1"/>
  <c r="BY154"/>
  <c r="CA154" s="1"/>
  <c r="BY139"/>
  <c r="BX139"/>
  <c r="BZ139" s="1"/>
  <c r="BX122"/>
  <c r="BZ122" s="1"/>
  <c r="BY122"/>
  <c r="CA122" s="1"/>
  <c r="BY107"/>
  <c r="BX107"/>
  <c r="BZ107" s="1"/>
  <c r="BX90"/>
  <c r="BZ90" s="1"/>
  <c r="BY90"/>
  <c r="CA90" s="1"/>
  <c r="BY59"/>
  <c r="BX59"/>
  <c r="BZ59" s="1"/>
  <c r="BX22"/>
  <c r="BZ22" s="1"/>
  <c r="BY22"/>
  <c r="CA22" s="1"/>
  <c r="CJ239"/>
  <c r="CL239" s="1"/>
  <c r="CK239"/>
  <c r="CM239" s="1"/>
  <c r="CK222"/>
  <c r="CM222" s="1"/>
  <c r="CJ222"/>
  <c r="CL222" s="1"/>
  <c r="CJ207"/>
  <c r="CL207" s="1"/>
  <c r="CK207"/>
  <c r="CM207" s="1"/>
  <c r="CK190"/>
  <c r="CM190" s="1"/>
  <c r="CJ190"/>
  <c r="CL190" s="1"/>
  <c r="CJ175"/>
  <c r="CL175" s="1"/>
  <c r="CK175"/>
  <c r="CM175" s="1"/>
  <c r="CK158"/>
  <c r="CM158" s="1"/>
  <c r="CJ158"/>
  <c r="CL158" s="1"/>
  <c r="CJ143"/>
  <c r="CL143" s="1"/>
  <c r="CK143"/>
  <c r="CM143" s="1"/>
  <c r="CK126"/>
  <c r="CM126" s="1"/>
  <c r="CJ126"/>
  <c r="CL126" s="1"/>
  <c r="CJ111"/>
  <c r="CL111" s="1"/>
  <c r="CK111"/>
  <c r="CM111" s="1"/>
  <c r="CK94"/>
  <c r="CM94" s="1"/>
  <c r="CJ94"/>
  <c r="CL94" s="1"/>
  <c r="CJ79"/>
  <c r="CL79" s="1"/>
  <c r="CK79"/>
  <c r="CM79" s="1"/>
  <c r="CK62"/>
  <c r="CM62" s="1"/>
  <c r="CJ62"/>
  <c r="CL62" s="1"/>
  <c r="CJ47"/>
  <c r="CL47" s="1"/>
  <c r="CK47"/>
  <c r="CM47" s="1"/>
  <c r="CK30"/>
  <c r="CM30" s="1"/>
  <c r="CJ30"/>
  <c r="CL30" s="1"/>
  <c r="CJ15"/>
  <c r="CL15" s="1"/>
  <c r="CK15"/>
  <c r="CM15" s="1"/>
  <c r="CK4"/>
  <c r="CJ4"/>
  <c r="CL4" s="1"/>
  <c r="CQ209"/>
  <c r="CP209"/>
  <c r="CR209" s="1"/>
  <c r="CQ197"/>
  <c r="CS197" s="1"/>
  <c r="CP197"/>
  <c r="CR197" s="1"/>
  <c r="CP158"/>
  <c r="CR158" s="1"/>
  <c r="CQ158"/>
  <c r="CS158" s="1"/>
  <c r="CQ90"/>
  <c r="CS90" s="1"/>
  <c r="CP90"/>
  <c r="CR90" s="1"/>
  <c r="CP30"/>
  <c r="CR30" s="1"/>
  <c r="CQ30"/>
  <c r="CS30" s="1"/>
  <c r="CV230"/>
  <c r="CX230" s="1"/>
  <c r="CW230"/>
  <c r="CY230" s="1"/>
  <c r="CV162"/>
  <c r="CX162" s="1"/>
  <c r="CW162"/>
  <c r="CY162" s="1"/>
  <c r="CV153"/>
  <c r="CX153" s="1"/>
  <c r="CW153"/>
  <c r="CY153" s="1"/>
  <c r="CV141"/>
  <c r="CX141" s="1"/>
  <c r="CW141"/>
  <c r="CY141" s="1"/>
  <c r="CV102"/>
  <c r="CX102" s="1"/>
  <c r="CW102"/>
  <c r="CY102" s="1"/>
  <c r="CV53"/>
  <c r="CX53" s="1"/>
  <c r="CW53"/>
  <c r="CY53" s="1"/>
  <c r="CW48"/>
  <c r="CY48" s="1"/>
  <c r="CV48"/>
  <c r="CX48" s="1"/>
  <c r="CV25"/>
  <c r="CX25" s="1"/>
  <c r="CW25"/>
  <c r="CY25" s="1"/>
  <c r="DC251"/>
  <c r="DE251" s="1"/>
  <c r="DB251"/>
  <c r="DD251" s="1"/>
  <c r="DC183"/>
  <c r="DB183"/>
  <c r="DD183" s="1"/>
  <c r="DB151"/>
  <c r="DD151" s="1"/>
  <c r="DC151"/>
  <c r="DE151" s="1"/>
  <c r="DB119"/>
  <c r="DD119" s="1"/>
  <c r="DC119"/>
  <c r="DE119" s="1"/>
  <c r="DB87"/>
  <c r="DD87" s="1"/>
  <c r="DC87"/>
  <c r="DE87" s="1"/>
  <c r="DB55"/>
  <c r="DD55" s="1"/>
  <c r="DC55"/>
  <c r="DB23"/>
  <c r="DD23" s="1"/>
  <c r="DC23"/>
  <c r="DE23" s="1"/>
  <c r="DI228"/>
  <c r="DK228" s="1"/>
  <c r="DH228"/>
  <c r="DJ228" s="1"/>
  <c r="DI160"/>
  <c r="DK160" s="1"/>
  <c r="DH160"/>
  <c r="DJ160" s="1"/>
  <c r="DH151"/>
  <c r="DJ151" s="1"/>
  <c r="DI151"/>
  <c r="DK151" s="1"/>
  <c r="DH139"/>
  <c r="DJ139" s="1"/>
  <c r="DI139"/>
  <c r="DK139" s="1"/>
  <c r="DN99"/>
  <c r="DP99" s="1"/>
  <c r="DO99"/>
  <c r="DQ99" s="1"/>
  <c r="DO30"/>
  <c r="DQ30" s="1"/>
  <c r="DN30"/>
  <c r="DP30" s="1"/>
  <c r="DN11"/>
  <c r="DP11" s="1"/>
  <c r="DO11"/>
  <c r="DQ11" s="1"/>
  <c r="DO6"/>
  <c r="DQ6" s="1"/>
  <c r="DN6"/>
  <c r="DP6" s="1"/>
  <c r="DU54"/>
  <c r="DW54" s="1"/>
  <c r="DT54"/>
  <c r="DV54" s="1"/>
  <c r="DU31"/>
  <c r="DW31" s="1"/>
  <c r="DT31"/>
  <c r="DV31" s="1"/>
  <c r="DU26"/>
  <c r="DW26" s="1"/>
  <c r="DT26"/>
  <c r="DV26" s="1"/>
  <c r="DZ186"/>
  <c r="EB186" s="1"/>
  <c r="EA186"/>
  <c r="EC186" s="1"/>
  <c r="DZ166"/>
  <c r="EB166" s="1"/>
  <c r="EA166"/>
  <c r="EC166" s="1"/>
  <c r="EA161"/>
  <c r="EC161" s="1"/>
  <c r="DZ161"/>
  <c r="EB161" s="1"/>
  <c r="EL179"/>
  <c r="EN179" s="1"/>
  <c r="EM179"/>
  <c r="EO179" s="1"/>
  <c r="EM3"/>
  <c r="EO3" s="1"/>
  <c r="EL3"/>
  <c r="EN3" s="1"/>
  <c r="ER241"/>
  <c r="ET241" s="1"/>
  <c r="ES241"/>
  <c r="EU241" s="1"/>
  <c r="ER225"/>
  <c r="ET225" s="1"/>
  <c r="ES225"/>
  <c r="EU225" s="1"/>
  <c r="ER209"/>
  <c r="ET209" s="1"/>
  <c r="ES209"/>
  <c r="EU209" s="1"/>
  <c r="ER197"/>
  <c r="ET197" s="1"/>
  <c r="ES197"/>
  <c r="EU197" s="1"/>
  <c r="ER181"/>
  <c r="ET181" s="1"/>
  <c r="ES181"/>
  <c r="EU181" s="1"/>
  <c r="AE217"/>
  <c r="AE201"/>
  <c r="AE185"/>
  <c r="AE169"/>
  <c r="AE157"/>
  <c r="AE153"/>
  <c r="AE145"/>
  <c r="AE137"/>
  <c r="AE129"/>
  <c r="AE121"/>
  <c r="AE113"/>
  <c r="AE105"/>
  <c r="AE97"/>
  <c r="AE85"/>
  <c r="AE81"/>
  <c r="AE73"/>
  <c r="AE65"/>
  <c r="AE61"/>
  <c r="AJ90"/>
  <c r="AV222"/>
  <c r="AV214"/>
  <c r="AV198"/>
  <c r="AV190"/>
  <c r="AV182"/>
  <c r="AV166"/>
  <c r="AV142"/>
  <c r="AV134"/>
  <c r="AV62"/>
  <c r="EH178"/>
  <c r="EH186"/>
  <c r="EH218"/>
  <c r="L81"/>
  <c r="L77"/>
  <c r="L73"/>
  <c r="L69"/>
  <c r="L61"/>
  <c r="L57"/>
  <c r="L53"/>
  <c r="L49"/>
  <c r="L45"/>
  <c r="L41"/>
  <c r="L37"/>
  <c r="L33"/>
  <c r="L29"/>
  <c r="L25"/>
  <c r="L21"/>
  <c r="L17"/>
  <c r="L13"/>
  <c r="L3"/>
  <c r="R247"/>
  <c r="R239"/>
  <c r="R235"/>
  <c r="R231"/>
  <c r="R223"/>
  <c r="R215"/>
  <c r="R207"/>
  <c r="R203"/>
  <c r="R195"/>
  <c r="R191"/>
  <c r="R187"/>
  <c r="R183"/>
  <c r="R179"/>
  <c r="R163"/>
  <c r="R159"/>
  <c r="R139"/>
  <c r="R135"/>
  <c r="R131"/>
  <c r="R127"/>
  <c r="R123"/>
  <c r="R119"/>
  <c r="R115"/>
  <c r="R111"/>
  <c r="R103"/>
  <c r="R99"/>
  <c r="R95"/>
  <c r="R91"/>
  <c r="R87"/>
  <c r="R79"/>
  <c r="R75"/>
  <c r="R63"/>
  <c r="R55"/>
  <c r="R47"/>
  <c r="R43"/>
  <c r="R39"/>
  <c r="R23"/>
  <c r="R15"/>
  <c r="R7"/>
  <c r="R5"/>
  <c r="S249"/>
  <c r="S245"/>
  <c r="S237"/>
  <c r="S233"/>
  <c r="S229"/>
  <c r="S217"/>
  <c r="X14"/>
  <c r="AD245"/>
  <c r="AD237"/>
  <c r="AD233"/>
  <c r="AD225"/>
  <c r="AD221"/>
  <c r="AD217"/>
  <c r="AD209"/>
  <c r="AD205"/>
  <c r="AD201"/>
  <c r="AD197"/>
  <c r="AD193"/>
  <c r="AD189"/>
  <c r="AD181"/>
  <c r="AD173"/>
  <c r="AD169"/>
  <c r="AD165"/>
  <c r="AD161"/>
  <c r="AD153"/>
  <c r="AD145"/>
  <c r="AD133"/>
  <c r="AD129"/>
  <c r="AD117"/>
  <c r="AD113"/>
  <c r="AD109"/>
  <c r="AD105"/>
  <c r="AD97"/>
  <c r="AD89"/>
  <c r="AD81"/>
  <c r="AD73"/>
  <c r="AD65"/>
  <c r="AD61"/>
  <c r="AD57"/>
  <c r="AD49"/>
  <c r="AD45"/>
  <c r="AD41"/>
  <c r="AD37"/>
  <c r="AD33"/>
  <c r="AD29"/>
  <c r="AD25"/>
  <c r="AD21"/>
  <c r="AD17"/>
  <c r="AD9"/>
  <c r="AB3"/>
  <c r="AD3" s="1"/>
  <c r="AE244"/>
  <c r="AE240"/>
  <c r="AE236"/>
  <c r="AE232"/>
  <c r="AE228"/>
  <c r="AE224"/>
  <c r="AE220"/>
  <c r="AE216"/>
  <c r="AE208"/>
  <c r="AE204"/>
  <c r="AE200"/>
  <c r="AE196"/>
  <c r="AE192"/>
  <c r="AE188"/>
  <c r="AE184"/>
  <c r="AE180"/>
  <c r="AE176"/>
  <c r="AE172"/>
  <c r="AE168"/>
  <c r="AE164"/>
  <c r="AE160"/>
  <c r="AE156"/>
  <c r="AE152"/>
  <c r="AE148"/>
  <c r="AE144"/>
  <c r="AE140"/>
  <c r="AE136"/>
  <c r="AE132"/>
  <c r="AE128"/>
  <c r="AE124"/>
  <c r="AE120"/>
  <c r="AE116"/>
  <c r="AE112"/>
  <c r="AE108"/>
  <c r="AE104"/>
  <c r="AE100"/>
  <c r="AE96"/>
  <c r="AE92"/>
  <c r="AE84"/>
  <c r="AE80"/>
  <c r="AE72"/>
  <c r="AE60"/>
  <c r="AC4"/>
  <c r="AE4" s="1"/>
  <c r="AJ250"/>
  <c r="AJ242"/>
  <c r="AJ234"/>
  <c r="AJ226"/>
  <c r="AJ222"/>
  <c r="AJ214"/>
  <c r="AJ210"/>
  <c r="AJ206"/>
  <c r="AJ202"/>
  <c r="AJ198"/>
  <c r="AJ194"/>
  <c r="AJ178"/>
  <c r="AJ174"/>
  <c r="AJ170"/>
  <c r="AJ166"/>
  <c r="AJ158"/>
  <c r="AJ154"/>
  <c r="AJ150"/>
  <c r="AJ146"/>
  <c r="AJ142"/>
  <c r="AJ138"/>
  <c r="AJ130"/>
  <c r="AJ126"/>
  <c r="AJ118"/>
  <c r="AJ114"/>
  <c r="AJ110"/>
  <c r="AJ106"/>
  <c r="AJ102"/>
  <c r="AJ98"/>
  <c r="AH95"/>
  <c r="AJ95" s="1"/>
  <c r="AH91"/>
  <c r="AJ91" s="1"/>
  <c r="AJ36"/>
  <c r="AJ32"/>
  <c r="AJ28"/>
  <c r="AJ16"/>
  <c r="AJ12"/>
  <c r="AJ8"/>
  <c r="AH3"/>
  <c r="AJ3" s="1"/>
  <c r="AI251"/>
  <c r="AK251" s="1"/>
  <c r="AI247"/>
  <c r="AK247" s="1"/>
  <c r="AI243"/>
  <c r="AK243" s="1"/>
  <c r="AI239"/>
  <c r="AK239" s="1"/>
  <c r="AI235"/>
  <c r="AI231"/>
  <c r="AK231" s="1"/>
  <c r="AI227"/>
  <c r="AK227" s="1"/>
  <c r="AI223"/>
  <c r="AK223" s="1"/>
  <c r="AI219"/>
  <c r="AK219" s="1"/>
  <c r="AI215"/>
  <c r="AK215" s="1"/>
  <c r="AI211"/>
  <c r="AK211" s="1"/>
  <c r="AI207"/>
  <c r="AK207" s="1"/>
  <c r="AI203"/>
  <c r="AK203" s="1"/>
  <c r="AI199"/>
  <c r="AK199" s="1"/>
  <c r="AI195"/>
  <c r="AK195" s="1"/>
  <c r="AI191"/>
  <c r="AK191" s="1"/>
  <c r="AI187"/>
  <c r="AK187" s="1"/>
  <c r="AI183"/>
  <c r="AK183" s="1"/>
  <c r="AI179"/>
  <c r="AK179" s="1"/>
  <c r="AI175"/>
  <c r="AK175" s="1"/>
  <c r="AI171"/>
  <c r="AK171" s="1"/>
  <c r="AI167"/>
  <c r="AK167" s="1"/>
  <c r="AI163"/>
  <c r="AK163" s="1"/>
  <c r="AI159"/>
  <c r="AK159" s="1"/>
  <c r="AI155"/>
  <c r="AK155" s="1"/>
  <c r="AI151"/>
  <c r="AK151" s="1"/>
  <c r="AI147"/>
  <c r="AK147" s="1"/>
  <c r="AI143"/>
  <c r="AK143" s="1"/>
  <c r="AI139"/>
  <c r="AK139" s="1"/>
  <c r="AI135"/>
  <c r="AK135" s="1"/>
  <c r="AI131"/>
  <c r="AK131" s="1"/>
  <c r="AI127"/>
  <c r="AK127" s="1"/>
  <c r="AI123"/>
  <c r="AK123" s="1"/>
  <c r="AI119"/>
  <c r="AK119" s="1"/>
  <c r="AI115"/>
  <c r="AK115" s="1"/>
  <c r="AI111"/>
  <c r="AK111" s="1"/>
  <c r="AI107"/>
  <c r="AK107" s="1"/>
  <c r="AI103"/>
  <c r="AK103" s="1"/>
  <c r="AI99"/>
  <c r="AK99" s="1"/>
  <c r="AI21"/>
  <c r="AK21" s="1"/>
  <c r="AI17"/>
  <c r="AK17" s="1"/>
  <c r="AI13"/>
  <c r="AK13" s="1"/>
  <c r="AI9"/>
  <c r="AK9" s="1"/>
  <c r="AP248"/>
  <c r="AP244"/>
  <c r="AP240"/>
  <c r="AP232"/>
  <c r="AP224"/>
  <c r="AP216"/>
  <c r="AP212"/>
  <c r="AP208"/>
  <c r="AP200"/>
  <c r="AP192"/>
  <c r="AP180"/>
  <c r="AP176"/>
  <c r="AP168"/>
  <c r="AN148"/>
  <c r="AP148" s="1"/>
  <c r="AP140"/>
  <c r="AN132"/>
  <c r="AP132" s="1"/>
  <c r="AN116"/>
  <c r="AP116" s="1"/>
  <c r="AP108"/>
  <c r="AN104"/>
  <c r="AP104" s="1"/>
  <c r="AP100"/>
  <c r="AN96"/>
  <c r="AP96" s="1"/>
  <c r="AN88"/>
  <c r="AP88" s="1"/>
  <c r="AN80"/>
  <c r="AP80" s="1"/>
  <c r="AN72"/>
  <c r="AP72" s="1"/>
  <c r="AN64"/>
  <c r="AP64" s="1"/>
  <c r="AP60"/>
  <c r="AN56"/>
  <c r="AP56" s="1"/>
  <c r="AN48"/>
  <c r="AP48" s="1"/>
  <c r="AP44"/>
  <c r="AN40"/>
  <c r="AP40" s="1"/>
  <c r="AP36"/>
  <c r="AN32"/>
  <c r="AP32" s="1"/>
  <c r="AP28"/>
  <c r="AN24"/>
  <c r="AP24" s="1"/>
  <c r="AN16"/>
  <c r="AP16" s="1"/>
  <c r="AP12"/>
  <c r="AN8"/>
  <c r="AP8" s="1"/>
  <c r="AO249"/>
  <c r="AQ249" s="1"/>
  <c r="AO245"/>
  <c r="AQ245" s="1"/>
  <c r="AO241"/>
  <c r="AQ241" s="1"/>
  <c r="AO237"/>
  <c r="AQ237" s="1"/>
  <c r="AO233"/>
  <c r="AQ233" s="1"/>
  <c r="AO229"/>
  <c r="AQ229" s="1"/>
  <c r="AO225"/>
  <c r="AQ225" s="1"/>
  <c r="AO221"/>
  <c r="AQ221" s="1"/>
  <c r="AO217"/>
  <c r="AQ217" s="1"/>
  <c r="AO213"/>
  <c r="AQ213" s="1"/>
  <c r="AO209"/>
  <c r="AQ209" s="1"/>
  <c r="AO205"/>
  <c r="AQ205" s="1"/>
  <c r="AO201"/>
  <c r="AQ201" s="1"/>
  <c r="AO197"/>
  <c r="AQ197" s="1"/>
  <c r="AO193"/>
  <c r="AQ193" s="1"/>
  <c r="AO189"/>
  <c r="AQ189" s="1"/>
  <c r="AO185"/>
  <c r="AQ185" s="1"/>
  <c r="AO181"/>
  <c r="AQ181" s="1"/>
  <c r="AO177"/>
  <c r="AQ177" s="1"/>
  <c r="AO173"/>
  <c r="AQ173" s="1"/>
  <c r="AO169"/>
  <c r="AQ169" s="1"/>
  <c r="AO165"/>
  <c r="AQ165" s="1"/>
  <c r="AO161"/>
  <c r="AQ161" s="1"/>
  <c r="AO157"/>
  <c r="AQ157" s="1"/>
  <c r="AO141"/>
  <c r="AQ141" s="1"/>
  <c r="AQ135"/>
  <c r="AO125"/>
  <c r="AQ125" s="1"/>
  <c r="AQ119"/>
  <c r="AO109"/>
  <c r="AQ109" s="1"/>
  <c r="AZ162"/>
  <c r="BB162" s="1"/>
  <c r="AZ154"/>
  <c r="BB154" s="1"/>
  <c r="AZ146"/>
  <c r="BB146" s="1"/>
  <c r="AZ138"/>
  <c r="BB138" s="1"/>
  <c r="AZ130"/>
  <c r="BB130" s="1"/>
  <c r="AZ122"/>
  <c r="BB122" s="1"/>
  <c r="AZ114"/>
  <c r="BB114" s="1"/>
  <c r="AZ106"/>
  <c r="BB106" s="1"/>
  <c r="BC164"/>
  <c r="BC162"/>
  <c r="BC160"/>
  <c r="BC158"/>
  <c r="BC156"/>
  <c r="BC154"/>
  <c r="BC152"/>
  <c r="BC150"/>
  <c r="BC148"/>
  <c r="BC146"/>
  <c r="BC144"/>
  <c r="BC142"/>
  <c r="BC140"/>
  <c r="BC138"/>
  <c r="BC136"/>
  <c r="BC134"/>
  <c r="BC132"/>
  <c r="BC130"/>
  <c r="BC128"/>
  <c r="BC126"/>
  <c r="BC124"/>
  <c r="BC122"/>
  <c r="BC120"/>
  <c r="BC118"/>
  <c r="BC116"/>
  <c r="BC114"/>
  <c r="BC112"/>
  <c r="BC110"/>
  <c r="BC108"/>
  <c r="BC106"/>
  <c r="BC104"/>
  <c r="BC102"/>
  <c r="BN252"/>
  <c r="BN220"/>
  <c r="BN156"/>
  <c r="BN124"/>
  <c r="BN92"/>
  <c r="BN60"/>
  <c r="BR238"/>
  <c r="BT238" s="1"/>
  <c r="BT233"/>
  <c r="BR126"/>
  <c r="BT126" s="1"/>
  <c r="BR94"/>
  <c r="BT94" s="1"/>
  <c r="BT89"/>
  <c r="BR62"/>
  <c r="BT62" s="1"/>
  <c r="BT57"/>
  <c r="BR30"/>
  <c r="BT30" s="1"/>
  <c r="BT25"/>
  <c r="BZ172"/>
  <c r="CP186"/>
  <c r="CR186" s="1"/>
  <c r="DV150"/>
  <c r="BG229"/>
  <c r="BI229" s="1"/>
  <c r="BF229"/>
  <c r="BH229" s="1"/>
  <c r="BG133"/>
  <c r="BI133" s="1"/>
  <c r="BF133"/>
  <c r="BH133" s="1"/>
  <c r="BG101"/>
  <c r="BI101" s="1"/>
  <c r="BF101"/>
  <c r="BH101" s="1"/>
  <c r="BL190"/>
  <c r="BN190" s="1"/>
  <c r="BM190"/>
  <c r="BO190" s="1"/>
  <c r="BL158"/>
  <c r="BN158" s="1"/>
  <c r="BM158"/>
  <c r="BO158" s="1"/>
  <c r="BL94"/>
  <c r="BN94" s="1"/>
  <c r="BM94"/>
  <c r="BO94" s="1"/>
  <c r="BL62"/>
  <c r="BN62" s="1"/>
  <c r="BM62"/>
  <c r="BO62" s="1"/>
  <c r="BR223"/>
  <c r="BT223" s="1"/>
  <c r="BS223"/>
  <c r="BU223" s="1"/>
  <c r="BR199"/>
  <c r="BT199" s="1"/>
  <c r="BS199"/>
  <c r="BS186"/>
  <c r="BR186"/>
  <c r="BT186" s="1"/>
  <c r="BR47"/>
  <c r="BT47" s="1"/>
  <c r="BS47"/>
  <c r="BU47" s="1"/>
  <c r="BX174"/>
  <c r="BZ174" s="1"/>
  <c r="BY174"/>
  <c r="CA174" s="1"/>
  <c r="BY131"/>
  <c r="CA131" s="1"/>
  <c r="BX131"/>
  <c r="BZ131" s="1"/>
  <c r="BX114"/>
  <c r="BZ114" s="1"/>
  <c r="BY114"/>
  <c r="CA114" s="1"/>
  <c r="BX82"/>
  <c r="BZ82" s="1"/>
  <c r="BY82"/>
  <c r="BX46"/>
  <c r="BZ46" s="1"/>
  <c r="BY46"/>
  <c r="CA46" s="1"/>
  <c r="CJ231"/>
  <c r="CL231" s="1"/>
  <c r="CK231"/>
  <c r="CM231" s="1"/>
  <c r="CK214"/>
  <c r="CJ214"/>
  <c r="CL214" s="1"/>
  <c r="CK182"/>
  <c r="CM182" s="1"/>
  <c r="CJ182"/>
  <c r="CL182" s="1"/>
  <c r="CJ71"/>
  <c r="CL71" s="1"/>
  <c r="CK71"/>
  <c r="CM71" s="1"/>
  <c r="CK54"/>
  <c r="CM54" s="1"/>
  <c r="CJ54"/>
  <c r="CL54" s="1"/>
  <c r="CJ39"/>
  <c r="CL39" s="1"/>
  <c r="CK39"/>
  <c r="CM39" s="1"/>
  <c r="CQ177"/>
  <c r="CS177" s="1"/>
  <c r="CP177"/>
  <c r="CR177" s="1"/>
  <c r="CQ165"/>
  <c r="CP165"/>
  <c r="CR165" s="1"/>
  <c r="CQ58"/>
  <c r="CS58" s="1"/>
  <c r="CP58"/>
  <c r="CR58" s="1"/>
  <c r="CV249"/>
  <c r="CX249" s="1"/>
  <c r="CW249"/>
  <c r="CY249" s="1"/>
  <c r="CV237"/>
  <c r="CX237" s="1"/>
  <c r="CW237"/>
  <c r="CY237" s="1"/>
  <c r="CV130"/>
  <c r="CX130" s="1"/>
  <c r="CW130"/>
  <c r="CY130" s="1"/>
  <c r="CV109"/>
  <c r="CX109" s="1"/>
  <c r="CW109"/>
  <c r="CY109" s="1"/>
  <c r="CV71"/>
  <c r="CX71" s="1"/>
  <c r="CW71"/>
  <c r="CY71" s="1"/>
  <c r="CV9"/>
  <c r="CX9" s="1"/>
  <c r="CW9"/>
  <c r="CY9" s="1"/>
  <c r="DC219"/>
  <c r="DB219"/>
  <c r="DD219" s="1"/>
  <c r="DH247"/>
  <c r="DJ247" s="1"/>
  <c r="DI247"/>
  <c r="DK247" s="1"/>
  <c r="DH235"/>
  <c r="DJ235" s="1"/>
  <c r="DI235"/>
  <c r="DK235" s="1"/>
  <c r="DI196"/>
  <c r="DK196" s="1"/>
  <c r="DH196"/>
  <c r="DJ196" s="1"/>
  <c r="DT198"/>
  <c r="DV198" s="1"/>
  <c r="DU198"/>
  <c r="DW198" s="1"/>
  <c r="DU173"/>
  <c r="DW173" s="1"/>
  <c r="DT173"/>
  <c r="DV173" s="1"/>
  <c r="DZ198"/>
  <c r="EB198" s="1"/>
  <c r="EA198"/>
  <c r="EC198" s="1"/>
  <c r="EA193"/>
  <c r="EC193" s="1"/>
  <c r="DZ193"/>
  <c r="EB193" s="1"/>
  <c r="DZ110"/>
  <c r="EB110" s="1"/>
  <c r="EA110"/>
  <c r="EC110" s="1"/>
  <c r="EA81"/>
  <c r="EC81" s="1"/>
  <c r="DZ81"/>
  <c r="EB81" s="1"/>
  <c r="AT14"/>
  <c r="AV14" s="1"/>
  <c r="AU14"/>
  <c r="AW14" s="1"/>
  <c r="AU4"/>
  <c r="AW4" s="1"/>
  <c r="AT4"/>
  <c r="AV4" s="1"/>
  <c r="AZ165"/>
  <c r="BB165" s="1"/>
  <c r="BA165"/>
  <c r="BC165" s="1"/>
  <c r="BA163"/>
  <c r="BC163" s="1"/>
  <c r="AZ163"/>
  <c r="BB163" s="1"/>
  <c r="AZ161"/>
  <c r="BB161" s="1"/>
  <c r="BA161"/>
  <c r="BC161" s="1"/>
  <c r="BA159"/>
  <c r="BC159" s="1"/>
  <c r="AZ159"/>
  <c r="BB159" s="1"/>
  <c r="AZ157"/>
  <c r="BB157" s="1"/>
  <c r="BA157"/>
  <c r="BC157" s="1"/>
  <c r="BA155"/>
  <c r="BC155" s="1"/>
  <c r="AZ155"/>
  <c r="BB155" s="1"/>
  <c r="AZ153"/>
  <c r="BB153" s="1"/>
  <c r="BA153"/>
  <c r="BC153" s="1"/>
  <c r="BA151"/>
  <c r="BC151" s="1"/>
  <c r="AZ151"/>
  <c r="BB151" s="1"/>
  <c r="AZ149"/>
  <c r="BB149" s="1"/>
  <c r="BA149"/>
  <c r="BC149" s="1"/>
  <c r="BA147"/>
  <c r="BC147" s="1"/>
  <c r="AZ147"/>
  <c r="BB147" s="1"/>
  <c r="AZ145"/>
  <c r="BB145" s="1"/>
  <c r="BA145"/>
  <c r="BC145" s="1"/>
  <c r="BA143"/>
  <c r="BC143" s="1"/>
  <c r="AZ143"/>
  <c r="BB143" s="1"/>
  <c r="AZ141"/>
  <c r="BB141" s="1"/>
  <c r="BA141"/>
  <c r="BC141" s="1"/>
  <c r="BA139"/>
  <c r="BC139" s="1"/>
  <c r="AZ139"/>
  <c r="BB139" s="1"/>
  <c r="AZ137"/>
  <c r="BB137" s="1"/>
  <c r="BA137"/>
  <c r="BC137" s="1"/>
  <c r="BA135"/>
  <c r="BC135" s="1"/>
  <c r="AZ135"/>
  <c r="BB135" s="1"/>
  <c r="AZ133"/>
  <c r="BB133" s="1"/>
  <c r="BA133"/>
  <c r="BC133" s="1"/>
  <c r="BA131"/>
  <c r="BC131" s="1"/>
  <c r="AZ131"/>
  <c r="BB131" s="1"/>
  <c r="AZ129"/>
  <c r="BB129" s="1"/>
  <c r="BA129"/>
  <c r="BC129" s="1"/>
  <c r="BA127"/>
  <c r="BC127" s="1"/>
  <c r="AZ127"/>
  <c r="BB127" s="1"/>
  <c r="AZ125"/>
  <c r="BB125" s="1"/>
  <c r="BA125"/>
  <c r="BC125" s="1"/>
  <c r="BA123"/>
  <c r="BC123" s="1"/>
  <c r="AZ123"/>
  <c r="BB123" s="1"/>
  <c r="AZ121"/>
  <c r="BB121" s="1"/>
  <c r="BA121"/>
  <c r="BC121" s="1"/>
  <c r="BA119"/>
  <c r="BC119" s="1"/>
  <c r="AZ119"/>
  <c r="BB119" s="1"/>
  <c r="AZ117"/>
  <c r="BB117" s="1"/>
  <c r="BA117"/>
  <c r="BC117" s="1"/>
  <c r="BA115"/>
  <c r="BC115" s="1"/>
  <c r="AZ115"/>
  <c r="BB115" s="1"/>
  <c r="AZ113"/>
  <c r="BB113" s="1"/>
  <c r="BA113"/>
  <c r="BC113" s="1"/>
  <c r="BA111"/>
  <c r="BC111" s="1"/>
  <c r="AZ111"/>
  <c r="BB111" s="1"/>
  <c r="AZ109"/>
  <c r="BB109" s="1"/>
  <c r="BA109"/>
  <c r="BC109" s="1"/>
  <c r="BA107"/>
  <c r="BC107" s="1"/>
  <c r="AZ107"/>
  <c r="BB107" s="1"/>
  <c r="AZ105"/>
  <c r="BB105" s="1"/>
  <c r="BA105"/>
  <c r="BC105" s="1"/>
  <c r="BA103"/>
  <c r="BC103" s="1"/>
  <c r="AZ103"/>
  <c r="BB103" s="1"/>
  <c r="AZ101"/>
  <c r="BB101" s="1"/>
  <c r="BA101"/>
  <c r="BC101" s="1"/>
  <c r="BG245"/>
  <c r="BI245" s="1"/>
  <c r="BF245"/>
  <c r="BH245" s="1"/>
  <c r="BG213"/>
  <c r="BI213" s="1"/>
  <c r="BF213"/>
  <c r="BH213" s="1"/>
  <c r="BG181"/>
  <c r="BI181" s="1"/>
  <c r="BF181"/>
  <c r="BH181" s="1"/>
  <c r="BG149"/>
  <c r="BI149" s="1"/>
  <c r="BF149"/>
  <c r="BH149" s="1"/>
  <c r="BG117"/>
  <c r="BI117" s="1"/>
  <c r="BF117"/>
  <c r="BH117" s="1"/>
  <c r="BG85"/>
  <c r="BI85" s="1"/>
  <c r="BF85"/>
  <c r="BH85" s="1"/>
  <c r="BG53"/>
  <c r="BI53" s="1"/>
  <c r="BF53"/>
  <c r="BH53" s="1"/>
  <c r="BG21"/>
  <c r="BI21" s="1"/>
  <c r="BF21"/>
  <c r="BH21" s="1"/>
  <c r="BL238"/>
  <c r="BN238" s="1"/>
  <c r="BM238"/>
  <c r="BO238" s="1"/>
  <c r="BL206"/>
  <c r="BN206" s="1"/>
  <c r="BM206"/>
  <c r="BO206" s="1"/>
  <c r="BL174"/>
  <c r="BN174" s="1"/>
  <c r="BM174"/>
  <c r="BO174" s="1"/>
  <c r="BL142"/>
  <c r="BN142" s="1"/>
  <c r="BM142"/>
  <c r="BO142" s="1"/>
  <c r="BL110"/>
  <c r="BN110" s="1"/>
  <c r="BM110"/>
  <c r="BO110" s="1"/>
  <c r="BL78"/>
  <c r="BN78" s="1"/>
  <c r="BM78"/>
  <c r="BO78" s="1"/>
  <c r="BL46"/>
  <c r="BN46" s="1"/>
  <c r="BM46"/>
  <c r="BO46" s="1"/>
  <c r="BL31"/>
  <c r="BN31" s="1"/>
  <c r="BM31"/>
  <c r="BO31" s="1"/>
  <c r="BM14"/>
  <c r="BO14" s="1"/>
  <c r="BL14"/>
  <c r="BN14" s="1"/>
  <c r="BL5"/>
  <c r="BN5" s="1"/>
  <c r="BM5"/>
  <c r="BO5" s="1"/>
  <c r="BR239"/>
  <c r="BT239" s="1"/>
  <c r="BS239"/>
  <c r="BU239" s="1"/>
  <c r="BR187"/>
  <c r="BT187" s="1"/>
  <c r="BS187"/>
  <c r="BU187" s="1"/>
  <c r="BS178"/>
  <c r="BU178" s="1"/>
  <c r="BR178"/>
  <c r="BT178" s="1"/>
  <c r="BR127"/>
  <c r="BT127" s="1"/>
  <c r="BS127"/>
  <c r="BU127" s="1"/>
  <c r="BR95"/>
  <c r="BT95" s="1"/>
  <c r="BS95"/>
  <c r="BU95" s="1"/>
  <c r="BR63"/>
  <c r="BT63" s="1"/>
  <c r="BS63"/>
  <c r="BU63" s="1"/>
  <c r="BR31"/>
  <c r="BT31" s="1"/>
  <c r="BS31"/>
  <c r="BU31" s="1"/>
  <c r="BX238"/>
  <c r="BZ238" s="1"/>
  <c r="BY238"/>
  <c r="CA238" s="1"/>
  <c r="BX210"/>
  <c r="BZ210" s="1"/>
  <c r="BY210"/>
  <c r="CA210" s="1"/>
  <c r="BX190"/>
  <c r="BZ190" s="1"/>
  <c r="BY190"/>
  <c r="CA190" s="1"/>
  <c r="BX158"/>
  <c r="BZ158" s="1"/>
  <c r="BY158"/>
  <c r="CA158" s="1"/>
  <c r="BY147"/>
  <c r="CA147" s="1"/>
  <c r="BX147"/>
  <c r="BZ147" s="1"/>
  <c r="BX130"/>
  <c r="BZ130" s="1"/>
  <c r="BY130"/>
  <c r="CA130" s="1"/>
  <c r="BY115"/>
  <c r="CA115" s="1"/>
  <c r="BX115"/>
  <c r="BZ115" s="1"/>
  <c r="BX98"/>
  <c r="BZ98" s="1"/>
  <c r="BY98"/>
  <c r="CA98" s="1"/>
  <c r="BY83"/>
  <c r="CA83" s="1"/>
  <c r="BX83"/>
  <c r="BZ83" s="1"/>
  <c r="BX70"/>
  <c r="BZ70" s="1"/>
  <c r="BY70"/>
  <c r="CA70" s="1"/>
  <c r="BX30"/>
  <c r="BZ30" s="1"/>
  <c r="BY30"/>
  <c r="CA30" s="1"/>
  <c r="CJ247"/>
  <c r="CL247" s="1"/>
  <c r="CK247"/>
  <c r="CM247" s="1"/>
  <c r="CK230"/>
  <c r="CM230" s="1"/>
  <c r="CJ230"/>
  <c r="CL230" s="1"/>
  <c r="CJ215"/>
  <c r="CL215" s="1"/>
  <c r="CK215"/>
  <c r="CM215" s="1"/>
  <c r="CK198"/>
  <c r="CM198" s="1"/>
  <c r="CJ198"/>
  <c r="CL198" s="1"/>
  <c r="CJ183"/>
  <c r="CL183" s="1"/>
  <c r="CK183"/>
  <c r="CK166"/>
  <c r="CM166" s="1"/>
  <c r="CJ166"/>
  <c r="CL166" s="1"/>
  <c r="CJ151"/>
  <c r="CL151" s="1"/>
  <c r="CK151"/>
  <c r="CM151" s="1"/>
  <c r="CK134"/>
  <c r="CM134" s="1"/>
  <c r="CJ134"/>
  <c r="CL134" s="1"/>
  <c r="CJ119"/>
  <c r="CL119" s="1"/>
  <c r="CK119"/>
  <c r="CM119" s="1"/>
  <c r="CK102"/>
  <c r="CM102" s="1"/>
  <c r="CJ102"/>
  <c r="CL102" s="1"/>
  <c r="CJ87"/>
  <c r="CL87" s="1"/>
  <c r="CK87"/>
  <c r="CM87" s="1"/>
  <c r="CK70"/>
  <c r="CM70" s="1"/>
  <c r="CJ70"/>
  <c r="CL70" s="1"/>
  <c r="CJ55"/>
  <c r="CL55" s="1"/>
  <c r="CK55"/>
  <c r="CM55" s="1"/>
  <c r="CK38"/>
  <c r="CM38" s="1"/>
  <c r="CJ38"/>
  <c r="CL38" s="1"/>
  <c r="CJ23"/>
  <c r="CL23" s="1"/>
  <c r="CK23"/>
  <c r="CM23" s="1"/>
  <c r="CK6"/>
  <c r="CM6" s="1"/>
  <c r="CJ6"/>
  <c r="CL6" s="1"/>
  <c r="CQ225"/>
  <c r="CS225" s="1"/>
  <c r="CP225"/>
  <c r="CR225" s="1"/>
  <c r="CP122"/>
  <c r="CR122" s="1"/>
  <c r="CQ122"/>
  <c r="CS122" s="1"/>
  <c r="CQ62"/>
  <c r="CS62" s="1"/>
  <c r="CP62"/>
  <c r="CR62" s="1"/>
  <c r="CV194"/>
  <c r="CX194" s="1"/>
  <c r="CW194"/>
  <c r="CY194" s="1"/>
  <c r="CV185"/>
  <c r="CX185" s="1"/>
  <c r="CW185"/>
  <c r="CY185" s="1"/>
  <c r="CV173"/>
  <c r="CX173" s="1"/>
  <c r="CW173"/>
  <c r="CY173" s="1"/>
  <c r="CV134"/>
  <c r="CX134" s="1"/>
  <c r="CW134"/>
  <c r="CY134" s="1"/>
  <c r="CW70"/>
  <c r="CY70" s="1"/>
  <c r="CV70"/>
  <c r="CX70" s="1"/>
  <c r="CV41"/>
  <c r="CX41" s="1"/>
  <c r="CW41"/>
  <c r="CY41" s="1"/>
  <c r="DI192"/>
  <c r="DK192" s="1"/>
  <c r="DH192"/>
  <c r="DJ192" s="1"/>
  <c r="DH183"/>
  <c r="DJ183" s="1"/>
  <c r="DI183"/>
  <c r="DK183" s="1"/>
  <c r="DH171"/>
  <c r="DJ171" s="1"/>
  <c r="DI171"/>
  <c r="DK171" s="1"/>
  <c r="DN239"/>
  <c r="DP239" s="1"/>
  <c r="DO239"/>
  <c r="DQ239" s="1"/>
  <c r="DO230"/>
  <c r="DQ230" s="1"/>
  <c r="DN230"/>
  <c r="DP230" s="1"/>
  <c r="DO218"/>
  <c r="DQ218" s="1"/>
  <c r="DN218"/>
  <c r="DP218" s="1"/>
  <c r="DN199"/>
  <c r="DP199" s="1"/>
  <c r="DO199"/>
  <c r="DQ199" s="1"/>
  <c r="DO194"/>
  <c r="DQ194" s="1"/>
  <c r="DN194"/>
  <c r="DP194" s="1"/>
  <c r="DN167"/>
  <c r="DP167" s="1"/>
  <c r="DO167"/>
  <c r="DQ167" s="1"/>
  <c r="DO162"/>
  <c r="DQ162" s="1"/>
  <c r="DN162"/>
  <c r="DP162" s="1"/>
  <c r="DN135"/>
  <c r="DP135" s="1"/>
  <c r="DO135"/>
  <c r="DQ135" s="1"/>
  <c r="DO122"/>
  <c r="DQ122" s="1"/>
  <c r="DN122"/>
  <c r="DP122" s="1"/>
  <c r="DT242"/>
  <c r="DV242" s="1"/>
  <c r="DU242"/>
  <c r="DW242" s="1"/>
  <c r="DU237"/>
  <c r="DW237" s="1"/>
  <c r="DT237"/>
  <c r="DV237" s="1"/>
  <c r="DU217"/>
  <c r="DW217" s="1"/>
  <c r="DT217"/>
  <c r="DV217" s="1"/>
  <c r="DT136"/>
  <c r="DV136" s="1"/>
  <c r="DU136"/>
  <c r="DW136" s="1"/>
  <c r="DT116"/>
  <c r="DV116" s="1"/>
  <c r="DU116"/>
  <c r="DW116" s="1"/>
  <c r="DT95"/>
  <c r="DV95" s="1"/>
  <c r="DU95"/>
  <c r="DW95" s="1"/>
  <c r="DU90"/>
  <c r="DW90" s="1"/>
  <c r="DT90"/>
  <c r="DV90" s="1"/>
  <c r="DU19"/>
  <c r="DW19" s="1"/>
  <c r="DT19"/>
  <c r="DV19" s="1"/>
  <c r="DU5"/>
  <c r="DW5" s="1"/>
  <c r="DT5"/>
  <c r="DV5" s="1"/>
  <c r="DZ154"/>
  <c r="EB154" s="1"/>
  <c r="EA154"/>
  <c r="EC154" s="1"/>
  <c r="DZ134"/>
  <c r="EB134" s="1"/>
  <c r="EA134"/>
  <c r="EC134" s="1"/>
  <c r="EA129"/>
  <c r="DZ129"/>
  <c r="EB129" s="1"/>
  <c r="DZ42"/>
  <c r="EB42" s="1"/>
  <c r="EA42"/>
  <c r="EC42" s="1"/>
  <c r="DZ26"/>
  <c r="EB26" s="1"/>
  <c r="EA26"/>
  <c r="EC26" s="1"/>
  <c r="EA21"/>
  <c r="EC21" s="1"/>
  <c r="DZ21"/>
  <c r="EB21" s="1"/>
  <c r="FW236"/>
  <c r="FY236" s="1"/>
  <c r="FV236"/>
  <c r="FX236" s="1"/>
  <c r="FW231"/>
  <c r="FY231" s="1"/>
  <c r="FV231"/>
  <c r="FX231" s="1"/>
  <c r="FW226"/>
  <c r="FY226" s="1"/>
  <c r="FV226"/>
  <c r="FX226" s="1"/>
  <c r="FW204"/>
  <c r="FY204" s="1"/>
  <c r="FV204"/>
  <c r="FX204" s="1"/>
  <c r="FW199"/>
  <c r="FY199" s="1"/>
  <c r="FV199"/>
  <c r="FX199" s="1"/>
  <c r="FW194"/>
  <c r="FY194" s="1"/>
  <c r="FV194"/>
  <c r="FX194" s="1"/>
  <c r="FW172"/>
  <c r="FY172" s="1"/>
  <c r="FV172"/>
  <c r="FX172" s="1"/>
  <c r="FW167"/>
  <c r="FY167" s="1"/>
  <c r="FV167"/>
  <c r="FX167" s="1"/>
  <c r="FW162"/>
  <c r="FY162" s="1"/>
  <c r="FV162"/>
  <c r="FX162" s="1"/>
  <c r="FW140"/>
  <c r="FY140" s="1"/>
  <c r="FV140"/>
  <c r="FX140" s="1"/>
  <c r="FW135"/>
  <c r="FY135" s="1"/>
  <c r="FV135"/>
  <c r="FX135" s="1"/>
  <c r="FW130"/>
  <c r="FY130" s="1"/>
  <c r="FV130"/>
  <c r="FX130" s="1"/>
  <c r="FW108"/>
  <c r="FY108" s="1"/>
  <c r="FV108"/>
  <c r="FX108" s="1"/>
  <c r="FW103"/>
  <c r="FY103" s="1"/>
  <c r="FV103"/>
  <c r="FX103" s="1"/>
  <c r="FW98"/>
  <c r="FY98" s="1"/>
  <c r="FV98"/>
  <c r="FX98" s="1"/>
  <c r="FW86"/>
  <c r="FY86" s="1"/>
  <c r="FV86"/>
  <c r="FX86" s="1"/>
  <c r="FV78"/>
  <c r="FX78" s="1"/>
  <c r="FW78"/>
  <c r="FY78" s="1"/>
  <c r="FW70"/>
  <c r="FY70" s="1"/>
  <c r="FV70"/>
  <c r="FX70" s="1"/>
  <c r="FV62"/>
  <c r="FX62" s="1"/>
  <c r="FW62"/>
  <c r="FY62" s="1"/>
  <c r="FW54"/>
  <c r="FY54" s="1"/>
  <c r="FV54"/>
  <c r="FX54" s="1"/>
  <c r="FV46"/>
  <c r="FX46" s="1"/>
  <c r="FW46"/>
  <c r="FY46" s="1"/>
  <c r="FW38"/>
  <c r="FY38" s="1"/>
  <c r="FV38"/>
  <c r="FX38" s="1"/>
  <c r="FW30"/>
  <c r="FY30" s="1"/>
  <c r="FV30"/>
  <c r="FX30" s="1"/>
  <c r="FV22"/>
  <c r="FX22" s="1"/>
  <c r="FW22"/>
  <c r="FY22" s="1"/>
  <c r="FW14"/>
  <c r="FY14" s="1"/>
  <c r="FV14"/>
  <c r="FX14" s="1"/>
  <c r="FW6"/>
  <c r="FY6" s="1"/>
  <c r="FV6"/>
  <c r="FX6" s="1"/>
  <c r="AE221"/>
  <c r="AE181"/>
  <c r="AE173"/>
  <c r="AE165"/>
  <c r="AE161"/>
  <c r="AE149"/>
  <c r="AE141"/>
  <c r="AE133"/>
  <c r="AE125"/>
  <c r="AE117"/>
  <c r="AE109"/>
  <c r="AE101"/>
  <c r="AE89"/>
  <c r="AE77"/>
  <c r="AE57"/>
  <c r="AJ94"/>
  <c r="AP147"/>
  <c r="AP115"/>
  <c r="AV230"/>
  <c r="AV158"/>
  <c r="AV126"/>
  <c r="AV110"/>
  <c r="AV102"/>
  <c r="AV94"/>
  <c r="AV86"/>
  <c r="AV70"/>
  <c r="AV30"/>
  <c r="EH189"/>
  <c r="EH221"/>
  <c r="L250"/>
  <c r="L246"/>
  <c r="L242"/>
  <c r="L234"/>
  <c r="L230"/>
  <c r="L226"/>
  <c r="L218"/>
  <c r="L214"/>
  <c r="L210"/>
  <c r="L202"/>
  <c r="L198"/>
  <c r="L194"/>
  <c r="L186"/>
  <c r="L182"/>
  <c r="L174"/>
  <c r="L166"/>
  <c r="L162"/>
  <c r="L158"/>
  <c r="L154"/>
  <c r="L150"/>
  <c r="L146"/>
  <c r="L142"/>
  <c r="L118"/>
  <c r="L106"/>
  <c r="L94"/>
  <c r="L78"/>
  <c r="L62"/>
  <c r="M251"/>
  <c r="M247"/>
  <c r="M239"/>
  <c r="M235"/>
  <c r="M231"/>
  <c r="M227"/>
  <c r="M223"/>
  <c r="M219"/>
  <c r="M215"/>
  <c r="M207"/>
  <c r="M203"/>
  <c r="M199"/>
  <c r="M195"/>
  <c r="M191"/>
  <c r="M183"/>
  <c r="M171"/>
  <c r="M151"/>
  <c r="M147"/>
  <c r="M139"/>
  <c r="M132"/>
  <c r="M107"/>
  <c r="M13"/>
  <c r="M9"/>
  <c r="R100"/>
  <c r="R96"/>
  <c r="R92"/>
  <c r="R84"/>
  <c r="R76"/>
  <c r="R72"/>
  <c r="R68"/>
  <c r="R64"/>
  <c r="R60"/>
  <c r="R56"/>
  <c r="R44"/>
  <c r="R40"/>
  <c r="R36"/>
  <c r="R32"/>
  <c r="R21"/>
  <c r="R13"/>
  <c r="R3"/>
  <c r="S228"/>
  <c r="S215"/>
  <c r="S211"/>
  <c r="S207"/>
  <c r="S203"/>
  <c r="S199"/>
  <c r="S195"/>
  <c r="S187"/>
  <c r="S183"/>
  <c r="S175"/>
  <c r="S167"/>
  <c r="S163"/>
  <c r="S151"/>
  <c r="S147"/>
  <c r="S139"/>
  <c r="S131"/>
  <c r="S123"/>
  <c r="S119"/>
  <c r="S111"/>
  <c r="X250"/>
  <c r="X246"/>
  <c r="X238"/>
  <c r="X226"/>
  <c r="X222"/>
  <c r="X218"/>
  <c r="X214"/>
  <c r="X210"/>
  <c r="X206"/>
  <c r="X194"/>
  <c r="X190"/>
  <c r="X186"/>
  <c r="X182"/>
  <c r="X178"/>
  <c r="X174"/>
  <c r="X166"/>
  <c r="X154"/>
  <c r="X146"/>
  <c r="X142"/>
  <c r="X134"/>
  <c r="X118"/>
  <c r="X110"/>
  <c r="X106"/>
  <c r="X94"/>
  <c r="X90"/>
  <c r="X82"/>
  <c r="X78"/>
  <c r="X74"/>
  <c r="X70"/>
  <c r="X66"/>
  <c r="X62"/>
  <c r="X50"/>
  <c r="X38"/>
  <c r="X34"/>
  <c r="X30"/>
  <c r="X26"/>
  <c r="X22"/>
  <c r="X15"/>
  <c r="X11"/>
  <c r="Y251"/>
  <c r="Y247"/>
  <c r="Y243"/>
  <c r="Y239"/>
  <c r="Y231"/>
  <c r="Y215"/>
  <c r="Y207"/>
  <c r="Y203"/>
  <c r="Y199"/>
  <c r="Y191"/>
  <c r="Y187"/>
  <c r="Y183"/>
  <c r="Y179"/>
  <c r="Y175"/>
  <c r="Y167"/>
  <c r="Y163"/>
  <c r="Y159"/>
  <c r="Y147"/>
  <c r="Y143"/>
  <c r="Y139"/>
  <c r="Y135"/>
  <c r="Y127"/>
  <c r="Y123"/>
  <c r="Y119"/>
  <c r="Y115"/>
  <c r="Y107"/>
  <c r="Y103"/>
  <c r="Y99"/>
  <c r="Y91"/>
  <c r="Y87"/>
  <c r="Y83"/>
  <c r="Y79"/>
  <c r="Y71"/>
  <c r="Y67"/>
  <c r="Y59"/>
  <c r="Y51"/>
  <c r="Y47"/>
  <c r="Y43"/>
  <c r="Y39"/>
  <c r="Y27"/>
  <c r="Y19"/>
  <c r="Y15"/>
  <c r="Y7"/>
  <c r="Y5"/>
  <c r="AD250"/>
  <c r="AD234"/>
  <c r="AD226"/>
  <c r="AD222"/>
  <c r="AD214"/>
  <c r="AD210"/>
  <c r="AD206"/>
  <c r="AD198"/>
  <c r="AD194"/>
  <c r="AD190"/>
  <c r="AD186"/>
  <c r="AD178"/>
  <c r="AD174"/>
  <c r="AD162"/>
  <c r="AD154"/>
  <c r="AD146"/>
  <c r="AD142"/>
  <c r="AD138"/>
  <c r="AD134"/>
  <c r="AD130"/>
  <c r="AD126"/>
  <c r="AD122"/>
  <c r="AD114"/>
  <c r="AD110"/>
  <c r="AD106"/>
  <c r="AD94"/>
  <c r="AD90"/>
  <c r="AD86"/>
  <c r="AD82"/>
  <c r="AD78"/>
  <c r="AD74"/>
  <c r="AD66"/>
  <c r="AD62"/>
  <c r="AD58"/>
  <c r="AD54"/>
  <c r="AD50"/>
  <c r="AD46"/>
  <c r="AD42"/>
  <c r="AD38"/>
  <c r="AD34"/>
  <c r="AD30"/>
  <c r="AD26"/>
  <c r="AD22"/>
  <c r="AD18"/>
  <c r="AD14"/>
  <c r="AD10"/>
  <c r="AE231"/>
  <c r="AE227"/>
  <c r="AE215"/>
  <c r="AE211"/>
  <c r="AE195"/>
  <c r="AE191"/>
  <c r="AE183"/>
  <c r="AE179"/>
  <c r="AE175"/>
  <c r="AE163"/>
  <c r="AE155"/>
  <c r="AE151"/>
  <c r="AE147"/>
  <c r="AE139"/>
  <c r="AE135"/>
  <c r="AE131"/>
  <c r="AE127"/>
  <c r="AE111"/>
  <c r="AE103"/>
  <c r="AE99"/>
  <c r="AE91"/>
  <c r="AE83"/>
  <c r="AE79"/>
  <c r="AE71"/>
  <c r="AE63"/>
  <c r="AE59"/>
  <c r="AE54"/>
  <c r="AE50"/>
  <c r="AE46"/>
  <c r="AE42"/>
  <c r="AE34"/>
  <c r="AE26"/>
  <c r="AE18"/>
  <c r="AE14"/>
  <c r="AE10"/>
  <c r="AJ85"/>
  <c r="AJ73"/>
  <c r="AJ69"/>
  <c r="AJ57"/>
  <c r="AJ53"/>
  <c r="AJ41"/>
  <c r="AJ37"/>
  <c r="AJ33"/>
  <c r="AJ29"/>
  <c r="AJ25"/>
  <c r="AK226"/>
  <c r="AK222"/>
  <c r="AK214"/>
  <c r="AK202"/>
  <c r="AK198"/>
  <c r="AK194"/>
  <c r="AK186"/>
  <c r="AK182"/>
  <c r="AK178"/>
  <c r="AK174"/>
  <c r="AK170"/>
  <c r="AK166"/>
  <c r="AK154"/>
  <c r="AK134"/>
  <c r="AK126"/>
  <c r="AK118"/>
  <c r="AK114"/>
  <c r="AK106"/>
  <c r="AK102"/>
  <c r="AK98"/>
  <c r="AK90"/>
  <c r="AK82"/>
  <c r="AK78"/>
  <c r="AK62"/>
  <c r="AK58"/>
  <c r="AK54"/>
  <c r="AK50"/>
  <c r="AK46"/>
  <c r="AK38"/>
  <c r="AK20"/>
  <c r="AK12"/>
  <c r="AK8"/>
  <c r="AQ252"/>
  <c r="AQ248"/>
  <c r="AQ244"/>
  <c r="AQ240"/>
  <c r="AQ232"/>
  <c r="AQ224"/>
  <c r="AQ220"/>
  <c r="AQ212"/>
  <c r="AQ208"/>
  <c r="AQ200"/>
  <c r="AQ192"/>
  <c r="AQ184"/>
  <c r="AQ180"/>
  <c r="AQ168"/>
  <c r="AQ164"/>
  <c r="AQ147"/>
  <c r="AQ140"/>
  <c r="AQ134"/>
  <c r="AQ131"/>
  <c r="AQ115"/>
  <c r="AQ100"/>
  <c r="AQ92"/>
  <c r="AQ76"/>
  <c r="AQ68"/>
  <c r="AQ60"/>
  <c r="AQ44"/>
  <c r="AQ28"/>
  <c r="AW246"/>
  <c r="AW238"/>
  <c r="AW230"/>
  <c r="AW222"/>
  <c r="AW214"/>
  <c r="AW190"/>
  <c r="AW182"/>
  <c r="AW166"/>
  <c r="AW158"/>
  <c r="AW134"/>
  <c r="AW126"/>
  <c r="AW110"/>
  <c r="AW102"/>
  <c r="AW94"/>
  <c r="AW86"/>
  <c r="AW70"/>
  <c r="AW62"/>
  <c r="AW38"/>
  <c r="AV12"/>
  <c r="AW6"/>
  <c r="AZ164"/>
  <c r="BB164" s="1"/>
  <c r="AZ156"/>
  <c r="BB156" s="1"/>
  <c r="AZ148"/>
  <c r="BB148" s="1"/>
  <c r="AZ140"/>
  <c r="BB140" s="1"/>
  <c r="AZ132"/>
  <c r="BB132" s="1"/>
  <c r="AZ124"/>
  <c r="BB124" s="1"/>
  <c r="AZ116"/>
  <c r="BB116" s="1"/>
  <c r="AZ108"/>
  <c r="BB108" s="1"/>
  <c r="AZ100"/>
  <c r="BB100" s="1"/>
  <c r="AZ92"/>
  <c r="BB92" s="1"/>
  <c r="AZ80"/>
  <c r="BB80" s="1"/>
  <c r="AZ64"/>
  <c r="BB64" s="1"/>
  <c r="AZ48"/>
  <c r="BB48" s="1"/>
  <c r="AZ32"/>
  <c r="BB32" s="1"/>
  <c r="AZ16"/>
  <c r="BB16" s="1"/>
  <c r="BC250"/>
  <c r="BC242"/>
  <c r="BC226"/>
  <c r="BC218"/>
  <c r="BC202"/>
  <c r="BC194"/>
  <c r="BC178"/>
  <c r="BC170"/>
  <c r="BT161"/>
  <c r="BZ252"/>
  <c r="BZ36"/>
  <c r="BX31"/>
  <c r="BZ31" s="1"/>
  <c r="CP234"/>
  <c r="CR234" s="1"/>
  <c r="CP49"/>
  <c r="CR49" s="1"/>
  <c r="BL242"/>
  <c r="BN242" s="1"/>
  <c r="BM242"/>
  <c r="BO242" s="1"/>
  <c r="BL226"/>
  <c r="BN226" s="1"/>
  <c r="BM226"/>
  <c r="BO226" s="1"/>
  <c r="BL210"/>
  <c r="BN210" s="1"/>
  <c r="BM210"/>
  <c r="BO210" s="1"/>
  <c r="BL194"/>
  <c r="BN194" s="1"/>
  <c r="BM194"/>
  <c r="BO194" s="1"/>
  <c r="BL178"/>
  <c r="BN178" s="1"/>
  <c r="BM178"/>
  <c r="BO178" s="1"/>
  <c r="BL162"/>
  <c r="BN162" s="1"/>
  <c r="BM162"/>
  <c r="BO162" s="1"/>
  <c r="BL146"/>
  <c r="BN146" s="1"/>
  <c r="BM146"/>
  <c r="BO146" s="1"/>
  <c r="BL130"/>
  <c r="BN130" s="1"/>
  <c r="BM130"/>
  <c r="BO130" s="1"/>
  <c r="BL114"/>
  <c r="BN114" s="1"/>
  <c r="BM114"/>
  <c r="BO114" s="1"/>
  <c r="BL98"/>
  <c r="BN98" s="1"/>
  <c r="BM98"/>
  <c r="BO98" s="1"/>
  <c r="BL82"/>
  <c r="BN82" s="1"/>
  <c r="BM82"/>
  <c r="BO82" s="1"/>
  <c r="BL66"/>
  <c r="BN66" s="1"/>
  <c r="BM66"/>
  <c r="BO66" s="1"/>
  <c r="BL50"/>
  <c r="BN50" s="1"/>
  <c r="BM50"/>
  <c r="BO50" s="1"/>
  <c r="BL34"/>
  <c r="BN34" s="1"/>
  <c r="BM34"/>
  <c r="BO34" s="1"/>
  <c r="BX242"/>
  <c r="BZ242" s="1"/>
  <c r="BY242"/>
  <c r="CA242" s="1"/>
  <c r="BX226"/>
  <c r="BZ226" s="1"/>
  <c r="BY226"/>
  <c r="CA226" s="1"/>
  <c r="BX214"/>
  <c r="BZ214" s="1"/>
  <c r="BY214"/>
  <c r="CA214" s="1"/>
  <c r="BX198"/>
  <c r="BZ198" s="1"/>
  <c r="BY198"/>
  <c r="BX186"/>
  <c r="BZ186" s="1"/>
  <c r="BY186"/>
  <c r="CA186" s="1"/>
  <c r="BX170"/>
  <c r="BZ170" s="1"/>
  <c r="BY170"/>
  <c r="CA170" s="1"/>
  <c r="BX142"/>
  <c r="BZ142" s="1"/>
  <c r="BY142"/>
  <c r="CA142" s="1"/>
  <c r="BX126"/>
  <c r="BZ126" s="1"/>
  <c r="BY126"/>
  <c r="CA126" s="1"/>
  <c r="BX110"/>
  <c r="BZ110" s="1"/>
  <c r="BY110"/>
  <c r="CA110" s="1"/>
  <c r="BX94"/>
  <c r="BZ94" s="1"/>
  <c r="BY94"/>
  <c r="CA94" s="1"/>
  <c r="BX66"/>
  <c r="BZ66" s="1"/>
  <c r="BY66"/>
  <c r="CA66" s="1"/>
  <c r="BX54"/>
  <c r="BZ54" s="1"/>
  <c r="BY54"/>
  <c r="BX42"/>
  <c r="BZ42" s="1"/>
  <c r="BY42"/>
  <c r="CA42" s="1"/>
  <c r="BX26"/>
  <c r="BZ26" s="1"/>
  <c r="BY26"/>
  <c r="CA26" s="1"/>
  <c r="BX10"/>
  <c r="BZ10" s="1"/>
  <c r="BY10"/>
  <c r="CA10" s="1"/>
  <c r="CQ149"/>
  <c r="CS149" s="1"/>
  <c r="CP149"/>
  <c r="CR149" s="1"/>
  <c r="CP33"/>
  <c r="CR33" s="1"/>
  <c r="CQ33"/>
  <c r="CS33" s="1"/>
  <c r="CP21"/>
  <c r="CR21" s="1"/>
  <c r="CQ21"/>
  <c r="CS21" s="1"/>
  <c r="CV210"/>
  <c r="CX210" s="1"/>
  <c r="CW210"/>
  <c r="CY210" s="1"/>
  <c r="CV201"/>
  <c r="CX201" s="1"/>
  <c r="CW201"/>
  <c r="CY201" s="1"/>
  <c r="CV189"/>
  <c r="CX189" s="1"/>
  <c r="CW189"/>
  <c r="CY189" s="1"/>
  <c r="CV146"/>
  <c r="CX146" s="1"/>
  <c r="CW146"/>
  <c r="CY146" s="1"/>
  <c r="CV137"/>
  <c r="CX137" s="1"/>
  <c r="CW137"/>
  <c r="CY137" s="1"/>
  <c r="CV125"/>
  <c r="CX125" s="1"/>
  <c r="CW125"/>
  <c r="CY125" s="1"/>
  <c r="CV80"/>
  <c r="CX80" s="1"/>
  <c r="CW80"/>
  <c r="CY80" s="1"/>
  <c r="CW44"/>
  <c r="CY44" s="1"/>
  <c r="CV44"/>
  <c r="CX44" s="1"/>
  <c r="CW12"/>
  <c r="CY12" s="1"/>
  <c r="CV12"/>
  <c r="CX12" s="1"/>
  <c r="DB155"/>
  <c r="DD155" s="1"/>
  <c r="DC155"/>
  <c r="DE155" s="1"/>
  <c r="DB123"/>
  <c r="DD123" s="1"/>
  <c r="DC123"/>
  <c r="DE123" s="1"/>
  <c r="DB91"/>
  <c r="DD91" s="1"/>
  <c r="DC91"/>
  <c r="DE91" s="1"/>
  <c r="DB59"/>
  <c r="DD59" s="1"/>
  <c r="DC59"/>
  <c r="DE59" s="1"/>
  <c r="DB27"/>
  <c r="DD27" s="1"/>
  <c r="DC27"/>
  <c r="DE27" s="1"/>
  <c r="DH251"/>
  <c r="DJ251" s="1"/>
  <c r="DI251"/>
  <c r="DK251" s="1"/>
  <c r="DI208"/>
  <c r="DK208" s="1"/>
  <c r="DH208"/>
  <c r="DJ208" s="1"/>
  <c r="DH199"/>
  <c r="DJ199" s="1"/>
  <c r="DI199"/>
  <c r="DK199" s="1"/>
  <c r="DH187"/>
  <c r="DJ187" s="1"/>
  <c r="DI187"/>
  <c r="DK187" s="1"/>
  <c r="DI144"/>
  <c r="DK144" s="1"/>
  <c r="DH144"/>
  <c r="DJ144" s="1"/>
  <c r="DH135"/>
  <c r="DJ135" s="1"/>
  <c r="DI135"/>
  <c r="DK135" s="1"/>
  <c r="DN211"/>
  <c r="DP211" s="1"/>
  <c r="DO211"/>
  <c r="DQ211" s="1"/>
  <c r="DN191"/>
  <c r="DP191" s="1"/>
  <c r="DO191"/>
  <c r="DO186"/>
  <c r="DQ186" s="1"/>
  <c r="DN186"/>
  <c r="DP186" s="1"/>
  <c r="DN159"/>
  <c r="DP159" s="1"/>
  <c r="DO159"/>
  <c r="DO154"/>
  <c r="DQ154" s="1"/>
  <c r="DN154"/>
  <c r="DP154" s="1"/>
  <c r="DN127"/>
  <c r="DP127" s="1"/>
  <c r="DO127"/>
  <c r="DQ127" s="1"/>
  <c r="DO118"/>
  <c r="DQ118" s="1"/>
  <c r="DN118"/>
  <c r="DP118" s="1"/>
  <c r="DO106"/>
  <c r="DQ106" s="1"/>
  <c r="DN106"/>
  <c r="DP106" s="1"/>
  <c r="DN67"/>
  <c r="DP67" s="1"/>
  <c r="DO67"/>
  <c r="DQ67" s="1"/>
  <c r="DO58"/>
  <c r="DN58"/>
  <c r="DP58" s="1"/>
  <c r="DO42"/>
  <c r="DQ42" s="1"/>
  <c r="DN42"/>
  <c r="DP42" s="1"/>
  <c r="DU249"/>
  <c r="DW249" s="1"/>
  <c r="DT249"/>
  <c r="DV249" s="1"/>
  <c r="DT166"/>
  <c r="DV166" s="1"/>
  <c r="DU166"/>
  <c r="DW166" s="1"/>
  <c r="DT148"/>
  <c r="DV148" s="1"/>
  <c r="DU148"/>
  <c r="DW148" s="1"/>
  <c r="DU143"/>
  <c r="DW143" s="1"/>
  <c r="DT143"/>
  <c r="DV143" s="1"/>
  <c r="DU123"/>
  <c r="DW123" s="1"/>
  <c r="DT123"/>
  <c r="DV123" s="1"/>
  <c r="DU22"/>
  <c r="DW22" s="1"/>
  <c r="DT22"/>
  <c r="DV22" s="1"/>
  <c r="EA249"/>
  <c r="EC249" s="1"/>
  <c r="DZ249"/>
  <c r="EB249" s="1"/>
  <c r="EA217"/>
  <c r="EC217" s="1"/>
  <c r="DZ217"/>
  <c r="EB217" s="1"/>
  <c r="EA189"/>
  <c r="DZ189"/>
  <c r="EB189" s="1"/>
  <c r="EA157"/>
  <c r="EC157" s="1"/>
  <c r="DZ157"/>
  <c r="EB157" s="1"/>
  <c r="DZ122"/>
  <c r="EB122" s="1"/>
  <c r="EA122"/>
  <c r="EC122" s="1"/>
  <c r="EA117"/>
  <c r="EC117" s="1"/>
  <c r="DZ117"/>
  <c r="EB117" s="1"/>
  <c r="DZ14"/>
  <c r="EB14" s="1"/>
  <c r="EA14"/>
  <c r="EC14" s="1"/>
  <c r="FD252"/>
  <c r="FF252" s="1"/>
  <c r="FE252"/>
  <c r="FG252" s="1"/>
  <c r="FD244"/>
  <c r="FF244" s="1"/>
  <c r="FE244"/>
  <c r="FD236"/>
  <c r="FF236" s="1"/>
  <c r="FE236"/>
  <c r="FG236" s="1"/>
  <c r="FD228"/>
  <c r="FF228" s="1"/>
  <c r="FE228"/>
  <c r="FG228" s="1"/>
  <c r="FD220"/>
  <c r="FF220" s="1"/>
  <c r="FE220"/>
  <c r="FG220" s="1"/>
  <c r="FD212"/>
  <c r="FF212" s="1"/>
  <c r="FE212"/>
  <c r="FG212" s="1"/>
  <c r="FD204"/>
  <c r="FF204" s="1"/>
  <c r="FE204"/>
  <c r="FG204" s="1"/>
  <c r="FD196"/>
  <c r="FF196" s="1"/>
  <c r="FE196"/>
  <c r="FG196" s="1"/>
  <c r="FE188"/>
  <c r="FG188" s="1"/>
  <c r="FD188"/>
  <c r="FF188" s="1"/>
  <c r="FE180"/>
  <c r="FG180" s="1"/>
  <c r="FD180"/>
  <c r="FF180" s="1"/>
  <c r="FG178"/>
  <c r="FD172"/>
  <c r="FF172" s="1"/>
  <c r="FE172"/>
  <c r="FG172" s="1"/>
  <c r="FG170"/>
  <c r="FF170"/>
  <c r="FD164"/>
  <c r="FF164" s="1"/>
  <c r="FE164"/>
  <c r="FG164" s="1"/>
  <c r="FE156"/>
  <c r="FG156" s="1"/>
  <c r="FD156"/>
  <c r="FF156" s="1"/>
  <c r="FE148"/>
  <c r="FG148" s="1"/>
  <c r="FD148"/>
  <c r="FF148" s="1"/>
  <c r="FD140"/>
  <c r="FF140" s="1"/>
  <c r="FE140"/>
  <c r="FG140" s="1"/>
  <c r="FD132"/>
  <c r="FF132" s="1"/>
  <c r="FE132"/>
  <c r="FG132" s="1"/>
  <c r="FE124"/>
  <c r="FG124" s="1"/>
  <c r="FD124"/>
  <c r="FF124" s="1"/>
  <c r="FD108"/>
  <c r="FF108" s="1"/>
  <c r="FE108"/>
  <c r="FG108" s="1"/>
  <c r="FD100"/>
  <c r="FF100" s="1"/>
  <c r="FE100"/>
  <c r="FG100" s="1"/>
  <c r="FE92"/>
  <c r="FG92" s="1"/>
  <c r="FD92"/>
  <c r="FF92" s="1"/>
  <c r="FE84"/>
  <c r="FG84" s="1"/>
  <c r="FD84"/>
  <c r="FF84" s="1"/>
  <c r="FD76"/>
  <c r="FF76" s="1"/>
  <c r="FE76"/>
  <c r="FG76" s="1"/>
  <c r="FD68"/>
  <c r="FF68" s="1"/>
  <c r="FE68"/>
  <c r="FG68" s="1"/>
  <c r="FE60"/>
  <c r="FG60" s="1"/>
  <c r="FD60"/>
  <c r="FF60" s="1"/>
  <c r="FE52"/>
  <c r="FG52" s="1"/>
  <c r="FD52"/>
  <c r="FF52" s="1"/>
  <c r="FD44"/>
  <c r="FF44" s="1"/>
  <c r="FE44"/>
  <c r="FG44" s="1"/>
  <c r="FD36"/>
  <c r="FF36" s="1"/>
  <c r="FE36"/>
  <c r="FG36" s="1"/>
  <c r="FE28"/>
  <c r="FG28" s="1"/>
  <c r="FD28"/>
  <c r="FF28" s="1"/>
  <c r="FE20"/>
  <c r="FG20" s="1"/>
  <c r="FD20"/>
  <c r="FF20" s="1"/>
  <c r="FD12"/>
  <c r="FF12" s="1"/>
  <c r="FE12"/>
  <c r="FG12" s="1"/>
  <c r="BI250"/>
  <c r="BI218"/>
  <c r="BI202"/>
  <c r="BI170"/>
  <c r="BI154"/>
  <c r="BI138"/>
  <c r="BI122"/>
  <c r="BI106"/>
  <c r="BI90"/>
  <c r="BI58"/>
  <c r="BI42"/>
  <c r="BI26"/>
  <c r="BI10"/>
  <c r="BN25"/>
  <c r="BO220"/>
  <c r="BO204"/>
  <c r="BO172"/>
  <c r="BO156"/>
  <c r="BO140"/>
  <c r="BO124"/>
  <c r="BO108"/>
  <c r="BO92"/>
  <c r="BO60"/>
  <c r="BO44"/>
  <c r="BT205"/>
  <c r="BT173"/>
  <c r="BT141"/>
  <c r="BU192"/>
  <c r="BU108"/>
  <c r="BU92"/>
  <c r="BU76"/>
  <c r="BU60"/>
  <c r="BU44"/>
  <c r="BU28"/>
  <c r="BU15"/>
  <c r="BU12"/>
  <c r="BZ208"/>
  <c r="BZ144"/>
  <c r="BZ64"/>
  <c r="CA240"/>
  <c r="CA224"/>
  <c r="CA212"/>
  <c r="CA156"/>
  <c r="CA140"/>
  <c r="CA108"/>
  <c r="CA92"/>
  <c r="CL241"/>
  <c r="CL225"/>
  <c r="CL209"/>
  <c r="CL193"/>
  <c r="CL145"/>
  <c r="CL129"/>
  <c r="CL113"/>
  <c r="CL81"/>
  <c r="CL49"/>
  <c r="CL33"/>
  <c r="CL17"/>
  <c r="CM100"/>
  <c r="CM24"/>
  <c r="CX58"/>
  <c r="CY247"/>
  <c r="CY183"/>
  <c r="CY119"/>
  <c r="CY5"/>
  <c r="DD101"/>
  <c r="DJ201"/>
  <c r="DK181"/>
  <c r="DK130"/>
  <c r="DK126"/>
  <c r="DK122"/>
  <c r="DK118"/>
  <c r="DK102"/>
  <c r="DK98"/>
  <c r="DK86"/>
  <c r="DK66"/>
  <c r="DK62"/>
  <c r="DK34"/>
  <c r="EC247"/>
  <c r="FF106"/>
  <c r="FX180"/>
  <c r="FX175"/>
  <c r="FX138"/>
  <c r="FX52"/>
  <c r="BL250"/>
  <c r="BN250" s="1"/>
  <c r="BM250"/>
  <c r="BO250" s="1"/>
  <c r="BL234"/>
  <c r="BN234" s="1"/>
  <c r="BM234"/>
  <c r="BO234" s="1"/>
  <c r="BL218"/>
  <c r="BN218" s="1"/>
  <c r="BM218"/>
  <c r="BO218" s="1"/>
  <c r="BL202"/>
  <c r="BN202" s="1"/>
  <c r="BM202"/>
  <c r="BO202" s="1"/>
  <c r="BL186"/>
  <c r="BN186" s="1"/>
  <c r="BM186"/>
  <c r="BO186" s="1"/>
  <c r="BL170"/>
  <c r="BN170" s="1"/>
  <c r="BM170"/>
  <c r="BO170" s="1"/>
  <c r="BL154"/>
  <c r="BN154" s="1"/>
  <c r="BM154"/>
  <c r="BO154" s="1"/>
  <c r="BL138"/>
  <c r="BN138" s="1"/>
  <c r="BM138"/>
  <c r="BO138" s="1"/>
  <c r="BL122"/>
  <c r="BN122" s="1"/>
  <c r="BM122"/>
  <c r="BO122" s="1"/>
  <c r="BL106"/>
  <c r="BN106" s="1"/>
  <c r="BM106"/>
  <c r="BO106" s="1"/>
  <c r="BL90"/>
  <c r="BN90" s="1"/>
  <c r="BM90"/>
  <c r="BO90" s="1"/>
  <c r="BL74"/>
  <c r="BN74" s="1"/>
  <c r="BM74"/>
  <c r="BO74" s="1"/>
  <c r="BL58"/>
  <c r="BN58" s="1"/>
  <c r="BM58"/>
  <c r="BO58" s="1"/>
  <c r="BL42"/>
  <c r="BN42" s="1"/>
  <c r="BM42"/>
  <c r="BO42" s="1"/>
  <c r="BM26"/>
  <c r="BO26" s="1"/>
  <c r="BL26"/>
  <c r="BN26" s="1"/>
  <c r="BX250"/>
  <c r="BZ250" s="1"/>
  <c r="BY250"/>
  <c r="CA250" s="1"/>
  <c r="BX234"/>
  <c r="BZ234" s="1"/>
  <c r="BY234"/>
  <c r="CA234" s="1"/>
  <c r="BX206"/>
  <c r="BZ206" s="1"/>
  <c r="BY206"/>
  <c r="CA206" s="1"/>
  <c r="BX194"/>
  <c r="BZ194" s="1"/>
  <c r="BY194"/>
  <c r="CA194" s="1"/>
  <c r="BX178"/>
  <c r="BZ178" s="1"/>
  <c r="BY178"/>
  <c r="CA178" s="1"/>
  <c r="BX162"/>
  <c r="BZ162" s="1"/>
  <c r="BY162"/>
  <c r="CA162" s="1"/>
  <c r="BX150"/>
  <c r="BZ150" s="1"/>
  <c r="BY150"/>
  <c r="CA150" s="1"/>
  <c r="BX134"/>
  <c r="BZ134" s="1"/>
  <c r="BY134"/>
  <c r="BX118"/>
  <c r="BZ118" s="1"/>
  <c r="BY118"/>
  <c r="CA118" s="1"/>
  <c r="BX102"/>
  <c r="BZ102" s="1"/>
  <c r="BY102"/>
  <c r="BX86"/>
  <c r="BZ86" s="1"/>
  <c r="BY86"/>
  <c r="CA86" s="1"/>
  <c r="BX74"/>
  <c r="BZ74" s="1"/>
  <c r="BY74"/>
  <c r="CA74" s="1"/>
  <c r="BX62"/>
  <c r="BZ62" s="1"/>
  <c r="BY62"/>
  <c r="CA62" s="1"/>
  <c r="BX50"/>
  <c r="BZ50" s="1"/>
  <c r="BY50"/>
  <c r="CA50" s="1"/>
  <c r="BX34"/>
  <c r="BZ34" s="1"/>
  <c r="BY34"/>
  <c r="CA34" s="1"/>
  <c r="BX18"/>
  <c r="BZ18" s="1"/>
  <c r="BY18"/>
  <c r="CA18" s="1"/>
  <c r="CP138"/>
  <c r="CR138" s="1"/>
  <c r="CQ138"/>
  <c r="CS138" s="1"/>
  <c r="CQ117"/>
  <c r="CS117" s="1"/>
  <c r="CP117"/>
  <c r="CR117" s="1"/>
  <c r="CV242"/>
  <c r="CX242" s="1"/>
  <c r="CW242"/>
  <c r="CY242" s="1"/>
  <c r="CV233"/>
  <c r="CX233" s="1"/>
  <c r="CW233"/>
  <c r="CY233" s="1"/>
  <c r="CV221"/>
  <c r="CX221" s="1"/>
  <c r="CW221"/>
  <c r="CY221" s="1"/>
  <c r="CV178"/>
  <c r="CX178" s="1"/>
  <c r="CW178"/>
  <c r="CY178" s="1"/>
  <c r="CV169"/>
  <c r="CX169" s="1"/>
  <c r="CW169"/>
  <c r="CY169" s="1"/>
  <c r="CV157"/>
  <c r="CX157" s="1"/>
  <c r="CW157"/>
  <c r="CY157" s="1"/>
  <c r="CV114"/>
  <c r="CX114" s="1"/>
  <c r="CW114"/>
  <c r="CY114" s="1"/>
  <c r="CV105"/>
  <c r="CX105" s="1"/>
  <c r="CW105"/>
  <c r="CY105" s="1"/>
  <c r="CW91"/>
  <c r="CY91" s="1"/>
  <c r="CV91"/>
  <c r="CX91" s="1"/>
  <c r="CW59"/>
  <c r="CY59" s="1"/>
  <c r="CV59"/>
  <c r="CX59" s="1"/>
  <c r="CW28"/>
  <c r="CY28" s="1"/>
  <c r="CV28"/>
  <c r="CX28" s="1"/>
  <c r="DB171"/>
  <c r="DD171" s="1"/>
  <c r="DC171"/>
  <c r="DE171" s="1"/>
  <c r="DB139"/>
  <c r="DD139" s="1"/>
  <c r="DC139"/>
  <c r="DE139" s="1"/>
  <c r="DB107"/>
  <c r="DD107" s="1"/>
  <c r="DC107"/>
  <c r="DE107" s="1"/>
  <c r="DB75"/>
  <c r="DD75" s="1"/>
  <c r="DC75"/>
  <c r="DE75" s="1"/>
  <c r="DB43"/>
  <c r="DD43" s="1"/>
  <c r="DC43"/>
  <c r="DE43" s="1"/>
  <c r="DB11"/>
  <c r="DD11" s="1"/>
  <c r="DC11"/>
  <c r="DE11" s="1"/>
  <c r="DI240"/>
  <c r="DK240" s="1"/>
  <c r="DH240"/>
  <c r="DJ240" s="1"/>
  <c r="DH231"/>
  <c r="DJ231" s="1"/>
  <c r="DI231"/>
  <c r="DK231" s="1"/>
  <c r="DH219"/>
  <c r="DJ219" s="1"/>
  <c r="DI219"/>
  <c r="DK219" s="1"/>
  <c r="DI176"/>
  <c r="DK176" s="1"/>
  <c r="DH176"/>
  <c r="DJ176" s="1"/>
  <c r="DH167"/>
  <c r="DJ167" s="1"/>
  <c r="DI167"/>
  <c r="DK167" s="1"/>
  <c r="DH155"/>
  <c r="DJ155" s="1"/>
  <c r="DI155"/>
  <c r="DK155" s="1"/>
  <c r="DN251"/>
  <c r="DP251" s="1"/>
  <c r="DO251"/>
  <c r="DQ251" s="1"/>
  <c r="DO234"/>
  <c r="DN234"/>
  <c r="DP234" s="1"/>
  <c r="DN27"/>
  <c r="DP27" s="1"/>
  <c r="DO27"/>
  <c r="DQ27" s="1"/>
  <c r="DN5"/>
  <c r="DP5" s="1"/>
  <c r="DO5"/>
  <c r="DT230"/>
  <c r="DV230" s="1"/>
  <c r="DU230"/>
  <c r="DW230" s="1"/>
  <c r="DT210"/>
  <c r="DV210" s="1"/>
  <c r="DU210"/>
  <c r="DW210" s="1"/>
  <c r="DU205"/>
  <c r="DW205" s="1"/>
  <c r="DT205"/>
  <c r="DV205" s="1"/>
  <c r="DU185"/>
  <c r="DW185" s="1"/>
  <c r="DT185"/>
  <c r="DV185" s="1"/>
  <c r="DU86"/>
  <c r="DW86" s="1"/>
  <c r="DT86"/>
  <c r="DV86" s="1"/>
  <c r="DT63"/>
  <c r="DV63" s="1"/>
  <c r="DU63"/>
  <c r="DW63" s="1"/>
  <c r="DU58"/>
  <c r="DW58" s="1"/>
  <c r="DT58"/>
  <c r="DV58" s="1"/>
  <c r="DZ74"/>
  <c r="EB74" s="1"/>
  <c r="EA74"/>
  <c r="EC74" s="1"/>
  <c r="DZ54"/>
  <c r="EB54" s="1"/>
  <c r="EA54"/>
  <c r="EC54" s="1"/>
  <c r="EA49"/>
  <c r="EC49" s="1"/>
  <c r="DZ49"/>
  <c r="EB49" s="1"/>
  <c r="EA29"/>
  <c r="EC29" s="1"/>
  <c r="DZ29"/>
  <c r="EB29" s="1"/>
  <c r="BI226"/>
  <c r="BI210"/>
  <c r="BI194"/>
  <c r="BI162"/>
  <c r="BI146"/>
  <c r="BI130"/>
  <c r="BI98"/>
  <c r="BI66"/>
  <c r="BI34"/>
  <c r="BO244"/>
  <c r="BO228"/>
  <c r="BO212"/>
  <c r="BO196"/>
  <c r="BO180"/>
  <c r="BO164"/>
  <c r="BO116"/>
  <c r="BO100"/>
  <c r="BO84"/>
  <c r="BO36"/>
  <c r="BO20"/>
  <c r="BN8"/>
  <c r="BT213"/>
  <c r="BT133"/>
  <c r="BT4"/>
  <c r="BU100"/>
  <c r="BU84"/>
  <c r="BU36"/>
  <c r="BU11"/>
  <c r="BU8"/>
  <c r="BZ216"/>
  <c r="BZ200"/>
  <c r="BZ152"/>
  <c r="BZ120"/>
  <c r="BZ88"/>
  <c r="BZ56"/>
  <c r="CA248"/>
  <c r="CA232"/>
  <c r="CA220"/>
  <c r="CA204"/>
  <c r="CA192"/>
  <c r="CA160"/>
  <c r="CA157"/>
  <c r="CA148"/>
  <c r="CA132"/>
  <c r="CA84"/>
  <c r="CA81"/>
  <c r="CA72"/>
  <c r="CA60"/>
  <c r="CA48"/>
  <c r="CA32"/>
  <c r="CA16"/>
  <c r="CL249"/>
  <c r="CL201"/>
  <c r="CL185"/>
  <c r="CL169"/>
  <c r="CL121"/>
  <c r="CL41"/>
  <c r="CL25"/>
  <c r="CL9"/>
  <c r="CM160"/>
  <c r="CM48"/>
  <c r="CM32"/>
  <c r="CM16"/>
  <c r="CR15"/>
  <c r="CY215"/>
  <c r="CY151"/>
  <c r="DD133"/>
  <c r="DE101"/>
  <c r="DJ233"/>
  <c r="DJ169"/>
  <c r="DK213"/>
  <c r="DK149"/>
  <c r="DW52"/>
  <c r="CP29"/>
  <c r="CR29" s="1"/>
  <c r="CQ29"/>
  <c r="CS29" s="1"/>
  <c r="CP13"/>
  <c r="CR13" s="1"/>
  <c r="CQ13"/>
  <c r="CS13" s="1"/>
  <c r="CP3"/>
  <c r="CR3" s="1"/>
  <c r="CQ3"/>
  <c r="CS3" s="1"/>
  <c r="CV245"/>
  <c r="CX245" s="1"/>
  <c r="CW245"/>
  <c r="CY245" s="1"/>
  <c r="CV229"/>
  <c r="CX229" s="1"/>
  <c r="CW229"/>
  <c r="CY229" s="1"/>
  <c r="CV213"/>
  <c r="CX213" s="1"/>
  <c r="CW213"/>
  <c r="CY213" s="1"/>
  <c r="CV197"/>
  <c r="CX197" s="1"/>
  <c r="CW197"/>
  <c r="CY197" s="1"/>
  <c r="CV181"/>
  <c r="CX181" s="1"/>
  <c r="CW181"/>
  <c r="CY181" s="1"/>
  <c r="CV165"/>
  <c r="CX165" s="1"/>
  <c r="CW165"/>
  <c r="CY165" s="1"/>
  <c r="CV149"/>
  <c r="CX149" s="1"/>
  <c r="CW149"/>
  <c r="CY149" s="1"/>
  <c r="CV133"/>
  <c r="CX133" s="1"/>
  <c r="CW133"/>
  <c r="CY133" s="1"/>
  <c r="CV117"/>
  <c r="CX117" s="1"/>
  <c r="CW117"/>
  <c r="CY117" s="1"/>
  <c r="CV101"/>
  <c r="CX101" s="1"/>
  <c r="CW101"/>
  <c r="CY101" s="1"/>
  <c r="CW92"/>
  <c r="CY92" s="1"/>
  <c r="CV92"/>
  <c r="CX92" s="1"/>
  <c r="CW56"/>
  <c r="CY56" s="1"/>
  <c r="CV56"/>
  <c r="CX56" s="1"/>
  <c r="CW40"/>
  <c r="CY40" s="1"/>
  <c r="CV40"/>
  <c r="CX40" s="1"/>
  <c r="CW24"/>
  <c r="CY24" s="1"/>
  <c r="CV24"/>
  <c r="CX24" s="1"/>
  <c r="CW8"/>
  <c r="CY8" s="1"/>
  <c r="CV8"/>
  <c r="CX8" s="1"/>
  <c r="DB163"/>
  <c r="DD163" s="1"/>
  <c r="DC163"/>
  <c r="DE163" s="1"/>
  <c r="DB147"/>
  <c r="DD147" s="1"/>
  <c r="DC147"/>
  <c r="DE147" s="1"/>
  <c r="DB131"/>
  <c r="DD131" s="1"/>
  <c r="DC131"/>
  <c r="DE131" s="1"/>
  <c r="DB115"/>
  <c r="DD115" s="1"/>
  <c r="DC115"/>
  <c r="DE115" s="1"/>
  <c r="DB99"/>
  <c r="DD99" s="1"/>
  <c r="DC99"/>
  <c r="DE99" s="1"/>
  <c r="DB83"/>
  <c r="DD83" s="1"/>
  <c r="DC83"/>
  <c r="DE83" s="1"/>
  <c r="DB67"/>
  <c r="DD67" s="1"/>
  <c r="DC67"/>
  <c r="DE67" s="1"/>
  <c r="DB51"/>
  <c r="DD51" s="1"/>
  <c r="DC51"/>
  <c r="DE51" s="1"/>
  <c r="DB35"/>
  <c r="DD35" s="1"/>
  <c r="DC35"/>
  <c r="DE35" s="1"/>
  <c r="DB19"/>
  <c r="DD19" s="1"/>
  <c r="DC19"/>
  <c r="DE19" s="1"/>
  <c r="DH243"/>
  <c r="DJ243" s="1"/>
  <c r="DI243"/>
  <c r="DK243" s="1"/>
  <c r="DH227"/>
  <c r="DJ227" s="1"/>
  <c r="DI227"/>
  <c r="DK227" s="1"/>
  <c r="DH211"/>
  <c r="DJ211" s="1"/>
  <c r="DI211"/>
  <c r="DK211" s="1"/>
  <c r="DH195"/>
  <c r="DJ195" s="1"/>
  <c r="DI195"/>
  <c r="DK195" s="1"/>
  <c r="DH179"/>
  <c r="DJ179" s="1"/>
  <c r="DI179"/>
  <c r="DK179" s="1"/>
  <c r="DH163"/>
  <c r="DJ163" s="1"/>
  <c r="DI163"/>
  <c r="DK163" s="1"/>
  <c r="DH147"/>
  <c r="DJ147" s="1"/>
  <c r="DI147"/>
  <c r="DK147" s="1"/>
  <c r="DN223"/>
  <c r="DP223" s="1"/>
  <c r="DO223"/>
  <c r="DQ223" s="1"/>
  <c r="DO214"/>
  <c r="DQ214" s="1"/>
  <c r="DN214"/>
  <c r="DP214" s="1"/>
  <c r="DN183"/>
  <c r="DP183" s="1"/>
  <c r="DO183"/>
  <c r="DQ183" s="1"/>
  <c r="DN151"/>
  <c r="DP151" s="1"/>
  <c r="DO151"/>
  <c r="DQ151" s="1"/>
  <c r="DN111"/>
  <c r="DP111" s="1"/>
  <c r="DO111"/>
  <c r="DQ111" s="1"/>
  <c r="DO102"/>
  <c r="DN102"/>
  <c r="DP102" s="1"/>
  <c r="DO90"/>
  <c r="DQ90" s="1"/>
  <c r="DN90"/>
  <c r="DP90" s="1"/>
  <c r="DN35"/>
  <c r="DP35" s="1"/>
  <c r="DO35"/>
  <c r="DQ35" s="1"/>
  <c r="DU233"/>
  <c r="DW233" s="1"/>
  <c r="DT233"/>
  <c r="DV233" s="1"/>
  <c r="DU201"/>
  <c r="DW201" s="1"/>
  <c r="DT201"/>
  <c r="DV201" s="1"/>
  <c r="DU169"/>
  <c r="DW169" s="1"/>
  <c r="DT169"/>
  <c r="DV169" s="1"/>
  <c r="DU139"/>
  <c r="DW139" s="1"/>
  <c r="DT139"/>
  <c r="DV139" s="1"/>
  <c r="DU106"/>
  <c r="DW106" s="1"/>
  <c r="DT106"/>
  <c r="DV106" s="1"/>
  <c r="DT79"/>
  <c r="DV79" s="1"/>
  <c r="DU79"/>
  <c r="DW79" s="1"/>
  <c r="DU74"/>
  <c r="DW74" s="1"/>
  <c r="DT74"/>
  <c r="DV74" s="1"/>
  <c r="DU42"/>
  <c r="DW42" s="1"/>
  <c r="DT42"/>
  <c r="DV42" s="1"/>
  <c r="DU10"/>
  <c r="DW10" s="1"/>
  <c r="DT10"/>
  <c r="DV10" s="1"/>
  <c r="DZ242"/>
  <c r="EB242" s="1"/>
  <c r="EA242"/>
  <c r="EC242" s="1"/>
  <c r="EA237"/>
  <c r="DZ237"/>
  <c r="EB237" s="1"/>
  <c r="DZ210"/>
  <c r="EB210" s="1"/>
  <c r="EA210"/>
  <c r="EC210" s="1"/>
  <c r="EA205"/>
  <c r="DZ205"/>
  <c r="EB205" s="1"/>
  <c r="DZ182"/>
  <c r="EB182" s="1"/>
  <c r="EA182"/>
  <c r="EC182" s="1"/>
  <c r="EA177"/>
  <c r="EC177" s="1"/>
  <c r="DZ177"/>
  <c r="EB177" s="1"/>
  <c r="DZ150"/>
  <c r="EB150" s="1"/>
  <c r="EA150"/>
  <c r="EA145"/>
  <c r="DZ145"/>
  <c r="EB145" s="1"/>
  <c r="EA113"/>
  <c r="EC113" s="1"/>
  <c r="DZ113"/>
  <c r="EB113" s="1"/>
  <c r="EA77"/>
  <c r="EC77" s="1"/>
  <c r="DZ77"/>
  <c r="EB77" s="1"/>
  <c r="EA45"/>
  <c r="EC45" s="1"/>
  <c r="DZ45"/>
  <c r="EB45" s="1"/>
  <c r="EA17"/>
  <c r="EC17" s="1"/>
  <c r="DZ17"/>
  <c r="EB17" s="1"/>
  <c r="BH250"/>
  <c r="BH246"/>
  <c r="BH234"/>
  <c r="BH230"/>
  <c r="BH226"/>
  <c r="BH222"/>
  <c r="BH218"/>
  <c r="BH214"/>
  <c r="BH210"/>
  <c r="BH206"/>
  <c r="BH202"/>
  <c r="BH194"/>
  <c r="BH182"/>
  <c r="BH170"/>
  <c r="BH166"/>
  <c r="BH162"/>
  <c r="BH158"/>
  <c r="BH142"/>
  <c r="BH122"/>
  <c r="BH118"/>
  <c r="BH98"/>
  <c r="BH90"/>
  <c r="BH82"/>
  <c r="BH74"/>
  <c r="BH58"/>
  <c r="BH50"/>
  <c r="BH42"/>
  <c r="BH34"/>
  <c r="BH26"/>
  <c r="BH14"/>
  <c r="BH10"/>
  <c r="BH5"/>
  <c r="BN249"/>
  <c r="BN245"/>
  <c r="BN241"/>
  <c r="BN237"/>
  <c r="BN233"/>
  <c r="BN229"/>
  <c r="BN225"/>
  <c r="BN221"/>
  <c r="BN217"/>
  <c r="BN209"/>
  <c r="BN205"/>
  <c r="BN201"/>
  <c r="BN189"/>
  <c r="BN181"/>
  <c r="BN177"/>
  <c r="BN169"/>
  <c r="BN161"/>
  <c r="BN153"/>
  <c r="BN149"/>
  <c r="BN145"/>
  <c r="BN141"/>
  <c r="BN137"/>
  <c r="BN129"/>
  <c r="BN121"/>
  <c r="BN117"/>
  <c r="BN113"/>
  <c r="BN109"/>
  <c r="BN105"/>
  <c r="BN101"/>
  <c r="BN97"/>
  <c r="BN93"/>
  <c r="BN89"/>
  <c r="BN85"/>
  <c r="BN81"/>
  <c r="BN77"/>
  <c r="BN73"/>
  <c r="BN69"/>
  <c r="BN57"/>
  <c r="BN53"/>
  <c r="BN49"/>
  <c r="BN41"/>
  <c r="BN37"/>
  <c r="BN12"/>
  <c r="BT15"/>
  <c r="BT11"/>
  <c r="BT7"/>
  <c r="BU251"/>
  <c r="BU243"/>
  <c r="BU235"/>
  <c r="BU207"/>
  <c r="BU199"/>
  <c r="BU191"/>
  <c r="BU155"/>
  <c r="BU135"/>
  <c r="BZ249"/>
  <c r="BZ245"/>
  <c r="BZ241"/>
  <c r="BZ237"/>
  <c r="BZ229"/>
  <c r="BZ225"/>
  <c r="BZ221"/>
  <c r="BZ217"/>
  <c r="BZ213"/>
  <c r="BZ197"/>
  <c r="BZ193"/>
  <c r="BZ189"/>
  <c r="BZ185"/>
  <c r="BZ181"/>
  <c r="BZ177"/>
  <c r="BZ169"/>
  <c r="BZ165"/>
  <c r="BZ157"/>
  <c r="BZ153"/>
  <c r="BZ149"/>
  <c r="BZ145"/>
  <c r="BZ133"/>
  <c r="BZ129"/>
  <c r="BZ121"/>
  <c r="BZ109"/>
  <c r="BZ105"/>
  <c r="BZ93"/>
  <c r="BZ81"/>
  <c r="BZ77"/>
  <c r="BZ65"/>
  <c r="BZ61"/>
  <c r="BZ53"/>
  <c r="BZ49"/>
  <c r="BZ45"/>
  <c r="BZ41"/>
  <c r="BZ33"/>
  <c r="BZ29"/>
  <c r="BZ17"/>
  <c r="BZ9"/>
  <c r="CA251"/>
  <c r="CA243"/>
  <c r="CA239"/>
  <c r="CA235"/>
  <c r="CA219"/>
  <c r="CA215"/>
  <c r="CA195"/>
  <c r="CA191"/>
  <c r="CA187"/>
  <c r="CA179"/>
  <c r="CA175"/>
  <c r="CA167"/>
  <c r="CA151"/>
  <c r="CA143"/>
  <c r="CA139"/>
  <c r="CA127"/>
  <c r="CA107"/>
  <c r="CA103"/>
  <c r="CA95"/>
  <c r="CA71"/>
  <c r="CA67"/>
  <c r="CA63"/>
  <c r="CA59"/>
  <c r="CA55"/>
  <c r="CA51"/>
  <c r="CA47"/>
  <c r="CA43"/>
  <c r="CA39"/>
  <c r="CA31"/>
  <c r="CA23"/>
  <c r="CA19"/>
  <c r="CA11"/>
  <c r="CR251"/>
  <c r="CR239"/>
  <c r="CR235"/>
  <c r="CR211"/>
  <c r="CR195"/>
  <c r="CR179"/>
  <c r="CR163"/>
  <c r="CR159"/>
  <c r="CS243"/>
  <c r="CX219"/>
  <c r="CX187"/>
  <c r="CX171"/>
  <c r="CX139"/>
  <c r="CX43"/>
  <c r="CX27"/>
  <c r="CY239"/>
  <c r="CY223"/>
  <c r="CY191"/>
  <c r="CY143"/>
  <c r="CY127"/>
  <c r="CY111"/>
  <c r="DJ245"/>
  <c r="DJ229"/>
  <c r="DJ213"/>
  <c r="DJ197"/>
  <c r="DJ165"/>
  <c r="DJ149"/>
  <c r="DK237"/>
  <c r="DK221"/>
  <c r="DK133"/>
  <c r="DK129"/>
  <c r="DK125"/>
  <c r="DK117"/>
  <c r="DK113"/>
  <c r="DK105"/>
  <c r="DK101"/>
  <c r="DK97"/>
  <c r="DK93"/>
  <c r="DK81"/>
  <c r="DK73"/>
  <c r="DK69"/>
  <c r="DK65"/>
  <c r="DK61"/>
  <c r="DK57"/>
  <c r="DK49"/>
  <c r="DK45"/>
  <c r="DK41"/>
  <c r="DK21"/>
  <c r="DK17"/>
  <c r="DP185"/>
  <c r="DV81"/>
  <c r="EC111"/>
  <c r="EC43"/>
  <c r="EI161"/>
  <c r="EI158"/>
  <c r="CP25"/>
  <c r="CR25" s="1"/>
  <c r="CQ25"/>
  <c r="CS25" s="1"/>
  <c r="CP9"/>
  <c r="CR9" s="1"/>
  <c r="CQ9"/>
  <c r="CS9" s="1"/>
  <c r="CV241"/>
  <c r="CX241" s="1"/>
  <c r="CW241"/>
  <c r="CY241" s="1"/>
  <c r="CV225"/>
  <c r="CX225" s="1"/>
  <c r="CW225"/>
  <c r="CY225" s="1"/>
  <c r="CV209"/>
  <c r="CX209" s="1"/>
  <c r="CW209"/>
  <c r="CY209" s="1"/>
  <c r="CV193"/>
  <c r="CX193" s="1"/>
  <c r="CW193"/>
  <c r="CY193" s="1"/>
  <c r="CV177"/>
  <c r="CX177" s="1"/>
  <c r="CW177"/>
  <c r="CY177" s="1"/>
  <c r="CV161"/>
  <c r="CX161" s="1"/>
  <c r="CW161"/>
  <c r="CY161" s="1"/>
  <c r="CV145"/>
  <c r="CX145" s="1"/>
  <c r="CW145"/>
  <c r="CY145" s="1"/>
  <c r="CV129"/>
  <c r="CX129" s="1"/>
  <c r="CW129"/>
  <c r="CY129" s="1"/>
  <c r="CV113"/>
  <c r="CX113" s="1"/>
  <c r="CW113"/>
  <c r="CY113" s="1"/>
  <c r="CV97"/>
  <c r="CX97" s="1"/>
  <c r="CW97"/>
  <c r="CY97" s="1"/>
  <c r="CV69"/>
  <c r="CX69" s="1"/>
  <c r="CW69"/>
  <c r="CY69" s="1"/>
  <c r="CW52"/>
  <c r="CY52" s="1"/>
  <c r="CV52"/>
  <c r="CX52" s="1"/>
  <c r="CW36"/>
  <c r="CY36" s="1"/>
  <c r="CV36"/>
  <c r="CX36" s="1"/>
  <c r="CW20"/>
  <c r="CY20" s="1"/>
  <c r="CV20"/>
  <c r="CX20" s="1"/>
  <c r="DB175"/>
  <c r="DD175" s="1"/>
  <c r="DC175"/>
  <c r="DE175" s="1"/>
  <c r="DB159"/>
  <c r="DD159" s="1"/>
  <c r="DC159"/>
  <c r="DE159" s="1"/>
  <c r="DB143"/>
  <c r="DD143" s="1"/>
  <c r="DC143"/>
  <c r="DE143" s="1"/>
  <c r="DB127"/>
  <c r="DD127" s="1"/>
  <c r="DC127"/>
  <c r="DE127" s="1"/>
  <c r="DB111"/>
  <c r="DD111" s="1"/>
  <c r="DC111"/>
  <c r="DE111" s="1"/>
  <c r="DB95"/>
  <c r="DD95" s="1"/>
  <c r="DC95"/>
  <c r="DB79"/>
  <c r="DD79" s="1"/>
  <c r="DC79"/>
  <c r="DE79" s="1"/>
  <c r="DB63"/>
  <c r="DD63" s="1"/>
  <c r="DC63"/>
  <c r="DE63" s="1"/>
  <c r="DB47"/>
  <c r="DD47" s="1"/>
  <c r="DC47"/>
  <c r="DE47" s="1"/>
  <c r="DB31"/>
  <c r="DD31" s="1"/>
  <c r="DC31"/>
  <c r="DE31" s="1"/>
  <c r="DB15"/>
  <c r="DD15" s="1"/>
  <c r="DC15"/>
  <c r="DE15" s="1"/>
  <c r="DB5"/>
  <c r="DD5" s="1"/>
  <c r="DC5"/>
  <c r="DE5" s="1"/>
  <c r="DH239"/>
  <c r="DJ239" s="1"/>
  <c r="DI239"/>
  <c r="DK239" s="1"/>
  <c r="DH223"/>
  <c r="DJ223" s="1"/>
  <c r="DI223"/>
  <c r="DK223" s="1"/>
  <c r="DH207"/>
  <c r="DJ207" s="1"/>
  <c r="DI207"/>
  <c r="DK207" s="1"/>
  <c r="DH191"/>
  <c r="DJ191" s="1"/>
  <c r="DI191"/>
  <c r="DK191" s="1"/>
  <c r="DH175"/>
  <c r="DJ175" s="1"/>
  <c r="DI175"/>
  <c r="DK175" s="1"/>
  <c r="DH159"/>
  <c r="DJ159" s="1"/>
  <c r="DI159"/>
  <c r="DK159" s="1"/>
  <c r="DH143"/>
  <c r="DJ143" s="1"/>
  <c r="DI143"/>
  <c r="DK143" s="1"/>
  <c r="DO246"/>
  <c r="DQ246" s="1"/>
  <c r="DN246"/>
  <c r="DP246" s="1"/>
  <c r="DN207"/>
  <c r="DP207" s="1"/>
  <c r="DO207"/>
  <c r="DO202"/>
  <c r="DQ202" s="1"/>
  <c r="DN202"/>
  <c r="DP202" s="1"/>
  <c r="DN175"/>
  <c r="DP175" s="1"/>
  <c r="DO175"/>
  <c r="DQ175" s="1"/>
  <c r="DO170"/>
  <c r="DN170"/>
  <c r="DP170" s="1"/>
  <c r="DN143"/>
  <c r="DP143" s="1"/>
  <c r="DO143"/>
  <c r="DQ143" s="1"/>
  <c r="DO138"/>
  <c r="DQ138" s="1"/>
  <c r="DN138"/>
  <c r="DP138" s="1"/>
  <c r="DN95"/>
  <c r="DP95" s="1"/>
  <c r="DO95"/>
  <c r="DQ95" s="1"/>
  <c r="DO86"/>
  <c r="DN86"/>
  <c r="DP86" s="1"/>
  <c r="DO74"/>
  <c r="DQ74" s="1"/>
  <c r="DN74"/>
  <c r="DP74" s="1"/>
  <c r="DN23"/>
  <c r="DP23" s="1"/>
  <c r="DO23"/>
  <c r="DT226"/>
  <c r="DV226" s="1"/>
  <c r="DU226"/>
  <c r="DW226" s="1"/>
  <c r="DU221"/>
  <c r="DW221" s="1"/>
  <c r="DT221"/>
  <c r="DV221" s="1"/>
  <c r="DT194"/>
  <c r="DV194" s="1"/>
  <c r="DU194"/>
  <c r="DW194" s="1"/>
  <c r="DU189"/>
  <c r="DW189" s="1"/>
  <c r="DT189"/>
  <c r="DV189" s="1"/>
  <c r="DT162"/>
  <c r="DV162" s="1"/>
  <c r="DU162"/>
  <c r="DW162" s="1"/>
  <c r="DU157"/>
  <c r="DW157" s="1"/>
  <c r="DT157"/>
  <c r="DV157" s="1"/>
  <c r="DT132"/>
  <c r="DV132" s="1"/>
  <c r="DU132"/>
  <c r="DW132" s="1"/>
  <c r="DU127"/>
  <c r="DW127" s="1"/>
  <c r="DT127"/>
  <c r="DV127" s="1"/>
  <c r="DU38"/>
  <c r="DW38" s="1"/>
  <c r="DT38"/>
  <c r="DV38" s="1"/>
  <c r="DU6"/>
  <c r="DW6" s="1"/>
  <c r="DT6"/>
  <c r="DV6" s="1"/>
  <c r="EA233"/>
  <c r="EC233" s="1"/>
  <c r="DZ233"/>
  <c r="EB233" s="1"/>
  <c r="EA201"/>
  <c r="EC201" s="1"/>
  <c r="DZ201"/>
  <c r="EB201" s="1"/>
  <c r="EA173"/>
  <c r="EC173" s="1"/>
  <c r="DZ173"/>
  <c r="EB173" s="1"/>
  <c r="EA141"/>
  <c r="EC141" s="1"/>
  <c r="DZ141"/>
  <c r="EB141" s="1"/>
  <c r="DZ106"/>
  <c r="EB106" s="1"/>
  <c r="EA106"/>
  <c r="EC106" s="1"/>
  <c r="EA101"/>
  <c r="EC101" s="1"/>
  <c r="DZ101"/>
  <c r="EB101" s="1"/>
  <c r="DZ70"/>
  <c r="EB70" s="1"/>
  <c r="EA70"/>
  <c r="EC70" s="1"/>
  <c r="EA65"/>
  <c r="EC65" s="1"/>
  <c r="DZ65"/>
  <c r="EB65" s="1"/>
  <c r="DZ38"/>
  <c r="EB38" s="1"/>
  <c r="EA38"/>
  <c r="EA33"/>
  <c r="EC33" s="1"/>
  <c r="DZ33"/>
  <c r="EB33" s="1"/>
  <c r="DZ10"/>
  <c r="EB10" s="1"/>
  <c r="EA10"/>
  <c r="EC10" s="1"/>
  <c r="BH247"/>
  <c r="BH239"/>
  <c r="BH235"/>
  <c r="BH231"/>
  <c r="BH215"/>
  <c r="BH211"/>
  <c r="BH207"/>
  <c r="BH203"/>
  <c r="BH199"/>
  <c r="BH195"/>
  <c r="BH187"/>
  <c r="BH183"/>
  <c r="BH179"/>
  <c r="BH171"/>
  <c r="BH159"/>
  <c r="BH151"/>
  <c r="BH147"/>
  <c r="BH143"/>
  <c r="BH135"/>
  <c r="BH123"/>
  <c r="BH119"/>
  <c r="BH111"/>
  <c r="BH107"/>
  <c r="BH103"/>
  <c r="BH87"/>
  <c r="BH83"/>
  <c r="BH75"/>
  <c r="BH71"/>
  <c r="BH67"/>
  <c r="BH63"/>
  <c r="BH59"/>
  <c r="BH39"/>
  <c r="BH35"/>
  <c r="BH23"/>
  <c r="BH7"/>
  <c r="BI251"/>
  <c r="BI239"/>
  <c r="BI235"/>
  <c r="BI227"/>
  <c r="BI223"/>
  <c r="BI219"/>
  <c r="BI215"/>
  <c r="BI207"/>
  <c r="BI203"/>
  <c r="BI199"/>
  <c r="BI195"/>
  <c r="BI191"/>
  <c r="BI187"/>
  <c r="BI183"/>
  <c r="BI175"/>
  <c r="BI171"/>
  <c r="BI163"/>
  <c r="BI159"/>
  <c r="BI155"/>
  <c r="BI147"/>
  <c r="BI143"/>
  <c r="BI135"/>
  <c r="BI127"/>
  <c r="BI115"/>
  <c r="BI111"/>
  <c r="BI107"/>
  <c r="BI103"/>
  <c r="BI99"/>
  <c r="BI91"/>
  <c r="BI87"/>
  <c r="BI83"/>
  <c r="BI79"/>
  <c r="BI75"/>
  <c r="BI71"/>
  <c r="BI67"/>
  <c r="BI59"/>
  <c r="BI55"/>
  <c r="BI51"/>
  <c r="BI43"/>
  <c r="BI35"/>
  <c r="BI23"/>
  <c r="BI15"/>
  <c r="BI11"/>
  <c r="BI7"/>
  <c r="BI5"/>
  <c r="BN20"/>
  <c r="BO245"/>
  <c r="BO241"/>
  <c r="BO237"/>
  <c r="BO233"/>
  <c r="BO229"/>
  <c r="BO225"/>
  <c r="BO221"/>
  <c r="BO209"/>
  <c r="BO197"/>
  <c r="BO193"/>
  <c r="BO189"/>
  <c r="BO185"/>
  <c r="BO181"/>
  <c r="BO177"/>
  <c r="BO173"/>
  <c r="BO169"/>
  <c r="BO161"/>
  <c r="BO153"/>
  <c r="BO145"/>
  <c r="BO141"/>
  <c r="BO137"/>
  <c r="BO125"/>
  <c r="BO121"/>
  <c r="BO117"/>
  <c r="BO113"/>
  <c r="BO109"/>
  <c r="BO101"/>
  <c r="BO97"/>
  <c r="BO93"/>
  <c r="BO89"/>
  <c r="BO81"/>
  <c r="BO77"/>
  <c r="BO73"/>
  <c r="BO69"/>
  <c r="BO57"/>
  <c r="BO53"/>
  <c r="BO49"/>
  <c r="BO45"/>
  <c r="BO41"/>
  <c r="BO33"/>
  <c r="BO29"/>
  <c r="BO17"/>
  <c r="BO13"/>
  <c r="BO3"/>
  <c r="BT252"/>
  <c r="BT244"/>
  <c r="BT228"/>
  <c r="BT224"/>
  <c r="BT220"/>
  <c r="BT216"/>
  <c r="BT212"/>
  <c r="BT208"/>
  <c r="BT196"/>
  <c r="BT192"/>
  <c r="BT184"/>
  <c r="BT176"/>
  <c r="BT168"/>
  <c r="BT160"/>
  <c r="BT156"/>
  <c r="BT152"/>
  <c r="BT148"/>
  <c r="BT144"/>
  <c r="BT140"/>
  <c r="BT120"/>
  <c r="BT108"/>
  <c r="BT92"/>
  <c r="BT88"/>
  <c r="BT84"/>
  <c r="BT76"/>
  <c r="BT60"/>
  <c r="BT48"/>
  <c r="BT36"/>
  <c r="BT24"/>
  <c r="BT20"/>
  <c r="BT12"/>
  <c r="BT8"/>
  <c r="BU121"/>
  <c r="BU117"/>
  <c r="BU113"/>
  <c r="BU105"/>
  <c r="BU101"/>
  <c r="BU97"/>
  <c r="BU93"/>
  <c r="BU89"/>
  <c r="BU73"/>
  <c r="BU69"/>
  <c r="BU65"/>
  <c r="BU61"/>
  <c r="BU57"/>
  <c r="BU53"/>
  <c r="BU41"/>
  <c r="BU37"/>
  <c r="BU33"/>
  <c r="BU29"/>
  <c r="BU25"/>
  <c r="BU21"/>
  <c r="BU17"/>
  <c r="CA198"/>
  <c r="CA134"/>
  <c r="CA102"/>
  <c r="CA82"/>
  <c r="CA54"/>
  <c r="CL252"/>
  <c r="CL248"/>
  <c r="CL240"/>
  <c r="CL236"/>
  <c r="CL232"/>
  <c r="CL228"/>
  <c r="CL224"/>
  <c r="CL204"/>
  <c r="CL200"/>
  <c r="CL184"/>
  <c r="CL176"/>
  <c r="CL160"/>
  <c r="CL156"/>
  <c r="CL152"/>
  <c r="CL144"/>
  <c r="CL140"/>
  <c r="CL136"/>
  <c r="CL132"/>
  <c r="CL128"/>
  <c r="CL124"/>
  <c r="CL120"/>
  <c r="CL112"/>
  <c r="CL108"/>
  <c r="CL104"/>
  <c r="CL100"/>
  <c r="CL92"/>
  <c r="CL80"/>
  <c r="CL76"/>
  <c r="CL68"/>
  <c r="CL56"/>
  <c r="CL52"/>
  <c r="CL44"/>
  <c r="CL32"/>
  <c r="CL28"/>
  <c r="CL24"/>
  <c r="CL12"/>
  <c r="CM106"/>
  <c r="CM105"/>
  <c r="CM4"/>
  <c r="CR252"/>
  <c r="CR248"/>
  <c r="CR236"/>
  <c r="CR232"/>
  <c r="CR192"/>
  <c r="CR188"/>
  <c r="CR176"/>
  <c r="CR172"/>
  <c r="CR144"/>
  <c r="CR128"/>
  <c r="CR112"/>
  <c r="CR35"/>
  <c r="CR19"/>
  <c r="CS239"/>
  <c r="CX231"/>
  <c r="CX215"/>
  <c r="CX167"/>
  <c r="CX135"/>
  <c r="CX103"/>
  <c r="CX82"/>
  <c r="CX30"/>
  <c r="CX14"/>
  <c r="CY251"/>
  <c r="CY235"/>
  <c r="CY219"/>
  <c r="CY203"/>
  <c r="CY187"/>
  <c r="CY155"/>
  <c r="CY123"/>
  <c r="CY107"/>
  <c r="CY89"/>
  <c r="CY73"/>
  <c r="CW64"/>
  <c r="CY64" s="1"/>
  <c r="CW49"/>
  <c r="CY49" s="1"/>
  <c r="CW33"/>
  <c r="CY33" s="1"/>
  <c r="CY30"/>
  <c r="CW17"/>
  <c r="CY17" s="1"/>
  <c r="DD153"/>
  <c r="DD137"/>
  <c r="DD105"/>
  <c r="DD89"/>
  <c r="DD41"/>
  <c r="DD25"/>
  <c r="DK249"/>
  <c r="DK233"/>
  <c r="DK217"/>
  <c r="DK201"/>
  <c r="DK185"/>
  <c r="DK169"/>
  <c r="DK137"/>
  <c r="DK128"/>
  <c r="DK124"/>
  <c r="DK120"/>
  <c r="DK116"/>
  <c r="DK112"/>
  <c r="DK108"/>
  <c r="DK84"/>
  <c r="DK76"/>
  <c r="DK72"/>
  <c r="DK68"/>
  <c r="DK64"/>
  <c r="DK60"/>
  <c r="DK52"/>
  <c r="DK44"/>
  <c r="DK40"/>
  <c r="DK36"/>
  <c r="DK32"/>
  <c r="DK28"/>
  <c r="DW247"/>
  <c r="DW215"/>
  <c r="DU99"/>
  <c r="DW99" s="1"/>
  <c r="DU67"/>
  <c r="DW67" s="1"/>
  <c r="EC5"/>
  <c r="DU135"/>
  <c r="DW135" s="1"/>
  <c r="DT135"/>
  <c r="DV135" s="1"/>
  <c r="DU119"/>
  <c r="DW119" s="1"/>
  <c r="DT119"/>
  <c r="DV119" s="1"/>
  <c r="EL195"/>
  <c r="EN195" s="1"/>
  <c r="EM195"/>
  <c r="EO195" s="1"/>
  <c r="EL187"/>
  <c r="EN187" s="1"/>
  <c r="EM187"/>
  <c r="EO187" s="1"/>
  <c r="EL175"/>
  <c r="EN175" s="1"/>
  <c r="EM175"/>
  <c r="EO175" s="1"/>
  <c r="EM173"/>
  <c r="EO173" s="1"/>
  <c r="EL173"/>
  <c r="EN173" s="1"/>
  <c r="EL171"/>
  <c r="EN171" s="1"/>
  <c r="EM171"/>
  <c r="EO171" s="1"/>
  <c r="EM169"/>
  <c r="EO169" s="1"/>
  <c r="EL169"/>
  <c r="EN169" s="1"/>
  <c r="EL167"/>
  <c r="EN167" s="1"/>
  <c r="EM167"/>
  <c r="EO167" s="1"/>
  <c r="EM165"/>
  <c r="EO165" s="1"/>
  <c r="EL165"/>
  <c r="EN165" s="1"/>
  <c r="EL163"/>
  <c r="EN163" s="1"/>
  <c r="EM163"/>
  <c r="EM161"/>
  <c r="EO161" s="1"/>
  <c r="EL161"/>
  <c r="EN161" s="1"/>
  <c r="EM153"/>
  <c r="EO153" s="1"/>
  <c r="EL153"/>
  <c r="EN153" s="1"/>
  <c r="EM145"/>
  <c r="EO145" s="1"/>
  <c r="EL145"/>
  <c r="EN145" s="1"/>
  <c r="EM137"/>
  <c r="EO137" s="1"/>
  <c r="EL137"/>
  <c r="EN137" s="1"/>
  <c r="EM129"/>
  <c r="EO129" s="1"/>
  <c r="EL129"/>
  <c r="EN129" s="1"/>
  <c r="EM121"/>
  <c r="EO121" s="1"/>
  <c r="EL121"/>
  <c r="EN121" s="1"/>
  <c r="EM113"/>
  <c r="EO113" s="1"/>
  <c r="EL113"/>
  <c r="EN113" s="1"/>
  <c r="EM105"/>
  <c r="EO105" s="1"/>
  <c r="EL105"/>
  <c r="EN105" s="1"/>
  <c r="EM97"/>
  <c r="EO97" s="1"/>
  <c r="EL97"/>
  <c r="EN97" s="1"/>
  <c r="EM89"/>
  <c r="EO89" s="1"/>
  <c r="EL89"/>
  <c r="EN89" s="1"/>
  <c r="EM81"/>
  <c r="EO81" s="1"/>
  <c r="EL81"/>
  <c r="EN81" s="1"/>
  <c r="EM73"/>
  <c r="EO73" s="1"/>
  <c r="EL73"/>
  <c r="EN73" s="1"/>
  <c r="EM61"/>
  <c r="EO61" s="1"/>
  <c r="EL61"/>
  <c r="EN61" s="1"/>
  <c r="EM53"/>
  <c r="EO53" s="1"/>
  <c r="EL53"/>
  <c r="EN53" s="1"/>
  <c r="EM45"/>
  <c r="EO45" s="1"/>
  <c r="EL45"/>
  <c r="EN45" s="1"/>
  <c r="EM37"/>
  <c r="EO37" s="1"/>
  <c r="EL37"/>
  <c r="EN37" s="1"/>
  <c r="EM29"/>
  <c r="EO29" s="1"/>
  <c r="EL29"/>
  <c r="EN29" s="1"/>
  <c r="EM21"/>
  <c r="EO21" s="1"/>
  <c r="EL21"/>
  <c r="EN21" s="1"/>
  <c r="EM13"/>
  <c r="EO13" s="1"/>
  <c r="EL13"/>
  <c r="EN13" s="1"/>
  <c r="ER237"/>
  <c r="ET237" s="1"/>
  <c r="ES237"/>
  <c r="EU237" s="1"/>
  <c r="ER221"/>
  <c r="ET221" s="1"/>
  <c r="ES221"/>
  <c r="EU221" s="1"/>
  <c r="ER205"/>
  <c r="ET205" s="1"/>
  <c r="ES205"/>
  <c r="EU205" s="1"/>
  <c r="ER193"/>
  <c r="ET193" s="1"/>
  <c r="ES193"/>
  <c r="ER177"/>
  <c r="ET177" s="1"/>
  <c r="ES177"/>
  <c r="EU177" s="1"/>
  <c r="ER169"/>
  <c r="ET169" s="1"/>
  <c r="ES169"/>
  <c r="ER161"/>
  <c r="ET161" s="1"/>
  <c r="ES161"/>
  <c r="EU161" s="1"/>
  <c r="ER153"/>
  <c r="ET153" s="1"/>
  <c r="ES153"/>
  <c r="EU153" s="1"/>
  <c r="ER145"/>
  <c r="ET145" s="1"/>
  <c r="ES145"/>
  <c r="EU145" s="1"/>
  <c r="ER137"/>
  <c r="ET137" s="1"/>
  <c r="ES137"/>
  <c r="EU137" s="1"/>
  <c r="ER129"/>
  <c r="ET129" s="1"/>
  <c r="ES129"/>
  <c r="EU129" s="1"/>
  <c r="ER121"/>
  <c r="ET121" s="1"/>
  <c r="ES121"/>
  <c r="EU121" s="1"/>
  <c r="ER113"/>
  <c r="ET113" s="1"/>
  <c r="ES113"/>
  <c r="EU113" s="1"/>
  <c r="ER105"/>
  <c r="ET105" s="1"/>
  <c r="ES105"/>
  <c r="ER97"/>
  <c r="ET97" s="1"/>
  <c r="ES97"/>
  <c r="EU97" s="1"/>
  <c r="ER89"/>
  <c r="ET89" s="1"/>
  <c r="ES89"/>
  <c r="EU89" s="1"/>
  <c r="ER81"/>
  <c r="ET81" s="1"/>
  <c r="ES81"/>
  <c r="EU81" s="1"/>
  <c r="ER73"/>
  <c r="ET73" s="1"/>
  <c r="ES73"/>
  <c r="EU73" s="1"/>
  <c r="ER65"/>
  <c r="ET65" s="1"/>
  <c r="ES65"/>
  <c r="EU65" s="1"/>
  <c r="ER57"/>
  <c r="ET57" s="1"/>
  <c r="ES57"/>
  <c r="EU57" s="1"/>
  <c r="ER49"/>
  <c r="ET49" s="1"/>
  <c r="ES49"/>
  <c r="EU49" s="1"/>
  <c r="ER41"/>
  <c r="ET41" s="1"/>
  <c r="ES41"/>
  <c r="EU41" s="1"/>
  <c r="ER33"/>
  <c r="ET33" s="1"/>
  <c r="ES33"/>
  <c r="EU33" s="1"/>
  <c r="ER25"/>
  <c r="ET25" s="1"/>
  <c r="ES25"/>
  <c r="EU25" s="1"/>
  <c r="ER17"/>
  <c r="ET17" s="1"/>
  <c r="ES17"/>
  <c r="EU17" s="1"/>
  <c r="ES9"/>
  <c r="EU9" s="1"/>
  <c r="ER9"/>
  <c r="ET9" s="1"/>
  <c r="CR99"/>
  <c r="CR95"/>
  <c r="CR91"/>
  <c r="CR87"/>
  <c r="CR83"/>
  <c r="CR79"/>
  <c r="CR71"/>
  <c r="CR59"/>
  <c r="CR51"/>
  <c r="CR47"/>
  <c r="CR32"/>
  <c r="CR20"/>
  <c r="CR12"/>
  <c r="CR8"/>
  <c r="CS222"/>
  <c r="CX252"/>
  <c r="CX248"/>
  <c r="CX244"/>
  <c r="CX240"/>
  <c r="CX236"/>
  <c r="CX224"/>
  <c r="CX212"/>
  <c r="CX196"/>
  <c r="CX192"/>
  <c r="CX188"/>
  <c r="CX180"/>
  <c r="CX176"/>
  <c r="CX172"/>
  <c r="CX164"/>
  <c r="CX160"/>
  <c r="CX148"/>
  <c r="CX144"/>
  <c r="CX140"/>
  <c r="CX136"/>
  <c r="CX132"/>
  <c r="CX128"/>
  <c r="CX100"/>
  <c r="DD249"/>
  <c r="DD245"/>
  <c r="DD241"/>
  <c r="DD233"/>
  <c r="DD221"/>
  <c r="DD217"/>
  <c r="DD213"/>
  <c r="DD209"/>
  <c r="DD205"/>
  <c r="DD197"/>
  <c r="DD193"/>
  <c r="DD185"/>
  <c r="DD170"/>
  <c r="DD166"/>
  <c r="DD162"/>
  <c r="DD154"/>
  <c r="DD150"/>
  <c r="DD142"/>
  <c r="DD126"/>
  <c r="DD110"/>
  <c r="DD106"/>
  <c r="DD102"/>
  <c r="DD98"/>
  <c r="DD90"/>
  <c r="DD86"/>
  <c r="DD82"/>
  <c r="DD78"/>
  <c r="DD74"/>
  <c r="DD70"/>
  <c r="DD62"/>
  <c r="DD54"/>
  <c r="DD50"/>
  <c r="DD38"/>
  <c r="DD30"/>
  <c r="DD26"/>
  <c r="DD22"/>
  <c r="DD18"/>
  <c r="DD10"/>
  <c r="DD6"/>
  <c r="DJ250"/>
  <c r="DJ246"/>
  <c r="DJ242"/>
  <c r="DJ238"/>
  <c r="DJ230"/>
  <c r="DJ226"/>
  <c r="DJ222"/>
  <c r="DJ218"/>
  <c r="DJ210"/>
  <c r="DJ206"/>
  <c r="DJ202"/>
  <c r="DJ194"/>
  <c r="DJ190"/>
  <c r="DJ182"/>
  <c r="DJ178"/>
  <c r="DJ170"/>
  <c r="DJ162"/>
  <c r="DJ158"/>
  <c r="DJ154"/>
  <c r="DJ150"/>
  <c r="DJ146"/>
  <c r="DJ142"/>
  <c r="DJ138"/>
  <c r="DJ126"/>
  <c r="DJ122"/>
  <c r="DJ118"/>
  <c r="DJ114"/>
  <c r="DJ102"/>
  <c r="DJ94"/>
  <c r="DJ90"/>
  <c r="DJ86"/>
  <c r="DJ78"/>
  <c r="DJ74"/>
  <c r="DJ66"/>
  <c r="DJ54"/>
  <c r="DJ50"/>
  <c r="DJ46"/>
  <c r="DJ42"/>
  <c r="DJ30"/>
  <c r="DJ14"/>
  <c r="DK24"/>
  <c r="DK20"/>
  <c r="DP213"/>
  <c r="DP117"/>
  <c r="DP101"/>
  <c r="DP69"/>
  <c r="DP53"/>
  <c r="DV138"/>
  <c r="DV122"/>
  <c r="EC243"/>
  <c r="EC211"/>
  <c r="EC123"/>
  <c r="EC71"/>
  <c r="EC39"/>
  <c r="EI151"/>
  <c r="DU147"/>
  <c r="DW147" s="1"/>
  <c r="DT147"/>
  <c r="DV147" s="1"/>
  <c r="DU131"/>
  <c r="DW131" s="1"/>
  <c r="DT131"/>
  <c r="DV131" s="1"/>
  <c r="DU115"/>
  <c r="DW115" s="1"/>
  <c r="DT115"/>
  <c r="DV115" s="1"/>
  <c r="CR155"/>
  <c r="CR151"/>
  <c r="CR147"/>
  <c r="CR131"/>
  <c r="CR119"/>
  <c r="CR111"/>
  <c r="CR104"/>
  <c r="CR100"/>
  <c r="CR96"/>
  <c r="CR92"/>
  <c r="CR88"/>
  <c r="CR80"/>
  <c r="CR72"/>
  <c r="CR68"/>
  <c r="CR64"/>
  <c r="CR60"/>
  <c r="CR56"/>
  <c r="CR44"/>
  <c r="CR40"/>
  <c r="CS252"/>
  <c r="CS240"/>
  <c r="CS236"/>
  <c r="CS232"/>
  <c r="CS228"/>
  <c r="CX89"/>
  <c r="CX85"/>
  <c r="CX73"/>
  <c r="CX65"/>
  <c r="CY252"/>
  <c r="CY248"/>
  <c r="CY244"/>
  <c r="CY240"/>
  <c r="CY236"/>
  <c r="CY232"/>
  <c r="CY228"/>
  <c r="CY224"/>
  <c r="CY220"/>
  <c r="CY212"/>
  <c r="CY208"/>
  <c r="CY204"/>
  <c r="CY200"/>
  <c r="CY196"/>
  <c r="CY192"/>
  <c r="CY188"/>
  <c r="CY176"/>
  <c r="CY168"/>
  <c r="CY164"/>
  <c r="CY156"/>
  <c r="CY152"/>
  <c r="CY148"/>
  <c r="CY140"/>
  <c r="CY136"/>
  <c r="CY132"/>
  <c r="CY128"/>
  <c r="CY124"/>
  <c r="CY120"/>
  <c r="CY108"/>
  <c r="CY100"/>
  <c r="CY96"/>
  <c r="CY93"/>
  <c r="CY90"/>
  <c r="CY82"/>
  <c r="CY78"/>
  <c r="CY62"/>
  <c r="CY58"/>
  <c r="CY47"/>
  <c r="CY43"/>
  <c r="CY31"/>
  <c r="CY19"/>
  <c r="CY15"/>
  <c r="DD246"/>
  <c r="DD234"/>
  <c r="DD230"/>
  <c r="DD222"/>
  <c r="DD218"/>
  <c r="DD214"/>
  <c r="DD210"/>
  <c r="DD206"/>
  <c r="DD194"/>
  <c r="DD190"/>
  <c r="DE243"/>
  <c r="DE178"/>
  <c r="DJ131"/>
  <c r="DJ127"/>
  <c r="DJ123"/>
  <c r="DJ119"/>
  <c r="DJ115"/>
  <c r="DJ111"/>
  <c r="DJ107"/>
  <c r="DJ99"/>
  <c r="DJ95"/>
  <c r="DJ91"/>
  <c r="DJ87"/>
  <c r="DJ83"/>
  <c r="DJ75"/>
  <c r="DJ71"/>
  <c r="DJ63"/>
  <c r="DJ59"/>
  <c r="DJ55"/>
  <c r="DJ51"/>
  <c r="DJ43"/>
  <c r="DJ31"/>
  <c r="DJ27"/>
  <c r="DJ7"/>
  <c r="DK246"/>
  <c r="DK230"/>
  <c r="DK226"/>
  <c r="DK222"/>
  <c r="DK214"/>
  <c r="DK210"/>
  <c r="DK206"/>
  <c r="DK198"/>
  <c r="DK194"/>
  <c r="DK182"/>
  <c r="DK178"/>
  <c r="DK170"/>
  <c r="DK162"/>
  <c r="DK158"/>
  <c r="DK154"/>
  <c r="DK146"/>
  <c r="DP241"/>
  <c r="DP193"/>
  <c r="DP177"/>
  <c r="DP113"/>
  <c r="DP81"/>
  <c r="DO51"/>
  <c r="DQ51" s="1"/>
  <c r="DV154"/>
  <c r="DV141"/>
  <c r="DV125"/>
  <c r="DV101"/>
  <c r="DV85"/>
  <c r="DW251"/>
  <c r="DW235"/>
  <c r="DW187"/>
  <c r="DW171"/>
  <c r="DU144"/>
  <c r="DW144" s="1"/>
  <c r="DU128"/>
  <c r="DW128" s="1"/>
  <c r="DW125"/>
  <c r="DU107"/>
  <c r="DW107" s="1"/>
  <c r="DW104"/>
  <c r="DU91"/>
  <c r="DW91" s="1"/>
  <c r="DW88"/>
  <c r="DU75"/>
  <c r="DW75" s="1"/>
  <c r="DW72"/>
  <c r="DU59"/>
  <c r="DW59" s="1"/>
  <c r="DW56"/>
  <c r="DW24"/>
  <c r="DW8"/>
  <c r="EC251"/>
  <c r="EC207"/>
  <c r="EC91"/>
  <c r="EC51"/>
  <c r="EC19"/>
  <c r="EI165"/>
  <c r="EI153"/>
  <c r="FG154"/>
  <c r="FG146"/>
  <c r="FG130"/>
  <c r="FG122"/>
  <c r="FG114"/>
  <c r="FG106"/>
  <c r="FG82"/>
  <c r="FG74"/>
  <c r="FG66"/>
  <c r="FG42"/>
  <c r="FG34"/>
  <c r="FG10"/>
  <c r="FX143"/>
  <c r="EM69"/>
  <c r="EO69" s="1"/>
  <c r="EL69"/>
  <c r="EN69" s="1"/>
  <c r="ER249"/>
  <c r="ET249" s="1"/>
  <c r="ES249"/>
  <c r="EU249" s="1"/>
  <c r="ER233"/>
  <c r="ET233" s="1"/>
  <c r="ES233"/>
  <c r="ER217"/>
  <c r="ET217" s="1"/>
  <c r="ES217"/>
  <c r="EU217" s="1"/>
  <c r="ER189"/>
  <c r="ET189" s="1"/>
  <c r="ES189"/>
  <c r="GI248"/>
  <c r="GK248" s="1"/>
  <c r="GH248"/>
  <c r="GJ248" s="1"/>
  <c r="GI240"/>
  <c r="GK240" s="1"/>
  <c r="GH240"/>
  <c r="GJ240" s="1"/>
  <c r="GI232"/>
  <c r="GK232" s="1"/>
  <c r="GH232"/>
  <c r="GJ232" s="1"/>
  <c r="GI224"/>
  <c r="GK224" s="1"/>
  <c r="GH224"/>
  <c r="GJ224" s="1"/>
  <c r="GI216"/>
  <c r="GK216" s="1"/>
  <c r="GH216"/>
  <c r="GJ216" s="1"/>
  <c r="GI208"/>
  <c r="GK208" s="1"/>
  <c r="GH208"/>
  <c r="GJ208" s="1"/>
  <c r="GI200"/>
  <c r="GH200"/>
  <c r="GJ200" s="1"/>
  <c r="GI192"/>
  <c r="GK192" s="1"/>
  <c r="GH192"/>
  <c r="GJ192" s="1"/>
  <c r="GI184"/>
  <c r="GK184" s="1"/>
  <c r="GH184"/>
  <c r="GJ184" s="1"/>
  <c r="GI176"/>
  <c r="GK176" s="1"/>
  <c r="GH176"/>
  <c r="GJ176" s="1"/>
  <c r="GI168"/>
  <c r="GK168" s="1"/>
  <c r="GH168"/>
  <c r="GJ168" s="1"/>
  <c r="GI160"/>
  <c r="GK160" s="1"/>
  <c r="GH160"/>
  <c r="GJ160" s="1"/>
  <c r="GI152"/>
  <c r="GK152" s="1"/>
  <c r="GH152"/>
  <c r="GJ152" s="1"/>
  <c r="GI144"/>
  <c r="GK144" s="1"/>
  <c r="GH144"/>
  <c r="GJ144" s="1"/>
  <c r="GI136"/>
  <c r="GH136"/>
  <c r="GJ136" s="1"/>
  <c r="GI128"/>
  <c r="GK128" s="1"/>
  <c r="GH128"/>
  <c r="GJ128" s="1"/>
  <c r="GI120"/>
  <c r="GK120" s="1"/>
  <c r="GH120"/>
  <c r="GJ120" s="1"/>
  <c r="GI112"/>
  <c r="GK112" s="1"/>
  <c r="GH112"/>
  <c r="GJ112" s="1"/>
  <c r="GI104"/>
  <c r="GK104" s="1"/>
  <c r="GH104"/>
  <c r="GJ104" s="1"/>
  <c r="GI96"/>
  <c r="GK96" s="1"/>
  <c r="GH96"/>
  <c r="GJ96" s="1"/>
  <c r="GI88"/>
  <c r="GK88" s="1"/>
  <c r="GH88"/>
  <c r="GJ88" s="1"/>
  <c r="GI80"/>
  <c r="GK80" s="1"/>
  <c r="GH80"/>
  <c r="GJ80" s="1"/>
  <c r="GI72"/>
  <c r="GK72" s="1"/>
  <c r="GH72"/>
  <c r="GJ72" s="1"/>
  <c r="GI64"/>
  <c r="GK64" s="1"/>
  <c r="GH64"/>
  <c r="GJ64" s="1"/>
  <c r="GI56"/>
  <c r="GK56" s="1"/>
  <c r="GH56"/>
  <c r="GJ56" s="1"/>
  <c r="GI48"/>
  <c r="GK48" s="1"/>
  <c r="GH48"/>
  <c r="GJ48" s="1"/>
  <c r="GI40"/>
  <c r="GK40" s="1"/>
  <c r="GH40"/>
  <c r="GJ40" s="1"/>
  <c r="GI32"/>
  <c r="GK32" s="1"/>
  <c r="GH32"/>
  <c r="GJ32" s="1"/>
  <c r="GI24"/>
  <c r="GK24" s="1"/>
  <c r="GH24"/>
  <c r="GJ24" s="1"/>
  <c r="GI16"/>
  <c r="GK16" s="1"/>
  <c r="GH16"/>
  <c r="GJ16" s="1"/>
  <c r="GI8"/>
  <c r="GK8" s="1"/>
  <c r="GH8"/>
  <c r="GJ8" s="1"/>
  <c r="DQ243"/>
  <c r="DQ63"/>
  <c r="DQ43"/>
  <c r="DV251"/>
  <c r="DV247"/>
  <c r="DV235"/>
  <c r="DV231"/>
  <c r="DV219"/>
  <c r="DV215"/>
  <c r="DV211"/>
  <c r="DV207"/>
  <c r="DV203"/>
  <c r="DV199"/>
  <c r="DV191"/>
  <c r="DV187"/>
  <c r="DV183"/>
  <c r="DV179"/>
  <c r="DV171"/>
  <c r="DV167"/>
  <c r="DV163"/>
  <c r="DV159"/>
  <c r="DV155"/>
  <c r="DV151"/>
  <c r="DV111"/>
  <c r="DV44"/>
  <c r="DV40"/>
  <c r="DV36"/>
  <c r="DV32"/>
  <c r="DV28"/>
  <c r="DV8"/>
  <c r="EB251"/>
  <c r="EB247"/>
  <c r="EB243"/>
  <c r="EB239"/>
  <c r="EB235"/>
  <c r="EB231"/>
  <c r="EB227"/>
  <c r="EB219"/>
  <c r="EB215"/>
  <c r="EB203"/>
  <c r="EB195"/>
  <c r="EB187"/>
  <c r="EB175"/>
  <c r="EB159"/>
  <c r="EB155"/>
  <c r="EB151"/>
  <c r="EB143"/>
  <c r="EB139"/>
  <c r="EB135"/>
  <c r="EB123"/>
  <c r="EB119"/>
  <c r="EB111"/>
  <c r="EB91"/>
  <c r="EB75"/>
  <c r="EB71"/>
  <c r="EB67"/>
  <c r="EB59"/>
  <c r="EB55"/>
  <c r="EB51"/>
  <c r="EB47"/>
  <c r="EB31"/>
  <c r="EB27"/>
  <c r="EB19"/>
  <c r="EB15"/>
  <c r="EB11"/>
  <c r="EC146"/>
  <c r="EC130"/>
  <c r="EC102"/>
  <c r="EC82"/>
  <c r="EC22"/>
  <c r="EI252"/>
  <c r="EI248"/>
  <c r="EI240"/>
  <c r="EI228"/>
  <c r="EI196"/>
  <c r="EI192"/>
  <c r="EI184"/>
  <c r="EI172"/>
  <c r="EO163"/>
  <c r="ET195"/>
  <c r="ET179"/>
  <c r="FF218"/>
  <c r="FG158"/>
  <c r="FG134"/>
  <c r="FG110"/>
  <c r="FG94"/>
  <c r="FG62"/>
  <c r="FG30"/>
  <c r="FG6"/>
  <c r="FG4"/>
  <c r="FM242"/>
  <c r="FM234"/>
  <c r="FM226"/>
  <c r="FM202"/>
  <c r="FM194"/>
  <c r="FM186"/>
  <c r="FM178"/>
  <c r="FM42"/>
  <c r="FM34"/>
  <c r="FM26"/>
  <c r="FM18"/>
  <c r="FX170"/>
  <c r="EL199"/>
  <c r="EN199" s="1"/>
  <c r="EM199"/>
  <c r="EO199" s="1"/>
  <c r="EL191"/>
  <c r="EN191" s="1"/>
  <c r="EM191"/>
  <c r="EO191" s="1"/>
  <c r="EL183"/>
  <c r="EN183" s="1"/>
  <c r="EM183"/>
  <c r="EO183" s="1"/>
  <c r="EL174"/>
  <c r="EN174" s="1"/>
  <c r="EM174"/>
  <c r="EO174" s="1"/>
  <c r="EL170"/>
  <c r="EN170" s="1"/>
  <c r="EM170"/>
  <c r="EO170" s="1"/>
  <c r="EL166"/>
  <c r="EN166" s="1"/>
  <c r="EM166"/>
  <c r="EO166" s="1"/>
  <c r="EL162"/>
  <c r="EN162" s="1"/>
  <c r="EM162"/>
  <c r="EO162" s="1"/>
  <c r="EM157"/>
  <c r="EO157" s="1"/>
  <c r="EL157"/>
  <c r="EN157" s="1"/>
  <c r="EM149"/>
  <c r="EO149" s="1"/>
  <c r="EL149"/>
  <c r="EN149" s="1"/>
  <c r="EM141"/>
  <c r="EO141" s="1"/>
  <c r="EL141"/>
  <c r="EN141" s="1"/>
  <c r="EM133"/>
  <c r="EO133" s="1"/>
  <c r="EL133"/>
  <c r="EN133" s="1"/>
  <c r="EM125"/>
  <c r="EO125" s="1"/>
  <c r="EL125"/>
  <c r="EN125" s="1"/>
  <c r="EM117"/>
  <c r="EO117" s="1"/>
  <c r="EL117"/>
  <c r="EN117" s="1"/>
  <c r="EM109"/>
  <c r="EO109" s="1"/>
  <c r="EL109"/>
  <c r="EN109" s="1"/>
  <c r="EM101"/>
  <c r="EO101" s="1"/>
  <c r="EL101"/>
  <c r="EN101" s="1"/>
  <c r="EM93"/>
  <c r="EO93" s="1"/>
  <c r="EL93"/>
  <c r="EN93" s="1"/>
  <c r="EM85"/>
  <c r="EO85" s="1"/>
  <c r="EL85"/>
  <c r="EN85" s="1"/>
  <c r="EM77"/>
  <c r="EO77" s="1"/>
  <c r="EL77"/>
  <c r="EN77" s="1"/>
  <c r="EM65"/>
  <c r="EO65" s="1"/>
  <c r="EL65"/>
  <c r="EN65" s="1"/>
  <c r="EM57"/>
  <c r="EO57" s="1"/>
  <c r="EL57"/>
  <c r="EN57" s="1"/>
  <c r="EM49"/>
  <c r="EO49" s="1"/>
  <c r="EL49"/>
  <c r="EN49" s="1"/>
  <c r="EM41"/>
  <c r="EO41" s="1"/>
  <c r="EL41"/>
  <c r="EN41" s="1"/>
  <c r="EM33"/>
  <c r="EO33" s="1"/>
  <c r="EL33"/>
  <c r="EN33" s="1"/>
  <c r="EM25"/>
  <c r="EO25" s="1"/>
  <c r="EL25"/>
  <c r="EN25" s="1"/>
  <c r="EM17"/>
  <c r="EO17" s="1"/>
  <c r="EL17"/>
  <c r="EN17" s="1"/>
  <c r="EM9"/>
  <c r="EO9" s="1"/>
  <c r="EL9"/>
  <c r="EN9" s="1"/>
  <c r="ER245"/>
  <c r="ET245" s="1"/>
  <c r="ES245"/>
  <c r="ER229"/>
  <c r="ET229" s="1"/>
  <c r="ES229"/>
  <c r="EU229" s="1"/>
  <c r="ER213"/>
  <c r="ET213" s="1"/>
  <c r="ES213"/>
  <c r="ER201"/>
  <c r="ET201" s="1"/>
  <c r="ES201"/>
  <c r="EU201" s="1"/>
  <c r="ER185"/>
  <c r="ET185" s="1"/>
  <c r="ES185"/>
  <c r="ER173"/>
  <c r="ET173" s="1"/>
  <c r="ES173"/>
  <c r="EU173" s="1"/>
  <c r="ER165"/>
  <c r="ET165" s="1"/>
  <c r="ES165"/>
  <c r="ER157"/>
  <c r="ET157" s="1"/>
  <c r="ES157"/>
  <c r="EU157" s="1"/>
  <c r="ER149"/>
  <c r="ET149" s="1"/>
  <c r="ES149"/>
  <c r="ER141"/>
  <c r="ET141" s="1"/>
  <c r="ES141"/>
  <c r="EU141" s="1"/>
  <c r="ER133"/>
  <c r="ET133" s="1"/>
  <c r="ES133"/>
  <c r="ER125"/>
  <c r="ET125" s="1"/>
  <c r="ES125"/>
  <c r="EU125" s="1"/>
  <c r="ER117"/>
  <c r="ET117" s="1"/>
  <c r="ES117"/>
  <c r="ER109"/>
  <c r="ET109" s="1"/>
  <c r="ES109"/>
  <c r="EU109" s="1"/>
  <c r="ER101"/>
  <c r="ET101" s="1"/>
  <c r="ES101"/>
  <c r="ER93"/>
  <c r="ET93" s="1"/>
  <c r="ES93"/>
  <c r="EU93" s="1"/>
  <c r="ER85"/>
  <c r="ET85" s="1"/>
  <c r="ES85"/>
  <c r="ER77"/>
  <c r="ET77" s="1"/>
  <c r="ES77"/>
  <c r="EU77" s="1"/>
  <c r="ER69"/>
  <c r="ET69" s="1"/>
  <c r="ES69"/>
  <c r="EU69" s="1"/>
  <c r="ER61"/>
  <c r="ET61" s="1"/>
  <c r="ES61"/>
  <c r="EU61" s="1"/>
  <c r="ER53"/>
  <c r="ET53" s="1"/>
  <c r="ES53"/>
  <c r="EU53" s="1"/>
  <c r="ER45"/>
  <c r="ET45" s="1"/>
  <c r="ES45"/>
  <c r="EU45" s="1"/>
  <c r="ER37"/>
  <c r="ET37" s="1"/>
  <c r="ES37"/>
  <c r="EU37" s="1"/>
  <c r="ER29"/>
  <c r="ET29" s="1"/>
  <c r="ES29"/>
  <c r="EU29" s="1"/>
  <c r="ER21"/>
  <c r="ET21" s="1"/>
  <c r="ES21"/>
  <c r="EU21" s="1"/>
  <c r="ER13"/>
  <c r="ET13" s="1"/>
  <c r="ES13"/>
  <c r="EU13" s="1"/>
  <c r="ER3"/>
  <c r="ET3" s="1"/>
  <c r="ES3"/>
  <c r="EU3" s="1"/>
  <c r="FD248"/>
  <c r="FF248" s="1"/>
  <c r="FE248"/>
  <c r="FG248" s="1"/>
  <c r="FD240"/>
  <c r="FF240" s="1"/>
  <c r="FE240"/>
  <c r="FG240" s="1"/>
  <c r="FD232"/>
  <c r="FF232" s="1"/>
  <c r="FE232"/>
  <c r="FG232" s="1"/>
  <c r="FD224"/>
  <c r="FF224" s="1"/>
  <c r="FE224"/>
  <c r="FG224" s="1"/>
  <c r="FD216"/>
  <c r="FF216" s="1"/>
  <c r="FE216"/>
  <c r="FG216" s="1"/>
  <c r="FD208"/>
  <c r="FF208" s="1"/>
  <c r="FE208"/>
  <c r="FD200"/>
  <c r="FF200" s="1"/>
  <c r="FE200"/>
  <c r="FG200" s="1"/>
  <c r="FE192"/>
  <c r="FD192"/>
  <c r="FF192" s="1"/>
  <c r="FD176"/>
  <c r="FF176" s="1"/>
  <c r="FE176"/>
  <c r="FG176" s="1"/>
  <c r="FD168"/>
  <c r="FF168" s="1"/>
  <c r="FE168"/>
  <c r="FE160"/>
  <c r="FG160" s="1"/>
  <c r="FD160"/>
  <c r="FF160" s="1"/>
  <c r="FD144"/>
  <c r="FF144" s="1"/>
  <c r="FE144"/>
  <c r="FG144" s="1"/>
  <c r="FD136"/>
  <c r="FF136" s="1"/>
  <c r="FE136"/>
  <c r="FG136" s="1"/>
  <c r="FE128"/>
  <c r="FG128" s="1"/>
  <c r="FD128"/>
  <c r="FF128" s="1"/>
  <c r="FD112"/>
  <c r="FF112" s="1"/>
  <c r="FE112"/>
  <c r="FG112" s="1"/>
  <c r="FD104"/>
  <c r="FF104" s="1"/>
  <c r="FE104"/>
  <c r="FG104" s="1"/>
  <c r="FE96"/>
  <c r="FG96" s="1"/>
  <c r="FD96"/>
  <c r="FF96" s="1"/>
  <c r="FD80"/>
  <c r="FF80" s="1"/>
  <c r="FE80"/>
  <c r="FG80" s="1"/>
  <c r="FD72"/>
  <c r="FF72" s="1"/>
  <c r="FE72"/>
  <c r="FG72" s="1"/>
  <c r="FE64"/>
  <c r="FG64" s="1"/>
  <c r="FD64"/>
  <c r="FF64" s="1"/>
  <c r="FD48"/>
  <c r="FF48" s="1"/>
  <c r="FE48"/>
  <c r="FG48" s="1"/>
  <c r="FD40"/>
  <c r="FF40" s="1"/>
  <c r="FE40"/>
  <c r="FG40" s="1"/>
  <c r="FE32"/>
  <c r="FG32" s="1"/>
  <c r="FD32"/>
  <c r="FF32" s="1"/>
  <c r="FD16"/>
  <c r="FF16" s="1"/>
  <c r="FE16"/>
  <c r="FG16" s="1"/>
  <c r="FD8"/>
  <c r="FF8" s="1"/>
  <c r="FE8"/>
  <c r="FG8" s="1"/>
  <c r="DK11"/>
  <c r="DK7"/>
  <c r="DP252"/>
  <c r="DP248"/>
  <c r="DP240"/>
  <c r="DP236"/>
  <c r="DP232"/>
  <c r="DP228"/>
  <c r="DP216"/>
  <c r="DP204"/>
  <c r="DP196"/>
  <c r="DP192"/>
  <c r="DP188"/>
  <c r="DP180"/>
  <c r="DP164"/>
  <c r="DP156"/>
  <c r="DP152"/>
  <c r="DP148"/>
  <c r="DP144"/>
  <c r="DP140"/>
  <c r="DP132"/>
  <c r="DP128"/>
  <c r="DP116"/>
  <c r="DP112"/>
  <c r="DP96"/>
  <c r="DP92"/>
  <c r="DP88"/>
  <c r="DP84"/>
  <c r="DP80"/>
  <c r="DP72"/>
  <c r="DP60"/>
  <c r="DP56"/>
  <c r="DP44"/>
  <c r="DP40"/>
  <c r="DP36"/>
  <c r="DP32"/>
  <c r="DP20"/>
  <c r="DP12"/>
  <c r="DP8"/>
  <c r="DV252"/>
  <c r="DV248"/>
  <c r="DV244"/>
  <c r="DV240"/>
  <c r="DV236"/>
  <c r="DV232"/>
  <c r="DV228"/>
  <c r="DV220"/>
  <c r="DV204"/>
  <c r="DV200"/>
  <c r="DV192"/>
  <c r="DV188"/>
  <c r="DV172"/>
  <c r="DV164"/>
  <c r="DV160"/>
  <c r="DV108"/>
  <c r="DV104"/>
  <c r="DV100"/>
  <c r="DV96"/>
  <c r="DV88"/>
  <c r="DV68"/>
  <c r="DV64"/>
  <c r="DV60"/>
  <c r="DV56"/>
  <c r="DV53"/>
  <c r="DV45"/>
  <c r="DV37"/>
  <c r="DV33"/>
  <c r="DV21"/>
  <c r="DV9"/>
  <c r="DV3"/>
  <c r="DW248"/>
  <c r="DW240"/>
  <c r="DW236"/>
  <c r="DW232"/>
  <c r="DW228"/>
  <c r="DW224"/>
  <c r="DW216"/>
  <c r="DW212"/>
  <c r="DW208"/>
  <c r="DW204"/>
  <c r="DW200"/>
  <c r="DW196"/>
  <c r="DW192"/>
  <c r="DW188"/>
  <c r="DW184"/>
  <c r="DW176"/>
  <c r="DW172"/>
  <c r="DW168"/>
  <c r="DW164"/>
  <c r="DW156"/>
  <c r="DW146"/>
  <c r="DW134"/>
  <c r="DW122"/>
  <c r="DW114"/>
  <c r="DW101"/>
  <c r="DW93"/>
  <c r="DW89"/>
  <c r="DW85"/>
  <c r="DW81"/>
  <c r="DW77"/>
  <c r="DW73"/>
  <c r="DW69"/>
  <c r="DW65"/>
  <c r="DW61"/>
  <c r="DW57"/>
  <c r="DW53"/>
  <c r="DW41"/>
  <c r="DW37"/>
  <c r="DW29"/>
  <c r="DW25"/>
  <c r="DW21"/>
  <c r="DW3"/>
  <c r="EB252"/>
  <c r="EB248"/>
  <c r="EB236"/>
  <c r="EB232"/>
  <c r="EB224"/>
  <c r="EB216"/>
  <c r="EB212"/>
  <c r="EB208"/>
  <c r="EB192"/>
  <c r="EB188"/>
  <c r="EB180"/>
  <c r="EB176"/>
  <c r="EB172"/>
  <c r="EB168"/>
  <c r="EB164"/>
  <c r="EB160"/>
  <c r="EB156"/>
  <c r="EB152"/>
  <c r="EB148"/>
  <c r="EB144"/>
  <c r="EB136"/>
  <c r="EB132"/>
  <c r="EB124"/>
  <c r="EB120"/>
  <c r="EB116"/>
  <c r="EB112"/>
  <c r="EB108"/>
  <c r="EB104"/>
  <c r="EB88"/>
  <c r="EB84"/>
  <c r="EB76"/>
  <c r="EB64"/>
  <c r="EB56"/>
  <c r="EB48"/>
  <c r="EB40"/>
  <c r="EB36"/>
  <c r="EB32"/>
  <c r="EB24"/>
  <c r="EB16"/>
  <c r="EB12"/>
  <c r="EB8"/>
  <c r="EC245"/>
  <c r="EC237"/>
  <c r="EC229"/>
  <c r="EC208"/>
  <c r="EC205"/>
  <c r="EC189"/>
  <c r="EC188"/>
  <c r="EC185"/>
  <c r="EC181"/>
  <c r="EC165"/>
  <c r="EC152"/>
  <c r="EC145"/>
  <c r="EC129"/>
  <c r="EC121"/>
  <c r="EC120"/>
  <c r="EC109"/>
  <c r="EC105"/>
  <c r="EC97"/>
  <c r="EC96"/>
  <c r="EC93"/>
  <c r="EC88"/>
  <c r="EC85"/>
  <c r="EC73"/>
  <c r="EC69"/>
  <c r="EC53"/>
  <c r="EC37"/>
  <c r="EC32"/>
  <c r="EC25"/>
  <c r="EC20"/>
  <c r="EC16"/>
  <c r="EC8"/>
  <c r="EI235"/>
  <c r="EI187"/>
  <c r="EI175"/>
  <c r="EI171"/>
  <c r="EI170"/>
  <c r="EI166"/>
  <c r="EI162"/>
  <c r="EI154"/>
  <c r="EI149"/>
  <c r="EI146"/>
  <c r="EI138"/>
  <c r="EI130"/>
  <c r="EI122"/>
  <c r="EI114"/>
  <c r="EI106"/>
  <c r="EI98"/>
  <c r="EI90"/>
  <c r="EI82"/>
  <c r="EI74"/>
  <c r="EI66"/>
  <c r="EI58"/>
  <c r="EI50"/>
  <c r="EI42"/>
  <c r="EI34"/>
  <c r="EI26"/>
  <c r="EI18"/>
  <c r="EI10"/>
  <c r="EO250"/>
  <c r="EO242"/>
  <c r="EO226"/>
  <c r="EO210"/>
  <c r="EO202"/>
  <c r="ET239"/>
  <c r="ET223"/>
  <c r="ET191"/>
  <c r="ET175"/>
  <c r="ET143"/>
  <c r="ET111"/>
  <c r="ET95"/>
  <c r="ET79"/>
  <c r="ET47"/>
  <c r="ET31"/>
  <c r="FM166"/>
  <c r="FM150"/>
  <c r="FM142"/>
  <c r="FM134"/>
  <c r="FM126"/>
  <c r="FM118"/>
  <c r="FM110"/>
  <c r="FM102"/>
  <c r="FM94"/>
  <c r="FM78"/>
  <c r="FM70"/>
  <c r="FM62"/>
  <c r="GN247"/>
  <c r="GP247" s="1"/>
  <c r="GO247"/>
  <c r="GQ247" s="1"/>
  <c r="GN239"/>
  <c r="GP239" s="1"/>
  <c r="GO239"/>
  <c r="GQ239" s="1"/>
  <c r="GN231"/>
  <c r="GP231" s="1"/>
  <c r="GO231"/>
  <c r="GQ231" s="1"/>
  <c r="GN223"/>
  <c r="GP223" s="1"/>
  <c r="GO223"/>
  <c r="GQ223" s="1"/>
  <c r="GN215"/>
  <c r="GP215" s="1"/>
  <c r="GO215"/>
  <c r="GQ215" s="1"/>
  <c r="GN207"/>
  <c r="GP207" s="1"/>
  <c r="GO207"/>
  <c r="GQ207" s="1"/>
  <c r="GN199"/>
  <c r="GP199" s="1"/>
  <c r="GO199"/>
  <c r="GQ199" s="1"/>
  <c r="GN191"/>
  <c r="GP191" s="1"/>
  <c r="GO191"/>
  <c r="GQ191" s="1"/>
  <c r="GN183"/>
  <c r="GP183" s="1"/>
  <c r="GO183"/>
  <c r="GQ183" s="1"/>
  <c r="GN175"/>
  <c r="GP175" s="1"/>
  <c r="GO175"/>
  <c r="GQ175" s="1"/>
  <c r="GN167"/>
  <c r="GP167" s="1"/>
  <c r="GO167"/>
  <c r="GQ167" s="1"/>
  <c r="GN159"/>
  <c r="GP159" s="1"/>
  <c r="GO159"/>
  <c r="GQ159" s="1"/>
  <c r="GN151"/>
  <c r="GP151" s="1"/>
  <c r="GO151"/>
  <c r="GQ151" s="1"/>
  <c r="GN143"/>
  <c r="GP143" s="1"/>
  <c r="GO143"/>
  <c r="GQ143" s="1"/>
  <c r="GZ3"/>
  <c r="HA3"/>
  <c r="HC3" s="1"/>
  <c r="GZ5"/>
  <c r="HA5"/>
  <c r="HC5" s="1"/>
  <c r="HM252"/>
  <c r="HL252"/>
  <c r="HN252" s="1"/>
  <c r="HM236"/>
  <c r="HL236"/>
  <c r="HN236" s="1"/>
  <c r="HM220"/>
  <c r="HL220"/>
  <c r="HN220" s="1"/>
  <c r="HM188"/>
  <c r="HL188"/>
  <c r="HN188" s="1"/>
  <c r="HM172"/>
  <c r="HL172"/>
  <c r="HN172" s="1"/>
  <c r="HM156"/>
  <c r="HL156"/>
  <c r="HN156" s="1"/>
  <c r="HM140"/>
  <c r="HL140"/>
  <c r="HN140" s="1"/>
  <c r="HM124"/>
  <c r="HL124"/>
  <c r="HN124" s="1"/>
  <c r="HM108"/>
  <c r="HO108" s="1"/>
  <c r="HL108"/>
  <c r="HN108" s="1"/>
  <c r="HM92"/>
  <c r="HL92"/>
  <c r="HN92" s="1"/>
  <c r="HM87"/>
  <c r="HL87"/>
  <c r="HN87" s="1"/>
  <c r="FW100"/>
  <c r="FY100" s="1"/>
  <c r="FV100"/>
  <c r="FX100" s="1"/>
  <c r="FV95"/>
  <c r="FX95" s="1"/>
  <c r="FW95"/>
  <c r="FY95" s="1"/>
  <c r="FW90"/>
  <c r="FY90" s="1"/>
  <c r="FV90"/>
  <c r="FX90" s="1"/>
  <c r="FW80"/>
  <c r="FY80" s="1"/>
  <c r="FV80"/>
  <c r="FX80" s="1"/>
  <c r="FW72"/>
  <c r="FY72" s="1"/>
  <c r="FV72"/>
  <c r="FX72" s="1"/>
  <c r="FW64"/>
  <c r="FY64" s="1"/>
  <c r="FV64"/>
  <c r="FX64" s="1"/>
  <c r="FW56"/>
  <c r="FY56" s="1"/>
  <c r="FV56"/>
  <c r="FX56" s="1"/>
  <c r="FW48"/>
  <c r="FY48" s="1"/>
  <c r="FV48"/>
  <c r="FX48" s="1"/>
  <c r="FW40"/>
  <c r="FY40" s="1"/>
  <c r="FV40"/>
  <c r="FX40" s="1"/>
  <c r="GU212"/>
  <c r="GW212" s="1"/>
  <c r="GT212"/>
  <c r="GV212" s="1"/>
  <c r="GU204"/>
  <c r="GW204" s="1"/>
  <c r="GT204"/>
  <c r="GV204" s="1"/>
  <c r="EN193"/>
  <c r="EN181"/>
  <c r="ET5"/>
  <c r="EU246"/>
  <c r="EU242"/>
  <c r="EU234"/>
  <c r="EU226"/>
  <c r="EU222"/>
  <c r="EU214"/>
  <c r="EU210"/>
  <c r="EU206"/>
  <c r="EU194"/>
  <c r="EU190"/>
  <c r="EU178"/>
  <c r="EU170"/>
  <c r="EU166"/>
  <c r="EU162"/>
  <c r="EU150"/>
  <c r="EU146"/>
  <c r="EU142"/>
  <c r="EU134"/>
  <c r="EU126"/>
  <c r="EU118"/>
  <c r="EU114"/>
  <c r="EU106"/>
  <c r="EU102"/>
  <c r="EU90"/>
  <c r="EU86"/>
  <c r="EU82"/>
  <c r="FF174"/>
  <c r="FF142"/>
  <c r="FF110"/>
  <c r="FF46"/>
  <c r="FG241"/>
  <c r="FX76"/>
  <c r="FX44"/>
  <c r="GH252"/>
  <c r="GJ252" s="1"/>
  <c r="GH244"/>
  <c r="GJ244" s="1"/>
  <c r="GH236"/>
  <c r="GJ236" s="1"/>
  <c r="GH228"/>
  <c r="GJ228" s="1"/>
  <c r="GH220"/>
  <c r="GJ220" s="1"/>
  <c r="GH212"/>
  <c r="GJ212" s="1"/>
  <c r="GH204"/>
  <c r="GJ204" s="1"/>
  <c r="GH196"/>
  <c r="GJ196" s="1"/>
  <c r="GH188"/>
  <c r="GJ188" s="1"/>
  <c r="GK114"/>
  <c r="GK58"/>
  <c r="GK34"/>
  <c r="GK18"/>
  <c r="GK10"/>
  <c r="GQ249"/>
  <c r="GQ241"/>
  <c r="GQ233"/>
  <c r="GQ225"/>
  <c r="GQ217"/>
  <c r="GQ209"/>
  <c r="GQ201"/>
  <c r="GQ193"/>
  <c r="GQ185"/>
  <c r="GQ177"/>
  <c r="GQ169"/>
  <c r="GQ161"/>
  <c r="GQ153"/>
  <c r="GQ145"/>
  <c r="GQ137"/>
  <c r="HL204"/>
  <c r="HN204" s="1"/>
  <c r="FW114"/>
  <c r="FY114" s="1"/>
  <c r="FV114"/>
  <c r="FX114" s="1"/>
  <c r="FW92"/>
  <c r="FY92" s="1"/>
  <c r="FV92"/>
  <c r="FX92" s="1"/>
  <c r="FV82"/>
  <c r="FX82" s="1"/>
  <c r="FW82"/>
  <c r="FY82" s="1"/>
  <c r="FV26"/>
  <c r="FX26" s="1"/>
  <c r="FW26"/>
  <c r="FY26" s="1"/>
  <c r="FW10"/>
  <c r="FY10" s="1"/>
  <c r="FV10"/>
  <c r="FX10" s="1"/>
  <c r="GN251"/>
  <c r="GP251" s="1"/>
  <c r="GO251"/>
  <c r="GQ251" s="1"/>
  <c r="GN243"/>
  <c r="GP243" s="1"/>
  <c r="GO243"/>
  <c r="GQ243" s="1"/>
  <c r="GN235"/>
  <c r="GP235" s="1"/>
  <c r="GO235"/>
  <c r="GQ235" s="1"/>
  <c r="GN227"/>
  <c r="GP227" s="1"/>
  <c r="GO227"/>
  <c r="GQ227" s="1"/>
  <c r="GN219"/>
  <c r="GP219" s="1"/>
  <c r="GO219"/>
  <c r="GQ219" s="1"/>
  <c r="GN211"/>
  <c r="GP211" s="1"/>
  <c r="GO211"/>
  <c r="GQ211" s="1"/>
  <c r="GN203"/>
  <c r="GP203" s="1"/>
  <c r="GO203"/>
  <c r="GQ203" s="1"/>
  <c r="GN195"/>
  <c r="GP195" s="1"/>
  <c r="GO195"/>
  <c r="GQ195" s="1"/>
  <c r="GN187"/>
  <c r="GP187" s="1"/>
  <c r="GO187"/>
  <c r="GQ187" s="1"/>
  <c r="GN179"/>
  <c r="GP179" s="1"/>
  <c r="GO179"/>
  <c r="GQ179" s="1"/>
  <c r="GN171"/>
  <c r="GP171" s="1"/>
  <c r="GO171"/>
  <c r="GQ171" s="1"/>
  <c r="GN163"/>
  <c r="GP163" s="1"/>
  <c r="GO163"/>
  <c r="GQ163" s="1"/>
  <c r="GN155"/>
  <c r="GP155" s="1"/>
  <c r="GO155"/>
  <c r="GQ155" s="1"/>
  <c r="GN147"/>
  <c r="GP147" s="1"/>
  <c r="GO147"/>
  <c r="GQ147" s="1"/>
  <c r="GN139"/>
  <c r="GP139" s="1"/>
  <c r="GO139"/>
  <c r="GQ139" s="1"/>
  <c r="EN246"/>
  <c r="EN234"/>
  <c r="EN230"/>
  <c r="EN226"/>
  <c r="EN222"/>
  <c r="EN214"/>
  <c r="EN202"/>
  <c r="EO182"/>
  <c r="EO178"/>
  <c r="FF54"/>
  <c r="FG244"/>
  <c r="FG208"/>
  <c r="FG192"/>
  <c r="FG184"/>
  <c r="FG168"/>
  <c r="FL250"/>
  <c r="FL242"/>
  <c r="FL230"/>
  <c r="FL226"/>
  <c r="FL214"/>
  <c r="FL202"/>
  <c r="FL198"/>
  <c r="FL194"/>
  <c r="FL186"/>
  <c r="FL174"/>
  <c r="FL166"/>
  <c r="FL162"/>
  <c r="FL158"/>
  <c r="FL150"/>
  <c r="FL146"/>
  <c r="FL142"/>
  <c r="FL138"/>
  <c r="FL134"/>
  <c r="FL122"/>
  <c r="FL118"/>
  <c r="FL114"/>
  <c r="FL110"/>
  <c r="FL106"/>
  <c r="FL98"/>
  <c r="FL90"/>
  <c r="FL74"/>
  <c r="FL66"/>
  <c r="FL54"/>
  <c r="FL50"/>
  <c r="FL42"/>
  <c r="FL38"/>
  <c r="FL18"/>
  <c r="FL6"/>
  <c r="FL4"/>
  <c r="FM240"/>
  <c r="FM236"/>
  <c r="FM224"/>
  <c r="FM208"/>
  <c r="FM36"/>
  <c r="FX244"/>
  <c r="FX68"/>
  <c r="FW116"/>
  <c r="FY116" s="1"/>
  <c r="FV116"/>
  <c r="FX116" s="1"/>
  <c r="FV111"/>
  <c r="FX111" s="1"/>
  <c r="FW111"/>
  <c r="FY111" s="1"/>
  <c r="FW106"/>
  <c r="FY106" s="1"/>
  <c r="FV106"/>
  <c r="FX106" s="1"/>
  <c r="FW84"/>
  <c r="FY84" s="1"/>
  <c r="FV84"/>
  <c r="FX84" s="1"/>
  <c r="FW36"/>
  <c r="FY36" s="1"/>
  <c r="FV36"/>
  <c r="FX36" s="1"/>
  <c r="GO133"/>
  <c r="GQ133" s="1"/>
  <c r="GN133"/>
  <c r="GP133" s="1"/>
  <c r="GO125"/>
  <c r="GQ125" s="1"/>
  <c r="GN125"/>
  <c r="GP125" s="1"/>
  <c r="GO117"/>
  <c r="GQ117" s="1"/>
  <c r="GN117"/>
  <c r="GP117" s="1"/>
  <c r="GO109"/>
  <c r="GQ109" s="1"/>
  <c r="GN109"/>
  <c r="GP109" s="1"/>
  <c r="GO101"/>
  <c r="GQ101" s="1"/>
  <c r="GN101"/>
  <c r="GP101" s="1"/>
  <c r="GO93"/>
  <c r="GQ93" s="1"/>
  <c r="GN93"/>
  <c r="GP93" s="1"/>
  <c r="GO85"/>
  <c r="GQ85" s="1"/>
  <c r="GN85"/>
  <c r="GP85" s="1"/>
  <c r="GO77"/>
  <c r="GQ77" s="1"/>
  <c r="GN77"/>
  <c r="GP77" s="1"/>
  <c r="GO69"/>
  <c r="GQ69" s="1"/>
  <c r="GN69"/>
  <c r="GP69" s="1"/>
  <c r="GO61"/>
  <c r="GQ61" s="1"/>
  <c r="GN61"/>
  <c r="GP61" s="1"/>
  <c r="GO53"/>
  <c r="GQ53" s="1"/>
  <c r="GN53"/>
  <c r="GP53" s="1"/>
  <c r="GO45"/>
  <c r="GQ45" s="1"/>
  <c r="GN45"/>
  <c r="GP45" s="1"/>
  <c r="GO37"/>
  <c r="GQ37" s="1"/>
  <c r="GN37"/>
  <c r="GP37" s="1"/>
  <c r="GO29"/>
  <c r="GQ29" s="1"/>
  <c r="GN29"/>
  <c r="GP29" s="1"/>
  <c r="GO21"/>
  <c r="GQ21" s="1"/>
  <c r="GN21"/>
  <c r="GP21" s="1"/>
  <c r="EN155"/>
  <c r="EN151"/>
  <c r="EN147"/>
  <c r="EN143"/>
  <c r="EN135"/>
  <c r="EN127"/>
  <c r="EN123"/>
  <c r="EN119"/>
  <c r="EN115"/>
  <c r="EN107"/>
  <c r="EN103"/>
  <c r="EN95"/>
  <c r="EN91"/>
  <c r="EN87"/>
  <c r="EN83"/>
  <c r="EN79"/>
  <c r="EN67"/>
  <c r="EN63"/>
  <c r="EN59"/>
  <c r="EN47"/>
  <c r="EN39"/>
  <c r="EN35"/>
  <c r="EN27"/>
  <c r="EN23"/>
  <c r="EN19"/>
  <c r="EN7"/>
  <c r="EO181"/>
  <c r="EO177"/>
  <c r="EO71"/>
  <c r="EO67"/>
  <c r="EO5"/>
  <c r="ET7"/>
  <c r="EU232"/>
  <c r="EU204"/>
  <c r="EU168"/>
  <c r="EU160"/>
  <c r="EU156"/>
  <c r="EU152"/>
  <c r="EU148"/>
  <c r="EU144"/>
  <c r="EU140"/>
  <c r="EU116"/>
  <c r="EU112"/>
  <c r="EU108"/>
  <c r="EU92"/>
  <c r="EU80"/>
  <c r="FF190"/>
  <c r="FF126"/>
  <c r="FF62"/>
  <c r="FM231"/>
  <c r="FM183"/>
  <c r="FM59"/>
  <c r="FM51"/>
  <c r="FM47"/>
  <c r="FV220"/>
  <c r="FX220" s="1"/>
  <c r="FV215"/>
  <c r="FX215" s="1"/>
  <c r="FV210"/>
  <c r="FX210" s="1"/>
  <c r="FV74"/>
  <c r="FX74" s="1"/>
  <c r="FV42"/>
  <c r="FX42" s="1"/>
  <c r="FX12"/>
  <c r="FY239"/>
  <c r="FY234"/>
  <c r="FY212"/>
  <c r="FY207"/>
  <c r="FY202"/>
  <c r="FY175"/>
  <c r="FY170"/>
  <c r="FY138"/>
  <c r="FY76"/>
  <c r="FY60"/>
  <c r="FY52"/>
  <c r="FY44"/>
  <c r="FY20"/>
  <c r="FX18"/>
  <c r="FY12"/>
  <c r="GK118"/>
  <c r="GK102"/>
  <c r="GK78"/>
  <c r="GK70"/>
  <c r="GK62"/>
  <c r="GK54"/>
  <c r="GK46"/>
  <c r="GK38"/>
  <c r="GK30"/>
  <c r="GK22"/>
  <c r="GK14"/>
  <c r="GK6"/>
  <c r="GQ245"/>
  <c r="GQ237"/>
  <c r="GQ229"/>
  <c r="GQ221"/>
  <c r="GQ213"/>
  <c r="GQ205"/>
  <c r="GQ197"/>
  <c r="GQ189"/>
  <c r="GQ181"/>
  <c r="GQ173"/>
  <c r="GQ165"/>
  <c r="GQ157"/>
  <c r="GQ149"/>
  <c r="GQ141"/>
  <c r="GT233"/>
  <c r="GV233" s="1"/>
  <c r="GU233"/>
  <c r="GW233" s="1"/>
  <c r="GT225"/>
  <c r="GV225" s="1"/>
  <c r="GU225"/>
  <c r="GW225" s="1"/>
  <c r="GT197"/>
  <c r="GV197" s="1"/>
  <c r="GU197"/>
  <c r="GW197" s="1"/>
  <c r="GT189"/>
  <c r="GV189" s="1"/>
  <c r="GU189"/>
  <c r="GW189" s="1"/>
  <c r="GT174"/>
  <c r="GV174" s="1"/>
  <c r="GU174"/>
  <c r="GW174" s="1"/>
  <c r="GT158"/>
  <c r="GV158" s="1"/>
  <c r="GU158"/>
  <c r="GW158" s="1"/>
  <c r="GT142"/>
  <c r="GV142" s="1"/>
  <c r="GU142"/>
  <c r="GW142" s="1"/>
  <c r="GT126"/>
  <c r="GV126" s="1"/>
  <c r="GU126"/>
  <c r="GW126" s="1"/>
  <c r="GT110"/>
  <c r="GV110" s="1"/>
  <c r="GU110"/>
  <c r="GW110" s="1"/>
  <c r="GT94"/>
  <c r="GV94" s="1"/>
  <c r="GU94"/>
  <c r="GW94" s="1"/>
  <c r="GU91"/>
  <c r="GW91" s="1"/>
  <c r="GT91"/>
  <c r="GV91" s="1"/>
  <c r="GU75"/>
  <c r="GW75" s="1"/>
  <c r="GT75"/>
  <c r="GV75" s="1"/>
  <c r="GT62"/>
  <c r="GV62" s="1"/>
  <c r="GU62"/>
  <c r="GW62" s="1"/>
  <c r="GU59"/>
  <c r="GW59" s="1"/>
  <c r="GT59"/>
  <c r="GV59" s="1"/>
  <c r="GU43"/>
  <c r="GW43" s="1"/>
  <c r="GT43"/>
  <c r="GV43" s="1"/>
  <c r="GU30"/>
  <c r="GW30" s="1"/>
  <c r="GT30"/>
  <c r="GV30" s="1"/>
  <c r="GU27"/>
  <c r="GW27" s="1"/>
  <c r="GT27"/>
  <c r="GV27" s="1"/>
  <c r="GT14"/>
  <c r="GV14" s="1"/>
  <c r="GU14"/>
  <c r="GW14" s="1"/>
  <c r="FV24"/>
  <c r="FX24" s="1"/>
  <c r="FV20"/>
  <c r="FX20" s="1"/>
  <c r="GK245"/>
  <c r="GK217"/>
  <c r="GK193"/>
  <c r="GK129"/>
  <c r="GK125"/>
  <c r="GN249"/>
  <c r="GP249" s="1"/>
  <c r="GN245"/>
  <c r="GP245" s="1"/>
  <c r="GN241"/>
  <c r="GP241" s="1"/>
  <c r="GN237"/>
  <c r="GP237" s="1"/>
  <c r="GN233"/>
  <c r="GP233" s="1"/>
  <c r="GN229"/>
  <c r="GP229" s="1"/>
  <c r="GN225"/>
  <c r="GP225" s="1"/>
  <c r="GN221"/>
  <c r="GP221" s="1"/>
  <c r="GN217"/>
  <c r="GP217" s="1"/>
  <c r="GN213"/>
  <c r="GP213" s="1"/>
  <c r="GN209"/>
  <c r="GP209" s="1"/>
  <c r="GN205"/>
  <c r="GP205" s="1"/>
  <c r="GN201"/>
  <c r="GP201" s="1"/>
  <c r="GN197"/>
  <c r="GP197" s="1"/>
  <c r="GN193"/>
  <c r="GP193" s="1"/>
  <c r="GN189"/>
  <c r="GP189" s="1"/>
  <c r="GN185"/>
  <c r="GP185" s="1"/>
  <c r="GN181"/>
  <c r="GP181" s="1"/>
  <c r="GN177"/>
  <c r="GP177" s="1"/>
  <c r="GN173"/>
  <c r="GP173" s="1"/>
  <c r="GN169"/>
  <c r="GP169" s="1"/>
  <c r="GN165"/>
  <c r="GP165" s="1"/>
  <c r="GN161"/>
  <c r="GP161" s="1"/>
  <c r="GN157"/>
  <c r="GP157" s="1"/>
  <c r="GN153"/>
  <c r="GP153" s="1"/>
  <c r="GN149"/>
  <c r="GP149" s="1"/>
  <c r="GN145"/>
  <c r="GP145" s="1"/>
  <c r="GN141"/>
  <c r="GP141" s="1"/>
  <c r="GN137"/>
  <c r="GP137" s="1"/>
  <c r="GN129"/>
  <c r="GP129" s="1"/>
  <c r="GN121"/>
  <c r="GP121" s="1"/>
  <c r="GN113"/>
  <c r="GP113" s="1"/>
  <c r="GN105"/>
  <c r="GP105" s="1"/>
  <c r="GN97"/>
  <c r="GP97" s="1"/>
  <c r="GN89"/>
  <c r="GP89" s="1"/>
  <c r="GN81"/>
  <c r="GP81" s="1"/>
  <c r="GN73"/>
  <c r="GP73" s="1"/>
  <c r="GN65"/>
  <c r="GP65" s="1"/>
  <c r="GN57"/>
  <c r="GP57" s="1"/>
  <c r="GN49"/>
  <c r="GP49" s="1"/>
  <c r="GN41"/>
  <c r="GP41" s="1"/>
  <c r="GN33"/>
  <c r="GP33" s="1"/>
  <c r="GN25"/>
  <c r="GP25" s="1"/>
  <c r="GQ135"/>
  <c r="GQ127"/>
  <c r="GQ119"/>
  <c r="GQ111"/>
  <c r="GQ95"/>
  <c r="GQ87"/>
  <c r="GQ79"/>
  <c r="GQ55"/>
  <c r="GQ47"/>
  <c r="GQ39"/>
  <c r="GQ31"/>
  <c r="GQ15"/>
  <c r="HU4"/>
  <c r="GT230"/>
  <c r="GV230" s="1"/>
  <c r="GU230"/>
  <c r="GW230" s="1"/>
  <c r="GT222"/>
  <c r="GV222" s="1"/>
  <c r="GU222"/>
  <c r="GW222" s="1"/>
  <c r="GT202"/>
  <c r="GV202" s="1"/>
  <c r="GU202"/>
  <c r="GW202" s="1"/>
  <c r="GT194"/>
  <c r="GV194" s="1"/>
  <c r="GU194"/>
  <c r="GW194" s="1"/>
  <c r="GZ4"/>
  <c r="HB4" s="1"/>
  <c r="HA4"/>
  <c r="GZ6"/>
  <c r="HA6"/>
  <c r="GZ8"/>
  <c r="HB8" s="1"/>
  <c r="HA8"/>
  <c r="HC8" s="1"/>
  <c r="GZ10"/>
  <c r="HA10"/>
  <c r="GZ12"/>
  <c r="HB12" s="1"/>
  <c r="HA12"/>
  <c r="HC12" s="1"/>
  <c r="GJ246"/>
  <c r="GJ242"/>
  <c r="GJ238"/>
  <c r="GJ230"/>
  <c r="GJ210"/>
  <c r="GJ206"/>
  <c r="GJ194"/>
  <c r="GJ190"/>
  <c r="GJ178"/>
  <c r="GJ158"/>
  <c r="GJ142"/>
  <c r="GJ130"/>
  <c r="GJ126"/>
  <c r="GJ122"/>
  <c r="GJ118"/>
  <c r="GJ114"/>
  <c r="GJ106"/>
  <c r="GJ102"/>
  <c r="GJ98"/>
  <c r="GJ94"/>
  <c r="GJ90"/>
  <c r="GJ78"/>
  <c r="GJ74"/>
  <c r="GJ54"/>
  <c r="GJ46"/>
  <c r="GJ42"/>
  <c r="GJ34"/>
  <c r="GJ30"/>
  <c r="GJ26"/>
  <c r="GJ10"/>
  <c r="GJ4"/>
  <c r="GK252"/>
  <c r="GK244"/>
  <c r="GK236"/>
  <c r="GK228"/>
  <c r="GK220"/>
  <c r="GK212"/>
  <c r="GK204"/>
  <c r="GK200"/>
  <c r="GK196"/>
  <c r="GK188"/>
  <c r="GK180"/>
  <c r="GK172"/>
  <c r="GK164"/>
  <c r="GK156"/>
  <c r="GK148"/>
  <c r="GK136"/>
  <c r="GP11"/>
  <c r="GU248"/>
  <c r="GW248" s="1"/>
  <c r="GT248"/>
  <c r="GV248" s="1"/>
  <c r="GU240"/>
  <c r="GW240" s="1"/>
  <c r="GT240"/>
  <c r="GV240" s="1"/>
  <c r="GT182"/>
  <c r="GV182" s="1"/>
  <c r="GU182"/>
  <c r="GW182" s="1"/>
  <c r="GT166"/>
  <c r="GV166" s="1"/>
  <c r="GU166"/>
  <c r="GW166" s="1"/>
  <c r="GT150"/>
  <c r="GV150" s="1"/>
  <c r="GU150"/>
  <c r="GW150" s="1"/>
  <c r="GT134"/>
  <c r="GV134" s="1"/>
  <c r="GU134"/>
  <c r="GW134" s="1"/>
  <c r="GT118"/>
  <c r="GV118" s="1"/>
  <c r="GU118"/>
  <c r="GW118" s="1"/>
  <c r="GT102"/>
  <c r="GV102" s="1"/>
  <c r="GU102"/>
  <c r="GW102" s="1"/>
  <c r="GU86"/>
  <c r="GW86" s="1"/>
  <c r="GT86"/>
  <c r="GV86" s="1"/>
  <c r="GU83"/>
  <c r="GW83" s="1"/>
  <c r="GT83"/>
  <c r="GV83" s="1"/>
  <c r="GT70"/>
  <c r="GV70" s="1"/>
  <c r="GU70"/>
  <c r="GW70" s="1"/>
  <c r="GU54"/>
  <c r="GW54" s="1"/>
  <c r="GT54"/>
  <c r="GV54" s="1"/>
  <c r="GU51"/>
  <c r="GW51" s="1"/>
  <c r="GT51"/>
  <c r="GV51" s="1"/>
  <c r="GT38"/>
  <c r="GV38" s="1"/>
  <c r="GU38"/>
  <c r="GW38" s="1"/>
  <c r="GU19"/>
  <c r="GW19" s="1"/>
  <c r="GT19"/>
  <c r="GV19" s="1"/>
  <c r="GU9"/>
  <c r="GW9" s="1"/>
  <c r="GT9"/>
  <c r="GV9" s="1"/>
  <c r="HY111"/>
  <c r="IA111" s="1"/>
  <c r="HX111"/>
  <c r="HZ111" s="1"/>
  <c r="HY109"/>
  <c r="IA109" s="1"/>
  <c r="HX109"/>
  <c r="HY107"/>
  <c r="IA107" s="1"/>
  <c r="HX107"/>
  <c r="HZ107" s="1"/>
  <c r="HY105"/>
  <c r="IA105" s="1"/>
  <c r="HX105"/>
  <c r="HY103"/>
  <c r="IA103" s="1"/>
  <c r="HX103"/>
  <c r="HZ103" s="1"/>
  <c r="HY101"/>
  <c r="HX101"/>
  <c r="HY99"/>
  <c r="IA99" s="1"/>
  <c r="HX99"/>
  <c r="HZ99" s="1"/>
  <c r="HY97"/>
  <c r="IA97" s="1"/>
  <c r="HX97"/>
  <c r="HY95"/>
  <c r="IA95" s="1"/>
  <c r="HX95"/>
  <c r="HZ95" s="1"/>
  <c r="HY93"/>
  <c r="IA93" s="1"/>
  <c r="HX93"/>
  <c r="HY91"/>
  <c r="IA91" s="1"/>
  <c r="HX91"/>
  <c r="HZ91" s="1"/>
  <c r="HY89"/>
  <c r="IA89" s="1"/>
  <c r="HX89"/>
  <c r="HY87"/>
  <c r="IA87" s="1"/>
  <c r="HX87"/>
  <c r="HZ87" s="1"/>
  <c r="HY85"/>
  <c r="HX85"/>
  <c r="HY83"/>
  <c r="IA83" s="1"/>
  <c r="HX83"/>
  <c r="HZ83" s="1"/>
  <c r="HY81"/>
  <c r="IA81" s="1"/>
  <c r="HX81"/>
  <c r="HY79"/>
  <c r="IA79" s="1"/>
  <c r="HX79"/>
  <c r="HZ79" s="1"/>
  <c r="HY77"/>
  <c r="IA77" s="1"/>
  <c r="HX77"/>
  <c r="HY75"/>
  <c r="IA75" s="1"/>
  <c r="HX75"/>
  <c r="HZ75" s="1"/>
  <c r="HY73"/>
  <c r="IA73" s="1"/>
  <c r="HX73"/>
  <c r="HY71"/>
  <c r="IA71" s="1"/>
  <c r="HX71"/>
  <c r="HZ71" s="1"/>
  <c r="HY69"/>
  <c r="HX69"/>
  <c r="HY67"/>
  <c r="IA67" s="1"/>
  <c r="HX67"/>
  <c r="HZ67" s="1"/>
  <c r="HY65"/>
  <c r="IA65" s="1"/>
  <c r="HX65"/>
  <c r="HY63"/>
  <c r="IA63" s="1"/>
  <c r="HX63"/>
  <c r="HZ63" s="1"/>
  <c r="HY61"/>
  <c r="IA61" s="1"/>
  <c r="HX61"/>
  <c r="HY59"/>
  <c r="IA59" s="1"/>
  <c r="HX59"/>
  <c r="HZ59" s="1"/>
  <c r="HY57"/>
  <c r="IA57" s="1"/>
  <c r="HX57"/>
  <c r="HY55"/>
  <c r="IA55" s="1"/>
  <c r="HX55"/>
  <c r="HZ55" s="1"/>
  <c r="HY53"/>
  <c r="HX53"/>
  <c r="HY51"/>
  <c r="IA51" s="1"/>
  <c r="HX51"/>
  <c r="HZ51" s="1"/>
  <c r="HY49"/>
  <c r="IA49" s="1"/>
  <c r="HX49"/>
  <c r="HY47"/>
  <c r="IA47" s="1"/>
  <c r="HX47"/>
  <c r="HZ47" s="1"/>
  <c r="HY45"/>
  <c r="IA45" s="1"/>
  <c r="HX45"/>
  <c r="HY43"/>
  <c r="IA43" s="1"/>
  <c r="HX43"/>
  <c r="HZ43" s="1"/>
  <c r="HY41"/>
  <c r="IA41" s="1"/>
  <c r="HX41"/>
  <c r="HY39"/>
  <c r="IA39" s="1"/>
  <c r="HX39"/>
  <c r="HZ39" s="1"/>
  <c r="HY37"/>
  <c r="HX37"/>
  <c r="HY35"/>
  <c r="HX35"/>
  <c r="HZ35" s="1"/>
  <c r="HY33"/>
  <c r="IA33" s="1"/>
  <c r="HX33"/>
  <c r="HY31"/>
  <c r="IA31" s="1"/>
  <c r="HX31"/>
  <c r="HZ31" s="1"/>
  <c r="HY29"/>
  <c r="IA29" s="1"/>
  <c r="HX29"/>
  <c r="HY27"/>
  <c r="IA27" s="1"/>
  <c r="HX27"/>
  <c r="HZ27" s="1"/>
  <c r="HY25"/>
  <c r="HX25"/>
  <c r="HY23"/>
  <c r="IA23" s="1"/>
  <c r="HX23"/>
  <c r="HZ23" s="1"/>
  <c r="HY21"/>
  <c r="IA21" s="1"/>
  <c r="HX21"/>
  <c r="HY19"/>
  <c r="IA19" s="1"/>
  <c r="HX19"/>
  <c r="HZ19" s="1"/>
  <c r="HY17"/>
  <c r="IA17" s="1"/>
  <c r="HX17"/>
  <c r="HY15"/>
  <c r="IA15" s="1"/>
  <c r="HX15"/>
  <c r="HZ15" s="1"/>
  <c r="HY13"/>
  <c r="IA13" s="1"/>
  <c r="HX13"/>
  <c r="HY11"/>
  <c r="IA11" s="1"/>
  <c r="HX11"/>
  <c r="HZ11" s="1"/>
  <c r="HY9"/>
  <c r="HX9"/>
  <c r="HY7"/>
  <c r="IA7" s="1"/>
  <c r="HX7"/>
  <c r="HZ7" s="1"/>
  <c r="HY5"/>
  <c r="IA5" s="1"/>
  <c r="HX5"/>
  <c r="HZ5" s="1"/>
  <c r="HY3"/>
  <c r="HX3"/>
  <c r="FV8"/>
  <c r="FX8" s="1"/>
  <c r="GP135"/>
  <c r="GP123"/>
  <c r="GP119"/>
  <c r="GP111"/>
  <c r="GP95"/>
  <c r="GP83"/>
  <c r="GP79"/>
  <c r="GP75"/>
  <c r="GP71"/>
  <c r="GP67"/>
  <c r="GP63"/>
  <c r="GP55"/>
  <c r="GP47"/>
  <c r="GP43"/>
  <c r="GP35"/>
  <c r="GP23"/>
  <c r="GP19"/>
  <c r="GQ91"/>
  <c r="GQ83"/>
  <c r="GQ75"/>
  <c r="GQ67"/>
  <c r="GQ59"/>
  <c r="GQ51"/>
  <c r="GQ43"/>
  <c r="GQ35"/>
  <c r="GQ19"/>
  <c r="GQ11"/>
  <c r="HG3"/>
  <c r="HI3" s="1"/>
  <c r="HF3"/>
  <c r="HH3" s="1"/>
  <c r="HG5"/>
  <c r="HI5" s="1"/>
  <c r="HF5"/>
  <c r="HH5" s="1"/>
  <c r="HG7"/>
  <c r="HF7"/>
  <c r="HH7" s="1"/>
  <c r="HG9"/>
  <c r="HI9" s="1"/>
  <c r="HF9"/>
  <c r="HG11"/>
  <c r="HF11"/>
  <c r="HH11" s="1"/>
  <c r="HG13"/>
  <c r="HI13" s="1"/>
  <c r="HF13"/>
  <c r="HG15"/>
  <c r="HF15"/>
  <c r="HH15" s="1"/>
  <c r="HG17"/>
  <c r="HI17" s="1"/>
  <c r="HF17"/>
  <c r="HG19"/>
  <c r="HF19"/>
  <c r="HH19" s="1"/>
  <c r="HG21"/>
  <c r="HI21" s="1"/>
  <c r="HF21"/>
  <c r="HG23"/>
  <c r="HF23"/>
  <c r="HH23" s="1"/>
  <c r="HG25"/>
  <c r="HI25" s="1"/>
  <c r="HF25"/>
  <c r="HG27"/>
  <c r="HF27"/>
  <c r="HH27" s="1"/>
  <c r="HG29"/>
  <c r="HI29" s="1"/>
  <c r="HF29"/>
  <c r="HG31"/>
  <c r="HF31"/>
  <c r="HH31" s="1"/>
  <c r="HG33"/>
  <c r="HI33" s="1"/>
  <c r="HF33"/>
  <c r="HG35"/>
  <c r="HF35"/>
  <c r="HH35" s="1"/>
  <c r="HG37"/>
  <c r="HI37" s="1"/>
  <c r="HF37"/>
  <c r="HG39"/>
  <c r="HF39"/>
  <c r="HH39" s="1"/>
  <c r="HG41"/>
  <c r="HI41" s="1"/>
  <c r="HF41"/>
  <c r="HG43"/>
  <c r="HF43"/>
  <c r="HH43" s="1"/>
  <c r="HG45"/>
  <c r="HI45" s="1"/>
  <c r="HF45"/>
  <c r="HG47"/>
  <c r="HF47"/>
  <c r="HH47" s="1"/>
  <c r="HG49"/>
  <c r="HI49" s="1"/>
  <c r="HF49"/>
  <c r="HG51"/>
  <c r="HF51"/>
  <c r="HH51" s="1"/>
  <c r="HG53"/>
  <c r="HI53" s="1"/>
  <c r="HF53"/>
  <c r="HG55"/>
  <c r="HF55"/>
  <c r="HH55" s="1"/>
  <c r="HG57"/>
  <c r="HI57" s="1"/>
  <c r="HF57"/>
  <c r="HG59"/>
  <c r="HF59"/>
  <c r="HH59" s="1"/>
  <c r="HG61"/>
  <c r="HI61" s="1"/>
  <c r="HF61"/>
  <c r="HG63"/>
  <c r="HF63"/>
  <c r="HH63" s="1"/>
  <c r="HG65"/>
  <c r="HI65" s="1"/>
  <c r="HF65"/>
  <c r="HG67"/>
  <c r="HF67"/>
  <c r="HH67" s="1"/>
  <c r="HG69"/>
  <c r="HI69" s="1"/>
  <c r="HF69"/>
  <c r="HG71"/>
  <c r="HF71"/>
  <c r="HH71" s="1"/>
  <c r="HG73"/>
  <c r="HI73" s="1"/>
  <c r="HF73"/>
  <c r="HG75"/>
  <c r="HF75"/>
  <c r="HH75" s="1"/>
  <c r="HG77"/>
  <c r="HI77" s="1"/>
  <c r="HF77"/>
  <c r="HG79"/>
  <c r="HF79"/>
  <c r="HH79" s="1"/>
  <c r="HG81"/>
  <c r="HI81" s="1"/>
  <c r="HF81"/>
  <c r="HG83"/>
  <c r="HF83"/>
  <c r="HH83" s="1"/>
  <c r="HG85"/>
  <c r="HI85" s="1"/>
  <c r="HF85"/>
  <c r="HG87"/>
  <c r="HF87"/>
  <c r="HH87" s="1"/>
  <c r="HG89"/>
  <c r="HI89" s="1"/>
  <c r="HF89"/>
  <c r="HF91"/>
  <c r="HG91"/>
  <c r="HI91" s="1"/>
  <c r="HF93"/>
  <c r="HH93" s="1"/>
  <c r="HG93"/>
  <c r="HF95"/>
  <c r="HG95"/>
  <c r="HI95" s="1"/>
  <c r="HF97"/>
  <c r="HH97" s="1"/>
  <c r="HG97"/>
  <c r="HF99"/>
  <c r="HG99"/>
  <c r="HI99" s="1"/>
  <c r="HF101"/>
  <c r="HH101" s="1"/>
  <c r="HG101"/>
  <c r="HF103"/>
  <c r="HG103"/>
  <c r="HI103" s="1"/>
  <c r="HF105"/>
  <c r="HH105" s="1"/>
  <c r="HG105"/>
  <c r="HF107"/>
  <c r="HG107"/>
  <c r="HI107" s="1"/>
  <c r="HF109"/>
  <c r="HH109" s="1"/>
  <c r="HG109"/>
  <c r="HF111"/>
  <c r="HG111"/>
  <c r="HI111" s="1"/>
  <c r="HF113"/>
  <c r="HH113" s="1"/>
  <c r="HG113"/>
  <c r="HF115"/>
  <c r="HG115"/>
  <c r="HI115" s="1"/>
  <c r="HF117"/>
  <c r="HH117" s="1"/>
  <c r="HG117"/>
  <c r="HF119"/>
  <c r="HG119"/>
  <c r="HI119" s="1"/>
  <c r="HF121"/>
  <c r="HH121" s="1"/>
  <c r="HG121"/>
  <c r="HF123"/>
  <c r="HG123"/>
  <c r="HI123" s="1"/>
  <c r="HF125"/>
  <c r="HH125" s="1"/>
  <c r="HG125"/>
  <c r="HF127"/>
  <c r="HG127"/>
  <c r="HI127" s="1"/>
  <c r="HF129"/>
  <c r="HH129" s="1"/>
  <c r="HG129"/>
  <c r="HF131"/>
  <c r="HG131"/>
  <c r="HI131" s="1"/>
  <c r="HF133"/>
  <c r="HH133" s="1"/>
  <c r="HG133"/>
  <c r="HF135"/>
  <c r="HG135"/>
  <c r="HI135" s="1"/>
  <c r="HF137"/>
  <c r="HH137" s="1"/>
  <c r="HG137"/>
  <c r="HF139"/>
  <c r="HG139"/>
  <c r="HI139" s="1"/>
  <c r="HF201"/>
  <c r="HH201" s="1"/>
  <c r="HG201"/>
  <c r="HM247"/>
  <c r="HL247"/>
  <c r="HN247" s="1"/>
  <c r="HM231"/>
  <c r="HO231" s="1"/>
  <c r="HL231"/>
  <c r="HN231" s="1"/>
  <c r="HM215"/>
  <c r="HL215"/>
  <c r="HN215" s="1"/>
  <c r="HM199"/>
  <c r="HO199" s="1"/>
  <c r="HL199"/>
  <c r="HN199" s="1"/>
  <c r="HM183"/>
  <c r="HL183"/>
  <c r="HN183" s="1"/>
  <c r="HM167"/>
  <c r="HO167" s="1"/>
  <c r="HL167"/>
  <c r="HN167" s="1"/>
  <c r="HM151"/>
  <c r="HL151"/>
  <c r="HN151" s="1"/>
  <c r="HM135"/>
  <c r="HO135" s="1"/>
  <c r="HL135"/>
  <c r="HN135" s="1"/>
  <c r="HM119"/>
  <c r="HL119"/>
  <c r="HN119" s="1"/>
  <c r="HM103"/>
  <c r="HL103"/>
  <c r="HN103" s="1"/>
  <c r="HM79"/>
  <c r="HL79"/>
  <c r="HN79" s="1"/>
  <c r="HZ109"/>
  <c r="HZ105"/>
  <c r="HZ101"/>
  <c r="HZ97"/>
  <c r="HZ93"/>
  <c r="HZ89"/>
  <c r="HZ85"/>
  <c r="HZ81"/>
  <c r="HZ77"/>
  <c r="HZ73"/>
  <c r="HZ69"/>
  <c r="HZ65"/>
  <c r="HZ61"/>
  <c r="HZ57"/>
  <c r="HZ53"/>
  <c r="HZ49"/>
  <c r="HZ45"/>
  <c r="HZ41"/>
  <c r="HZ37"/>
  <c r="HZ33"/>
  <c r="HZ29"/>
  <c r="HZ25"/>
  <c r="HZ21"/>
  <c r="HZ17"/>
  <c r="HZ13"/>
  <c r="HZ9"/>
  <c r="HZ3"/>
  <c r="GZ7"/>
  <c r="HB7" s="1"/>
  <c r="HA7"/>
  <c r="GZ9"/>
  <c r="HB9" s="1"/>
  <c r="HA9"/>
  <c r="HC9" s="1"/>
  <c r="GZ11"/>
  <c r="HB11" s="1"/>
  <c r="HA11"/>
  <c r="GZ13"/>
  <c r="HB13" s="1"/>
  <c r="HA13"/>
  <c r="HF143"/>
  <c r="HH143" s="1"/>
  <c r="HG143"/>
  <c r="HI143" s="1"/>
  <c r="HM71"/>
  <c r="HL71"/>
  <c r="HN71" s="1"/>
  <c r="HG4"/>
  <c r="HI4" s="1"/>
  <c r="HF4"/>
  <c r="HH4" s="1"/>
  <c r="HG6"/>
  <c r="HI6" s="1"/>
  <c r="HF6"/>
  <c r="HH6" s="1"/>
  <c r="HG8"/>
  <c r="HI8" s="1"/>
  <c r="HF8"/>
  <c r="HG10"/>
  <c r="HI10" s="1"/>
  <c r="HF10"/>
  <c r="HH10" s="1"/>
  <c r="HG12"/>
  <c r="HI12" s="1"/>
  <c r="HF12"/>
  <c r="HG14"/>
  <c r="HI14" s="1"/>
  <c r="HF14"/>
  <c r="HH14" s="1"/>
  <c r="HG16"/>
  <c r="HI16" s="1"/>
  <c r="HF16"/>
  <c r="HG18"/>
  <c r="HI18" s="1"/>
  <c r="HF18"/>
  <c r="HH18" s="1"/>
  <c r="HG20"/>
  <c r="HI20" s="1"/>
  <c r="HF20"/>
  <c r="HG22"/>
  <c r="HI22" s="1"/>
  <c r="HF22"/>
  <c r="HH22" s="1"/>
  <c r="HG24"/>
  <c r="HI24" s="1"/>
  <c r="HF24"/>
  <c r="HG26"/>
  <c r="HI26" s="1"/>
  <c r="HF26"/>
  <c r="HH26" s="1"/>
  <c r="HG28"/>
  <c r="HI28" s="1"/>
  <c r="HF28"/>
  <c r="HG30"/>
  <c r="HI30" s="1"/>
  <c r="HF30"/>
  <c r="HH30" s="1"/>
  <c r="HG32"/>
  <c r="HI32" s="1"/>
  <c r="HF32"/>
  <c r="HG34"/>
  <c r="HI34" s="1"/>
  <c r="HF34"/>
  <c r="HH34" s="1"/>
  <c r="HG36"/>
  <c r="HI36" s="1"/>
  <c r="HF36"/>
  <c r="HG38"/>
  <c r="HI38" s="1"/>
  <c r="HF38"/>
  <c r="HH38" s="1"/>
  <c r="HG40"/>
  <c r="HI40" s="1"/>
  <c r="HF40"/>
  <c r="HG42"/>
  <c r="HI42" s="1"/>
  <c r="HF42"/>
  <c r="HH42" s="1"/>
  <c r="HG44"/>
  <c r="HI44" s="1"/>
  <c r="HF44"/>
  <c r="HG46"/>
  <c r="HI46" s="1"/>
  <c r="HF46"/>
  <c r="HH46" s="1"/>
  <c r="HG48"/>
  <c r="HI48" s="1"/>
  <c r="HF48"/>
  <c r="HG50"/>
  <c r="HI50" s="1"/>
  <c r="HF50"/>
  <c r="HH50" s="1"/>
  <c r="HG52"/>
  <c r="HI52" s="1"/>
  <c r="HF52"/>
  <c r="HG54"/>
  <c r="HI54" s="1"/>
  <c r="HF54"/>
  <c r="HH54" s="1"/>
  <c r="HG56"/>
  <c r="HI56" s="1"/>
  <c r="HF56"/>
  <c r="HG58"/>
  <c r="HI58" s="1"/>
  <c r="HF58"/>
  <c r="HH58" s="1"/>
  <c r="HG60"/>
  <c r="HI60" s="1"/>
  <c r="HF60"/>
  <c r="HG62"/>
  <c r="HI62" s="1"/>
  <c r="HF62"/>
  <c r="HH62" s="1"/>
  <c r="HG64"/>
  <c r="HF64"/>
  <c r="HG66"/>
  <c r="HI66" s="1"/>
  <c r="HF66"/>
  <c r="HH66" s="1"/>
  <c r="HG68"/>
  <c r="HI68" s="1"/>
  <c r="HF68"/>
  <c r="HG70"/>
  <c r="HI70" s="1"/>
  <c r="HF70"/>
  <c r="HH70" s="1"/>
  <c r="HG72"/>
  <c r="HI72" s="1"/>
  <c r="HF72"/>
  <c r="HG74"/>
  <c r="HI74" s="1"/>
  <c r="HF74"/>
  <c r="HH74" s="1"/>
  <c r="HG76"/>
  <c r="HI76" s="1"/>
  <c r="HF76"/>
  <c r="HG78"/>
  <c r="HI78" s="1"/>
  <c r="HF78"/>
  <c r="HH78" s="1"/>
  <c r="HG80"/>
  <c r="HI80" s="1"/>
  <c r="HF80"/>
  <c r="HG82"/>
  <c r="HI82" s="1"/>
  <c r="HF82"/>
  <c r="HH82" s="1"/>
  <c r="HG84"/>
  <c r="HI84" s="1"/>
  <c r="HF84"/>
  <c r="HG86"/>
  <c r="HI86" s="1"/>
  <c r="HF86"/>
  <c r="HH86" s="1"/>
  <c r="HG88"/>
  <c r="HI88" s="1"/>
  <c r="HF88"/>
  <c r="HF159"/>
  <c r="HH159" s="1"/>
  <c r="HG159"/>
  <c r="HI159" s="1"/>
  <c r="HM239"/>
  <c r="HO239" s="1"/>
  <c r="HL239"/>
  <c r="HN239" s="1"/>
  <c r="HM223"/>
  <c r="HO223" s="1"/>
  <c r="HL223"/>
  <c r="HN223" s="1"/>
  <c r="HM207"/>
  <c r="HL207"/>
  <c r="HN207" s="1"/>
  <c r="HM191"/>
  <c r="HO191" s="1"/>
  <c r="HL191"/>
  <c r="HN191" s="1"/>
  <c r="HM175"/>
  <c r="HL175"/>
  <c r="HN175" s="1"/>
  <c r="HM159"/>
  <c r="HO159" s="1"/>
  <c r="HL159"/>
  <c r="HN159" s="1"/>
  <c r="HM143"/>
  <c r="HL143"/>
  <c r="HN143" s="1"/>
  <c r="HM127"/>
  <c r="HO127" s="1"/>
  <c r="HL127"/>
  <c r="HN127" s="1"/>
  <c r="HM111"/>
  <c r="HO111" s="1"/>
  <c r="HL111"/>
  <c r="HN111" s="1"/>
  <c r="HM95"/>
  <c r="HO95" s="1"/>
  <c r="HL95"/>
  <c r="HN95" s="1"/>
  <c r="HM63"/>
  <c r="HL63"/>
  <c r="HN63" s="1"/>
  <c r="HF90"/>
  <c r="HH90" s="1"/>
  <c r="HG90"/>
  <c r="HI90" s="1"/>
  <c r="HF92"/>
  <c r="HH92" s="1"/>
  <c r="HG92"/>
  <c r="HI92" s="1"/>
  <c r="HF94"/>
  <c r="HH94" s="1"/>
  <c r="HG94"/>
  <c r="HI94" s="1"/>
  <c r="HF96"/>
  <c r="HH96" s="1"/>
  <c r="HG96"/>
  <c r="HF98"/>
  <c r="HH98" s="1"/>
  <c r="HG98"/>
  <c r="HF100"/>
  <c r="HH100" s="1"/>
  <c r="HG100"/>
  <c r="HI100" s="1"/>
  <c r="HF102"/>
  <c r="HH102" s="1"/>
  <c r="HG102"/>
  <c r="HI102" s="1"/>
  <c r="HF104"/>
  <c r="HH104" s="1"/>
  <c r="HG104"/>
  <c r="HF106"/>
  <c r="HG106"/>
  <c r="HI106" s="1"/>
  <c r="HF108"/>
  <c r="HH108" s="1"/>
  <c r="HG108"/>
  <c r="HI108" s="1"/>
  <c r="HF110"/>
  <c r="HH110" s="1"/>
  <c r="HG110"/>
  <c r="HF112"/>
  <c r="HH112" s="1"/>
  <c r="HG112"/>
  <c r="HF114"/>
  <c r="HH114" s="1"/>
  <c r="HG114"/>
  <c r="HI114" s="1"/>
  <c r="HF116"/>
  <c r="HH116" s="1"/>
  <c r="HG116"/>
  <c r="HI116" s="1"/>
  <c r="HF118"/>
  <c r="HH118" s="1"/>
  <c r="HG118"/>
  <c r="HI118" s="1"/>
  <c r="HF120"/>
  <c r="HH120" s="1"/>
  <c r="HG120"/>
  <c r="HF122"/>
  <c r="HH122" s="1"/>
  <c r="HG122"/>
  <c r="HI122" s="1"/>
  <c r="HF124"/>
  <c r="HH124" s="1"/>
  <c r="HG124"/>
  <c r="HI124" s="1"/>
  <c r="HF126"/>
  <c r="HH126" s="1"/>
  <c r="HG126"/>
  <c r="HI126" s="1"/>
  <c r="HF128"/>
  <c r="HH128" s="1"/>
  <c r="HG128"/>
  <c r="HF130"/>
  <c r="HH130" s="1"/>
  <c r="HG130"/>
  <c r="HF132"/>
  <c r="HH132" s="1"/>
  <c r="HG132"/>
  <c r="HI132" s="1"/>
  <c r="HF134"/>
  <c r="HH134" s="1"/>
  <c r="HG134"/>
  <c r="HI134" s="1"/>
  <c r="HF136"/>
  <c r="HH136" s="1"/>
  <c r="HG136"/>
  <c r="HF138"/>
  <c r="HH138" s="1"/>
  <c r="HG138"/>
  <c r="HI138" s="1"/>
  <c r="HA14"/>
  <c r="HC14" s="1"/>
  <c r="HA15"/>
  <c r="HA16"/>
  <c r="HA17"/>
  <c r="HA18"/>
  <c r="HC18" s="1"/>
  <c r="HA19"/>
  <c r="HA20"/>
  <c r="HC20" s="1"/>
  <c r="HA21"/>
  <c r="HA22"/>
  <c r="HC22" s="1"/>
  <c r="HA23"/>
  <c r="HA24"/>
  <c r="HC24" s="1"/>
  <c r="HA25"/>
  <c r="HA26"/>
  <c r="HC26" s="1"/>
  <c r="HA27"/>
  <c r="HA28"/>
  <c r="HC28" s="1"/>
  <c r="HA29"/>
  <c r="HA30"/>
  <c r="HC30" s="1"/>
  <c r="HA31"/>
  <c r="HA32"/>
  <c r="HC32" s="1"/>
  <c r="HA33"/>
  <c r="HA34"/>
  <c r="HC34" s="1"/>
  <c r="HA35"/>
  <c r="HA36"/>
  <c r="HC36" s="1"/>
  <c r="HA37"/>
  <c r="HA38"/>
  <c r="HC38" s="1"/>
  <c r="HA39"/>
  <c r="HA40"/>
  <c r="HC40" s="1"/>
  <c r="HA41"/>
  <c r="HA42"/>
  <c r="HC42" s="1"/>
  <c r="HA43"/>
  <c r="HA44"/>
  <c r="HC44" s="1"/>
  <c r="HA45"/>
  <c r="HA46"/>
  <c r="HC46" s="1"/>
  <c r="HA47"/>
  <c r="HA48"/>
  <c r="HC48" s="1"/>
  <c r="HA49"/>
  <c r="HA50"/>
  <c r="HC50" s="1"/>
  <c r="HA51"/>
  <c r="HA52"/>
  <c r="HC52" s="1"/>
  <c r="HA53"/>
  <c r="HA54"/>
  <c r="HC54" s="1"/>
  <c r="HA55"/>
  <c r="HA56"/>
  <c r="HC56" s="1"/>
  <c r="HA57"/>
  <c r="HA58"/>
  <c r="HC58" s="1"/>
  <c r="HA59"/>
  <c r="HA60"/>
  <c r="HC60" s="1"/>
  <c r="HA61"/>
  <c r="HA62"/>
  <c r="HC62" s="1"/>
  <c r="HA63"/>
  <c r="HA64"/>
  <c r="HC64" s="1"/>
  <c r="HA65"/>
  <c r="HA66"/>
  <c r="HC66" s="1"/>
  <c r="HA67"/>
  <c r="HA68"/>
  <c r="HC68" s="1"/>
  <c r="HA69"/>
  <c r="HA70"/>
  <c r="HC70" s="1"/>
  <c r="HA71"/>
  <c r="HA72"/>
  <c r="HC72" s="1"/>
  <c r="HA73"/>
  <c r="HA74"/>
  <c r="HC74" s="1"/>
  <c r="HA75"/>
  <c r="HA76"/>
  <c r="HC76" s="1"/>
  <c r="HA77"/>
  <c r="HA78"/>
  <c r="HC78" s="1"/>
  <c r="HA79"/>
  <c r="HA80"/>
  <c r="HA81"/>
  <c r="HA82"/>
  <c r="HC82" s="1"/>
  <c r="HA83"/>
  <c r="HA84"/>
  <c r="HC84" s="1"/>
  <c r="HA85"/>
  <c r="HA86"/>
  <c r="HC86" s="1"/>
  <c r="HA87"/>
  <c r="HA88"/>
  <c r="HC88" s="1"/>
  <c r="HA89"/>
  <c r="HA90"/>
  <c r="HC90" s="1"/>
  <c r="HA91"/>
  <c r="HA92"/>
  <c r="HC92" s="1"/>
  <c r="HA93"/>
  <c r="HA94"/>
  <c r="HC94" s="1"/>
  <c r="HA95"/>
  <c r="HA96"/>
  <c r="HC96" s="1"/>
  <c r="HA97"/>
  <c r="HA98"/>
  <c r="HC98" s="1"/>
  <c r="HA99"/>
  <c r="HA100"/>
  <c r="HC100" s="1"/>
  <c r="HA101"/>
  <c r="HA102"/>
  <c r="HC102" s="1"/>
  <c r="HA103"/>
  <c r="HA104"/>
  <c r="HC104" s="1"/>
  <c r="HA105"/>
  <c r="HA106"/>
  <c r="HC106" s="1"/>
  <c r="HA107"/>
  <c r="HA108"/>
  <c r="HC108" s="1"/>
  <c r="HA109"/>
  <c r="HA110"/>
  <c r="HC110" s="1"/>
  <c r="HA111"/>
  <c r="HA112"/>
  <c r="HC112" s="1"/>
  <c r="HA113"/>
  <c r="HA114"/>
  <c r="HC114" s="1"/>
  <c r="HA115"/>
  <c r="HA116"/>
  <c r="HC116" s="1"/>
  <c r="HA117"/>
  <c r="HA118"/>
  <c r="HC118" s="1"/>
  <c r="HA119"/>
  <c r="HA120"/>
  <c r="HC120" s="1"/>
  <c r="HA121"/>
  <c r="HA122"/>
  <c r="HC122" s="1"/>
  <c r="HA123"/>
  <c r="HA124"/>
  <c r="HC124" s="1"/>
  <c r="HA125"/>
  <c r="HA126"/>
  <c r="HC126" s="1"/>
  <c r="HA127"/>
  <c r="HA128"/>
  <c r="HC128" s="1"/>
  <c r="HA129"/>
  <c r="HA130"/>
  <c r="HC130" s="1"/>
  <c r="HA131"/>
  <c r="HA132"/>
  <c r="HC132" s="1"/>
  <c r="HA133"/>
  <c r="HA134"/>
  <c r="HC134" s="1"/>
  <c r="HA135"/>
  <c r="HA136"/>
  <c r="HC136" s="1"/>
  <c r="HA137"/>
  <c r="HA138"/>
  <c r="HC138" s="1"/>
  <c r="HA139"/>
  <c r="HA140"/>
  <c r="HC140" s="1"/>
  <c r="HA141"/>
  <c r="HA142"/>
  <c r="HC142" s="1"/>
  <c r="HA143"/>
  <c r="HA144"/>
  <c r="HA145"/>
  <c r="HA146"/>
  <c r="HC146" s="1"/>
  <c r="HA147"/>
  <c r="HA148"/>
  <c r="HC148" s="1"/>
  <c r="HA149"/>
  <c r="HA150"/>
  <c r="HC150" s="1"/>
  <c r="HA151"/>
  <c r="HC151" s="1"/>
  <c r="HO89"/>
  <c r="HM24"/>
  <c r="HO24" s="1"/>
  <c r="HM16"/>
  <c r="HO16" s="1"/>
  <c r="HF147"/>
  <c r="HH147" s="1"/>
  <c r="HG147"/>
  <c r="HI147" s="1"/>
  <c r="HF179"/>
  <c r="HH179" s="1"/>
  <c r="HG179"/>
  <c r="HI179" s="1"/>
  <c r="HF197"/>
  <c r="HH197" s="1"/>
  <c r="HG197"/>
  <c r="HI197" s="1"/>
  <c r="HF215"/>
  <c r="HH215" s="1"/>
  <c r="HG215"/>
  <c r="HI215" s="1"/>
  <c r="HI201"/>
  <c r="HO249"/>
  <c r="HO241"/>
  <c r="HO209"/>
  <c r="HO169"/>
  <c r="HO161"/>
  <c r="HO153"/>
  <c r="HO145"/>
  <c r="HO121"/>
  <c r="HO113"/>
  <c r="HO42"/>
  <c r="HO13"/>
  <c r="HO10"/>
  <c r="HF151"/>
  <c r="HH151" s="1"/>
  <c r="HG151"/>
  <c r="HI151" s="1"/>
  <c r="HF165"/>
  <c r="HH165" s="1"/>
  <c r="HG165"/>
  <c r="HI165" s="1"/>
  <c r="HF183"/>
  <c r="HH183" s="1"/>
  <c r="HG183"/>
  <c r="HI183" s="1"/>
  <c r="HF211"/>
  <c r="HG211"/>
  <c r="HI211" s="1"/>
  <c r="HL27"/>
  <c r="HN27" s="1"/>
  <c r="HM27"/>
  <c r="HL19"/>
  <c r="HN19" s="1"/>
  <c r="HM19"/>
  <c r="HO19" s="1"/>
  <c r="HL11"/>
  <c r="HN11" s="1"/>
  <c r="HM11"/>
  <c r="HO11" s="1"/>
  <c r="HI157"/>
  <c r="HO221"/>
  <c r="HO197"/>
  <c r="HO189"/>
  <c r="HO181"/>
  <c r="HO173"/>
  <c r="HO141"/>
  <c r="HO125"/>
  <c r="HO117"/>
  <c r="HO85"/>
  <c r="HO77"/>
  <c r="HO69"/>
  <c r="HO6"/>
  <c r="HH144"/>
  <c r="HN249"/>
  <c r="HN245"/>
  <c r="HN241"/>
  <c r="HN233"/>
  <c r="HN229"/>
  <c r="HN225"/>
  <c r="HN213"/>
  <c r="HN209"/>
  <c r="HN205"/>
  <c r="HN193"/>
  <c r="HN177"/>
  <c r="HN153"/>
  <c r="HN149"/>
  <c r="HN141"/>
  <c r="HN137"/>
  <c r="HN133"/>
  <c r="HN129"/>
  <c r="HN125"/>
  <c r="HN105"/>
  <c r="HN101"/>
  <c r="HN93"/>
  <c r="HN89"/>
  <c r="HN85"/>
  <c r="HN73"/>
  <c r="HN57"/>
  <c r="HN53"/>
  <c r="HN37"/>
  <c r="HN33"/>
  <c r="HN18"/>
  <c r="HN10"/>
  <c r="HO252"/>
  <c r="HO248"/>
  <c r="HO244"/>
  <c r="HO236"/>
  <c r="HO220"/>
  <c r="HO216"/>
  <c r="HO212"/>
  <c r="HO208"/>
  <c r="HO204"/>
  <c r="HO200"/>
  <c r="HO188"/>
  <c r="HO184"/>
  <c r="HO180"/>
  <c r="HO172"/>
  <c r="HO168"/>
  <c r="HO156"/>
  <c r="HO152"/>
  <c r="HO148"/>
  <c r="HO140"/>
  <c r="HO136"/>
  <c r="HO132"/>
  <c r="HO124"/>
  <c r="HO120"/>
  <c r="HO100"/>
  <c r="HO96"/>
  <c r="HO92"/>
  <c r="HO84"/>
  <c r="HO76"/>
  <c r="HO72"/>
  <c r="HO40"/>
  <c r="HO36"/>
  <c r="HO32"/>
  <c r="HI171"/>
  <c r="HN250"/>
  <c r="HN246"/>
  <c r="HN242"/>
  <c r="HN238"/>
  <c r="HN222"/>
  <c r="HN218"/>
  <c r="HN214"/>
  <c r="HN210"/>
  <c r="HN206"/>
  <c r="HN202"/>
  <c r="HN198"/>
  <c r="HN190"/>
  <c r="HN182"/>
  <c r="HN174"/>
  <c r="HN166"/>
  <c r="HN162"/>
  <c r="HN158"/>
  <c r="HN154"/>
  <c r="HN142"/>
  <c r="HN130"/>
  <c r="HN126"/>
  <c r="HN118"/>
  <c r="HN110"/>
  <c r="HN102"/>
  <c r="HN90"/>
  <c r="HN86"/>
  <c r="HN70"/>
  <c r="HN66"/>
  <c r="HN58"/>
  <c r="HN46"/>
  <c r="HN38"/>
  <c r="HN30"/>
  <c r="HO4"/>
  <c r="HZ254"/>
  <c r="AJ254"/>
  <c r="CF254"/>
  <c r="EC254"/>
  <c r="GK254"/>
  <c r="X254"/>
  <c r="BT254"/>
  <c r="DQ254"/>
  <c r="FX254"/>
  <c r="BH254"/>
  <c r="DE254"/>
  <c r="FL254"/>
  <c r="BU12" i="43"/>
  <c r="HH191" i="42"/>
  <c r="HH207"/>
  <c r="HH155"/>
  <c r="HH163"/>
  <c r="HH195"/>
  <c r="HH211"/>
  <c r="HH219"/>
  <c r="HH175"/>
  <c r="BU10" i="43"/>
  <c r="HH173" i="42"/>
  <c r="HH181"/>
  <c r="HH189"/>
  <c r="HH205"/>
  <c r="HH213"/>
  <c r="HH167"/>
  <c r="BU9" i="43"/>
  <c r="HI145" i="42"/>
  <c r="HH161"/>
  <c r="HH169"/>
  <c r="HH185"/>
  <c r="HH209"/>
  <c r="HH217"/>
  <c r="HB3"/>
  <c r="HC4"/>
  <c r="HB5"/>
  <c r="HC6"/>
  <c r="HC10"/>
  <c r="HB15"/>
  <c r="HC16"/>
  <c r="HB17"/>
  <c r="HB19"/>
  <c r="HB21"/>
  <c r="HB23"/>
  <c r="HB25"/>
  <c r="HB27"/>
  <c r="HB29"/>
  <c r="HB31"/>
  <c r="HB33"/>
  <c r="HB35"/>
  <c r="HB37"/>
  <c r="HB39"/>
  <c r="HB41"/>
  <c r="HB43"/>
  <c r="HB45"/>
  <c r="HB47"/>
  <c r="HB49"/>
  <c r="HB51"/>
  <c r="HB53"/>
  <c r="HB55"/>
  <c r="HB57"/>
  <c r="HB59"/>
  <c r="HB61"/>
  <c r="HB63"/>
  <c r="HB65"/>
  <c r="HB67"/>
  <c r="HB69"/>
  <c r="HB71"/>
  <c r="HB73"/>
  <c r="HB75"/>
  <c r="HB77"/>
  <c r="HB79"/>
  <c r="HC80"/>
  <c r="HB81"/>
  <c r="HB83"/>
  <c r="HB85"/>
  <c r="HB87"/>
  <c r="HB89"/>
  <c r="HB91"/>
  <c r="HB93"/>
  <c r="HB95"/>
  <c r="HB97"/>
  <c r="HB99"/>
  <c r="HB101"/>
  <c r="HB103"/>
  <c r="HB105"/>
  <c r="HB107"/>
  <c r="HB109"/>
  <c r="HB111"/>
  <c r="HB113"/>
  <c r="HB115"/>
  <c r="HB117"/>
  <c r="HB119"/>
  <c r="HB121"/>
  <c r="HB123"/>
  <c r="HB125"/>
  <c r="HB127"/>
  <c r="HB129"/>
  <c r="HB131"/>
  <c r="HB133"/>
  <c r="HB135"/>
  <c r="HB137"/>
  <c r="HB139"/>
  <c r="HB141"/>
  <c r="HB143"/>
  <c r="HC144"/>
  <c r="HB145"/>
  <c r="HB147"/>
  <c r="HB149"/>
  <c r="BS12" i="43"/>
  <c r="BO10"/>
  <c r="GK251" i="42"/>
  <c r="GK231"/>
  <c r="GK227"/>
  <c r="GK211"/>
  <c r="GK159"/>
  <c r="BM11" i="43"/>
  <c r="GK246" i="42"/>
  <c r="GK238"/>
  <c r="GK234"/>
  <c r="GK230"/>
  <c r="GK226"/>
  <c r="GK222"/>
  <c r="GK218"/>
  <c r="GK210"/>
  <c r="GK206"/>
  <c r="GK194"/>
  <c r="GK190"/>
  <c r="GK186"/>
  <c r="GK178"/>
  <c r="GK170"/>
  <c r="GK146"/>
  <c r="GK142"/>
  <c r="GK138"/>
  <c r="GK134"/>
  <c r="GK130"/>
  <c r="GK243"/>
  <c r="GK239"/>
  <c r="GK219"/>
  <c r="GK207"/>
  <c r="GK199"/>
  <c r="GK195"/>
  <c r="GK191"/>
  <c r="GK187"/>
  <c r="GK183"/>
  <c r="GK179"/>
  <c r="GK175"/>
  <c r="GK171"/>
  <c r="GK167"/>
  <c r="GK155"/>
  <c r="GK147"/>
  <c r="GK143"/>
  <c r="GK139"/>
  <c r="GK131"/>
  <c r="BM9" i="43"/>
  <c r="GK249" i="42"/>
  <c r="GK241"/>
  <c r="GK237"/>
  <c r="GK229"/>
  <c r="GK225"/>
  <c r="GK221"/>
  <c r="GK213"/>
  <c r="GK209"/>
  <c r="GK205"/>
  <c r="GK197"/>
  <c r="GK189"/>
  <c r="GK185"/>
  <c r="GK173"/>
  <c r="GK169"/>
  <c r="GK165"/>
  <c r="GK157"/>
  <c r="GK153"/>
  <c r="GK141"/>
  <c r="GK137"/>
  <c r="GK133"/>
  <c r="BK12" i="43"/>
  <c r="BK11"/>
  <c r="BK9"/>
  <c r="BE9"/>
  <c r="FM252" i="42"/>
  <c r="FM248"/>
  <c r="FM232"/>
  <c r="FM228"/>
  <c r="FM220"/>
  <c r="FM216"/>
  <c r="FM204"/>
  <c r="FM192"/>
  <c r="FM188"/>
  <c r="FM184"/>
  <c r="FM180"/>
  <c r="FM32"/>
  <c r="FM28"/>
  <c r="FM24"/>
  <c r="FM16"/>
  <c r="FM12"/>
  <c r="BE11" i="43"/>
  <c r="FM239" i="42"/>
  <c r="FM227"/>
  <c r="FM223"/>
  <c r="FM219"/>
  <c r="FM215"/>
  <c r="FM203"/>
  <c r="FM191"/>
  <c r="FM187"/>
  <c r="FM179"/>
  <c r="FM175"/>
  <c r="FM39"/>
  <c r="FM31"/>
  <c r="FM27"/>
  <c r="FM23"/>
  <c r="FM19"/>
  <c r="FM15"/>
  <c r="FM11"/>
  <c r="FM249"/>
  <c r="FM233"/>
  <c r="FM225"/>
  <c r="FM201"/>
  <c r="FM193"/>
  <c r="FM189"/>
  <c r="FM185"/>
  <c r="FM181"/>
  <c r="FM177"/>
  <c r="FM61"/>
  <c r="FM57"/>
  <c r="FM53"/>
  <c r="FM45"/>
  <c r="FM41"/>
  <c r="FM37"/>
  <c r="FM29"/>
  <c r="FM21"/>
  <c r="FM17"/>
  <c r="FM9"/>
  <c r="FG246"/>
  <c r="FG242"/>
  <c r="FG238"/>
  <c r="FG230"/>
  <c r="FG226"/>
  <c r="FG222"/>
  <c r="FG206"/>
  <c r="FG198"/>
  <c r="FG194"/>
  <c r="FG186"/>
  <c r="FG182"/>
  <c r="BC12" i="43"/>
  <c r="FG249" i="42"/>
  <c r="FG245"/>
  <c r="FG237"/>
  <c r="FG233"/>
  <c r="FG225"/>
  <c r="FG221"/>
  <c r="FG217"/>
  <c r="FG209"/>
  <c r="FG205"/>
  <c r="FG201"/>
  <c r="FG193"/>
  <c r="FG189"/>
  <c r="FG185"/>
  <c r="FG181"/>
  <c r="FG169"/>
  <c r="FG247"/>
  <c r="FG239"/>
  <c r="FG235"/>
  <c r="FG231"/>
  <c r="FG223"/>
  <c r="FG215"/>
  <c r="FG211"/>
  <c r="FG207"/>
  <c r="FG203"/>
  <c r="FG191"/>
  <c r="FG183"/>
  <c r="FG179"/>
  <c r="FG175"/>
  <c r="FG171"/>
  <c r="FG167"/>
  <c r="FG163"/>
  <c r="EU243"/>
  <c r="EU239"/>
  <c r="EU231"/>
  <c r="EU227"/>
  <c r="EU223"/>
  <c r="EU219"/>
  <c r="EU215"/>
  <c r="EU211"/>
  <c r="EU203"/>
  <c r="EU199"/>
  <c r="EU195"/>
  <c r="EU187"/>
  <c r="EU183"/>
  <c r="EU175"/>
  <c r="EU171"/>
  <c r="EU167"/>
  <c r="EU163"/>
  <c r="EU159"/>
  <c r="EU147"/>
  <c r="EU139"/>
  <c r="EU135"/>
  <c r="EU131"/>
  <c r="EU127"/>
  <c r="EU123"/>
  <c r="EU111"/>
  <c r="EU107"/>
  <c r="EU99"/>
  <c r="EU91"/>
  <c r="EU87"/>
  <c r="EU245"/>
  <c r="EU233"/>
  <c r="EU213"/>
  <c r="EU193"/>
  <c r="EU189"/>
  <c r="EU185"/>
  <c r="EU169"/>
  <c r="EU165"/>
  <c r="EU149"/>
  <c r="EU133"/>
  <c r="EU117"/>
  <c r="EU105"/>
  <c r="EU101"/>
  <c r="EU85"/>
  <c r="EI244"/>
  <c r="EI232"/>
  <c r="EI224"/>
  <c r="EI220"/>
  <c r="EI216"/>
  <c r="EI212"/>
  <c r="EI208"/>
  <c r="EI204"/>
  <c r="EI200"/>
  <c r="EI188"/>
  <c r="EI180"/>
  <c r="EI176"/>
  <c r="EI251"/>
  <c r="EI247"/>
  <c r="EI243"/>
  <c r="EI239"/>
  <c r="EI231"/>
  <c r="EI227"/>
  <c r="EI223"/>
  <c r="EI211"/>
  <c r="EI207"/>
  <c r="EI203"/>
  <c r="EI199"/>
  <c r="EI195"/>
  <c r="EI183"/>
  <c r="EI179"/>
  <c r="EI242"/>
  <c r="EI238"/>
  <c r="EI234"/>
  <c r="EI222"/>
  <c r="EI214"/>
  <c r="EI210"/>
  <c r="EI202"/>
  <c r="EI198"/>
  <c r="EI194"/>
  <c r="EI190"/>
  <c r="EI186"/>
  <c r="EI182"/>
  <c r="EI174"/>
  <c r="AU9" i="43"/>
  <c r="AU12"/>
  <c r="EI249" i="42"/>
  <c r="EI241"/>
  <c r="EI237"/>
  <c r="EI233"/>
  <c r="EI229"/>
  <c r="EI225"/>
  <c r="EI221"/>
  <c r="EI217"/>
  <c r="EI213"/>
  <c r="EI209"/>
  <c r="EI205"/>
  <c r="EI201"/>
  <c r="EI197"/>
  <c r="EI193"/>
  <c r="EI189"/>
  <c r="EI185"/>
  <c r="EI181"/>
  <c r="EI177"/>
  <c r="EI173"/>
  <c r="DQ219"/>
  <c r="DQ215"/>
  <c r="DQ207"/>
  <c r="DQ195"/>
  <c r="DQ191"/>
  <c r="DQ171"/>
  <c r="DQ159"/>
  <c r="DQ123"/>
  <c r="DQ91"/>
  <c r="DQ75"/>
  <c r="DQ71"/>
  <c r="DQ55"/>
  <c r="DQ31"/>
  <c r="DQ23"/>
  <c r="DQ5"/>
  <c r="DQ244"/>
  <c r="DQ216"/>
  <c r="DQ188"/>
  <c r="DQ136"/>
  <c r="DQ92"/>
  <c r="DQ56"/>
  <c r="DQ36"/>
  <c r="DQ24"/>
  <c r="DQ12"/>
  <c r="DE234"/>
  <c r="DE230"/>
  <c r="DE226"/>
  <c r="DE206"/>
  <c r="DE198"/>
  <c r="DE190"/>
  <c r="DE182"/>
  <c r="DE174"/>
  <c r="DE166"/>
  <c r="DE162"/>
  <c r="DE158"/>
  <c r="DE154"/>
  <c r="DE134"/>
  <c r="DE130"/>
  <c r="DE126"/>
  <c r="DE118"/>
  <c r="DE110"/>
  <c r="DE62"/>
  <c r="DE38"/>
  <c r="DE227"/>
  <c r="CS145"/>
  <c r="AG11" i="43"/>
  <c r="AG10"/>
  <c r="CS220" i="42"/>
  <c r="CS208"/>
  <c r="CS200"/>
  <c r="CS192"/>
  <c r="CS188"/>
  <c r="CS184"/>
  <c r="CS176"/>
  <c r="CS168"/>
  <c r="CS164"/>
  <c r="CS152"/>
  <c r="CS148"/>
  <c r="CS140"/>
  <c r="CS136"/>
  <c r="CS128"/>
  <c r="CS124"/>
  <c r="CS120"/>
  <c r="CS116"/>
  <c r="CS112"/>
  <c r="CS100"/>
  <c r="CS96"/>
  <c r="CS92"/>
  <c r="CS84"/>
  <c r="CS80"/>
  <c r="CS72"/>
  <c r="CS68"/>
  <c r="CS64"/>
  <c r="CS52"/>
  <c r="CS48"/>
  <c r="CS44"/>
  <c r="CS36"/>
  <c r="CS32"/>
  <c r="CS28"/>
  <c r="CS24"/>
  <c r="CS20"/>
  <c r="CS16"/>
  <c r="CS12"/>
  <c r="CS8"/>
  <c r="CM33"/>
  <c r="BU245"/>
  <c r="BU237"/>
  <c r="BU221"/>
  <c r="BU217"/>
  <c r="BU205"/>
  <c r="BU201"/>
  <c r="BU197"/>
  <c r="BU181"/>
  <c r="BU173"/>
  <c r="BU169"/>
  <c r="BU149"/>
  <c r="BU145"/>
  <c r="BU133"/>
  <c r="BU252"/>
  <c r="BU248"/>
  <c r="BU244"/>
  <c r="BU240"/>
  <c r="BU232"/>
  <c r="BU228"/>
  <c r="BU224"/>
  <c r="BU220"/>
  <c r="BU212"/>
  <c r="BU204"/>
  <c r="BU200"/>
  <c r="BU188"/>
  <c r="BU184"/>
  <c r="BU180"/>
  <c r="BU164"/>
  <c r="BU148"/>
  <c r="BU140"/>
  <c r="BU132"/>
  <c r="BU128"/>
  <c r="BU250"/>
  <c r="BU238"/>
  <c r="BU234"/>
  <c r="BU230"/>
  <c r="BU226"/>
  <c r="BU222"/>
  <c r="BU218"/>
  <c r="BU214"/>
  <c r="BU210"/>
  <c r="BU198"/>
  <c r="BU194"/>
  <c r="BU190"/>
  <c r="BU186"/>
  <c r="BU182"/>
  <c r="BU170"/>
  <c r="BU166"/>
  <c r="BU162"/>
  <c r="BU150"/>
  <c r="BU146"/>
  <c r="BU142"/>
  <c r="BU130"/>
  <c r="BU126"/>
  <c r="IA254"/>
  <c r="CL254"/>
  <c r="F254"/>
  <c r="AE254"/>
  <c r="BC254"/>
  <c r="CA254"/>
  <c r="DD254"/>
  <c r="EB254"/>
  <c r="EZ254"/>
  <c r="FS254"/>
  <c r="HI254"/>
  <c r="HT254"/>
  <c r="CY254"/>
  <c r="M254"/>
  <c r="R254"/>
  <c r="AD254"/>
  <c r="AP254"/>
  <c r="BB254"/>
  <c r="BN254"/>
  <c r="BZ254"/>
  <c r="CX254"/>
  <c r="DK254"/>
  <c r="DW254"/>
  <c r="EI254"/>
  <c r="EU254"/>
  <c r="FF254"/>
  <c r="FR254"/>
  <c r="GQ254"/>
  <c r="HH254"/>
  <c r="HC254"/>
  <c r="S254"/>
  <c r="AQ254"/>
  <c r="BO254"/>
  <c r="CM254"/>
  <c r="DP254"/>
  <c r="EN254"/>
  <c r="FG254"/>
  <c r="GE254"/>
  <c r="GV254"/>
  <c r="HU254"/>
  <c r="FY254"/>
  <c r="L254"/>
  <c r="G254"/>
  <c r="Y254"/>
  <c r="AK254"/>
  <c r="AW254"/>
  <c r="BI254"/>
  <c r="BU254"/>
  <c r="CG254"/>
  <c r="CS254"/>
  <c r="DJ254"/>
  <c r="DV254"/>
  <c r="EH254"/>
  <c r="ET254"/>
  <c r="FA254"/>
  <c r="FM254"/>
  <c r="GD254"/>
  <c r="GP254"/>
  <c r="HB254"/>
  <c r="HN254"/>
  <c r="BI12" i="43"/>
  <c r="BI9"/>
  <c r="BI11"/>
  <c r="BI10"/>
  <c r="BQ12"/>
  <c r="BQ9"/>
  <c r="BQ11"/>
  <c r="BQ10"/>
  <c r="BZ10"/>
  <c r="BZ12"/>
  <c r="BZ11"/>
  <c r="BZ9"/>
  <c r="CB11"/>
  <c r="CB9"/>
  <c r="CB12"/>
  <c r="CB10"/>
  <c r="CD10"/>
  <c r="CD12"/>
  <c r="CD11"/>
  <c r="CD9"/>
  <c r="CF11"/>
  <c r="CF9"/>
  <c r="CF12"/>
  <c r="CF10"/>
  <c r="CH10"/>
  <c r="CH12"/>
  <c r="CH11"/>
  <c r="CH9"/>
  <c r="CL10"/>
  <c r="CL12"/>
  <c r="CL11"/>
  <c r="CL9"/>
  <c r="CN11"/>
  <c r="CN9"/>
  <c r="CN12"/>
  <c r="CN10"/>
  <c r="CP10"/>
  <c r="CP12"/>
  <c r="CP11"/>
  <c r="CP9"/>
  <c r="CR11"/>
  <c r="CR9"/>
  <c r="CR12"/>
  <c r="CR10"/>
  <c r="CT10"/>
  <c r="CT12"/>
  <c r="CT11"/>
  <c r="CT9"/>
  <c r="CV11"/>
  <c r="CV9"/>
  <c r="CV12"/>
  <c r="CV10"/>
  <c r="CX10"/>
  <c r="CX12"/>
  <c r="CX11"/>
  <c r="CX9"/>
  <c r="DC11"/>
  <c r="DC9"/>
  <c r="DC10"/>
  <c r="DC12"/>
  <c r="DE9"/>
  <c r="DE12"/>
  <c r="DE11"/>
  <c r="DE10"/>
  <c r="DG11"/>
  <c r="DG9"/>
  <c r="DG10"/>
  <c r="DG12"/>
  <c r="DI12"/>
  <c r="DI11"/>
  <c r="DI9"/>
  <c r="DI10"/>
  <c r="DK11"/>
  <c r="DK9"/>
  <c r="DK10"/>
  <c r="DK12"/>
  <c r="DM12"/>
  <c r="DM11"/>
  <c r="DM9"/>
  <c r="DM10"/>
  <c r="BX12"/>
  <c r="BX9"/>
  <c r="BX10"/>
  <c r="K9"/>
  <c r="K11"/>
  <c r="K10"/>
  <c r="AK9"/>
  <c r="AK11"/>
  <c r="AK10"/>
  <c r="AQ9"/>
  <c r="AQ10"/>
  <c r="AQ11"/>
  <c r="C9"/>
  <c r="C11"/>
  <c r="C10"/>
  <c r="C12"/>
  <c r="M9"/>
  <c r="M10"/>
  <c r="M11"/>
  <c r="S9"/>
  <c r="S10"/>
  <c r="S11"/>
  <c r="AS12"/>
  <c r="AS9"/>
  <c r="AS11"/>
  <c r="AS10"/>
  <c r="AY9"/>
  <c r="AY10"/>
  <c r="AY11"/>
  <c r="BY9"/>
  <c r="BY12"/>
  <c r="BY11"/>
  <c r="BY10"/>
  <c r="CA11"/>
  <c r="CA9"/>
  <c r="CA10"/>
  <c r="CA12"/>
  <c r="CC11"/>
  <c r="CC12"/>
  <c r="CC10"/>
  <c r="CC9"/>
  <c r="CE11"/>
  <c r="CE9"/>
  <c r="CE10"/>
  <c r="CE12"/>
  <c r="CG11"/>
  <c r="CG9"/>
  <c r="CG12"/>
  <c r="CG10"/>
  <c r="CI11"/>
  <c r="CI9"/>
  <c r="CI10"/>
  <c r="CI12"/>
  <c r="CM11"/>
  <c r="CM9"/>
  <c r="CM10"/>
  <c r="CM12"/>
  <c r="CO9"/>
  <c r="CO12"/>
  <c r="CO11"/>
  <c r="CO10"/>
  <c r="CQ11"/>
  <c r="CQ9"/>
  <c r="CQ10"/>
  <c r="CQ12"/>
  <c r="CS12"/>
  <c r="CS11"/>
  <c r="CS9"/>
  <c r="CS10"/>
  <c r="CU11"/>
  <c r="CU9"/>
  <c r="CU10"/>
  <c r="CU12"/>
  <c r="CW12"/>
  <c r="CW11"/>
  <c r="CW10"/>
  <c r="CW9"/>
  <c r="DB10"/>
  <c r="DB12"/>
  <c r="DB11"/>
  <c r="DB9"/>
  <c r="DD11"/>
  <c r="DD9"/>
  <c r="DD12"/>
  <c r="DD10"/>
  <c r="DF10"/>
  <c r="DF12"/>
  <c r="DF11"/>
  <c r="DF9"/>
  <c r="DH11"/>
  <c r="DH9"/>
  <c r="DH12"/>
  <c r="DH10"/>
  <c r="DJ10"/>
  <c r="DJ12"/>
  <c r="DJ11"/>
  <c r="DJ9"/>
  <c r="DL11"/>
  <c r="DL9"/>
  <c r="DL12"/>
  <c r="DL10"/>
  <c r="E12"/>
  <c r="E9"/>
  <c r="E11"/>
  <c r="AC9"/>
  <c r="AC11"/>
  <c r="AC10"/>
  <c r="AI9"/>
  <c r="AI10"/>
  <c r="AI11"/>
  <c r="U11"/>
  <c r="U9"/>
  <c r="U10"/>
  <c r="AA9"/>
  <c r="AA10"/>
  <c r="AA11"/>
  <c r="BA12"/>
  <c r="BA9"/>
  <c r="BA11"/>
  <c r="BA10"/>
  <c r="BG9"/>
  <c r="BG10"/>
  <c r="BG11"/>
  <c r="G9"/>
  <c r="G10"/>
  <c r="G12"/>
  <c r="G11"/>
  <c r="AC12"/>
  <c r="AI12"/>
  <c r="BX11"/>
  <c r="AK235" i="42"/>
  <c r="AK250"/>
  <c r="AK242"/>
  <c r="AK238"/>
  <c r="BW12" i="43"/>
  <c r="AK249" i="42"/>
  <c r="AK241"/>
  <c r="AK233"/>
  <c r="AK229"/>
  <c r="AK252"/>
  <c r="AK240"/>
  <c r="CM250"/>
  <c r="CM246"/>
  <c r="CM242"/>
  <c r="CM234"/>
  <c r="CM218"/>
  <c r="CM214"/>
  <c r="CM194"/>
  <c r="CM178"/>
  <c r="CM170"/>
  <c r="CM150"/>
  <c r="CM138"/>
  <c r="CM118"/>
  <c r="CM98"/>
  <c r="CM90"/>
  <c r="CM86"/>
  <c r="CM82"/>
  <c r="CM74"/>
  <c r="CM66"/>
  <c r="CM50"/>
  <c r="CM42"/>
  <c r="CM34"/>
  <c r="CM26"/>
  <c r="CM14"/>
  <c r="CM10"/>
  <c r="CE251"/>
  <c r="CG251" s="1"/>
  <c r="CD251"/>
  <c r="CF251" s="1"/>
  <c r="CE249"/>
  <c r="CG249" s="1"/>
  <c r="CD249"/>
  <c r="CF249" s="1"/>
  <c r="CE247"/>
  <c r="CG247" s="1"/>
  <c r="CD247"/>
  <c r="CF247" s="1"/>
  <c r="CE245"/>
  <c r="CD245"/>
  <c r="CF245" s="1"/>
  <c r="CE243"/>
  <c r="CG243" s="1"/>
  <c r="CD243"/>
  <c r="CF243" s="1"/>
  <c r="CE241"/>
  <c r="CG241" s="1"/>
  <c r="CD241"/>
  <c r="CF241" s="1"/>
  <c r="CE239"/>
  <c r="CG239" s="1"/>
  <c r="CD239"/>
  <c r="CF239" s="1"/>
  <c r="CE237"/>
  <c r="CG237" s="1"/>
  <c r="CD237"/>
  <c r="CF237" s="1"/>
  <c r="CE235"/>
  <c r="CG235" s="1"/>
  <c r="CD235"/>
  <c r="CF235" s="1"/>
  <c r="CE233"/>
  <c r="CG233" s="1"/>
  <c r="CD233"/>
  <c r="CF233" s="1"/>
  <c r="CE231"/>
  <c r="CG231" s="1"/>
  <c r="CD231"/>
  <c r="CF231" s="1"/>
  <c r="CE229"/>
  <c r="CG229" s="1"/>
  <c r="CD229"/>
  <c r="CF229" s="1"/>
  <c r="CE227"/>
  <c r="CG227" s="1"/>
  <c r="CD227"/>
  <c r="CF227" s="1"/>
  <c r="CE225"/>
  <c r="CG225" s="1"/>
  <c r="CD225"/>
  <c r="CF225" s="1"/>
  <c r="CE223"/>
  <c r="CG223" s="1"/>
  <c r="CD223"/>
  <c r="CF223" s="1"/>
  <c r="CE221"/>
  <c r="CG221" s="1"/>
  <c r="CD221"/>
  <c r="CF221" s="1"/>
  <c r="CE219"/>
  <c r="CG219" s="1"/>
  <c r="CD219"/>
  <c r="CF219" s="1"/>
  <c r="CE217"/>
  <c r="CG217" s="1"/>
  <c r="CD217"/>
  <c r="CF217" s="1"/>
  <c r="CE215"/>
  <c r="CG215" s="1"/>
  <c r="CD215"/>
  <c r="CF215" s="1"/>
  <c r="CE213"/>
  <c r="CG213" s="1"/>
  <c r="CD213"/>
  <c r="CF213" s="1"/>
  <c r="CE211"/>
  <c r="CG211" s="1"/>
  <c r="CD211"/>
  <c r="CF211" s="1"/>
  <c r="CE209"/>
  <c r="CG209" s="1"/>
  <c r="CD209"/>
  <c r="CF209" s="1"/>
  <c r="CE207"/>
  <c r="CG207" s="1"/>
  <c r="CD207"/>
  <c r="CF207" s="1"/>
  <c r="CE205"/>
  <c r="CG205" s="1"/>
  <c r="CD205"/>
  <c r="CF205" s="1"/>
  <c r="CE203"/>
  <c r="CG203" s="1"/>
  <c r="CD203"/>
  <c r="CF203" s="1"/>
  <c r="CE201"/>
  <c r="CG201" s="1"/>
  <c r="CD201"/>
  <c r="CF201" s="1"/>
  <c r="CE199"/>
  <c r="CG199" s="1"/>
  <c r="CD199"/>
  <c r="CF199" s="1"/>
  <c r="CE197"/>
  <c r="CG197" s="1"/>
  <c r="CD197"/>
  <c r="CF197" s="1"/>
  <c r="CE195"/>
  <c r="CG195" s="1"/>
  <c r="CD195"/>
  <c r="CF195" s="1"/>
  <c r="CE193"/>
  <c r="CG193" s="1"/>
  <c r="CD193"/>
  <c r="CF193" s="1"/>
  <c r="CE191"/>
  <c r="CG191" s="1"/>
  <c r="CD191"/>
  <c r="CF191" s="1"/>
  <c r="CE189"/>
  <c r="CG189" s="1"/>
  <c r="CD189"/>
  <c r="CF189" s="1"/>
  <c r="CE187"/>
  <c r="CG187" s="1"/>
  <c r="CD187"/>
  <c r="CF187" s="1"/>
  <c r="CE185"/>
  <c r="CD185"/>
  <c r="CF185" s="1"/>
  <c r="CE183"/>
  <c r="CG183" s="1"/>
  <c r="CD183"/>
  <c r="CF183" s="1"/>
  <c r="CE181"/>
  <c r="CG181" s="1"/>
  <c r="CD181"/>
  <c r="CF181" s="1"/>
  <c r="CE179"/>
  <c r="CG179" s="1"/>
  <c r="CD179"/>
  <c r="CF179" s="1"/>
  <c r="CE177"/>
  <c r="CD177"/>
  <c r="CF177" s="1"/>
  <c r="CE175"/>
  <c r="CG175" s="1"/>
  <c r="CD175"/>
  <c r="CF175" s="1"/>
  <c r="CE173"/>
  <c r="CG173" s="1"/>
  <c r="CD173"/>
  <c r="CF173" s="1"/>
  <c r="CE171"/>
  <c r="CG171" s="1"/>
  <c r="CD171"/>
  <c r="CF171" s="1"/>
  <c r="CE169"/>
  <c r="CG169" s="1"/>
  <c r="CD169"/>
  <c r="CF169" s="1"/>
  <c r="CE167"/>
  <c r="CG167" s="1"/>
  <c r="CD167"/>
  <c r="CF167" s="1"/>
  <c r="CE165"/>
  <c r="CG165" s="1"/>
  <c r="CD165"/>
  <c r="CF165" s="1"/>
  <c r="CE163"/>
  <c r="CG163" s="1"/>
  <c r="CD163"/>
  <c r="CF163" s="1"/>
  <c r="CE161"/>
  <c r="CG161" s="1"/>
  <c r="CD161"/>
  <c r="CF161" s="1"/>
  <c r="CE159"/>
  <c r="CG159" s="1"/>
  <c r="CD159"/>
  <c r="CF159" s="1"/>
  <c r="CE157"/>
  <c r="CG157" s="1"/>
  <c r="CD157"/>
  <c r="CF157" s="1"/>
  <c r="CE155"/>
  <c r="CG155" s="1"/>
  <c r="CD155"/>
  <c r="CF155" s="1"/>
  <c r="CE153"/>
  <c r="CG153" s="1"/>
  <c r="CD153"/>
  <c r="CF153" s="1"/>
  <c r="CE151"/>
  <c r="CG151" s="1"/>
  <c r="CD151"/>
  <c r="CF151" s="1"/>
  <c r="CE149"/>
  <c r="CG149" s="1"/>
  <c r="CD149"/>
  <c r="CF149" s="1"/>
  <c r="CE147"/>
  <c r="CG147" s="1"/>
  <c r="CD147"/>
  <c r="CF147" s="1"/>
  <c r="CE145"/>
  <c r="CG145" s="1"/>
  <c r="CD145"/>
  <c r="CF145" s="1"/>
  <c r="CE143"/>
  <c r="CG143" s="1"/>
  <c r="CD143"/>
  <c r="CF143" s="1"/>
  <c r="CE141"/>
  <c r="CG141" s="1"/>
  <c r="CD141"/>
  <c r="CF141" s="1"/>
  <c r="CE139"/>
  <c r="CG139" s="1"/>
  <c r="CD139"/>
  <c r="CF139" s="1"/>
  <c r="CE137"/>
  <c r="CG137" s="1"/>
  <c r="CD137"/>
  <c r="CF137" s="1"/>
  <c r="CE135"/>
  <c r="CG135" s="1"/>
  <c r="CD135"/>
  <c r="CF135" s="1"/>
  <c r="CE133"/>
  <c r="CD133"/>
  <c r="CF133" s="1"/>
  <c r="CE131"/>
  <c r="CG131" s="1"/>
  <c r="CD131"/>
  <c r="CF131" s="1"/>
  <c r="CE129"/>
  <c r="CG129" s="1"/>
  <c r="CD129"/>
  <c r="CF129" s="1"/>
  <c r="CE127"/>
  <c r="CG127" s="1"/>
  <c r="CD127"/>
  <c r="CF127" s="1"/>
  <c r="CE125"/>
  <c r="CG125" s="1"/>
  <c r="CD125"/>
  <c r="CF125" s="1"/>
  <c r="CE123"/>
  <c r="CG123" s="1"/>
  <c r="CD123"/>
  <c r="CF123" s="1"/>
  <c r="CE121"/>
  <c r="CG121" s="1"/>
  <c r="CD121"/>
  <c r="CF121" s="1"/>
  <c r="CE119"/>
  <c r="CG119" s="1"/>
  <c r="CD119"/>
  <c r="CF119" s="1"/>
  <c r="CE117"/>
  <c r="CG117" s="1"/>
  <c r="CD117"/>
  <c r="CF117" s="1"/>
  <c r="CE115"/>
  <c r="CG115" s="1"/>
  <c r="CD115"/>
  <c r="CF115" s="1"/>
  <c r="CE113"/>
  <c r="CG113" s="1"/>
  <c r="CD113"/>
  <c r="CF113" s="1"/>
  <c r="CE111"/>
  <c r="CG111" s="1"/>
  <c r="CD111"/>
  <c r="CF111" s="1"/>
  <c r="CE109"/>
  <c r="CG109" s="1"/>
  <c r="CD109"/>
  <c r="CF109" s="1"/>
  <c r="CE107"/>
  <c r="CG107" s="1"/>
  <c r="CD107"/>
  <c r="CF107" s="1"/>
  <c r="CE105"/>
  <c r="CG105" s="1"/>
  <c r="CD105"/>
  <c r="CF105" s="1"/>
  <c r="CE103"/>
  <c r="CG103" s="1"/>
  <c r="CD103"/>
  <c r="CF103" s="1"/>
  <c r="CE101"/>
  <c r="CG101" s="1"/>
  <c r="CD101"/>
  <c r="CF101" s="1"/>
  <c r="CE99"/>
  <c r="CG99" s="1"/>
  <c r="CD99"/>
  <c r="CF99" s="1"/>
  <c r="CE97"/>
  <c r="CG97" s="1"/>
  <c r="CD97"/>
  <c r="CF97" s="1"/>
  <c r="CE95"/>
  <c r="CG95" s="1"/>
  <c r="CD95"/>
  <c r="CF95" s="1"/>
  <c r="CE93"/>
  <c r="CG93" s="1"/>
  <c r="CD93"/>
  <c r="CF93" s="1"/>
  <c r="CE91"/>
  <c r="CG91" s="1"/>
  <c r="CD91"/>
  <c r="CF91" s="1"/>
  <c r="CE89"/>
  <c r="CD89"/>
  <c r="CF89" s="1"/>
  <c r="CE87"/>
  <c r="CG87" s="1"/>
  <c r="CD87"/>
  <c r="CF87" s="1"/>
  <c r="CE85"/>
  <c r="CG85" s="1"/>
  <c r="CD85"/>
  <c r="CF85" s="1"/>
  <c r="CE83"/>
  <c r="CG83" s="1"/>
  <c r="CD83"/>
  <c r="CF83" s="1"/>
  <c r="CE81"/>
  <c r="CD81"/>
  <c r="CF81" s="1"/>
  <c r="CE79"/>
  <c r="CG79" s="1"/>
  <c r="CD79"/>
  <c r="CF79" s="1"/>
  <c r="CE77"/>
  <c r="CG77" s="1"/>
  <c r="CD77"/>
  <c r="CF77" s="1"/>
  <c r="CE75"/>
  <c r="CG75" s="1"/>
  <c r="CD75"/>
  <c r="CF75" s="1"/>
  <c r="CE73"/>
  <c r="CG73" s="1"/>
  <c r="CD73"/>
  <c r="CF73" s="1"/>
  <c r="CE71"/>
  <c r="CG71" s="1"/>
  <c r="CD71"/>
  <c r="CF71" s="1"/>
  <c r="CE69"/>
  <c r="CG69" s="1"/>
  <c r="CD69"/>
  <c r="CF69" s="1"/>
  <c r="CE67"/>
  <c r="CG67" s="1"/>
  <c r="CD67"/>
  <c r="CF67" s="1"/>
  <c r="CE65"/>
  <c r="CG65" s="1"/>
  <c r="CD65"/>
  <c r="CF65" s="1"/>
  <c r="CE63"/>
  <c r="CG63" s="1"/>
  <c r="CD63"/>
  <c r="CF63" s="1"/>
  <c r="CE61"/>
  <c r="CG61" s="1"/>
  <c r="CD61"/>
  <c r="CF61" s="1"/>
  <c r="CE59"/>
  <c r="CG59" s="1"/>
  <c r="CD59"/>
  <c r="CF59" s="1"/>
  <c r="CE57"/>
  <c r="CG57" s="1"/>
  <c r="CD57"/>
  <c r="CF57" s="1"/>
  <c r="CE55"/>
  <c r="CG55" s="1"/>
  <c r="CD55"/>
  <c r="CF55" s="1"/>
  <c r="CE53"/>
  <c r="CG53" s="1"/>
  <c r="CD53"/>
  <c r="CF53" s="1"/>
  <c r="CE51"/>
  <c r="CG51" s="1"/>
  <c r="CD51"/>
  <c r="CF51" s="1"/>
  <c r="CE49"/>
  <c r="CG49" s="1"/>
  <c r="CD49"/>
  <c r="CF49" s="1"/>
  <c r="CE47"/>
  <c r="CG47" s="1"/>
  <c r="CD47"/>
  <c r="CF47" s="1"/>
  <c r="CE45"/>
  <c r="CG45" s="1"/>
  <c r="CD45"/>
  <c r="CF45" s="1"/>
  <c r="CE43"/>
  <c r="CG43" s="1"/>
  <c r="CD43"/>
  <c r="CF43" s="1"/>
  <c r="CE41"/>
  <c r="CG41" s="1"/>
  <c r="CD41"/>
  <c r="CF41" s="1"/>
  <c r="CE39"/>
  <c r="CG39" s="1"/>
  <c r="CD39"/>
  <c r="CF39" s="1"/>
  <c r="CE37"/>
  <c r="CG37" s="1"/>
  <c r="CD37"/>
  <c r="CF37" s="1"/>
  <c r="CE35"/>
  <c r="CG35" s="1"/>
  <c r="CD35"/>
  <c r="CF35" s="1"/>
  <c r="CE33"/>
  <c r="CG33" s="1"/>
  <c r="CD33"/>
  <c r="CF33" s="1"/>
  <c r="CE31"/>
  <c r="CG31" s="1"/>
  <c r="CD31"/>
  <c r="CF31" s="1"/>
  <c r="CE29"/>
  <c r="CG29" s="1"/>
  <c r="CD29"/>
  <c r="CF29" s="1"/>
  <c r="CE27"/>
  <c r="CG27" s="1"/>
  <c r="CD27"/>
  <c r="CF27" s="1"/>
  <c r="CE25"/>
  <c r="CG25" s="1"/>
  <c r="CD25"/>
  <c r="CF25" s="1"/>
  <c r="CE23"/>
  <c r="CG23" s="1"/>
  <c r="CD23"/>
  <c r="CF23" s="1"/>
  <c r="CE21"/>
  <c r="CG21" s="1"/>
  <c r="CD21"/>
  <c r="CF21" s="1"/>
  <c r="CE19"/>
  <c r="CG19" s="1"/>
  <c r="CD19"/>
  <c r="CF19" s="1"/>
  <c r="CE17"/>
  <c r="CG17" s="1"/>
  <c r="CD17"/>
  <c r="CF17" s="1"/>
  <c r="CE15"/>
  <c r="CG15" s="1"/>
  <c r="CD15"/>
  <c r="CF15" s="1"/>
  <c r="CE13"/>
  <c r="CD13"/>
  <c r="CF13" s="1"/>
  <c r="CE11"/>
  <c r="CG11" s="1"/>
  <c r="CD11"/>
  <c r="CF11" s="1"/>
  <c r="CE9"/>
  <c r="CG9" s="1"/>
  <c r="CD9"/>
  <c r="CF9" s="1"/>
  <c r="CE7"/>
  <c r="CG7" s="1"/>
  <c r="CD7"/>
  <c r="CF7" s="1"/>
  <c r="CE5"/>
  <c r="CG5" s="1"/>
  <c r="CD5"/>
  <c r="CF5" s="1"/>
  <c r="CE3"/>
  <c r="CG3" s="1"/>
  <c r="CD3"/>
  <c r="CF3" s="1"/>
  <c r="CM249"/>
  <c r="CM245"/>
  <c r="CM237"/>
  <c r="CM233"/>
  <c r="CM229"/>
  <c r="CM225"/>
  <c r="CM217"/>
  <c r="CM213"/>
  <c r="CM209"/>
  <c r="CM205"/>
  <c r="CM201"/>
  <c r="CM197"/>
  <c r="CM193"/>
  <c r="CM189"/>
  <c r="CM185"/>
  <c r="CM177"/>
  <c r="CM173"/>
  <c r="CM165"/>
  <c r="CM161"/>
  <c r="CM157"/>
  <c r="CM153"/>
  <c r="CM149"/>
  <c r="CM145"/>
  <c r="CM133"/>
  <c r="CM129"/>
  <c r="CM125"/>
  <c r="CM121"/>
  <c r="CM109"/>
  <c r="CM97"/>
  <c r="CM93"/>
  <c r="CM89"/>
  <c r="CM85"/>
  <c r="CM77"/>
  <c r="CM69"/>
  <c r="CM65"/>
  <c r="CM57"/>
  <c r="CM53"/>
  <c r="CM49"/>
  <c r="CM45"/>
  <c r="CM41"/>
  <c r="CM37"/>
  <c r="CM29"/>
  <c r="CM25"/>
  <c r="CM21"/>
  <c r="CM17"/>
  <c r="CM13"/>
  <c r="CM9"/>
  <c r="CS224"/>
  <c r="CG245"/>
  <c r="CG185"/>
  <c r="CG177"/>
  <c r="CG133"/>
  <c r="CG89"/>
  <c r="CG81"/>
  <c r="CG13"/>
  <c r="CM248"/>
  <c r="CM244"/>
  <c r="CM228"/>
  <c r="CM224"/>
  <c r="CM216"/>
  <c r="CM212"/>
  <c r="CM200"/>
  <c r="CM192"/>
  <c r="CM188"/>
  <c r="CM184"/>
  <c r="CM180"/>
  <c r="CM176"/>
  <c r="CM172"/>
  <c r="CM168"/>
  <c r="CM152"/>
  <c r="CM148"/>
  <c r="CM144"/>
  <c r="CM136"/>
  <c r="CM132"/>
  <c r="CM128"/>
  <c r="CM124"/>
  <c r="CM120"/>
  <c r="CM112"/>
  <c r="CM108"/>
  <c r="CM104"/>
  <c r="CM96"/>
  <c r="CM88"/>
  <c r="CM84"/>
  <c r="CM80"/>
  <c r="CM68"/>
  <c r="CM64"/>
  <c r="CM60"/>
  <c r="CM56"/>
  <c r="CE252"/>
  <c r="CG252" s="1"/>
  <c r="CD252"/>
  <c r="CF252" s="1"/>
  <c r="CE250"/>
  <c r="CG250" s="1"/>
  <c r="CD250"/>
  <c r="CF250" s="1"/>
  <c r="CE248"/>
  <c r="CG248" s="1"/>
  <c r="CD248"/>
  <c r="CF248" s="1"/>
  <c r="CE246"/>
  <c r="CG246" s="1"/>
  <c r="CD246"/>
  <c r="CF246" s="1"/>
  <c r="CE244"/>
  <c r="CG244" s="1"/>
  <c r="CD244"/>
  <c r="CF244" s="1"/>
  <c r="CE242"/>
  <c r="CG242" s="1"/>
  <c r="CD242"/>
  <c r="CF242" s="1"/>
  <c r="CE240"/>
  <c r="CG240" s="1"/>
  <c r="CD240"/>
  <c r="CF240" s="1"/>
  <c r="CE238"/>
  <c r="CG238" s="1"/>
  <c r="CD238"/>
  <c r="CF238" s="1"/>
  <c r="CE236"/>
  <c r="CG236" s="1"/>
  <c r="CD236"/>
  <c r="CF236" s="1"/>
  <c r="CE234"/>
  <c r="CG234" s="1"/>
  <c r="CD234"/>
  <c r="CF234" s="1"/>
  <c r="CE232"/>
  <c r="CG232" s="1"/>
  <c r="CD232"/>
  <c r="CF232" s="1"/>
  <c r="CE230"/>
  <c r="CG230" s="1"/>
  <c r="CD230"/>
  <c r="CF230" s="1"/>
  <c r="CE228"/>
  <c r="CG228" s="1"/>
  <c r="CD228"/>
  <c r="CF228" s="1"/>
  <c r="CE226"/>
  <c r="CG226" s="1"/>
  <c r="CD226"/>
  <c r="CF226" s="1"/>
  <c r="CE224"/>
  <c r="CG224" s="1"/>
  <c r="CD224"/>
  <c r="CF224" s="1"/>
  <c r="CE222"/>
  <c r="CG222" s="1"/>
  <c r="CD222"/>
  <c r="CF222" s="1"/>
  <c r="CE220"/>
  <c r="CG220" s="1"/>
  <c r="CD220"/>
  <c r="CF220" s="1"/>
  <c r="CE218"/>
  <c r="CG218" s="1"/>
  <c r="CD218"/>
  <c r="CF218" s="1"/>
  <c r="CE216"/>
  <c r="CG216" s="1"/>
  <c r="CD216"/>
  <c r="CF216" s="1"/>
  <c r="CE214"/>
  <c r="CG214" s="1"/>
  <c r="CD214"/>
  <c r="CF214" s="1"/>
  <c r="CE212"/>
  <c r="CG212" s="1"/>
  <c r="CD212"/>
  <c r="CF212" s="1"/>
  <c r="CE210"/>
  <c r="CG210" s="1"/>
  <c r="CD210"/>
  <c r="CF210" s="1"/>
  <c r="CE208"/>
  <c r="CG208" s="1"/>
  <c r="CD208"/>
  <c r="CF208" s="1"/>
  <c r="CE206"/>
  <c r="CG206" s="1"/>
  <c r="CD206"/>
  <c r="CF206" s="1"/>
  <c r="CE204"/>
  <c r="CG204" s="1"/>
  <c r="CD204"/>
  <c r="CF204" s="1"/>
  <c r="CE202"/>
  <c r="CG202" s="1"/>
  <c r="CD202"/>
  <c r="CF202" s="1"/>
  <c r="CE200"/>
  <c r="CG200" s="1"/>
  <c r="CD200"/>
  <c r="CF200" s="1"/>
  <c r="CE198"/>
  <c r="CG198" s="1"/>
  <c r="CD198"/>
  <c r="CF198" s="1"/>
  <c r="CE196"/>
  <c r="CG196" s="1"/>
  <c r="CD196"/>
  <c r="CF196" s="1"/>
  <c r="CE194"/>
  <c r="CG194" s="1"/>
  <c r="CD194"/>
  <c r="CF194" s="1"/>
  <c r="CE192"/>
  <c r="CG192" s="1"/>
  <c r="CD192"/>
  <c r="CF192" s="1"/>
  <c r="CE190"/>
  <c r="CG190" s="1"/>
  <c r="CD190"/>
  <c r="CF190" s="1"/>
  <c r="CE188"/>
  <c r="CG188" s="1"/>
  <c r="CD188"/>
  <c r="CF188" s="1"/>
  <c r="CE186"/>
  <c r="CG186" s="1"/>
  <c r="CD186"/>
  <c r="CF186" s="1"/>
  <c r="CE184"/>
  <c r="CG184" s="1"/>
  <c r="CD184"/>
  <c r="CF184" s="1"/>
  <c r="CE182"/>
  <c r="CG182" s="1"/>
  <c r="CD182"/>
  <c r="CF182" s="1"/>
  <c r="CE180"/>
  <c r="CG180" s="1"/>
  <c r="CD180"/>
  <c r="CF180" s="1"/>
  <c r="CE178"/>
  <c r="CG178" s="1"/>
  <c r="CD178"/>
  <c r="CF178" s="1"/>
  <c r="CE176"/>
  <c r="CG176" s="1"/>
  <c r="CD176"/>
  <c r="CF176" s="1"/>
  <c r="CE174"/>
  <c r="CG174" s="1"/>
  <c r="CD174"/>
  <c r="CF174" s="1"/>
  <c r="CE172"/>
  <c r="CG172" s="1"/>
  <c r="CD172"/>
  <c r="CF172" s="1"/>
  <c r="CE170"/>
  <c r="CG170" s="1"/>
  <c r="CD170"/>
  <c r="CF170" s="1"/>
  <c r="CE168"/>
  <c r="CG168" s="1"/>
  <c r="CD168"/>
  <c r="CF168" s="1"/>
  <c r="CE166"/>
  <c r="CG166" s="1"/>
  <c r="CD166"/>
  <c r="CF166" s="1"/>
  <c r="CE164"/>
  <c r="CG164" s="1"/>
  <c r="CD164"/>
  <c r="CF164" s="1"/>
  <c r="CE162"/>
  <c r="CG162" s="1"/>
  <c r="CD162"/>
  <c r="CF162" s="1"/>
  <c r="CE160"/>
  <c r="CG160" s="1"/>
  <c r="CD160"/>
  <c r="CF160" s="1"/>
  <c r="CE158"/>
  <c r="CG158" s="1"/>
  <c r="CD158"/>
  <c r="CF158" s="1"/>
  <c r="CE156"/>
  <c r="CG156" s="1"/>
  <c r="CD156"/>
  <c r="CF156" s="1"/>
  <c r="CE154"/>
  <c r="CG154" s="1"/>
  <c r="CD154"/>
  <c r="CF154" s="1"/>
  <c r="CE152"/>
  <c r="CG152" s="1"/>
  <c r="CD152"/>
  <c r="CF152" s="1"/>
  <c r="CE150"/>
  <c r="CG150" s="1"/>
  <c r="CD150"/>
  <c r="CF150" s="1"/>
  <c r="CE148"/>
  <c r="CG148" s="1"/>
  <c r="CD148"/>
  <c r="CF148" s="1"/>
  <c r="CE146"/>
  <c r="CG146" s="1"/>
  <c r="CD146"/>
  <c r="CF146" s="1"/>
  <c r="CE144"/>
  <c r="CG144" s="1"/>
  <c r="CD144"/>
  <c r="CF144" s="1"/>
  <c r="CE142"/>
  <c r="CG142" s="1"/>
  <c r="CD142"/>
  <c r="CF142" s="1"/>
  <c r="CE140"/>
  <c r="CG140" s="1"/>
  <c r="CD140"/>
  <c r="CF140" s="1"/>
  <c r="CE138"/>
  <c r="CG138" s="1"/>
  <c r="CD138"/>
  <c r="CF138" s="1"/>
  <c r="CE136"/>
  <c r="CG136" s="1"/>
  <c r="CD136"/>
  <c r="CF136" s="1"/>
  <c r="CE134"/>
  <c r="CG134" s="1"/>
  <c r="CD134"/>
  <c r="CF134" s="1"/>
  <c r="CE132"/>
  <c r="CG132" s="1"/>
  <c r="CD132"/>
  <c r="CF132" s="1"/>
  <c r="CE130"/>
  <c r="CG130" s="1"/>
  <c r="CD130"/>
  <c r="CF130" s="1"/>
  <c r="CE128"/>
  <c r="CG128" s="1"/>
  <c r="CD128"/>
  <c r="CF128" s="1"/>
  <c r="CE126"/>
  <c r="CG126" s="1"/>
  <c r="CD126"/>
  <c r="CF126" s="1"/>
  <c r="CE124"/>
  <c r="CG124" s="1"/>
  <c r="CD124"/>
  <c r="CF124" s="1"/>
  <c r="CE122"/>
  <c r="CG122" s="1"/>
  <c r="CD122"/>
  <c r="CF122" s="1"/>
  <c r="CE120"/>
  <c r="CG120" s="1"/>
  <c r="CD120"/>
  <c r="CF120" s="1"/>
  <c r="CE118"/>
  <c r="CG118" s="1"/>
  <c r="CD118"/>
  <c r="CF118" s="1"/>
  <c r="CE116"/>
  <c r="CG116" s="1"/>
  <c r="CD116"/>
  <c r="CF116" s="1"/>
  <c r="CE114"/>
  <c r="CG114" s="1"/>
  <c r="CD114"/>
  <c r="CF114" s="1"/>
  <c r="CE112"/>
  <c r="CG112" s="1"/>
  <c r="CD112"/>
  <c r="CF112" s="1"/>
  <c r="CE110"/>
  <c r="CG110" s="1"/>
  <c r="CD110"/>
  <c r="CF110" s="1"/>
  <c r="CE108"/>
  <c r="CG108" s="1"/>
  <c r="CD108"/>
  <c r="CF108" s="1"/>
  <c r="CE106"/>
  <c r="CG106" s="1"/>
  <c r="CD106"/>
  <c r="CF106" s="1"/>
  <c r="CE104"/>
  <c r="CG104" s="1"/>
  <c r="CD104"/>
  <c r="CF104" s="1"/>
  <c r="CE102"/>
  <c r="CG102" s="1"/>
  <c r="CD102"/>
  <c r="CF102" s="1"/>
  <c r="CE100"/>
  <c r="CG100" s="1"/>
  <c r="CD100"/>
  <c r="CF100" s="1"/>
  <c r="CE98"/>
  <c r="CG98" s="1"/>
  <c r="CD98"/>
  <c r="CF98" s="1"/>
  <c r="CE96"/>
  <c r="CG96" s="1"/>
  <c r="CD96"/>
  <c r="CF96" s="1"/>
  <c r="CE94"/>
  <c r="CG94" s="1"/>
  <c r="CD94"/>
  <c r="CF94" s="1"/>
  <c r="CE92"/>
  <c r="CG92" s="1"/>
  <c r="CD92"/>
  <c r="CF92" s="1"/>
  <c r="CE90"/>
  <c r="CG90" s="1"/>
  <c r="CD90"/>
  <c r="CF90" s="1"/>
  <c r="CE88"/>
  <c r="CG88" s="1"/>
  <c r="CD88"/>
  <c r="CF88" s="1"/>
  <c r="CE86"/>
  <c r="CG86" s="1"/>
  <c r="CD86"/>
  <c r="CF86" s="1"/>
  <c r="CE84"/>
  <c r="CG84" s="1"/>
  <c r="CD84"/>
  <c r="CF84" s="1"/>
  <c r="CE82"/>
  <c r="CG82" s="1"/>
  <c r="CD82"/>
  <c r="CF82" s="1"/>
  <c r="CE80"/>
  <c r="CG80" s="1"/>
  <c r="CD80"/>
  <c r="CF80" s="1"/>
  <c r="CE78"/>
  <c r="CG78" s="1"/>
  <c r="CD78"/>
  <c r="CF78" s="1"/>
  <c r="CE76"/>
  <c r="CG76" s="1"/>
  <c r="CD76"/>
  <c r="CF76" s="1"/>
  <c r="CE74"/>
  <c r="CG74" s="1"/>
  <c r="CD74"/>
  <c r="CF74" s="1"/>
  <c r="CE72"/>
  <c r="CG72" s="1"/>
  <c r="CD72"/>
  <c r="CF72" s="1"/>
  <c r="CE70"/>
  <c r="CG70" s="1"/>
  <c r="CD70"/>
  <c r="CF70" s="1"/>
  <c r="CE68"/>
  <c r="CG68" s="1"/>
  <c r="CD68"/>
  <c r="CF68" s="1"/>
  <c r="CE66"/>
  <c r="CG66" s="1"/>
  <c r="CD66"/>
  <c r="CF66" s="1"/>
  <c r="CE64"/>
  <c r="CG64" s="1"/>
  <c r="CD64"/>
  <c r="CF64" s="1"/>
  <c r="CE62"/>
  <c r="CG62" s="1"/>
  <c r="CD62"/>
  <c r="CF62" s="1"/>
  <c r="CE60"/>
  <c r="CG60" s="1"/>
  <c r="CD60"/>
  <c r="CF60" s="1"/>
  <c r="CE58"/>
  <c r="CG58" s="1"/>
  <c r="CD58"/>
  <c r="CF58" s="1"/>
  <c r="CE56"/>
  <c r="CG56" s="1"/>
  <c r="CD56"/>
  <c r="CF56" s="1"/>
  <c r="CE54"/>
  <c r="CG54" s="1"/>
  <c r="CD54"/>
  <c r="CF54" s="1"/>
  <c r="CE52"/>
  <c r="CG52" s="1"/>
  <c r="CD52"/>
  <c r="CF52" s="1"/>
  <c r="CE50"/>
  <c r="CG50" s="1"/>
  <c r="CD50"/>
  <c r="CF50" s="1"/>
  <c r="CE48"/>
  <c r="CG48" s="1"/>
  <c r="CD48"/>
  <c r="CF48" s="1"/>
  <c r="CE46"/>
  <c r="CG46" s="1"/>
  <c r="CD46"/>
  <c r="CF46" s="1"/>
  <c r="CE44"/>
  <c r="CG44" s="1"/>
  <c r="CD44"/>
  <c r="CF44" s="1"/>
  <c r="CE42"/>
  <c r="CG42" s="1"/>
  <c r="CD42"/>
  <c r="CF42" s="1"/>
  <c r="CE40"/>
  <c r="CG40" s="1"/>
  <c r="CD40"/>
  <c r="CF40" s="1"/>
  <c r="CE38"/>
  <c r="CG38" s="1"/>
  <c r="CD38"/>
  <c r="CF38" s="1"/>
  <c r="CE36"/>
  <c r="CG36" s="1"/>
  <c r="CD36"/>
  <c r="CF36" s="1"/>
  <c r="CE34"/>
  <c r="CG34" s="1"/>
  <c r="CD34"/>
  <c r="CF34" s="1"/>
  <c r="CE32"/>
  <c r="CG32" s="1"/>
  <c r="CD32"/>
  <c r="CF32" s="1"/>
  <c r="CE30"/>
  <c r="CG30" s="1"/>
  <c r="CD30"/>
  <c r="CF30" s="1"/>
  <c r="CE28"/>
  <c r="CG28" s="1"/>
  <c r="CD28"/>
  <c r="CF28" s="1"/>
  <c r="CE26"/>
  <c r="CG26" s="1"/>
  <c r="CD26"/>
  <c r="CF26" s="1"/>
  <c r="CE24"/>
  <c r="CG24" s="1"/>
  <c r="CD24"/>
  <c r="CF24" s="1"/>
  <c r="CE22"/>
  <c r="CG22" s="1"/>
  <c r="CD22"/>
  <c r="CF22" s="1"/>
  <c r="CE20"/>
  <c r="CG20" s="1"/>
  <c r="CD20"/>
  <c r="CF20" s="1"/>
  <c r="CE18"/>
  <c r="CG18" s="1"/>
  <c r="CD18"/>
  <c r="CF18" s="1"/>
  <c r="CE16"/>
  <c r="CG16" s="1"/>
  <c r="CD16"/>
  <c r="CF16" s="1"/>
  <c r="CE14"/>
  <c r="CG14" s="1"/>
  <c r="CD14"/>
  <c r="CF14" s="1"/>
  <c r="CE12"/>
  <c r="CG12" s="1"/>
  <c r="CD12"/>
  <c r="CF12" s="1"/>
  <c r="CE10"/>
  <c r="CG10" s="1"/>
  <c r="CD10"/>
  <c r="CF10" s="1"/>
  <c r="CE8"/>
  <c r="CG8" s="1"/>
  <c r="CD8"/>
  <c r="CF8" s="1"/>
  <c r="CE6"/>
  <c r="CG6" s="1"/>
  <c r="CD6"/>
  <c r="CF6" s="1"/>
  <c r="CE4"/>
  <c r="CG4" s="1"/>
  <c r="CD4"/>
  <c r="CF4" s="1"/>
  <c r="CM251"/>
  <c r="CM235"/>
  <c r="CM227"/>
  <c r="CM187"/>
  <c r="CM183"/>
  <c r="CM171"/>
  <c r="CM131"/>
  <c r="CM123"/>
  <c r="CM115"/>
  <c r="CM99"/>
  <c r="CM83"/>
  <c r="CM75"/>
  <c r="CM67"/>
  <c r="CM51"/>
  <c r="CM27"/>
  <c r="CM11"/>
  <c r="CS221"/>
  <c r="CS209"/>
  <c r="CS201"/>
  <c r="CS193"/>
  <c r="CS189"/>
  <c r="CS169"/>
  <c r="CS165"/>
  <c r="CS161"/>
  <c r="CS153"/>
  <c r="CS137"/>
  <c r="CS129"/>
  <c r="CS125"/>
  <c r="CS113"/>
  <c r="CS97"/>
  <c r="CS93"/>
  <c r="CS89"/>
  <c r="CS85"/>
  <c r="CS73"/>
  <c r="CS65"/>
  <c r="CS61"/>
  <c r="CS57"/>
  <c r="CS53"/>
  <c r="CS49"/>
  <c r="CS37"/>
  <c r="DE247"/>
  <c r="DE239"/>
  <c r="DE235"/>
  <c r="DE223"/>
  <c r="DE219"/>
  <c r="DE215"/>
  <c r="DE211"/>
  <c r="DE207"/>
  <c r="DE203"/>
  <c r="DE199"/>
  <c r="DE187"/>
  <c r="DE183"/>
  <c r="DE95"/>
  <c r="DE55"/>
  <c r="DQ248"/>
  <c r="DQ240"/>
  <c r="DQ236"/>
  <c r="DQ232"/>
  <c r="DQ212"/>
  <c r="DQ208"/>
  <c r="DQ204"/>
  <c r="DQ200"/>
  <c r="DQ192"/>
  <c r="DQ184"/>
  <c r="DQ176"/>
  <c r="DQ164"/>
  <c r="DQ152"/>
  <c r="DQ132"/>
  <c r="DQ128"/>
  <c r="DQ124"/>
  <c r="DQ120"/>
  <c r="DQ116"/>
  <c r="DQ108"/>
  <c r="DQ104"/>
  <c r="DQ88"/>
  <c r="DQ72"/>
  <c r="DQ68"/>
  <c r="DQ52"/>
  <c r="DQ48"/>
  <c r="DQ44"/>
  <c r="DQ32"/>
  <c r="DQ28"/>
  <c r="DQ20"/>
  <c r="DQ8"/>
  <c r="EC250"/>
  <c r="EC238"/>
  <c r="EC222"/>
  <c r="EC194"/>
  <c r="EC158"/>
  <c r="EC150"/>
  <c r="EC142"/>
  <c r="EC138"/>
  <c r="EC118"/>
  <c r="EC62"/>
  <c r="EC50"/>
  <c r="EC46"/>
  <c r="EC38"/>
  <c r="EC30"/>
  <c r="CS223"/>
  <c r="CS219"/>
  <c r="CS215"/>
  <c r="CS207"/>
  <c r="CS203"/>
  <c r="CS199"/>
  <c r="CS195"/>
  <c r="CS191"/>
  <c r="CS159"/>
  <c r="CS147"/>
  <c r="CS139"/>
  <c r="CS135"/>
  <c r="CS131"/>
  <c r="CS119"/>
  <c r="CS115"/>
  <c r="CS103"/>
  <c r="CS99"/>
  <c r="CS95"/>
  <c r="CS91"/>
  <c r="CS87"/>
  <c r="CS79"/>
  <c r="CS75"/>
  <c r="CS67"/>
  <c r="CS59"/>
  <c r="CS55"/>
  <c r="CS51"/>
  <c r="CS47"/>
  <c r="CS43"/>
  <c r="CS39"/>
  <c r="CS35"/>
  <c r="CS27"/>
  <c r="CS19"/>
  <c r="CS15"/>
  <c r="CS11"/>
  <c r="CS7"/>
  <c r="DE249"/>
  <c r="DE245"/>
  <c r="DE241"/>
  <c r="DE237"/>
  <c r="DE225"/>
  <c r="DE221"/>
  <c r="DE217"/>
  <c r="DE213"/>
  <c r="DE205"/>
  <c r="DE193"/>
  <c r="DE185"/>
  <c r="DE177"/>
  <c r="DE173"/>
  <c r="DE169"/>
  <c r="DE165"/>
  <c r="DE161"/>
  <c r="DE157"/>
  <c r="DE153"/>
  <c r="DE149"/>
  <c r="DE137"/>
  <c r="DE133"/>
  <c r="DE129"/>
  <c r="DE125"/>
  <c r="DE121"/>
  <c r="DE113"/>
  <c r="DE109"/>
  <c r="DE97"/>
  <c r="DE93"/>
  <c r="DE81"/>
  <c r="DE77"/>
  <c r="DE73"/>
  <c r="DE69"/>
  <c r="DE65"/>
  <c r="DE61"/>
  <c r="DE57"/>
  <c r="DE41"/>
  <c r="DE33"/>
  <c r="DE29"/>
  <c r="DE25"/>
  <c r="DE21"/>
  <c r="DE13"/>
  <c r="DE9"/>
  <c r="DE3"/>
  <c r="DQ242"/>
  <c r="DQ238"/>
  <c r="DQ234"/>
  <c r="DQ210"/>
  <c r="DQ206"/>
  <c r="DQ190"/>
  <c r="DQ178"/>
  <c r="DQ174"/>
  <c r="DQ170"/>
  <c r="DQ158"/>
  <c r="DQ150"/>
  <c r="DQ146"/>
  <c r="DQ134"/>
  <c r="DQ130"/>
  <c r="DQ126"/>
  <c r="DQ114"/>
  <c r="DQ102"/>
  <c r="DQ98"/>
  <c r="DQ94"/>
  <c r="DQ86"/>
  <c r="DQ82"/>
  <c r="DQ78"/>
  <c r="DQ70"/>
  <c r="DQ66"/>
  <c r="DQ58"/>
  <c r="DQ54"/>
  <c r="DQ26"/>
  <c r="DQ18"/>
  <c r="DQ14"/>
  <c r="DQ10"/>
  <c r="DQ4"/>
  <c r="EC252"/>
  <c r="EC248"/>
  <c r="EC244"/>
  <c r="EC236"/>
  <c r="EC224"/>
  <c r="EC216"/>
  <c r="EC196"/>
  <c r="EC192"/>
  <c r="EC184"/>
  <c r="EC176"/>
  <c r="EC172"/>
  <c r="EC168"/>
  <c r="EC164"/>
  <c r="EC160"/>
  <c r="EC144"/>
  <c r="EC140"/>
  <c r="EC136"/>
  <c r="EC128"/>
  <c r="EC116"/>
  <c r="EC112"/>
  <c r="EC108"/>
  <c r="EC104"/>
  <c r="EC100"/>
  <c r="EC80"/>
  <c r="EC76"/>
  <c r="EC72"/>
  <c r="EC64"/>
  <c r="EC60"/>
  <c r="EC56"/>
  <c r="EC44"/>
  <c r="EC40"/>
  <c r="EC36"/>
  <c r="CS214"/>
  <c r="CS210"/>
  <c r="CS206"/>
  <c r="CS202"/>
  <c r="CS190"/>
  <c r="CS186"/>
  <c r="CS178"/>
  <c r="CS166"/>
  <c r="CS162"/>
  <c r="CS142"/>
  <c r="CS134"/>
  <c r="CS130"/>
  <c r="CS118"/>
  <c r="CS114"/>
  <c r="CS110"/>
  <c r="CS102"/>
  <c r="CS98"/>
  <c r="CS86"/>
  <c r="CS78"/>
  <c r="CS74"/>
  <c r="CS70"/>
  <c r="CS54"/>
  <c r="CS50"/>
  <c r="CS46"/>
  <c r="CS42"/>
  <c r="CS38"/>
  <c r="CS34"/>
  <c r="CS14"/>
  <c r="CS10"/>
  <c r="DE248"/>
  <c r="DE236"/>
  <c r="DE228"/>
  <c r="DE216"/>
  <c r="DE212"/>
  <c r="DE208"/>
  <c r="DE204"/>
  <c r="DE200"/>
  <c r="DE192"/>
  <c r="DE188"/>
  <c r="DE184"/>
  <c r="DE180"/>
  <c r="DE176"/>
  <c r="DE172"/>
  <c r="DE168"/>
  <c r="DE160"/>
  <c r="DE156"/>
  <c r="DE140"/>
  <c r="DE136"/>
  <c r="DE128"/>
  <c r="DE124"/>
  <c r="DE120"/>
  <c r="DE116"/>
  <c r="DE112"/>
  <c r="DE108"/>
  <c r="DE104"/>
  <c r="DE92"/>
  <c r="DE80"/>
  <c r="DE76"/>
  <c r="DE60"/>
  <c r="DE52"/>
  <c r="DE48"/>
  <c r="DE44"/>
  <c r="DE40"/>
  <c r="DE36"/>
  <c r="DE32"/>
  <c r="DE28"/>
  <c r="DE20"/>
  <c r="DE16"/>
  <c r="DE12"/>
  <c r="DE8"/>
  <c r="DQ249"/>
  <c r="DQ245"/>
  <c r="DQ241"/>
  <c r="DQ233"/>
  <c r="DQ229"/>
  <c r="DQ225"/>
  <c r="DQ221"/>
  <c r="DQ209"/>
  <c r="DQ201"/>
  <c r="DQ193"/>
  <c r="DQ189"/>
  <c r="DQ185"/>
  <c r="DQ181"/>
  <c r="DQ177"/>
  <c r="DQ169"/>
  <c r="DQ165"/>
  <c r="DQ161"/>
  <c r="DQ157"/>
  <c r="DQ145"/>
  <c r="DQ141"/>
  <c r="DQ137"/>
  <c r="DQ133"/>
  <c r="DQ129"/>
  <c r="DQ121"/>
  <c r="DQ113"/>
  <c r="DQ109"/>
  <c r="DQ105"/>
  <c r="DQ101"/>
  <c r="DQ97"/>
  <c r="DQ93"/>
  <c r="DQ89"/>
  <c r="DQ77"/>
  <c r="DQ73"/>
  <c r="DQ69"/>
  <c r="DQ65"/>
  <c r="DQ61"/>
  <c r="DQ57"/>
  <c r="DQ53"/>
  <c r="DQ49"/>
  <c r="DQ45"/>
  <c r="DQ41"/>
  <c r="DQ37"/>
  <c r="DQ29"/>
  <c r="DQ25"/>
  <c r="DQ21"/>
  <c r="DQ17"/>
  <c r="DQ13"/>
  <c r="DQ3"/>
  <c r="EC215"/>
  <c r="EC195"/>
  <c r="EC191"/>
  <c r="EC183"/>
  <c r="EC179"/>
  <c r="EC175"/>
  <c r="EC155"/>
  <c r="EC151"/>
  <c r="EC147"/>
  <c r="EC139"/>
  <c r="EC135"/>
  <c r="EC131"/>
  <c r="EC115"/>
  <c r="EC107"/>
  <c r="EC103"/>
  <c r="EC87"/>
  <c r="EC83"/>
  <c r="EC27"/>
  <c r="FV241"/>
  <c r="FX241" s="1"/>
  <c r="FW241"/>
  <c r="FY241" s="1"/>
  <c r="FV225"/>
  <c r="FX225" s="1"/>
  <c r="FW225"/>
  <c r="FY225" s="1"/>
  <c r="FV209"/>
  <c r="FX209" s="1"/>
  <c r="FW209"/>
  <c r="FY209" s="1"/>
  <c r="FV193"/>
  <c r="FX193" s="1"/>
  <c r="FW193"/>
  <c r="FY193" s="1"/>
  <c r="FV177"/>
  <c r="FX177" s="1"/>
  <c r="FW177"/>
  <c r="FY177" s="1"/>
  <c r="FV161"/>
  <c r="FX161" s="1"/>
  <c r="FW161"/>
  <c r="FY161" s="1"/>
  <c r="FV145"/>
  <c r="FX145" s="1"/>
  <c r="FW145"/>
  <c r="FY145" s="1"/>
  <c r="FV129"/>
  <c r="FX129" s="1"/>
  <c r="FW129"/>
  <c r="FY129" s="1"/>
  <c r="FV113"/>
  <c r="FX113" s="1"/>
  <c r="FW113"/>
  <c r="FY113" s="1"/>
  <c r="FV97"/>
  <c r="FX97" s="1"/>
  <c r="FW97"/>
  <c r="FY97" s="1"/>
  <c r="FM58"/>
  <c r="FM54"/>
  <c r="FM50"/>
  <c r="FQ251"/>
  <c r="FS251" s="1"/>
  <c r="FP251"/>
  <c r="FR251" s="1"/>
  <c r="FQ249"/>
  <c r="FS249" s="1"/>
  <c r="FP249"/>
  <c r="FR249" s="1"/>
  <c r="FQ247"/>
  <c r="FS247" s="1"/>
  <c r="FP247"/>
  <c r="FR247" s="1"/>
  <c r="FQ245"/>
  <c r="FS245" s="1"/>
  <c r="FP245"/>
  <c r="FR245" s="1"/>
  <c r="FQ243"/>
  <c r="FS243" s="1"/>
  <c r="FP243"/>
  <c r="FR243" s="1"/>
  <c r="FQ241"/>
  <c r="FS241" s="1"/>
  <c r="FP241"/>
  <c r="FR241" s="1"/>
  <c r="FQ239"/>
  <c r="FS239" s="1"/>
  <c r="FP239"/>
  <c r="FR239" s="1"/>
  <c r="FQ237"/>
  <c r="FS237" s="1"/>
  <c r="FP237"/>
  <c r="FR237" s="1"/>
  <c r="FQ235"/>
  <c r="FS235" s="1"/>
  <c r="FP235"/>
  <c r="FR235" s="1"/>
  <c r="FQ233"/>
  <c r="FS233" s="1"/>
  <c r="FP233"/>
  <c r="FR233" s="1"/>
  <c r="FQ231"/>
  <c r="FS231" s="1"/>
  <c r="FP231"/>
  <c r="FR231" s="1"/>
  <c r="FQ229"/>
  <c r="FS229" s="1"/>
  <c r="FP229"/>
  <c r="FR229" s="1"/>
  <c r="FQ227"/>
  <c r="FS227" s="1"/>
  <c r="FP227"/>
  <c r="FR227" s="1"/>
  <c r="FQ225"/>
  <c r="FS225" s="1"/>
  <c r="FP225"/>
  <c r="FR225" s="1"/>
  <c r="FQ223"/>
  <c r="FS223" s="1"/>
  <c r="FP223"/>
  <c r="FR223" s="1"/>
  <c r="FQ221"/>
  <c r="FS221" s="1"/>
  <c r="FP221"/>
  <c r="FR221" s="1"/>
  <c r="FQ219"/>
  <c r="FS219" s="1"/>
  <c r="FP219"/>
  <c r="FR219" s="1"/>
  <c r="FQ217"/>
  <c r="FS217" s="1"/>
  <c r="FP217"/>
  <c r="FR217" s="1"/>
  <c r="FQ215"/>
  <c r="FS215" s="1"/>
  <c r="FP215"/>
  <c r="FR215" s="1"/>
  <c r="FQ213"/>
  <c r="FS213" s="1"/>
  <c r="FP213"/>
  <c r="FR213" s="1"/>
  <c r="FQ211"/>
  <c r="FS211" s="1"/>
  <c r="FP211"/>
  <c r="FR211" s="1"/>
  <c r="FQ209"/>
  <c r="FS209" s="1"/>
  <c r="FP209"/>
  <c r="FR209" s="1"/>
  <c r="FQ207"/>
  <c r="FS207" s="1"/>
  <c r="FP207"/>
  <c r="FR207" s="1"/>
  <c r="FQ205"/>
  <c r="FS205" s="1"/>
  <c r="FP205"/>
  <c r="FR205" s="1"/>
  <c r="FQ203"/>
  <c r="FS203" s="1"/>
  <c r="FP203"/>
  <c r="FR203" s="1"/>
  <c r="FQ201"/>
  <c r="FS201" s="1"/>
  <c r="FP201"/>
  <c r="FR201" s="1"/>
  <c r="FQ199"/>
  <c r="FS199" s="1"/>
  <c r="FP199"/>
  <c r="FR199" s="1"/>
  <c r="FQ197"/>
  <c r="FS197" s="1"/>
  <c r="FP197"/>
  <c r="FR197" s="1"/>
  <c r="FQ195"/>
  <c r="FS195" s="1"/>
  <c r="FP195"/>
  <c r="FR195" s="1"/>
  <c r="FQ193"/>
  <c r="FS193" s="1"/>
  <c r="FP193"/>
  <c r="FR193" s="1"/>
  <c r="FQ191"/>
  <c r="FS191" s="1"/>
  <c r="FP191"/>
  <c r="FR191" s="1"/>
  <c r="FQ189"/>
  <c r="FS189" s="1"/>
  <c r="FP189"/>
  <c r="FR189" s="1"/>
  <c r="FQ187"/>
  <c r="FS187" s="1"/>
  <c r="FP187"/>
  <c r="FR187" s="1"/>
  <c r="FQ185"/>
  <c r="FS185" s="1"/>
  <c r="FP185"/>
  <c r="FR185" s="1"/>
  <c r="FQ183"/>
  <c r="FS183" s="1"/>
  <c r="FP183"/>
  <c r="FR183" s="1"/>
  <c r="FQ181"/>
  <c r="FS181" s="1"/>
  <c r="FP181"/>
  <c r="FR181" s="1"/>
  <c r="FQ179"/>
  <c r="FS179" s="1"/>
  <c r="FP179"/>
  <c r="FR179" s="1"/>
  <c r="FQ177"/>
  <c r="FS177" s="1"/>
  <c r="FP177"/>
  <c r="FR177" s="1"/>
  <c r="FQ175"/>
  <c r="FS175" s="1"/>
  <c r="FP175"/>
  <c r="FR175" s="1"/>
  <c r="FQ173"/>
  <c r="FS173" s="1"/>
  <c r="FP173"/>
  <c r="FR173" s="1"/>
  <c r="FQ171"/>
  <c r="FS171" s="1"/>
  <c r="FP171"/>
  <c r="FR171" s="1"/>
  <c r="FQ169"/>
  <c r="FS169" s="1"/>
  <c r="FP169"/>
  <c r="FR169" s="1"/>
  <c r="FQ167"/>
  <c r="FS167" s="1"/>
  <c r="FP167"/>
  <c r="FR167" s="1"/>
  <c r="FQ165"/>
  <c r="FS165" s="1"/>
  <c r="FP165"/>
  <c r="FR165" s="1"/>
  <c r="FQ163"/>
  <c r="FS163" s="1"/>
  <c r="FP163"/>
  <c r="FR163" s="1"/>
  <c r="FQ161"/>
  <c r="FS161" s="1"/>
  <c r="FP161"/>
  <c r="FR161" s="1"/>
  <c r="FQ159"/>
  <c r="FS159" s="1"/>
  <c r="FP159"/>
  <c r="FR159" s="1"/>
  <c r="FQ157"/>
  <c r="FP157"/>
  <c r="FR157" s="1"/>
  <c r="FQ155"/>
  <c r="FS155" s="1"/>
  <c r="FP155"/>
  <c r="FR155" s="1"/>
  <c r="FQ153"/>
  <c r="FS153" s="1"/>
  <c r="FP153"/>
  <c r="FR153" s="1"/>
  <c r="FQ151"/>
  <c r="FS151" s="1"/>
  <c r="FP151"/>
  <c r="FR151" s="1"/>
  <c r="FQ149"/>
  <c r="FS149" s="1"/>
  <c r="FP149"/>
  <c r="FR149" s="1"/>
  <c r="FQ147"/>
  <c r="FS147" s="1"/>
  <c r="FP147"/>
  <c r="FR147" s="1"/>
  <c r="FQ145"/>
  <c r="FS145" s="1"/>
  <c r="FP145"/>
  <c r="FR145" s="1"/>
  <c r="FQ143"/>
  <c r="FS143" s="1"/>
  <c r="FP143"/>
  <c r="FR143" s="1"/>
  <c r="FQ141"/>
  <c r="FS141" s="1"/>
  <c r="FP141"/>
  <c r="FR141" s="1"/>
  <c r="FQ139"/>
  <c r="FS139" s="1"/>
  <c r="FP139"/>
  <c r="FR139" s="1"/>
  <c r="FQ137"/>
  <c r="FS137" s="1"/>
  <c r="FP137"/>
  <c r="FR137" s="1"/>
  <c r="FQ135"/>
  <c r="FS135" s="1"/>
  <c r="FP135"/>
  <c r="FR135" s="1"/>
  <c r="FQ133"/>
  <c r="FS133" s="1"/>
  <c r="FP133"/>
  <c r="FR133" s="1"/>
  <c r="FQ131"/>
  <c r="FS131" s="1"/>
  <c r="FP131"/>
  <c r="FR131" s="1"/>
  <c r="FQ129"/>
  <c r="FS129" s="1"/>
  <c r="FP129"/>
  <c r="FR129" s="1"/>
  <c r="FQ127"/>
  <c r="FS127" s="1"/>
  <c r="FP127"/>
  <c r="FR127" s="1"/>
  <c r="FQ125"/>
  <c r="FS125" s="1"/>
  <c r="FP125"/>
  <c r="FR125" s="1"/>
  <c r="FQ123"/>
  <c r="FS123" s="1"/>
  <c r="FP123"/>
  <c r="FR123" s="1"/>
  <c r="FQ121"/>
  <c r="FS121" s="1"/>
  <c r="FP121"/>
  <c r="FR121" s="1"/>
  <c r="FQ119"/>
  <c r="FS119" s="1"/>
  <c r="FP119"/>
  <c r="FR119" s="1"/>
  <c r="FQ117"/>
  <c r="FS117" s="1"/>
  <c r="FP117"/>
  <c r="FR117" s="1"/>
  <c r="FQ115"/>
  <c r="FS115" s="1"/>
  <c r="FP115"/>
  <c r="FR115" s="1"/>
  <c r="FQ113"/>
  <c r="FS113" s="1"/>
  <c r="FP113"/>
  <c r="FR113" s="1"/>
  <c r="FQ111"/>
  <c r="FS111" s="1"/>
  <c r="FP111"/>
  <c r="FR111" s="1"/>
  <c r="FQ109"/>
  <c r="FS109" s="1"/>
  <c r="FP109"/>
  <c r="FR109" s="1"/>
  <c r="FQ107"/>
  <c r="FS107" s="1"/>
  <c r="FP107"/>
  <c r="FR107" s="1"/>
  <c r="FQ105"/>
  <c r="FS105" s="1"/>
  <c r="FP105"/>
  <c r="FR105" s="1"/>
  <c r="FQ103"/>
  <c r="FS103" s="1"/>
  <c r="FP103"/>
  <c r="FR103" s="1"/>
  <c r="FQ101"/>
  <c r="FS101" s="1"/>
  <c r="FP101"/>
  <c r="FR101" s="1"/>
  <c r="FQ99"/>
  <c r="FS99" s="1"/>
  <c r="FP99"/>
  <c r="FR99" s="1"/>
  <c r="FQ97"/>
  <c r="FS97" s="1"/>
  <c r="FP97"/>
  <c r="FR97" s="1"/>
  <c r="FQ95"/>
  <c r="FS95" s="1"/>
  <c r="FP95"/>
  <c r="FR95" s="1"/>
  <c r="FQ93"/>
  <c r="FS93" s="1"/>
  <c r="FP93"/>
  <c r="FR93" s="1"/>
  <c r="FQ91"/>
  <c r="FS91" s="1"/>
  <c r="FP91"/>
  <c r="FR91" s="1"/>
  <c r="FQ89"/>
  <c r="FS89" s="1"/>
  <c r="FP89"/>
  <c r="FR89" s="1"/>
  <c r="FQ87"/>
  <c r="FS87" s="1"/>
  <c r="FP87"/>
  <c r="FR87" s="1"/>
  <c r="FQ85"/>
  <c r="FS85" s="1"/>
  <c r="FP85"/>
  <c r="FR85" s="1"/>
  <c r="FQ83"/>
  <c r="FS83" s="1"/>
  <c r="FP83"/>
  <c r="FR83" s="1"/>
  <c r="FQ81"/>
  <c r="FS81" s="1"/>
  <c r="FP81"/>
  <c r="FR81" s="1"/>
  <c r="FQ79"/>
  <c r="FS79" s="1"/>
  <c r="FP79"/>
  <c r="FR79" s="1"/>
  <c r="FQ77"/>
  <c r="FS77" s="1"/>
  <c r="FP77"/>
  <c r="FR77" s="1"/>
  <c r="FQ75"/>
  <c r="FS75" s="1"/>
  <c r="FP75"/>
  <c r="FR75" s="1"/>
  <c r="FQ73"/>
  <c r="FS73" s="1"/>
  <c r="FP73"/>
  <c r="FR73" s="1"/>
  <c r="FQ71"/>
  <c r="FS71" s="1"/>
  <c r="FP71"/>
  <c r="FR71" s="1"/>
  <c r="FQ69"/>
  <c r="FS69" s="1"/>
  <c r="FP69"/>
  <c r="FR69" s="1"/>
  <c r="FQ67"/>
  <c r="FS67" s="1"/>
  <c r="FP67"/>
  <c r="FR67" s="1"/>
  <c r="FQ65"/>
  <c r="FS65" s="1"/>
  <c r="FP65"/>
  <c r="FR65" s="1"/>
  <c r="FQ63"/>
  <c r="FS63" s="1"/>
  <c r="FP63"/>
  <c r="FR63" s="1"/>
  <c r="FQ61"/>
  <c r="FS61" s="1"/>
  <c r="FP61"/>
  <c r="FR61" s="1"/>
  <c r="FQ59"/>
  <c r="FS59" s="1"/>
  <c r="FP59"/>
  <c r="FR59" s="1"/>
  <c r="FQ57"/>
  <c r="FS57" s="1"/>
  <c r="FP57"/>
  <c r="FR57" s="1"/>
  <c r="FQ55"/>
  <c r="FS55" s="1"/>
  <c r="FP55"/>
  <c r="FR55" s="1"/>
  <c r="FQ53"/>
  <c r="FS53" s="1"/>
  <c r="FP53"/>
  <c r="FR53" s="1"/>
  <c r="FQ51"/>
  <c r="FS51" s="1"/>
  <c r="FP51"/>
  <c r="FR51" s="1"/>
  <c r="FQ49"/>
  <c r="FS49" s="1"/>
  <c r="FP49"/>
  <c r="FR49" s="1"/>
  <c r="FQ47"/>
  <c r="FS47" s="1"/>
  <c r="FP47"/>
  <c r="FR47" s="1"/>
  <c r="FQ45"/>
  <c r="FS45" s="1"/>
  <c r="FP45"/>
  <c r="FR45" s="1"/>
  <c r="FQ43"/>
  <c r="FS43" s="1"/>
  <c r="FP43"/>
  <c r="FR43" s="1"/>
  <c r="FQ41"/>
  <c r="FS41" s="1"/>
  <c r="FP41"/>
  <c r="FR41" s="1"/>
  <c r="FQ39"/>
  <c r="FS39" s="1"/>
  <c r="FP39"/>
  <c r="FR39" s="1"/>
  <c r="FQ37"/>
  <c r="FS37" s="1"/>
  <c r="FP37"/>
  <c r="FR37" s="1"/>
  <c r="FQ35"/>
  <c r="FS35" s="1"/>
  <c r="FP35"/>
  <c r="FR35" s="1"/>
  <c r="FQ33"/>
  <c r="FS33" s="1"/>
  <c r="FP33"/>
  <c r="FR33" s="1"/>
  <c r="FQ31"/>
  <c r="FS31" s="1"/>
  <c r="FP31"/>
  <c r="FR31" s="1"/>
  <c r="FQ29"/>
  <c r="FS29" s="1"/>
  <c r="FP29"/>
  <c r="FR29" s="1"/>
  <c r="FQ27"/>
  <c r="FS27" s="1"/>
  <c r="FP27"/>
  <c r="FR27" s="1"/>
  <c r="FQ25"/>
  <c r="FS25" s="1"/>
  <c r="FP25"/>
  <c r="FR25" s="1"/>
  <c r="FQ23"/>
  <c r="FS23" s="1"/>
  <c r="FP23"/>
  <c r="FR23" s="1"/>
  <c r="FQ21"/>
  <c r="FS21" s="1"/>
  <c r="FP21"/>
  <c r="FR21" s="1"/>
  <c r="FQ19"/>
  <c r="FS19" s="1"/>
  <c r="FP19"/>
  <c r="FR19" s="1"/>
  <c r="FQ17"/>
  <c r="FS17" s="1"/>
  <c r="FP17"/>
  <c r="FR17" s="1"/>
  <c r="FQ15"/>
  <c r="FS15" s="1"/>
  <c r="FP15"/>
  <c r="FR15" s="1"/>
  <c r="FQ13"/>
  <c r="FS13" s="1"/>
  <c r="FP13"/>
  <c r="FR13" s="1"/>
  <c r="FQ11"/>
  <c r="FS11" s="1"/>
  <c r="FP11"/>
  <c r="FR11" s="1"/>
  <c r="FQ9"/>
  <c r="FS9" s="1"/>
  <c r="FP9"/>
  <c r="FR9" s="1"/>
  <c r="FQ7"/>
  <c r="FS7" s="1"/>
  <c r="FP7"/>
  <c r="FR7" s="1"/>
  <c r="FQ5"/>
  <c r="FS5" s="1"/>
  <c r="FP5"/>
  <c r="FR5" s="1"/>
  <c r="FQ3"/>
  <c r="FS3" s="1"/>
  <c r="FP3"/>
  <c r="FR3" s="1"/>
  <c r="FW252"/>
  <c r="FY252" s="1"/>
  <c r="FV252"/>
  <c r="FX252" s="1"/>
  <c r="FW250"/>
  <c r="FY250" s="1"/>
  <c r="FV250"/>
  <c r="FX250" s="1"/>
  <c r="FW248"/>
  <c r="FY248" s="1"/>
  <c r="FV248"/>
  <c r="FX248" s="1"/>
  <c r="FW246"/>
  <c r="FY246" s="1"/>
  <c r="FV246"/>
  <c r="FX246" s="1"/>
  <c r="FV237"/>
  <c r="FX237" s="1"/>
  <c r="FW237"/>
  <c r="FY237" s="1"/>
  <c r="FV221"/>
  <c r="FX221" s="1"/>
  <c r="FW221"/>
  <c r="FY221" s="1"/>
  <c r="FV205"/>
  <c r="FX205" s="1"/>
  <c r="FW205"/>
  <c r="FY205" s="1"/>
  <c r="FV189"/>
  <c r="FX189" s="1"/>
  <c r="FW189"/>
  <c r="FY189" s="1"/>
  <c r="FV173"/>
  <c r="FX173" s="1"/>
  <c r="FW173"/>
  <c r="FY173" s="1"/>
  <c r="FV157"/>
  <c r="FX157" s="1"/>
  <c r="FW157"/>
  <c r="FY157" s="1"/>
  <c r="FV141"/>
  <c r="FX141" s="1"/>
  <c r="FW141"/>
  <c r="FY141" s="1"/>
  <c r="FV125"/>
  <c r="FX125" s="1"/>
  <c r="FW125"/>
  <c r="FY125" s="1"/>
  <c r="FV109"/>
  <c r="FX109" s="1"/>
  <c r="FW109"/>
  <c r="FY109" s="1"/>
  <c r="FV93"/>
  <c r="FX93" s="1"/>
  <c r="FW93"/>
  <c r="FY93" s="1"/>
  <c r="FV233"/>
  <c r="FX233" s="1"/>
  <c r="FW233"/>
  <c r="FY233" s="1"/>
  <c r="FV217"/>
  <c r="FX217" s="1"/>
  <c r="FW217"/>
  <c r="FY217" s="1"/>
  <c r="FV201"/>
  <c r="FX201" s="1"/>
  <c r="FW201"/>
  <c r="FY201" s="1"/>
  <c r="FV185"/>
  <c r="FX185" s="1"/>
  <c r="FW185"/>
  <c r="FY185" s="1"/>
  <c r="FV169"/>
  <c r="FX169" s="1"/>
  <c r="FW169"/>
  <c r="FY169" s="1"/>
  <c r="FV153"/>
  <c r="FX153" s="1"/>
  <c r="FW153"/>
  <c r="FY153" s="1"/>
  <c r="FV137"/>
  <c r="FX137" s="1"/>
  <c r="FW137"/>
  <c r="FY137" s="1"/>
  <c r="FV121"/>
  <c r="FX121" s="1"/>
  <c r="FW121"/>
  <c r="FY121" s="1"/>
  <c r="FV105"/>
  <c r="FX105" s="1"/>
  <c r="FW105"/>
  <c r="FY105" s="1"/>
  <c r="FV89"/>
  <c r="FX89" s="1"/>
  <c r="FW89"/>
  <c r="FY89" s="1"/>
  <c r="FM60"/>
  <c r="FM56"/>
  <c r="FM52"/>
  <c r="FS157"/>
  <c r="FP252"/>
  <c r="FR252" s="1"/>
  <c r="FQ252"/>
  <c r="FS252" s="1"/>
  <c r="FP250"/>
  <c r="FR250" s="1"/>
  <c r="FQ250"/>
  <c r="FS250" s="1"/>
  <c r="FP248"/>
  <c r="FR248" s="1"/>
  <c r="FQ248"/>
  <c r="FS248" s="1"/>
  <c r="FP246"/>
  <c r="FR246" s="1"/>
  <c r="FQ246"/>
  <c r="FS246" s="1"/>
  <c r="FP244"/>
  <c r="FR244" s="1"/>
  <c r="FQ244"/>
  <c r="FS244" s="1"/>
  <c r="FP242"/>
  <c r="FR242" s="1"/>
  <c r="FQ242"/>
  <c r="FS242" s="1"/>
  <c r="FP240"/>
  <c r="FR240" s="1"/>
  <c r="FQ240"/>
  <c r="FS240" s="1"/>
  <c r="FP238"/>
  <c r="FR238" s="1"/>
  <c r="FQ238"/>
  <c r="FS238" s="1"/>
  <c r="FP236"/>
  <c r="FR236" s="1"/>
  <c r="FQ236"/>
  <c r="FS236" s="1"/>
  <c r="FP234"/>
  <c r="FR234" s="1"/>
  <c r="FQ234"/>
  <c r="FS234" s="1"/>
  <c r="FP232"/>
  <c r="FR232" s="1"/>
  <c r="FQ232"/>
  <c r="FS232" s="1"/>
  <c r="FP230"/>
  <c r="FR230" s="1"/>
  <c r="FQ230"/>
  <c r="FS230" s="1"/>
  <c r="FP228"/>
  <c r="FR228" s="1"/>
  <c r="FQ228"/>
  <c r="FS228" s="1"/>
  <c r="FP226"/>
  <c r="FR226" s="1"/>
  <c r="FQ226"/>
  <c r="FS226" s="1"/>
  <c r="FP224"/>
  <c r="FR224" s="1"/>
  <c r="FQ224"/>
  <c r="FS224" s="1"/>
  <c r="FP222"/>
  <c r="FR222" s="1"/>
  <c r="FQ222"/>
  <c r="FS222" s="1"/>
  <c r="FP220"/>
  <c r="FR220" s="1"/>
  <c r="FQ220"/>
  <c r="FS220" s="1"/>
  <c r="FP218"/>
  <c r="FR218" s="1"/>
  <c r="FQ218"/>
  <c r="FS218" s="1"/>
  <c r="FP216"/>
  <c r="FR216" s="1"/>
  <c r="FQ216"/>
  <c r="FS216" s="1"/>
  <c r="FP214"/>
  <c r="FR214" s="1"/>
  <c r="FQ214"/>
  <c r="FS214" s="1"/>
  <c r="FP212"/>
  <c r="FR212" s="1"/>
  <c r="FQ212"/>
  <c r="FS212" s="1"/>
  <c r="FP210"/>
  <c r="FR210" s="1"/>
  <c r="FQ210"/>
  <c r="FS210" s="1"/>
  <c r="FP208"/>
  <c r="FR208" s="1"/>
  <c r="FQ208"/>
  <c r="FS208" s="1"/>
  <c r="FP206"/>
  <c r="FR206" s="1"/>
  <c r="FQ206"/>
  <c r="FS206" s="1"/>
  <c r="FP204"/>
  <c r="FR204" s="1"/>
  <c r="FQ204"/>
  <c r="FS204" s="1"/>
  <c r="FP202"/>
  <c r="FR202" s="1"/>
  <c r="FQ202"/>
  <c r="FS202" s="1"/>
  <c r="FP200"/>
  <c r="FR200" s="1"/>
  <c r="FQ200"/>
  <c r="FS200" s="1"/>
  <c r="FP198"/>
  <c r="FR198" s="1"/>
  <c r="FQ198"/>
  <c r="FS198" s="1"/>
  <c r="FP196"/>
  <c r="FR196" s="1"/>
  <c r="FQ196"/>
  <c r="FS196" s="1"/>
  <c r="FP194"/>
  <c r="FR194" s="1"/>
  <c r="FQ194"/>
  <c r="FS194" s="1"/>
  <c r="FP192"/>
  <c r="FR192" s="1"/>
  <c r="FQ192"/>
  <c r="FS192" s="1"/>
  <c r="FP190"/>
  <c r="FR190" s="1"/>
  <c r="FQ190"/>
  <c r="FS190" s="1"/>
  <c r="FP188"/>
  <c r="FR188" s="1"/>
  <c r="FQ188"/>
  <c r="FS188" s="1"/>
  <c r="FP186"/>
  <c r="FR186" s="1"/>
  <c r="FQ186"/>
  <c r="FS186" s="1"/>
  <c r="FP184"/>
  <c r="FR184" s="1"/>
  <c r="FQ184"/>
  <c r="FS184" s="1"/>
  <c r="FP182"/>
  <c r="FR182" s="1"/>
  <c r="FQ182"/>
  <c r="FS182" s="1"/>
  <c r="FP180"/>
  <c r="FR180" s="1"/>
  <c r="FQ180"/>
  <c r="FS180" s="1"/>
  <c r="FP178"/>
  <c r="FR178" s="1"/>
  <c r="FQ178"/>
  <c r="FS178" s="1"/>
  <c r="FP176"/>
  <c r="FR176" s="1"/>
  <c r="FQ176"/>
  <c r="FS176" s="1"/>
  <c r="FP174"/>
  <c r="FR174" s="1"/>
  <c r="FQ174"/>
  <c r="FS174" s="1"/>
  <c r="FP172"/>
  <c r="FR172" s="1"/>
  <c r="FQ172"/>
  <c r="FS172" s="1"/>
  <c r="FP170"/>
  <c r="FR170" s="1"/>
  <c r="FQ170"/>
  <c r="FS170" s="1"/>
  <c r="FP168"/>
  <c r="FR168" s="1"/>
  <c r="FQ168"/>
  <c r="FS168" s="1"/>
  <c r="FP166"/>
  <c r="FR166" s="1"/>
  <c r="FQ166"/>
  <c r="FS166" s="1"/>
  <c r="FP164"/>
  <c r="FR164" s="1"/>
  <c r="FQ164"/>
  <c r="FS164" s="1"/>
  <c r="FP162"/>
  <c r="FR162" s="1"/>
  <c r="FQ162"/>
  <c r="FS162" s="1"/>
  <c r="FP160"/>
  <c r="FR160" s="1"/>
  <c r="FQ160"/>
  <c r="FS160" s="1"/>
  <c r="FP158"/>
  <c r="FR158" s="1"/>
  <c r="FQ158"/>
  <c r="FS158" s="1"/>
  <c r="FP156"/>
  <c r="FR156" s="1"/>
  <c r="FQ156"/>
  <c r="FS156" s="1"/>
  <c r="FP154"/>
  <c r="FR154" s="1"/>
  <c r="FQ154"/>
  <c r="FS154" s="1"/>
  <c r="FP152"/>
  <c r="FR152" s="1"/>
  <c r="FQ152"/>
  <c r="FS152" s="1"/>
  <c r="FP150"/>
  <c r="FR150" s="1"/>
  <c r="FQ150"/>
  <c r="FS150" s="1"/>
  <c r="FP148"/>
  <c r="FR148" s="1"/>
  <c r="FQ148"/>
  <c r="FS148" s="1"/>
  <c r="FP146"/>
  <c r="FR146" s="1"/>
  <c r="FQ146"/>
  <c r="FS146" s="1"/>
  <c r="FP144"/>
  <c r="FR144" s="1"/>
  <c r="FQ144"/>
  <c r="FS144" s="1"/>
  <c r="FP142"/>
  <c r="FR142" s="1"/>
  <c r="FQ142"/>
  <c r="FS142" s="1"/>
  <c r="FP140"/>
  <c r="FR140" s="1"/>
  <c r="FQ140"/>
  <c r="FS140" s="1"/>
  <c r="FP138"/>
  <c r="FR138" s="1"/>
  <c r="FQ138"/>
  <c r="FS138" s="1"/>
  <c r="FP136"/>
  <c r="FR136" s="1"/>
  <c r="FQ136"/>
  <c r="FS136" s="1"/>
  <c r="FP134"/>
  <c r="FR134" s="1"/>
  <c r="FQ134"/>
  <c r="FS134" s="1"/>
  <c r="FP132"/>
  <c r="FR132" s="1"/>
  <c r="FQ132"/>
  <c r="FS132" s="1"/>
  <c r="FP130"/>
  <c r="FR130" s="1"/>
  <c r="FQ130"/>
  <c r="FS130" s="1"/>
  <c r="FP128"/>
  <c r="FR128" s="1"/>
  <c r="FQ128"/>
  <c r="FS128" s="1"/>
  <c r="FP126"/>
  <c r="FR126" s="1"/>
  <c r="FQ126"/>
  <c r="FS126" s="1"/>
  <c r="FP124"/>
  <c r="FR124" s="1"/>
  <c r="FQ124"/>
  <c r="FS124" s="1"/>
  <c r="FP122"/>
  <c r="FR122" s="1"/>
  <c r="FQ122"/>
  <c r="FS122" s="1"/>
  <c r="FP120"/>
  <c r="FR120" s="1"/>
  <c r="FQ120"/>
  <c r="FS120" s="1"/>
  <c r="FP118"/>
  <c r="FR118" s="1"/>
  <c r="FQ118"/>
  <c r="FS118" s="1"/>
  <c r="FP116"/>
  <c r="FR116" s="1"/>
  <c r="FQ116"/>
  <c r="FS116" s="1"/>
  <c r="FP114"/>
  <c r="FR114" s="1"/>
  <c r="FQ114"/>
  <c r="FS114" s="1"/>
  <c r="FP112"/>
  <c r="FR112" s="1"/>
  <c r="FQ112"/>
  <c r="FS112" s="1"/>
  <c r="FP110"/>
  <c r="FR110" s="1"/>
  <c r="FQ110"/>
  <c r="FS110" s="1"/>
  <c r="FP108"/>
  <c r="FR108" s="1"/>
  <c r="FQ108"/>
  <c r="FS108" s="1"/>
  <c r="FP106"/>
  <c r="FR106" s="1"/>
  <c r="FQ106"/>
  <c r="FS106" s="1"/>
  <c r="FP104"/>
  <c r="FR104" s="1"/>
  <c r="FQ104"/>
  <c r="FS104" s="1"/>
  <c r="FP102"/>
  <c r="FR102" s="1"/>
  <c r="FQ102"/>
  <c r="FS102" s="1"/>
  <c r="FP100"/>
  <c r="FR100" s="1"/>
  <c r="FQ100"/>
  <c r="FS100" s="1"/>
  <c r="FP98"/>
  <c r="FR98" s="1"/>
  <c r="FQ98"/>
  <c r="FS98" s="1"/>
  <c r="FP96"/>
  <c r="FR96" s="1"/>
  <c r="FQ96"/>
  <c r="FS96" s="1"/>
  <c r="FP94"/>
  <c r="FR94" s="1"/>
  <c r="FQ94"/>
  <c r="FS94" s="1"/>
  <c r="FP92"/>
  <c r="FR92" s="1"/>
  <c r="FQ92"/>
  <c r="FS92" s="1"/>
  <c r="FP90"/>
  <c r="FR90" s="1"/>
  <c r="FQ90"/>
  <c r="FS90" s="1"/>
  <c r="FP88"/>
  <c r="FR88" s="1"/>
  <c r="FQ88"/>
  <c r="FS88" s="1"/>
  <c r="FP86"/>
  <c r="FR86" s="1"/>
  <c r="FQ86"/>
  <c r="FS86" s="1"/>
  <c r="FP84"/>
  <c r="FR84" s="1"/>
  <c r="FQ84"/>
  <c r="FS84" s="1"/>
  <c r="FP82"/>
  <c r="FR82" s="1"/>
  <c r="FQ82"/>
  <c r="FS82" s="1"/>
  <c r="FP80"/>
  <c r="FR80" s="1"/>
  <c r="FQ80"/>
  <c r="FS80" s="1"/>
  <c r="FP78"/>
  <c r="FR78" s="1"/>
  <c r="FQ78"/>
  <c r="FS78" s="1"/>
  <c r="FP76"/>
  <c r="FR76" s="1"/>
  <c r="FQ76"/>
  <c r="FS76" s="1"/>
  <c r="FP74"/>
  <c r="FR74" s="1"/>
  <c r="FQ74"/>
  <c r="FS74" s="1"/>
  <c r="FP72"/>
  <c r="FR72" s="1"/>
  <c r="FQ72"/>
  <c r="FS72" s="1"/>
  <c r="FP70"/>
  <c r="FR70" s="1"/>
  <c r="FQ70"/>
  <c r="FS70" s="1"/>
  <c r="FP68"/>
  <c r="FR68" s="1"/>
  <c r="FQ68"/>
  <c r="FS68" s="1"/>
  <c r="FP66"/>
  <c r="FR66" s="1"/>
  <c r="FQ66"/>
  <c r="FS66" s="1"/>
  <c r="FP64"/>
  <c r="FR64" s="1"/>
  <c r="FQ64"/>
  <c r="FS64" s="1"/>
  <c r="FP62"/>
  <c r="FR62" s="1"/>
  <c r="FQ62"/>
  <c r="FS62" s="1"/>
  <c r="FP60"/>
  <c r="FR60" s="1"/>
  <c r="FQ60"/>
  <c r="FS60" s="1"/>
  <c r="FP58"/>
  <c r="FR58" s="1"/>
  <c r="FQ58"/>
  <c r="FS58" s="1"/>
  <c r="FP56"/>
  <c r="FR56" s="1"/>
  <c r="FQ56"/>
  <c r="FS56" s="1"/>
  <c r="FP54"/>
  <c r="FR54" s="1"/>
  <c r="FQ54"/>
  <c r="FS54" s="1"/>
  <c r="FP52"/>
  <c r="FR52" s="1"/>
  <c r="FQ52"/>
  <c r="FS52" s="1"/>
  <c r="FP50"/>
  <c r="FR50" s="1"/>
  <c r="FQ50"/>
  <c r="FS50" s="1"/>
  <c r="FP48"/>
  <c r="FR48" s="1"/>
  <c r="FQ48"/>
  <c r="FS48" s="1"/>
  <c r="FP46"/>
  <c r="FR46" s="1"/>
  <c r="FQ46"/>
  <c r="FS46" s="1"/>
  <c r="FP44"/>
  <c r="FR44" s="1"/>
  <c r="FQ44"/>
  <c r="FS44" s="1"/>
  <c r="FP42"/>
  <c r="FR42" s="1"/>
  <c r="FQ42"/>
  <c r="FS42" s="1"/>
  <c r="FP40"/>
  <c r="FR40" s="1"/>
  <c r="FQ40"/>
  <c r="FS40" s="1"/>
  <c r="FP38"/>
  <c r="FR38" s="1"/>
  <c r="FQ38"/>
  <c r="FS38" s="1"/>
  <c r="FP36"/>
  <c r="FR36" s="1"/>
  <c r="FQ36"/>
  <c r="FS36" s="1"/>
  <c r="FP34"/>
  <c r="FR34" s="1"/>
  <c r="FQ34"/>
  <c r="FS34" s="1"/>
  <c r="FP32"/>
  <c r="FR32" s="1"/>
  <c r="FQ32"/>
  <c r="FS32" s="1"/>
  <c r="FP30"/>
  <c r="FR30" s="1"/>
  <c r="FQ30"/>
  <c r="FS30" s="1"/>
  <c r="FP28"/>
  <c r="FR28" s="1"/>
  <c r="FQ28"/>
  <c r="FS28" s="1"/>
  <c r="FP26"/>
  <c r="FR26" s="1"/>
  <c r="FQ26"/>
  <c r="FS26" s="1"/>
  <c r="FP24"/>
  <c r="FR24" s="1"/>
  <c r="FQ24"/>
  <c r="FS24" s="1"/>
  <c r="FP22"/>
  <c r="FR22" s="1"/>
  <c r="FQ22"/>
  <c r="FS22" s="1"/>
  <c r="FP20"/>
  <c r="FR20" s="1"/>
  <c r="FQ20"/>
  <c r="FS20" s="1"/>
  <c r="FP18"/>
  <c r="FR18" s="1"/>
  <c r="FQ18"/>
  <c r="FS18" s="1"/>
  <c r="FP16"/>
  <c r="FR16" s="1"/>
  <c r="FQ16"/>
  <c r="FS16" s="1"/>
  <c r="FP14"/>
  <c r="FR14" s="1"/>
  <c r="FQ14"/>
  <c r="FS14" s="1"/>
  <c r="FP12"/>
  <c r="FR12" s="1"/>
  <c r="FQ12"/>
  <c r="FS12" s="1"/>
  <c r="FP10"/>
  <c r="FR10" s="1"/>
  <c r="FQ10"/>
  <c r="FS10" s="1"/>
  <c r="FP8"/>
  <c r="FR8" s="1"/>
  <c r="FQ8"/>
  <c r="FS8" s="1"/>
  <c r="FP6"/>
  <c r="FR6" s="1"/>
  <c r="FQ6"/>
  <c r="FS6" s="1"/>
  <c r="FP4"/>
  <c r="FR4" s="1"/>
  <c r="FQ4"/>
  <c r="FS4" s="1"/>
  <c r="FV251"/>
  <c r="FX251" s="1"/>
  <c r="FW251"/>
  <c r="FY251" s="1"/>
  <c r="FV249"/>
  <c r="FX249" s="1"/>
  <c r="FW249"/>
  <c r="FY249" s="1"/>
  <c r="FV247"/>
  <c r="FX247" s="1"/>
  <c r="FW247"/>
  <c r="FY247" s="1"/>
  <c r="FV245"/>
  <c r="FX245" s="1"/>
  <c r="FW245"/>
  <c r="FY245" s="1"/>
  <c r="FV229"/>
  <c r="FX229" s="1"/>
  <c r="FW229"/>
  <c r="FY229" s="1"/>
  <c r="FV213"/>
  <c r="FX213" s="1"/>
  <c r="FW213"/>
  <c r="FY213" s="1"/>
  <c r="FV197"/>
  <c r="FX197" s="1"/>
  <c r="FW197"/>
  <c r="FY197" s="1"/>
  <c r="FV181"/>
  <c r="FX181" s="1"/>
  <c r="FW181"/>
  <c r="FY181" s="1"/>
  <c r="FV165"/>
  <c r="FX165" s="1"/>
  <c r="FW165"/>
  <c r="FY165" s="1"/>
  <c r="FV149"/>
  <c r="FX149" s="1"/>
  <c r="FW149"/>
  <c r="FY149" s="1"/>
  <c r="FV133"/>
  <c r="FX133" s="1"/>
  <c r="FW133"/>
  <c r="FY133" s="1"/>
  <c r="FV117"/>
  <c r="FX117" s="1"/>
  <c r="FW117"/>
  <c r="FY117" s="1"/>
  <c r="FV101"/>
  <c r="FX101" s="1"/>
  <c r="FW101"/>
  <c r="FY101" s="1"/>
  <c r="HG230"/>
  <c r="HI230" s="1"/>
  <c r="HF230"/>
  <c r="HH230" s="1"/>
  <c r="HG246"/>
  <c r="HI246" s="1"/>
  <c r="HF246"/>
  <c r="HH246" s="1"/>
  <c r="HG226"/>
  <c r="HI226" s="1"/>
  <c r="HF226"/>
  <c r="HH226" s="1"/>
  <c r="HG242"/>
  <c r="HI242" s="1"/>
  <c r="HF242"/>
  <c r="HH242" s="1"/>
  <c r="HZ106"/>
  <c r="HZ102"/>
  <c r="HZ98"/>
  <c r="HZ94"/>
  <c r="HZ90"/>
  <c r="HZ86"/>
  <c r="HZ82"/>
  <c r="HZ80"/>
  <c r="HZ74"/>
  <c r="HZ70"/>
  <c r="HZ68"/>
  <c r="HZ66"/>
  <c r="HZ62"/>
  <c r="HZ58"/>
  <c r="HZ54"/>
  <c r="HZ50"/>
  <c r="HZ48"/>
  <c r="HZ44"/>
  <c r="HZ42"/>
  <c r="HZ38"/>
  <c r="HZ36"/>
  <c r="HZ34"/>
  <c r="HZ30"/>
  <c r="HZ26"/>
  <c r="HZ24"/>
  <c r="HZ22"/>
  <c r="HZ18"/>
  <c r="HZ16"/>
  <c r="HZ12"/>
  <c r="HZ10"/>
  <c r="HZ6"/>
  <c r="HZ4"/>
  <c r="IA101"/>
  <c r="IA85"/>
  <c r="IA69"/>
  <c r="IA53"/>
  <c r="IA37"/>
  <c r="IA35"/>
  <c r="IA25"/>
  <c r="IA9"/>
  <c r="IA3"/>
  <c r="HB6"/>
  <c r="HC7"/>
  <c r="HB10"/>
  <c r="HC11"/>
  <c r="HC13"/>
  <c r="HB14"/>
  <c r="HC15"/>
  <c r="HB16"/>
  <c r="HC17"/>
  <c r="HB18"/>
  <c r="HC19"/>
  <c r="HB20"/>
  <c r="HC21"/>
  <c r="HB22"/>
  <c r="HC23"/>
  <c r="HB24"/>
  <c r="HC25"/>
  <c r="HB26"/>
  <c r="HC27"/>
  <c r="HB28"/>
  <c r="HC29"/>
  <c r="HB30"/>
  <c r="HC31"/>
  <c r="HB32"/>
  <c r="HC33"/>
  <c r="HB34"/>
  <c r="HC35"/>
  <c r="HB36"/>
  <c r="HC37"/>
  <c r="HB38"/>
  <c r="HC39"/>
  <c r="HB40"/>
  <c r="HC41"/>
  <c r="HB42"/>
  <c r="HC43"/>
  <c r="HB44"/>
  <c r="HC45"/>
  <c r="HB46"/>
  <c r="HC47"/>
  <c r="HB48"/>
  <c r="HC49"/>
  <c r="HB50"/>
  <c r="HC51"/>
  <c r="HB52"/>
  <c r="HC53"/>
  <c r="HB54"/>
  <c r="HC55"/>
  <c r="HB56"/>
  <c r="HC57"/>
  <c r="HB58"/>
  <c r="HC59"/>
  <c r="HB60"/>
  <c r="HC61"/>
  <c r="HB62"/>
  <c r="HC63"/>
  <c r="HB64"/>
  <c r="HC65"/>
  <c r="HB66"/>
  <c r="HC67"/>
  <c r="HB68"/>
  <c r="HC69"/>
  <c r="HB70"/>
  <c r="HC71"/>
  <c r="HB72"/>
  <c r="HC73"/>
  <c r="HB74"/>
  <c r="HC75"/>
  <c r="HB76"/>
  <c r="HC77"/>
  <c r="HB78"/>
  <c r="HC79"/>
  <c r="HB80"/>
  <c r="HC81"/>
  <c r="HB82"/>
  <c r="HC83"/>
  <c r="HB84"/>
  <c r="HC85"/>
  <c r="HB86"/>
  <c r="HC87"/>
  <c r="HB88"/>
  <c r="HC89"/>
  <c r="HB90"/>
  <c r="HC91"/>
  <c r="HB92"/>
  <c r="HC93"/>
  <c r="HB94"/>
  <c r="HC95"/>
  <c r="HB96"/>
  <c r="HC97"/>
  <c r="HB98"/>
  <c r="HC99"/>
  <c r="HB100"/>
  <c r="HC101"/>
  <c r="HB102"/>
  <c r="HC103"/>
  <c r="HB104"/>
  <c r="HC105"/>
  <c r="HB106"/>
  <c r="HC107"/>
  <c r="HB108"/>
  <c r="HC109"/>
  <c r="HB110"/>
  <c r="HC111"/>
  <c r="HB112"/>
  <c r="HC113"/>
  <c r="HB114"/>
  <c r="HC115"/>
  <c r="HB116"/>
  <c r="HC117"/>
  <c r="HB118"/>
  <c r="HC119"/>
  <c r="HB120"/>
  <c r="HC121"/>
  <c r="HB122"/>
  <c r="HC123"/>
  <c r="HB124"/>
  <c r="HC125"/>
  <c r="HB126"/>
  <c r="HC127"/>
  <c r="HB128"/>
  <c r="HC129"/>
  <c r="HB130"/>
  <c r="HC131"/>
  <c r="HB132"/>
  <c r="HC133"/>
  <c r="HB134"/>
  <c r="HC135"/>
  <c r="HB136"/>
  <c r="HC137"/>
  <c r="HB138"/>
  <c r="HC139"/>
  <c r="HB140"/>
  <c r="HC141"/>
  <c r="HB142"/>
  <c r="HC143"/>
  <c r="HB144"/>
  <c r="HC145"/>
  <c r="HB146"/>
  <c r="HC147"/>
  <c r="HB148"/>
  <c r="HC149"/>
  <c r="HB150"/>
  <c r="HG140"/>
  <c r="HI140" s="1"/>
  <c r="HF140"/>
  <c r="HH140" s="1"/>
  <c r="HG222"/>
  <c r="HI222" s="1"/>
  <c r="HF222"/>
  <c r="HH222" s="1"/>
  <c r="HG238"/>
  <c r="HI238" s="1"/>
  <c r="HF238"/>
  <c r="HH238" s="1"/>
  <c r="HA152"/>
  <c r="HC152" s="1"/>
  <c r="GZ152"/>
  <c r="HB152" s="1"/>
  <c r="GZ153"/>
  <c r="HB153" s="1"/>
  <c r="HA153"/>
  <c r="HC153" s="1"/>
  <c r="HA154"/>
  <c r="HC154" s="1"/>
  <c r="GZ154"/>
  <c r="HB154" s="1"/>
  <c r="GZ155"/>
  <c r="HB155" s="1"/>
  <c r="HA155"/>
  <c r="HC155" s="1"/>
  <c r="HA156"/>
  <c r="HC156" s="1"/>
  <c r="GZ156"/>
  <c r="HB156" s="1"/>
  <c r="GZ157"/>
  <c r="HB157" s="1"/>
  <c r="HA157"/>
  <c r="HC157" s="1"/>
  <c r="HA158"/>
  <c r="HC158" s="1"/>
  <c r="GZ158"/>
  <c r="HB158" s="1"/>
  <c r="GZ159"/>
  <c r="HB159" s="1"/>
  <c r="HA159"/>
  <c r="HC159" s="1"/>
  <c r="HA160"/>
  <c r="HC160" s="1"/>
  <c r="GZ160"/>
  <c r="HB160" s="1"/>
  <c r="GZ161"/>
  <c r="HB161" s="1"/>
  <c r="HA161"/>
  <c r="HC161" s="1"/>
  <c r="HA162"/>
  <c r="HC162" s="1"/>
  <c r="GZ162"/>
  <c r="HB162" s="1"/>
  <c r="GZ163"/>
  <c r="HB163" s="1"/>
  <c r="HA163"/>
  <c r="HC163" s="1"/>
  <c r="HA164"/>
  <c r="HC164" s="1"/>
  <c r="GZ164"/>
  <c r="HB164" s="1"/>
  <c r="GZ165"/>
  <c r="HB165" s="1"/>
  <c r="HA165"/>
  <c r="HC165" s="1"/>
  <c r="HA166"/>
  <c r="HC166" s="1"/>
  <c r="GZ166"/>
  <c r="HB166" s="1"/>
  <c r="GZ167"/>
  <c r="HB167" s="1"/>
  <c r="HA167"/>
  <c r="HC167" s="1"/>
  <c r="HA168"/>
  <c r="HC168" s="1"/>
  <c r="GZ168"/>
  <c r="HB168" s="1"/>
  <c r="GZ169"/>
  <c r="HB169" s="1"/>
  <c r="HA169"/>
  <c r="HC169" s="1"/>
  <c r="HA170"/>
  <c r="HC170" s="1"/>
  <c r="GZ170"/>
  <c r="HB170" s="1"/>
  <c r="GZ171"/>
  <c r="HB171" s="1"/>
  <c r="HA171"/>
  <c r="HC171" s="1"/>
  <c r="HA172"/>
  <c r="HC172" s="1"/>
  <c r="GZ172"/>
  <c r="HB172" s="1"/>
  <c r="GZ173"/>
  <c r="HB173" s="1"/>
  <c r="HA173"/>
  <c r="HC173" s="1"/>
  <c r="HA174"/>
  <c r="HC174" s="1"/>
  <c r="GZ174"/>
  <c r="HB174" s="1"/>
  <c r="GZ175"/>
  <c r="HB175" s="1"/>
  <c r="HA175"/>
  <c r="HC175" s="1"/>
  <c r="HA176"/>
  <c r="HC176" s="1"/>
  <c r="GZ176"/>
  <c r="HB176" s="1"/>
  <c r="GZ177"/>
  <c r="HB177" s="1"/>
  <c r="HA177"/>
  <c r="HC177" s="1"/>
  <c r="HA178"/>
  <c r="HC178" s="1"/>
  <c r="GZ178"/>
  <c r="HB178" s="1"/>
  <c r="GZ179"/>
  <c r="HB179" s="1"/>
  <c r="HA179"/>
  <c r="HC179" s="1"/>
  <c r="HA180"/>
  <c r="HC180" s="1"/>
  <c r="GZ180"/>
  <c r="HB180" s="1"/>
  <c r="GZ181"/>
  <c r="HB181" s="1"/>
  <c r="HA181"/>
  <c r="HC181" s="1"/>
  <c r="HA182"/>
  <c r="HC182" s="1"/>
  <c r="GZ182"/>
  <c r="HB182" s="1"/>
  <c r="GZ183"/>
  <c r="HB183" s="1"/>
  <c r="HA183"/>
  <c r="HC183" s="1"/>
  <c r="HA184"/>
  <c r="HC184" s="1"/>
  <c r="GZ184"/>
  <c r="HB184" s="1"/>
  <c r="GZ185"/>
  <c r="HB185" s="1"/>
  <c r="HA185"/>
  <c r="HC185" s="1"/>
  <c r="HA186"/>
  <c r="HC186" s="1"/>
  <c r="GZ186"/>
  <c r="HB186" s="1"/>
  <c r="GZ187"/>
  <c r="HB187" s="1"/>
  <c r="HA187"/>
  <c r="HC187" s="1"/>
  <c r="HA188"/>
  <c r="HC188" s="1"/>
  <c r="GZ188"/>
  <c r="HB188" s="1"/>
  <c r="GZ189"/>
  <c r="HB189" s="1"/>
  <c r="HA189"/>
  <c r="HC189" s="1"/>
  <c r="HA190"/>
  <c r="HC190" s="1"/>
  <c r="GZ190"/>
  <c r="HB190" s="1"/>
  <c r="GZ191"/>
  <c r="HB191" s="1"/>
  <c r="HA191"/>
  <c r="HC191" s="1"/>
  <c r="HA192"/>
  <c r="HC192" s="1"/>
  <c r="GZ192"/>
  <c r="HB192" s="1"/>
  <c r="GZ193"/>
  <c r="HB193" s="1"/>
  <c r="HA193"/>
  <c r="HC193" s="1"/>
  <c r="HA194"/>
  <c r="HC194" s="1"/>
  <c r="GZ194"/>
  <c r="HB194" s="1"/>
  <c r="GZ195"/>
  <c r="HB195" s="1"/>
  <c r="HA195"/>
  <c r="HC195" s="1"/>
  <c r="HA196"/>
  <c r="HC196" s="1"/>
  <c r="GZ196"/>
  <c r="HB196" s="1"/>
  <c r="GZ197"/>
  <c r="HB197" s="1"/>
  <c r="HA197"/>
  <c r="HC197" s="1"/>
  <c r="HA198"/>
  <c r="HC198" s="1"/>
  <c r="GZ198"/>
  <c r="HB198" s="1"/>
  <c r="GZ199"/>
  <c r="HB199" s="1"/>
  <c r="HA199"/>
  <c r="HC199" s="1"/>
  <c r="HA200"/>
  <c r="HC200" s="1"/>
  <c r="GZ200"/>
  <c r="HB200" s="1"/>
  <c r="GZ201"/>
  <c r="HB201" s="1"/>
  <c r="HA201"/>
  <c r="HC201" s="1"/>
  <c r="HA202"/>
  <c r="HC202" s="1"/>
  <c r="GZ202"/>
  <c r="HB202" s="1"/>
  <c r="GZ203"/>
  <c r="HB203" s="1"/>
  <c r="HA203"/>
  <c r="HC203" s="1"/>
  <c r="HA204"/>
  <c r="HC204" s="1"/>
  <c r="GZ204"/>
  <c r="HB204" s="1"/>
  <c r="GZ205"/>
  <c r="HB205" s="1"/>
  <c r="HA205"/>
  <c r="HC205" s="1"/>
  <c r="HA206"/>
  <c r="HC206" s="1"/>
  <c r="GZ206"/>
  <c r="HB206" s="1"/>
  <c r="GZ207"/>
  <c r="HB207" s="1"/>
  <c r="HA207"/>
  <c r="HC207" s="1"/>
  <c r="HA208"/>
  <c r="HC208" s="1"/>
  <c r="GZ208"/>
  <c r="HB208" s="1"/>
  <c r="GZ209"/>
  <c r="HB209" s="1"/>
  <c r="HA209"/>
  <c r="HC209" s="1"/>
  <c r="HA210"/>
  <c r="HC210" s="1"/>
  <c r="GZ210"/>
  <c r="HB210" s="1"/>
  <c r="GZ211"/>
  <c r="HB211" s="1"/>
  <c r="HA211"/>
  <c r="HC211" s="1"/>
  <c r="HA212"/>
  <c r="HC212" s="1"/>
  <c r="GZ212"/>
  <c r="HB212" s="1"/>
  <c r="GZ213"/>
  <c r="HB213" s="1"/>
  <c r="HA213"/>
  <c r="HC213" s="1"/>
  <c r="HA214"/>
  <c r="HC214" s="1"/>
  <c r="GZ214"/>
  <c r="HB214" s="1"/>
  <c r="GZ215"/>
  <c r="HB215" s="1"/>
  <c r="HA215"/>
  <c r="HC215" s="1"/>
  <c r="HA216"/>
  <c r="HC216" s="1"/>
  <c r="GZ216"/>
  <c r="HB216" s="1"/>
  <c r="GZ217"/>
  <c r="HB217" s="1"/>
  <c r="HA217"/>
  <c r="HC217" s="1"/>
  <c r="HA218"/>
  <c r="HC218" s="1"/>
  <c r="GZ218"/>
  <c r="HB218" s="1"/>
  <c r="GZ219"/>
  <c r="HB219" s="1"/>
  <c r="HA219"/>
  <c r="HC219" s="1"/>
  <c r="HA220"/>
  <c r="HC220" s="1"/>
  <c r="GZ220"/>
  <c r="HB220" s="1"/>
  <c r="GZ221"/>
  <c r="HB221" s="1"/>
  <c r="HA221"/>
  <c r="HC221" s="1"/>
  <c r="HA222"/>
  <c r="HC222" s="1"/>
  <c r="GZ222"/>
  <c r="HB222" s="1"/>
  <c r="GZ223"/>
  <c r="HB223" s="1"/>
  <c r="HA223"/>
  <c r="HC223" s="1"/>
  <c r="HA224"/>
  <c r="HC224" s="1"/>
  <c r="GZ224"/>
  <c r="HB224" s="1"/>
  <c r="GZ225"/>
  <c r="HB225" s="1"/>
  <c r="HA225"/>
  <c r="HC225" s="1"/>
  <c r="HA226"/>
  <c r="HC226" s="1"/>
  <c r="GZ226"/>
  <c r="HB226" s="1"/>
  <c r="GZ227"/>
  <c r="HB227" s="1"/>
  <c r="HA227"/>
  <c r="HC227" s="1"/>
  <c r="HA228"/>
  <c r="HC228" s="1"/>
  <c r="GZ228"/>
  <c r="HB228" s="1"/>
  <c r="GZ229"/>
  <c r="HB229" s="1"/>
  <c r="HA229"/>
  <c r="HC229" s="1"/>
  <c r="HA230"/>
  <c r="HC230" s="1"/>
  <c r="GZ230"/>
  <c r="HB230" s="1"/>
  <c r="GZ231"/>
  <c r="HB231" s="1"/>
  <c r="HA231"/>
  <c r="HC231" s="1"/>
  <c r="HA232"/>
  <c r="HC232" s="1"/>
  <c r="GZ232"/>
  <c r="HB232" s="1"/>
  <c r="GZ233"/>
  <c r="HB233" s="1"/>
  <c r="HA233"/>
  <c r="HC233" s="1"/>
  <c r="HA234"/>
  <c r="HC234" s="1"/>
  <c r="GZ234"/>
  <c r="HB234" s="1"/>
  <c r="GZ235"/>
  <c r="HB235" s="1"/>
  <c r="HA235"/>
  <c r="HC235" s="1"/>
  <c r="HA236"/>
  <c r="HC236" s="1"/>
  <c r="GZ236"/>
  <c r="HB236" s="1"/>
  <c r="GZ237"/>
  <c r="HB237" s="1"/>
  <c r="HA237"/>
  <c r="HC237" s="1"/>
  <c r="HA238"/>
  <c r="HC238" s="1"/>
  <c r="GZ238"/>
  <c r="HB238" s="1"/>
  <c r="GZ239"/>
  <c r="HB239" s="1"/>
  <c r="HA239"/>
  <c r="HC239" s="1"/>
  <c r="HA240"/>
  <c r="HC240" s="1"/>
  <c r="GZ240"/>
  <c r="HB240" s="1"/>
  <c r="GZ241"/>
  <c r="HB241" s="1"/>
  <c r="HA241"/>
  <c r="HC241" s="1"/>
  <c r="HA242"/>
  <c r="HC242" s="1"/>
  <c r="GZ242"/>
  <c r="HB242" s="1"/>
  <c r="GZ243"/>
  <c r="HB243" s="1"/>
  <c r="HA243"/>
  <c r="HC243" s="1"/>
  <c r="HA244"/>
  <c r="HC244" s="1"/>
  <c r="GZ244"/>
  <c r="HB244" s="1"/>
  <c r="GZ245"/>
  <c r="HB245" s="1"/>
  <c r="HA245"/>
  <c r="HC245" s="1"/>
  <c r="HA246"/>
  <c r="HC246" s="1"/>
  <c r="GZ246"/>
  <c r="HB246" s="1"/>
  <c r="GZ247"/>
  <c r="HB247" s="1"/>
  <c r="HA247"/>
  <c r="HC247" s="1"/>
  <c r="HA248"/>
  <c r="HC248" s="1"/>
  <c r="GZ248"/>
  <c r="HB248" s="1"/>
  <c r="GZ249"/>
  <c r="HB249" s="1"/>
  <c r="HA249"/>
  <c r="HC249" s="1"/>
  <c r="HA250"/>
  <c r="HC250" s="1"/>
  <c r="GZ250"/>
  <c r="HB250" s="1"/>
  <c r="GZ251"/>
  <c r="HB251" s="1"/>
  <c r="HA251"/>
  <c r="HC251" s="1"/>
  <c r="HA252"/>
  <c r="HC252" s="1"/>
  <c r="GZ252"/>
  <c r="HB252" s="1"/>
  <c r="HI7"/>
  <c r="HH8"/>
  <c r="HH9"/>
  <c r="HI11"/>
  <c r="HH12"/>
  <c r="HH13"/>
  <c r="HI15"/>
  <c r="HH17"/>
  <c r="HI19"/>
  <c r="HH21"/>
  <c r="HI23"/>
  <c r="HH25"/>
  <c r="HI27"/>
  <c r="HH29"/>
  <c r="HI31"/>
  <c r="HH33"/>
  <c r="HI35"/>
  <c r="HH37"/>
  <c r="HI39"/>
  <c r="HH41"/>
  <c r="HI43"/>
  <c r="HH45"/>
  <c r="HI47"/>
  <c r="HH49"/>
  <c r="HI51"/>
  <c r="HH53"/>
  <c r="HI55"/>
  <c r="HH57"/>
  <c r="HI59"/>
  <c r="HH61"/>
  <c r="HI63"/>
  <c r="HH65"/>
  <c r="HI67"/>
  <c r="HH69"/>
  <c r="HI71"/>
  <c r="HH73"/>
  <c r="HI75"/>
  <c r="HH77"/>
  <c r="HI79"/>
  <c r="HH81"/>
  <c r="HI83"/>
  <c r="HH85"/>
  <c r="HI87"/>
  <c r="HH89"/>
  <c r="HH91"/>
  <c r="HI93"/>
  <c r="HH95"/>
  <c r="HI97"/>
  <c r="HH99"/>
  <c r="HI101"/>
  <c r="HH103"/>
  <c r="HI105"/>
  <c r="HH107"/>
  <c r="HI109"/>
  <c r="HH111"/>
  <c r="HI113"/>
  <c r="HH115"/>
  <c r="HI117"/>
  <c r="HH119"/>
  <c r="HI121"/>
  <c r="HH123"/>
  <c r="HI125"/>
  <c r="HH127"/>
  <c r="HI129"/>
  <c r="HH131"/>
  <c r="HI133"/>
  <c r="HH135"/>
  <c r="HI137"/>
  <c r="HH139"/>
  <c r="HG234"/>
  <c r="HI234" s="1"/>
  <c r="HF234"/>
  <c r="HH234" s="1"/>
  <c r="HG250"/>
  <c r="HI250" s="1"/>
  <c r="HF250"/>
  <c r="HH250" s="1"/>
  <c r="HI64"/>
  <c r="HI96"/>
  <c r="HI98"/>
  <c r="HI104"/>
  <c r="HI110"/>
  <c r="HI112"/>
  <c r="HI120"/>
  <c r="HI128"/>
  <c r="HI130"/>
  <c r="HI136"/>
  <c r="HG224"/>
  <c r="HI224" s="1"/>
  <c r="HF224"/>
  <c r="HH224" s="1"/>
  <c r="HG228"/>
  <c r="HI228" s="1"/>
  <c r="HF228"/>
  <c r="HH228" s="1"/>
  <c r="HG232"/>
  <c r="HI232" s="1"/>
  <c r="HF232"/>
  <c r="HH232" s="1"/>
  <c r="HG236"/>
  <c r="HI236" s="1"/>
  <c r="HF236"/>
  <c r="HH236" s="1"/>
  <c r="HG240"/>
  <c r="HI240" s="1"/>
  <c r="HF240"/>
  <c r="HH240" s="1"/>
  <c r="HG244"/>
  <c r="HI244" s="1"/>
  <c r="HF244"/>
  <c r="HH244" s="1"/>
  <c r="HG248"/>
  <c r="HI248" s="1"/>
  <c r="HF248"/>
  <c r="HH248" s="1"/>
  <c r="HG252"/>
  <c r="HI252" s="1"/>
  <c r="HF252"/>
  <c r="HH252" s="1"/>
  <c r="HH141"/>
  <c r="HG146"/>
  <c r="HI146" s="1"/>
  <c r="HF146"/>
  <c r="HH146" s="1"/>
  <c r="HG148"/>
  <c r="HI148" s="1"/>
  <c r="HF148"/>
  <c r="HH148" s="1"/>
  <c r="HG150"/>
  <c r="HI150" s="1"/>
  <c r="HF150"/>
  <c r="HH150" s="1"/>
  <c r="HG152"/>
  <c r="HI152" s="1"/>
  <c r="HF152"/>
  <c r="HH152" s="1"/>
  <c r="HG154"/>
  <c r="HI154" s="1"/>
  <c r="HF154"/>
  <c r="HH154" s="1"/>
  <c r="HG156"/>
  <c r="HI156" s="1"/>
  <c r="HF156"/>
  <c r="HH156" s="1"/>
  <c r="HG158"/>
  <c r="HI158" s="1"/>
  <c r="HF158"/>
  <c r="HH158" s="1"/>
  <c r="HG160"/>
  <c r="HI160" s="1"/>
  <c r="HF160"/>
  <c r="HH160" s="1"/>
  <c r="HG162"/>
  <c r="HI162" s="1"/>
  <c r="HF162"/>
  <c r="HH162" s="1"/>
  <c r="HG164"/>
  <c r="HI164" s="1"/>
  <c r="HF164"/>
  <c r="HH164" s="1"/>
  <c r="HG166"/>
  <c r="HI166" s="1"/>
  <c r="HF166"/>
  <c r="HH166" s="1"/>
  <c r="HG168"/>
  <c r="HI168" s="1"/>
  <c r="HF168"/>
  <c r="HH168" s="1"/>
  <c r="HG170"/>
  <c r="HI170" s="1"/>
  <c r="HF170"/>
  <c r="HH170" s="1"/>
  <c r="HG172"/>
  <c r="HI172" s="1"/>
  <c r="HF172"/>
  <c r="HH172" s="1"/>
  <c r="HG174"/>
  <c r="HI174" s="1"/>
  <c r="HF174"/>
  <c r="HH174" s="1"/>
  <c r="HG176"/>
  <c r="HI176" s="1"/>
  <c r="HF176"/>
  <c r="HH176" s="1"/>
  <c r="HG178"/>
  <c r="HI178" s="1"/>
  <c r="HF178"/>
  <c r="HH178" s="1"/>
  <c r="HG180"/>
  <c r="HI180" s="1"/>
  <c r="HF180"/>
  <c r="HH180" s="1"/>
  <c r="HG182"/>
  <c r="HI182" s="1"/>
  <c r="HF182"/>
  <c r="HH182" s="1"/>
  <c r="HG184"/>
  <c r="HI184" s="1"/>
  <c r="HF184"/>
  <c r="HH184" s="1"/>
  <c r="HG186"/>
  <c r="HI186" s="1"/>
  <c r="HF186"/>
  <c r="HH186" s="1"/>
  <c r="HG188"/>
  <c r="HI188" s="1"/>
  <c r="HF188"/>
  <c r="HH188" s="1"/>
  <c r="HG190"/>
  <c r="HI190" s="1"/>
  <c r="HF190"/>
  <c r="HH190" s="1"/>
  <c r="HG192"/>
  <c r="HI192" s="1"/>
  <c r="HF192"/>
  <c r="HH192" s="1"/>
  <c r="HG194"/>
  <c r="HI194" s="1"/>
  <c r="HF194"/>
  <c r="HH194" s="1"/>
  <c r="HG196"/>
  <c r="HI196" s="1"/>
  <c r="HF196"/>
  <c r="HH196" s="1"/>
  <c r="HG198"/>
  <c r="HI198" s="1"/>
  <c r="HF198"/>
  <c r="HH198" s="1"/>
  <c r="HG200"/>
  <c r="HI200" s="1"/>
  <c r="HF200"/>
  <c r="HH200" s="1"/>
  <c r="HG202"/>
  <c r="HI202" s="1"/>
  <c r="HF202"/>
  <c r="HH202" s="1"/>
  <c r="HG204"/>
  <c r="HI204" s="1"/>
  <c r="HF204"/>
  <c r="HH204" s="1"/>
  <c r="HG206"/>
  <c r="HI206" s="1"/>
  <c r="HF206"/>
  <c r="HH206" s="1"/>
  <c r="HG208"/>
  <c r="HI208" s="1"/>
  <c r="HF208"/>
  <c r="HH208" s="1"/>
  <c r="HG210"/>
  <c r="HI210" s="1"/>
  <c r="HF210"/>
  <c r="HH210" s="1"/>
  <c r="HG212"/>
  <c r="HI212" s="1"/>
  <c r="HF212"/>
  <c r="HH212" s="1"/>
  <c r="HG214"/>
  <c r="HI214" s="1"/>
  <c r="HF214"/>
  <c r="HH214" s="1"/>
  <c r="HG216"/>
  <c r="HI216" s="1"/>
  <c r="HF216"/>
  <c r="HH216" s="1"/>
  <c r="HG218"/>
  <c r="HI218" s="1"/>
  <c r="HF218"/>
  <c r="HH218" s="1"/>
  <c r="HG220"/>
  <c r="HI220" s="1"/>
  <c r="HF220"/>
  <c r="HH220" s="1"/>
  <c r="HH16"/>
  <c r="HH20"/>
  <c r="HH24"/>
  <c r="HH28"/>
  <c r="HH32"/>
  <c r="HH36"/>
  <c r="HH40"/>
  <c r="HH44"/>
  <c r="HH48"/>
  <c r="HH52"/>
  <c r="HH56"/>
  <c r="HH60"/>
  <c r="HH64"/>
  <c r="HH68"/>
  <c r="HH72"/>
  <c r="HH76"/>
  <c r="HH80"/>
  <c r="HH84"/>
  <c r="HH88"/>
  <c r="HH106"/>
  <c r="HG144"/>
  <c r="HI144" s="1"/>
  <c r="HI141"/>
  <c r="HH145"/>
  <c r="HO242"/>
  <c r="HO234"/>
  <c r="HO226"/>
  <c r="HO214"/>
  <c r="HO206"/>
  <c r="HO202"/>
  <c r="HO198"/>
  <c r="HO194"/>
  <c r="HO190"/>
  <c r="HO182"/>
  <c r="HO178"/>
  <c r="HO170"/>
  <c r="HO166"/>
  <c r="HO162"/>
  <c r="HO158"/>
  <c r="HO154"/>
  <c r="HO146"/>
  <c r="HO130"/>
  <c r="HO126"/>
  <c r="HO110"/>
  <c r="HO102"/>
  <c r="HO94"/>
  <c r="HO90"/>
  <c r="HO86"/>
  <c r="HO82"/>
  <c r="HO78"/>
  <c r="HO74"/>
  <c r="HO70"/>
  <c r="HO62"/>
  <c r="HO58"/>
  <c r="HO54"/>
  <c r="HO46"/>
  <c r="HO38"/>
  <c r="HO34"/>
  <c r="HO30"/>
  <c r="HO26"/>
  <c r="HG223"/>
  <c r="HI223" s="1"/>
  <c r="HG225"/>
  <c r="HI225" s="1"/>
  <c r="HG227"/>
  <c r="HI227" s="1"/>
  <c r="HG229"/>
  <c r="HI229" s="1"/>
  <c r="HG231"/>
  <c r="HI231" s="1"/>
  <c r="HG233"/>
  <c r="HI233" s="1"/>
  <c r="HG235"/>
  <c r="HI235" s="1"/>
  <c r="HG237"/>
  <c r="HI237" s="1"/>
  <c r="HG239"/>
  <c r="HI239" s="1"/>
  <c r="HG241"/>
  <c r="HI241" s="1"/>
  <c r="HG243"/>
  <c r="HI243" s="1"/>
  <c r="HG245"/>
  <c r="HI245" s="1"/>
  <c r="HG247"/>
  <c r="HI247" s="1"/>
  <c r="HG249"/>
  <c r="HI249" s="1"/>
  <c r="HG251"/>
  <c r="HI251" s="1"/>
  <c r="HO109"/>
  <c r="HO97"/>
  <c r="HO45"/>
  <c r="HO247"/>
  <c r="HO243"/>
  <c r="HO227"/>
  <c r="HO219"/>
  <c r="HO215"/>
  <c r="HO211"/>
  <c r="HO207"/>
  <c r="HO203"/>
  <c r="HO195"/>
  <c r="HO183"/>
  <c r="HO175"/>
  <c r="HO151"/>
  <c r="HO147"/>
  <c r="HO143"/>
  <c r="HO139"/>
  <c r="HO123"/>
  <c r="HO119"/>
  <c r="HO115"/>
  <c r="HO107"/>
  <c r="HO103"/>
  <c r="HO99"/>
  <c r="HO87"/>
  <c r="HO79"/>
  <c r="HO71"/>
  <c r="HO67"/>
  <c r="HO63"/>
  <c r="HO59"/>
  <c r="HO55"/>
  <c r="HO51"/>
  <c r="HO47"/>
  <c r="HO43"/>
  <c r="HO39"/>
  <c r="HO35"/>
  <c r="HO27"/>
  <c r="HO23"/>
  <c r="F253" l="1"/>
  <c r="F255" s="1"/>
  <c r="G253"/>
  <c r="G255" s="1"/>
  <c r="GW253"/>
  <c r="GW255" s="1"/>
  <c r="X253"/>
  <c r="X255" s="1"/>
  <c r="FA253"/>
  <c r="FA255" s="1"/>
  <c r="FL253"/>
  <c r="FL255" s="1"/>
  <c r="GE253"/>
  <c r="GE255" s="1"/>
  <c r="EB253"/>
  <c r="EB255" s="1"/>
  <c r="GD253"/>
  <c r="GD255" s="1"/>
  <c r="DJ253"/>
  <c r="DJ255" s="1"/>
  <c r="EZ253"/>
  <c r="EZ255" s="1"/>
  <c r="CR253"/>
  <c r="CR255" s="1"/>
  <c r="BI253"/>
  <c r="BI255" s="1"/>
  <c r="R253"/>
  <c r="R255" s="1"/>
  <c r="AW253"/>
  <c r="AW255" s="1"/>
  <c r="EN253"/>
  <c r="AJ253"/>
  <c r="AJ255" s="1"/>
  <c r="FF253"/>
  <c r="FF255" s="1"/>
  <c r="ET253"/>
  <c r="ET255" s="1"/>
  <c r="BH253"/>
  <c r="BH255" s="1"/>
  <c r="AD253"/>
  <c r="AD255" s="1"/>
  <c r="EH253"/>
  <c r="EH255" s="1"/>
  <c r="BN253"/>
  <c r="BN255" s="1"/>
  <c r="BB253"/>
  <c r="BB255" s="1"/>
  <c r="M253"/>
  <c r="M255" s="1"/>
  <c r="DV253"/>
  <c r="DV255" s="1"/>
  <c r="GK253"/>
  <c r="GK255" s="1"/>
  <c r="DK253"/>
  <c r="DK255" s="1"/>
  <c r="DD253"/>
  <c r="DD255" s="1"/>
  <c r="BO253"/>
  <c r="BO255" s="1"/>
  <c r="CX253"/>
  <c r="CX255" s="1"/>
  <c r="BZ253"/>
  <c r="BZ255" s="1"/>
  <c r="BT253"/>
  <c r="BT255" s="1"/>
  <c r="AV253"/>
  <c r="AV255" s="1"/>
  <c r="L253"/>
  <c r="L255" s="1"/>
  <c r="GJ253"/>
  <c r="GJ255" s="1"/>
  <c r="HU253"/>
  <c r="GV253"/>
  <c r="GV255" s="1"/>
  <c r="AQ253"/>
  <c r="AQ255" s="1"/>
  <c r="Y253"/>
  <c r="Y255" s="1"/>
  <c r="HN253"/>
  <c r="HN255" s="1"/>
  <c r="GP253"/>
  <c r="GP255" s="1"/>
  <c r="GQ253"/>
  <c r="GQ255" s="1"/>
  <c r="EN255"/>
  <c r="HT253"/>
  <c r="EI253"/>
  <c r="EI255" s="1"/>
  <c r="DW253"/>
  <c r="DW255" s="1"/>
  <c r="DP253"/>
  <c r="DP255" s="1"/>
  <c r="AP253"/>
  <c r="AP255" s="1"/>
  <c r="AE253"/>
  <c r="AE255" s="1"/>
  <c r="EO253"/>
  <c r="EO255" s="1"/>
  <c r="S253"/>
  <c r="S255" s="1"/>
  <c r="BC253"/>
  <c r="BC255" s="1"/>
  <c r="CY253"/>
  <c r="CY255" s="1"/>
  <c r="CS253"/>
  <c r="CS255" s="1"/>
  <c r="EC253"/>
  <c r="EC255" s="1"/>
  <c r="HO253"/>
  <c r="HO255" s="1"/>
  <c r="EU253"/>
  <c r="EU255" s="1"/>
  <c r="CF253"/>
  <c r="CF255" s="1"/>
  <c r="CL253"/>
  <c r="CL255" s="1"/>
  <c r="AK253"/>
  <c r="AK255" s="1"/>
  <c r="FX253"/>
  <c r="FX255" s="1"/>
  <c r="FY253"/>
  <c r="FY255" s="1"/>
  <c r="HZ253"/>
  <c r="CA253"/>
  <c r="CA255" s="1"/>
  <c r="BU253"/>
  <c r="BU255" s="1"/>
  <c r="FG253"/>
  <c r="FG255" s="1"/>
  <c r="HH253"/>
  <c r="HH255" s="1"/>
  <c r="HC253"/>
  <c r="HC255" s="1"/>
  <c r="HB253"/>
  <c r="HB255" s="1"/>
  <c r="DQ253"/>
  <c r="DQ255" s="1"/>
  <c r="HI253"/>
  <c r="HI255" s="1"/>
  <c r="CG253"/>
  <c r="CG255" s="1"/>
  <c r="DE253"/>
  <c r="DE255" s="1"/>
  <c r="CM253"/>
  <c r="CM255" s="1"/>
  <c r="FS253"/>
  <c r="FS255" s="1"/>
  <c r="FR253"/>
  <c r="FR255" s="1"/>
  <c r="IA253"/>
  <c r="FM253"/>
  <c r="FM255" s="1"/>
</calcChain>
</file>

<file path=xl/sharedStrings.xml><?xml version="1.0" encoding="utf-8"?>
<sst xmlns="http://schemas.openxmlformats.org/spreadsheetml/2006/main" count="530" uniqueCount="160">
  <si>
    <t>Chart Number</t>
  </si>
  <si>
    <t>Detection Limit (So)</t>
  </si>
  <si>
    <t>Desired Precision</t>
  </si>
  <si>
    <t>Number of Samples (n) (cell B7)</t>
  </si>
  <si>
    <t>Mean (X1,X2)</t>
  </si>
  <si>
    <t>Sample</t>
  </si>
  <si>
    <t>D90 Value@Mean</t>
  </si>
  <si>
    <t>D99 Value@Mean</t>
  </si>
  <si>
    <t>D90 True</t>
  </si>
  <si>
    <t>D99 True</t>
  </si>
  <si>
    <t>Count (m)</t>
  </si>
  <si>
    <t xml:space="preserve"> </t>
  </si>
  <si>
    <t>N=</t>
  </si>
  <si>
    <t>Probability</t>
  </si>
  <si>
    <t>K</t>
  </si>
  <si>
    <t>D90  a</t>
  </si>
  <si>
    <t>D90  b</t>
  </si>
  <si>
    <t>D99  a</t>
  </si>
  <si>
    <t>D99  b</t>
  </si>
  <si>
    <t># failures</t>
  </si>
  <si>
    <t># Samples</t>
  </si>
  <si>
    <t>Ag</t>
  </si>
  <si>
    <t>Al-%</t>
  </si>
  <si>
    <t>As</t>
  </si>
  <si>
    <t>B</t>
  </si>
  <si>
    <t>Ba</t>
  </si>
  <si>
    <t>Be</t>
  </si>
  <si>
    <t>Bi</t>
  </si>
  <si>
    <t>Ca-%</t>
  </si>
  <si>
    <t>Cd</t>
  </si>
  <si>
    <t>Ce</t>
  </si>
  <si>
    <t>Co</t>
  </si>
  <si>
    <t>Cr</t>
  </si>
  <si>
    <t>Cs</t>
  </si>
  <si>
    <t>Cu</t>
  </si>
  <si>
    <t>Fe-%</t>
  </si>
  <si>
    <t>Ga</t>
  </si>
  <si>
    <t>Ge</t>
  </si>
  <si>
    <t>Hf</t>
  </si>
  <si>
    <t>In</t>
  </si>
  <si>
    <t>K-%</t>
  </si>
  <si>
    <t>La</t>
  </si>
  <si>
    <t>Li</t>
  </si>
  <si>
    <t>Mg-%</t>
  </si>
  <si>
    <t>Mn</t>
  </si>
  <si>
    <t>Mo</t>
  </si>
  <si>
    <t>Na-%</t>
  </si>
  <si>
    <t>Nb</t>
  </si>
  <si>
    <t>Ni</t>
  </si>
  <si>
    <t>P</t>
  </si>
  <si>
    <t>Pb</t>
  </si>
  <si>
    <t>Rb</t>
  </si>
  <si>
    <t>Re</t>
  </si>
  <si>
    <t>S-%</t>
  </si>
  <si>
    <t>Sb</t>
  </si>
  <si>
    <t>Sc</t>
  </si>
  <si>
    <t>Se</t>
  </si>
  <si>
    <t>Sn</t>
  </si>
  <si>
    <t>Sr</t>
  </si>
  <si>
    <t>Ta</t>
  </si>
  <si>
    <t>Te</t>
  </si>
  <si>
    <t>Th</t>
  </si>
  <si>
    <t>Ti-%</t>
  </si>
  <si>
    <t>Tl</t>
  </si>
  <si>
    <t>U</t>
  </si>
  <si>
    <t>V</t>
  </si>
  <si>
    <t>W</t>
  </si>
  <si>
    <t>Y</t>
  </si>
  <si>
    <t>Zn</t>
  </si>
  <si>
    <t>Zr</t>
  </si>
  <si>
    <t>Detection limit for:</t>
  </si>
  <si>
    <t>Hg-ppm</t>
  </si>
  <si>
    <t>L645119</t>
  </si>
  <si>
    <t>L645120</t>
  </si>
  <si>
    <t>L645239</t>
  </si>
  <si>
    <t>L645240</t>
  </si>
  <si>
    <t>L645279</t>
  </si>
  <si>
    <t>L645280</t>
  </si>
  <si>
    <t>L645419</t>
  </si>
  <si>
    <t>L645739</t>
  </si>
  <si>
    <t>L645740</t>
  </si>
  <si>
    <t>L645779</t>
  </si>
  <si>
    <t>L645780</t>
  </si>
  <si>
    <t>L645920</t>
  </si>
  <si>
    <t>L645921</t>
  </si>
  <si>
    <t>Au_ppm_Au-AA23</t>
  </si>
  <si>
    <t>Ag_ppm_ME-ICP41</t>
  </si>
  <si>
    <t>Al_pct_ME-ICP41</t>
  </si>
  <si>
    <t>As_ppm_ME-ICP41</t>
  </si>
  <si>
    <t>B_ppm_ME-ICP41</t>
  </si>
  <si>
    <t>Ba_ppm_ME-ICP41</t>
  </si>
  <si>
    <t>Be_ppm_ME-ICP41</t>
  </si>
  <si>
    <t>Bi_ppm_ME-ICP41</t>
  </si>
  <si>
    <t>Ca_pct_ME-ICP41</t>
  </si>
  <si>
    <t>Cd_ppm_ME-ICP41</t>
  </si>
  <si>
    <t>Co_ppm_ME-ICP41</t>
  </si>
  <si>
    <t>Cr_ppm_ME-ICP41</t>
  </si>
  <si>
    <t>Cu_ppm_ME-ICP41</t>
  </si>
  <si>
    <t>Fe_pct_ME-ICP41</t>
  </si>
  <si>
    <t>Ga_ppm_ME-ICP41</t>
  </si>
  <si>
    <t>Hg_ppm_ME-ICP41</t>
  </si>
  <si>
    <t>K_pct_ME-ICP41</t>
  </si>
  <si>
    <t>La_ppm_ME-ICP41</t>
  </si>
  <si>
    <t>Mg_pct_ME-ICP41</t>
  </si>
  <si>
    <t>Mn_ppm_ME-ICP41</t>
  </si>
  <si>
    <t>Mo_ppm_ME-ICP41</t>
  </si>
  <si>
    <t>Na_pct_ME-ICP41</t>
  </si>
  <si>
    <t>Ni_ppm_ME-ICP41</t>
  </si>
  <si>
    <t>P_ppm_ME-ICP41</t>
  </si>
  <si>
    <t>Pb_ppm_ME-ICP41</t>
  </si>
  <si>
    <t>S_pct_ME-ICP41</t>
  </si>
  <si>
    <t>Sb_ppm_ME-ICP41</t>
  </si>
  <si>
    <t>Sc_ppm_ME-ICP41</t>
  </si>
  <si>
    <t>Sr_ppm_ME-ICP41</t>
  </si>
  <si>
    <t>Th_ppm_ME-ICP41</t>
  </si>
  <si>
    <t>Ti_pct_ME-ICP41</t>
  </si>
  <si>
    <t>Tl_ppm_ME-ICP41</t>
  </si>
  <si>
    <t>U_ppm_ME-ICP41</t>
  </si>
  <si>
    <t>V_ppm_ME-ICP41</t>
  </si>
  <si>
    <t>W_ppm_ME-ICP41</t>
  </si>
  <si>
    <t>Zn_ppm_ME-ICP41</t>
  </si>
  <si>
    <t>SampleID</t>
  </si>
  <si>
    <t>Au-ppm</t>
  </si>
  <si>
    <t>Au_ppm_Au-AA24</t>
  </si>
  <si>
    <t>Ag_ppm_ME-ICP42</t>
  </si>
  <si>
    <t>Al_pct_ME-ICP42</t>
  </si>
  <si>
    <t>As_ppm_ME-ICP42</t>
  </si>
  <si>
    <t>B_ppm_ME-ICP42</t>
  </si>
  <si>
    <t>Ba_ppm_ME-ICP42</t>
  </si>
  <si>
    <t>Be_ppm_ME-ICP42</t>
  </si>
  <si>
    <t>Bi_ppm_ME-ICP42</t>
  </si>
  <si>
    <t>Ca_pct_ME-ICP42</t>
  </si>
  <si>
    <t>Cd_ppm_ME-ICP42</t>
  </si>
  <si>
    <t>Co_ppm_ME-ICP42</t>
  </si>
  <si>
    <t>Cr_ppm_ME-ICP42</t>
  </si>
  <si>
    <t>Cu_ppm_ME-ICP42</t>
  </si>
  <si>
    <t>Fe_pct_ME-ICP42</t>
  </si>
  <si>
    <t>Ga_ppm_ME-ICP42</t>
  </si>
  <si>
    <t>Hg_ppm_ME-ICP42</t>
  </si>
  <si>
    <t>K_pct_ME-ICP42</t>
  </si>
  <si>
    <t>La_ppm_ME-ICP42</t>
  </si>
  <si>
    <t>Mg_pct_ME-ICP42</t>
  </si>
  <si>
    <t>Mn_ppm_ME-ICP42</t>
  </si>
  <si>
    <t>Mo_ppm_ME-ICP42</t>
  </si>
  <si>
    <t>Na_pct_ME-ICP42</t>
  </si>
  <si>
    <t>Ni_ppm_ME-ICP42</t>
  </si>
  <si>
    <t>P_ppm_ME-ICP42</t>
  </si>
  <si>
    <t>Pb_ppm_ME-ICP42</t>
  </si>
  <si>
    <t>S_pct_ME-ICP42</t>
  </si>
  <si>
    <t>Sb_ppm_ME-ICP42</t>
  </si>
  <si>
    <t>Sc_ppm_ME-ICP42</t>
  </si>
  <si>
    <t>Sr_ppm_ME-ICP42</t>
  </si>
  <si>
    <t>Th_ppm_ME-ICP42</t>
  </si>
  <si>
    <t>Ti_pct_ME-ICP42</t>
  </si>
  <si>
    <t>Tl_ppm_ME-ICP42</t>
  </si>
  <si>
    <t>U_ppm_ME-ICP42</t>
  </si>
  <si>
    <t>V_ppm_ME-ICP42</t>
  </si>
  <si>
    <t>W_ppm_ME-ICP42</t>
  </si>
  <si>
    <t>Zn_ppm_ME-ICP42</t>
  </si>
  <si>
    <t>Yukon Gold</t>
  </si>
</sst>
</file>

<file path=xl/styles.xml><?xml version="1.0" encoding="utf-8"?>
<styleSheet xmlns="http://schemas.openxmlformats.org/spreadsheetml/2006/main">
  <numFmts count="7">
    <numFmt numFmtId="164" formatCode="0.0000"/>
    <numFmt numFmtId="165" formatCode="0.000000"/>
    <numFmt numFmtId="166" formatCode="0.00000"/>
    <numFmt numFmtId="167" formatCode="0.000E+00"/>
    <numFmt numFmtId="168" formatCode="0.000"/>
    <numFmt numFmtId="169" formatCode="0.0"/>
    <numFmt numFmtId="170" formatCode="0.0E+00"/>
  </numFmts>
  <fonts count="8">
    <font>
      <sz val="11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Continuous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166" fontId="0" fillId="0" borderId="0" xfId="0" applyNumberFormat="1"/>
    <xf numFmtId="0" fontId="0" fillId="0" borderId="3" xfId="0" applyBorder="1" applyAlignment="1">
      <alignment horizontal="centerContinuous"/>
    </xf>
    <xf numFmtId="0" fontId="1" fillId="0" borderId="4" xfId="0" applyFont="1" applyBorder="1"/>
    <xf numFmtId="0" fontId="2" fillId="0" borderId="5" xfId="0" applyFont="1" applyBorder="1"/>
    <xf numFmtId="166" fontId="0" fillId="0" borderId="6" xfId="0" applyNumberFormat="1" applyBorder="1"/>
    <xf numFmtId="0" fontId="0" fillId="0" borderId="6" xfId="0" applyBorder="1"/>
    <xf numFmtId="166" fontId="0" fillId="0" borderId="5" xfId="0" applyNumberFormat="1" applyBorder="1"/>
    <xf numFmtId="166" fontId="0" fillId="0" borderId="1" xfId="0" applyNumberFormat="1" applyBorder="1"/>
    <xf numFmtId="166" fontId="0" fillId="0" borderId="2" xfId="0" applyNumberFormat="1" applyBorder="1"/>
    <xf numFmtId="0" fontId="0" fillId="0" borderId="5" xfId="0" applyBorder="1"/>
    <xf numFmtId="0" fontId="1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165" fontId="0" fillId="0" borderId="0" xfId="0" applyNumberForma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/>
    <xf numFmtId="49" fontId="0" fillId="0" borderId="0" xfId="0" applyNumberFormat="1"/>
    <xf numFmtId="0" fontId="3" fillId="0" borderId="9" xfId="0" applyFont="1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3" fillId="0" borderId="0" xfId="0" applyFont="1" applyBorder="1"/>
    <xf numFmtId="0" fontId="3" fillId="0" borderId="9" xfId="0" applyFont="1" applyBorder="1" applyAlignment="1"/>
    <xf numFmtId="0" fontId="3" fillId="0" borderId="11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0" fontId="1" fillId="0" borderId="12" xfId="0" applyFont="1" applyBorder="1"/>
    <xf numFmtId="164" fontId="0" fillId="0" borderId="0" xfId="0" applyNumberFormat="1"/>
    <xf numFmtId="1" fontId="0" fillId="0" borderId="0" xfId="0" applyNumberFormat="1"/>
    <xf numFmtId="167" fontId="0" fillId="0" borderId="0" xfId="0" applyNumberFormat="1"/>
    <xf numFmtId="0" fontId="4" fillId="0" borderId="0" xfId="0" applyFont="1"/>
    <xf numFmtId="164" fontId="4" fillId="0" borderId="0" xfId="0" applyNumberFormat="1" applyFont="1"/>
    <xf numFmtId="168" fontId="0" fillId="0" borderId="0" xfId="0" applyNumberFormat="1"/>
    <xf numFmtId="9" fontId="1" fillId="0" borderId="0" xfId="0" applyNumberFormat="1" applyFont="1"/>
    <xf numFmtId="9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center"/>
    </xf>
    <xf numFmtId="170" fontId="0" fillId="0" borderId="0" xfId="0" applyNumberFormat="1"/>
    <xf numFmtId="165" fontId="4" fillId="0" borderId="0" xfId="0" applyNumberFormat="1" applyFont="1"/>
    <xf numFmtId="167" fontId="4" fillId="0" borderId="0" xfId="0" applyNumberFormat="1" applyFont="1"/>
    <xf numFmtId="170" fontId="4" fillId="0" borderId="0" xfId="0" applyNumberFormat="1" applyFont="1"/>
    <xf numFmtId="2" fontId="1" fillId="0" borderId="1" xfId="0" applyNumberFormat="1" applyFont="1" applyBorder="1"/>
    <xf numFmtId="2" fontId="0" fillId="0" borderId="0" xfId="0" applyNumberFormat="1"/>
    <xf numFmtId="2" fontId="0" fillId="0" borderId="11" xfId="0" applyNumberFormat="1" applyBorder="1" applyAlignment="1">
      <alignment horizontal="centerContinuous"/>
    </xf>
    <xf numFmtId="0" fontId="1" fillId="0" borderId="9" xfId="0" applyFont="1" applyBorder="1"/>
    <xf numFmtId="0" fontId="1" fillId="0" borderId="11" xfId="0" applyFont="1" applyBorder="1"/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9" xfId="0" applyFont="1" applyBorder="1" applyAlignment="1">
      <alignment horizontal="centerContinuous"/>
    </xf>
    <xf numFmtId="0" fontId="6" fillId="0" borderId="0" xfId="0" applyFont="1" applyFill="1" applyAlignment="1"/>
    <xf numFmtId="0" fontId="0" fillId="0" borderId="0" xfId="0" applyFill="1"/>
    <xf numFmtId="0" fontId="7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worksheet" Target="worksheets/sheet5.xml"/><Relationship Id="rId18" Type="http://schemas.openxmlformats.org/officeDocument/2006/relationships/worksheet" Target="worksheets/sheet10.xml"/><Relationship Id="rId3" Type="http://schemas.openxmlformats.org/officeDocument/2006/relationships/chartsheet" Target="chartsheets/sheet1.xml"/><Relationship Id="rId21" Type="http://schemas.openxmlformats.org/officeDocument/2006/relationships/styles" Target="styles.xml"/><Relationship Id="rId7" Type="http://schemas.openxmlformats.org/officeDocument/2006/relationships/chartsheet" Target="chartsheets/sheet5.xml"/><Relationship Id="rId12" Type="http://schemas.openxmlformats.org/officeDocument/2006/relationships/worksheet" Target="worksheets/sheet4.xml"/><Relationship Id="rId17" Type="http://schemas.openxmlformats.org/officeDocument/2006/relationships/worksheet" Target="worksheets/sheet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3.xml"/><Relationship Id="rId15" Type="http://schemas.openxmlformats.org/officeDocument/2006/relationships/worksheet" Target="worksheets/sheet7.xml"/><Relationship Id="rId23" Type="http://schemas.openxmlformats.org/officeDocument/2006/relationships/calcChain" Target="calcChain.xml"/><Relationship Id="rId10" Type="http://schemas.openxmlformats.org/officeDocument/2006/relationships/chartsheet" Target="chartsheets/sheet8.xml"/><Relationship Id="rId19" Type="http://schemas.openxmlformats.org/officeDocument/2006/relationships/worksheet" Target="worksheets/sheet11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7.xml"/><Relationship Id="rId14" Type="http://schemas.openxmlformats.org/officeDocument/2006/relationships/worksheet" Target="worksheets/sheet6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2'!$B$9</c:f>
          <c:strCache>
            <c:ptCount val="1"/>
            <c:pt idx="0">
              <c:v>20% Precision Chart for Au_ppm_Au-AA23</c:v>
            </c:pt>
          </c:strCache>
        </c:strRef>
      </c:tx>
      <c:layout>
        <c:manualLayout>
          <c:xMode val="edge"/>
          <c:yMode val="edge"/>
          <c:x val="5.1054384017758053E-2"/>
          <c:y val="1.305057096247960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6.8812430632630484E-2"/>
          <c:y val="8.6460032626427402E-2"/>
          <c:w val="0.87902330743618273"/>
          <c:h val="0.83849918433931481"/>
        </c:manualLayout>
      </c:layout>
      <c:scatterChart>
        <c:scatterStyle val="lineMarker"/>
        <c:ser>
          <c:idx val="0"/>
          <c:order val="0"/>
          <c:tx>
            <c:strRef>
              <c:f>'Statistical Data 1'!$C$2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1'!$B$3:$B$252</c:f>
              <c:numCache>
                <c:formatCode>General</c:formatCode>
                <c:ptCount val="250"/>
                <c:pt idx="0">
                  <c:v>6.9999999999999993E-3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1'!$C$3:$C$252</c:f>
              <c:numCache>
                <c:formatCode>General</c:formatCode>
                <c:ptCount val="250"/>
                <c:pt idx="0">
                  <c:v>3.9999999999999992E-3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2'!$B$9:$B$10</c:f>
              <c:numCache>
                <c:formatCode>0.00000</c:formatCode>
                <c:ptCount val="2"/>
                <c:pt idx="0">
                  <c:v>0</c:v>
                </c:pt>
                <c:pt idx="1">
                  <c:v>8.9999999999999993E-3</c:v>
                </c:pt>
              </c:numCache>
            </c:numRef>
          </c:xVal>
          <c:yVal>
            <c:numRef>
              <c:f>'Statistical Data 2'!$C$9:$C$10</c:f>
              <c:numCache>
                <c:formatCode>0.00000</c:formatCode>
                <c:ptCount val="2"/>
                <c:pt idx="0">
                  <c:v>1.163E-2</c:v>
                </c:pt>
                <c:pt idx="1">
                  <c:v>1.37234E-2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2'!$B$11:$B$12</c:f>
              <c:numCache>
                <c:formatCode>0.00000</c:formatCode>
                <c:ptCount val="2"/>
                <c:pt idx="0">
                  <c:v>0</c:v>
                </c:pt>
                <c:pt idx="1">
                  <c:v>8.9999999999999993E-3</c:v>
                </c:pt>
              </c:numCache>
            </c:numRef>
          </c:xVal>
          <c:yVal>
            <c:numRef>
              <c:f>'Statistical Data 2'!$C$11:$C$12</c:f>
              <c:numCache>
                <c:formatCode>0.00000</c:formatCode>
                <c:ptCount val="2"/>
                <c:pt idx="0">
                  <c:v>1.8214999999999999E-2</c:v>
                </c:pt>
                <c:pt idx="1">
                  <c:v>2.1493699999999998E-2</c:v>
                </c:pt>
              </c:numCache>
            </c:numRef>
          </c:yVal>
        </c:ser>
        <c:axId val="91789568"/>
        <c:axId val="91799936"/>
      </c:scatterChart>
      <c:valAx>
        <c:axId val="91789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2730299667036648"/>
              <c:y val="0.965742251223491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99936"/>
        <c:crosses val="autoZero"/>
        <c:crossBetween val="midCat"/>
      </c:valAx>
      <c:valAx>
        <c:axId val="9179993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1087680355160947E-2"/>
              <c:y val="0.365415986949429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895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6137624861265252"/>
          <c:y val="0.65035345296356772"/>
          <c:w val="0.17610062893081749"/>
          <c:h val="0.1816204458945079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2'!$C$9</c:f>
          <c:strCache>
            <c:ptCount val="1"/>
            <c:pt idx="0">
              <c:v>20% Precision Chart for Ag_ppm_ME-ICP41</c:v>
            </c:pt>
          </c:strCache>
        </c:strRef>
      </c:tx>
      <c:layout>
        <c:manualLayout>
          <c:xMode val="edge"/>
          <c:yMode val="edge"/>
          <c:x val="3.5516093229744736E-2"/>
          <c:y val="1.305057096247960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8.5460599334073267E-2"/>
          <c:y val="8.6460032626427402E-2"/>
          <c:w val="0.86237513873473914"/>
          <c:h val="0.83849918433931481"/>
        </c:manualLayout>
      </c:layout>
      <c:scatterChart>
        <c:scatterStyle val="lineMarker"/>
        <c:ser>
          <c:idx val="0"/>
          <c:order val="0"/>
          <c:tx>
            <c:strRef>
              <c:f>'Statistical Data 1'!$I$2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1'!$H$3:$H$252</c:f>
              <c:numCache>
                <c:formatCode>General</c:formatCode>
                <c:ptCount val="250"/>
                <c:pt idx="0">
                  <c:v>0.2</c:v>
                </c:pt>
                <c:pt idx="1">
                  <c:v>1.05</c:v>
                </c:pt>
                <c:pt idx="2">
                  <c:v>0.3</c:v>
                </c:pt>
                <c:pt idx="3">
                  <c:v>0.35</c:v>
                </c:pt>
                <c:pt idx="4">
                  <c:v>0.45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1'!$I$3:$I$252</c:f>
              <c:numCache>
                <c:formatCode>General</c:formatCode>
                <c:ptCount val="250"/>
                <c:pt idx="0">
                  <c:v>0</c:v>
                </c:pt>
                <c:pt idx="1">
                  <c:v>0.10000000000000009</c:v>
                </c:pt>
                <c:pt idx="2">
                  <c:v>0</c:v>
                </c:pt>
                <c:pt idx="3">
                  <c:v>0.10000000000000003</c:v>
                </c:pt>
                <c:pt idx="4">
                  <c:v>9.9999999999999978E-2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2'!$D$9:$D$10</c:f>
              <c:numCache>
                <c:formatCode>0.00000</c:formatCode>
                <c:ptCount val="2"/>
                <c:pt idx="0">
                  <c:v>0</c:v>
                </c:pt>
                <c:pt idx="1">
                  <c:v>1.1000000000000001</c:v>
                </c:pt>
              </c:numCache>
            </c:numRef>
          </c:xVal>
          <c:yVal>
            <c:numRef>
              <c:f>'Statistical Data 2'!$E$9:$E$10</c:f>
              <c:numCache>
                <c:formatCode>0.00000</c:formatCode>
                <c:ptCount val="2"/>
                <c:pt idx="0">
                  <c:v>0.46520000000000006</c:v>
                </c:pt>
                <c:pt idx="1">
                  <c:v>0.72106000000000015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2'!$D$11:$D$12</c:f>
              <c:numCache>
                <c:formatCode>0.00000</c:formatCode>
                <c:ptCount val="2"/>
                <c:pt idx="0">
                  <c:v>0</c:v>
                </c:pt>
                <c:pt idx="1">
                  <c:v>1.1000000000000001</c:v>
                </c:pt>
              </c:numCache>
            </c:numRef>
          </c:xVal>
          <c:yVal>
            <c:numRef>
              <c:f>'Statistical Data 2'!$E$11:$E$12</c:f>
              <c:numCache>
                <c:formatCode>0.00000</c:formatCode>
                <c:ptCount val="2"/>
                <c:pt idx="0">
                  <c:v>0.72860000000000003</c:v>
                </c:pt>
                <c:pt idx="1">
                  <c:v>1.1293300000000002</c:v>
                </c:pt>
              </c:numCache>
            </c:numRef>
          </c:yVal>
        </c:ser>
        <c:axId val="92231552"/>
        <c:axId val="93593600"/>
      </c:scatterChart>
      <c:valAx>
        <c:axId val="922315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507214206437311"/>
              <c:y val="0.965742251223491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593600"/>
        <c:crosses val="autoZero"/>
        <c:crossBetween val="midCat"/>
      </c:valAx>
      <c:valAx>
        <c:axId val="9359360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1087680355160947E-2"/>
              <c:y val="0.365415986949429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23155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2186459489456209"/>
          <c:y val="0"/>
          <c:w val="0.22086570477247511"/>
          <c:h val="8.4828711256117434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2'!$E$9</c:f>
          <c:strCache>
            <c:ptCount val="1"/>
            <c:pt idx="0">
              <c:v>20% Precision Chart for As_ppm_ME-ICP41</c:v>
            </c:pt>
          </c:strCache>
        </c:strRef>
      </c:tx>
      <c:layout>
        <c:manualLayout>
          <c:xMode val="edge"/>
          <c:yMode val="edge"/>
          <c:x val="3.6625971143174271E-2"/>
          <c:y val="1.6313213703099505E-3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8801331853496151E-2"/>
          <c:y val="8.4828711256117434E-2"/>
          <c:w val="0.86792452830188715"/>
          <c:h val="0.84176182707993474"/>
        </c:manualLayout>
      </c:layout>
      <c:scatterChart>
        <c:scatterStyle val="lineMarker"/>
        <c:ser>
          <c:idx val="0"/>
          <c:order val="0"/>
          <c:tx>
            <c:strRef>
              <c:f>'Statistical Data 1'!$U$2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1'!$T$3:$T$252</c:f>
              <c:numCache>
                <c:formatCode>General</c:formatCode>
                <c:ptCount val="250"/>
                <c:pt idx="0">
                  <c:v>7</c:v>
                </c:pt>
                <c:pt idx="1">
                  <c:v>4.5</c:v>
                </c:pt>
                <c:pt idx="2">
                  <c:v>14</c:v>
                </c:pt>
                <c:pt idx="3">
                  <c:v>5</c:v>
                </c:pt>
                <c:pt idx="4">
                  <c:v>4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1'!$U$3:$U$252</c:f>
              <c:numCache>
                <c:formatCode>General</c:formatCode>
                <c:ptCount val="2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2'!$H$9:$H$10</c:f>
              <c:numCache>
                <c:formatCode>0.00000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'Statistical Data 2'!$I$9:$I$10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8.141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2'!$H$11:$H$12</c:f>
              <c:numCache>
                <c:formatCode>0.00000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'Statistical Data 2'!$I$11:$I$12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12.750499999999999</c:v>
                </c:pt>
              </c:numCache>
            </c:numRef>
          </c:yVal>
        </c:ser>
        <c:axId val="96187520"/>
        <c:axId val="96189440"/>
      </c:scatterChart>
      <c:valAx>
        <c:axId val="96187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174250832408451"/>
              <c:y val="0.965742251223491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189440"/>
        <c:crosses val="autoZero"/>
        <c:crossBetween val="midCat"/>
      </c:valAx>
      <c:valAx>
        <c:axId val="9618944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1087680355160947E-2"/>
              <c:y val="0.365415986949429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18752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627081021087698"/>
          <c:y val="0"/>
          <c:w val="0.22086570477247511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2'!$N$9</c:f>
          <c:strCache>
            <c:ptCount val="1"/>
            <c:pt idx="0">
              <c:v>20% Precision Chart for Cu_ppm_ME-ICP41</c:v>
            </c:pt>
          </c:strCache>
        </c:strRef>
      </c:tx>
      <c:layout>
        <c:manualLayout>
          <c:xMode val="edge"/>
          <c:yMode val="edge"/>
          <c:x val="1.1098779134295239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3251942286348501E-2"/>
          <c:y val="8.4828711256117434E-2"/>
          <c:w val="0.87458379578246337"/>
          <c:h val="0.86133768352365414"/>
        </c:manualLayout>
      </c:layout>
      <c:scatterChart>
        <c:scatterStyle val="lineMarker"/>
        <c:ser>
          <c:idx val="0"/>
          <c:order val="0"/>
          <c:tx>
            <c:strRef>
              <c:f>'Statistical Data 1'!$BW$2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1'!$BV$3:$BV$252</c:f>
              <c:numCache>
                <c:formatCode>General</c:formatCode>
                <c:ptCount val="250"/>
                <c:pt idx="0">
                  <c:v>26</c:v>
                </c:pt>
                <c:pt idx="1">
                  <c:v>58.5</c:v>
                </c:pt>
                <c:pt idx="2">
                  <c:v>27</c:v>
                </c:pt>
                <c:pt idx="3">
                  <c:v>41</c:v>
                </c:pt>
                <c:pt idx="4">
                  <c:v>35</c:v>
                </c:pt>
                <c:pt idx="5">
                  <c:v>44.5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1'!$BW$3:$BW$252</c:f>
              <c:numCache>
                <c:formatCode>General</c:formatCode>
                <c:ptCount val="250"/>
                <c:pt idx="0">
                  <c:v>4</c:v>
                </c:pt>
                <c:pt idx="1">
                  <c:v>11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2'!$Z$9:$Z$10</c:f>
              <c:numCache>
                <c:formatCode>0.00000</c:formatCode>
                <c:ptCount val="2"/>
                <c:pt idx="0">
                  <c:v>0</c:v>
                </c:pt>
                <c:pt idx="1">
                  <c:v>64</c:v>
                </c:pt>
              </c:numCache>
            </c:numRef>
          </c:xVal>
          <c:yVal>
            <c:numRef>
              <c:f>'Statistical Data 2'!$AA$9:$AA$10</c:f>
              <c:numCache>
                <c:formatCode>0.00000</c:formatCode>
                <c:ptCount val="2"/>
                <c:pt idx="0">
                  <c:v>2.3260000000000001</c:v>
                </c:pt>
                <c:pt idx="1">
                  <c:v>17.212400000000002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2'!$Z$11:$Z$12</c:f>
              <c:numCache>
                <c:formatCode>0.00000</c:formatCode>
                <c:ptCount val="2"/>
                <c:pt idx="0">
                  <c:v>0</c:v>
                </c:pt>
                <c:pt idx="1">
                  <c:v>64</c:v>
                </c:pt>
              </c:numCache>
            </c:numRef>
          </c:xVal>
          <c:yVal>
            <c:numRef>
              <c:f>'Statistical Data 2'!$AA$11:$AA$12</c:f>
              <c:numCache>
                <c:formatCode>0.00000</c:formatCode>
                <c:ptCount val="2"/>
                <c:pt idx="0">
                  <c:v>3.6429999999999998</c:v>
                </c:pt>
                <c:pt idx="1">
                  <c:v>26.958200000000001</c:v>
                </c:pt>
              </c:numCache>
            </c:numRef>
          </c:yVal>
        </c:ser>
        <c:axId val="96276864"/>
        <c:axId val="96278784"/>
      </c:scatterChart>
      <c:valAx>
        <c:axId val="96276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2952275249722532"/>
              <c:y val="0.965742251223491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278784"/>
        <c:crosses val="autoZero"/>
        <c:crossBetween val="midCat"/>
      </c:valAx>
      <c:valAx>
        <c:axId val="9627878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75203915171288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2768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294117647058826"/>
          <c:y val="0"/>
          <c:w val="0.22086570477247511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2'!$V$9</c:f>
          <c:strCache>
            <c:ptCount val="1"/>
            <c:pt idx="0">
              <c:v>20% Precision Chart for Mo_ppm_ME-ICP41</c:v>
            </c:pt>
          </c:strCache>
        </c:strRef>
      </c:tx>
      <c:layout>
        <c:manualLayout>
          <c:xMode val="edge"/>
          <c:yMode val="edge"/>
          <c:x val="1.1098779134295239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8.6570477247502775E-2"/>
          <c:y val="8.4828711256117434E-2"/>
          <c:w val="0.8612652608213095"/>
          <c:h val="0.85154975530179478"/>
        </c:manualLayout>
      </c:layout>
      <c:scatterChart>
        <c:scatterStyle val="lineMarker"/>
        <c:ser>
          <c:idx val="0"/>
          <c:order val="0"/>
          <c:tx>
            <c:strRef>
              <c:f>'Statistical Data 1'!$DS$2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1'!$DR$3:$DR$252</c:f>
              <c:numCache>
                <c:formatCode>General</c:formatCode>
                <c:ptCount val="250"/>
                <c:pt idx="0">
                  <c:v>1</c:v>
                </c:pt>
                <c:pt idx="1">
                  <c:v>1.5</c:v>
                </c:pt>
                <c:pt idx="2">
                  <c:v>1</c:v>
                </c:pt>
                <c:pt idx="3">
                  <c:v>1.5</c:v>
                </c:pt>
                <c:pt idx="4">
                  <c:v>1.5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1'!$DS$3:$DS$252</c:f>
              <c:numCache>
                <c:formatCode>General</c:formatCode>
                <c:ptCount val="25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2'!$AP$9:$AP$10</c:f>
              <c:numCache>
                <c:formatCode>0.00000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xVal>
          <c:yVal>
            <c:numRef>
              <c:f>'Statistical Data 2'!$AQ$9:$AQ$10</c:f>
              <c:numCache>
                <c:formatCode>0.00000</c:formatCode>
                <c:ptCount val="2"/>
                <c:pt idx="0">
                  <c:v>2.3260000000000001</c:v>
                </c:pt>
                <c:pt idx="1">
                  <c:v>2.7911999999999999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2'!$AP$11:$AP$12</c:f>
              <c:numCache>
                <c:formatCode>0.00000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xVal>
          <c:yVal>
            <c:numRef>
              <c:f>'Statistical Data 2'!$AQ$11:$AQ$12</c:f>
              <c:numCache>
                <c:formatCode>0.00000</c:formatCode>
                <c:ptCount val="2"/>
                <c:pt idx="0">
                  <c:v>3.6429999999999998</c:v>
                </c:pt>
                <c:pt idx="1">
                  <c:v>4.3715999999999999</c:v>
                </c:pt>
              </c:numCache>
            </c:numRef>
          </c:yVal>
        </c:ser>
        <c:axId val="96427008"/>
        <c:axId val="96445568"/>
      </c:scatterChart>
      <c:valAx>
        <c:axId val="96427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618201997780293"/>
              <c:y val="0.965742251223491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445568"/>
        <c:crosses val="autoZero"/>
        <c:crossBetween val="midCat"/>
      </c:valAx>
      <c:valAx>
        <c:axId val="9644556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70309951060359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4270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4295227524972288"/>
          <c:y val="0"/>
          <c:w val="0.22086570477247511"/>
          <c:h val="7.8303425774877644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2'!$Z$9</c:f>
          <c:strCache>
            <c:ptCount val="1"/>
            <c:pt idx="0">
              <c:v>20% Precision Chart for Pb_ppm_ME-ICP41</c:v>
            </c:pt>
          </c:strCache>
        </c:strRef>
      </c:tx>
      <c:layout>
        <c:manualLayout>
          <c:xMode val="edge"/>
          <c:yMode val="edge"/>
          <c:x val="1.1098779134295239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8.6570477247502775E-2"/>
          <c:y val="8.4828711256117434E-2"/>
          <c:w val="0.8612652608213095"/>
          <c:h val="0.84828711256117495"/>
        </c:manualLayout>
      </c:layout>
      <c:scatterChart>
        <c:scatterStyle val="lineMarker"/>
        <c:ser>
          <c:idx val="0"/>
          <c:order val="0"/>
          <c:tx>
            <c:strRef>
              <c:f>'Statistical Data 1'!$EQ$2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1'!$EP$3:$EP$252</c:f>
              <c:numCache>
                <c:formatCode>General</c:formatCode>
                <c:ptCount val="250"/>
                <c:pt idx="0">
                  <c:v>5</c:v>
                </c:pt>
                <c:pt idx="1">
                  <c:v>7.5</c:v>
                </c:pt>
                <c:pt idx="2">
                  <c:v>10.5</c:v>
                </c:pt>
                <c:pt idx="3">
                  <c:v>5</c:v>
                </c:pt>
                <c:pt idx="4">
                  <c:v>7.5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1'!$EQ$3:$EQ$252</c:f>
              <c:numCache>
                <c:formatCode>General</c:formatCode>
                <c:ptCount val="25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2'!$AX$9:$AX$10</c:f>
              <c:numCache>
                <c:formatCode>0.00000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xVal>
          <c:yVal>
            <c:numRef>
              <c:f>'Statistical Data 2'!$AY$9:$AY$10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7.2106000000000003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2'!$AX$11:$AX$12</c:f>
              <c:numCache>
                <c:formatCode>0.00000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xVal>
          <c:yVal>
            <c:numRef>
              <c:f>'Statistical Data 2'!$AY$11:$AY$12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11.2933</c:v>
                </c:pt>
              </c:numCache>
            </c:numRef>
          </c:yVal>
        </c:ser>
        <c:axId val="102226560"/>
        <c:axId val="102232832"/>
      </c:scatterChart>
      <c:valAx>
        <c:axId val="102226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618201997780293"/>
              <c:y val="0.965742251223491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232832"/>
        <c:crosses val="autoZero"/>
        <c:crossBetween val="midCat"/>
      </c:valAx>
      <c:valAx>
        <c:axId val="10223283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68678629690049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2265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4739178690344091"/>
          <c:y val="0"/>
          <c:w val="0.22086570477247511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2'!$AB$9</c:f>
          <c:strCache>
            <c:ptCount val="1"/>
            <c:pt idx="0">
              <c:v>20% Precision Chart for Sb_ppm_ME-ICP41</c:v>
            </c:pt>
          </c:strCache>
        </c:strRef>
      </c:tx>
      <c:layout>
        <c:manualLayout>
          <c:xMode val="edge"/>
          <c:yMode val="edge"/>
          <c:x val="1.1098779134295239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9911209766925687E-2"/>
          <c:y val="8.4828711256117434E-2"/>
          <c:w val="0.86792452830188715"/>
          <c:h val="0.84828711256117495"/>
        </c:manualLayout>
      </c:layout>
      <c:scatterChart>
        <c:scatterStyle val="lineMarker"/>
        <c:ser>
          <c:idx val="0"/>
          <c:order val="0"/>
          <c:tx>
            <c:strRef>
              <c:f>'Statistical Data 1'!$FC$2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1'!$FB$3:$FB$252</c:f>
              <c:numCache>
                <c:formatCode>General</c:formatCode>
                <c:ptCount val="25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1'!$FC$3:$FC$252</c:f>
              <c:numCache>
                <c:formatCode>General</c:formatCode>
                <c:ptCount val="2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2'!$BB$9:$BB$10</c:f>
              <c:numCache>
                <c:formatCode>0.00000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xVal>
          <c:yVal>
            <c:numRef>
              <c:f>'Statistical Data 2'!$BC$9:$BC$10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5.1172000000000004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2'!$BB$11:$BB$12</c:f>
              <c:numCache>
                <c:formatCode>0.00000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xVal>
          <c:yVal>
            <c:numRef>
              <c:f>'Statistical Data 2'!$BC$11:$BC$12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8.0145999999999997</c:v>
                </c:pt>
              </c:numCache>
            </c:numRef>
          </c:yVal>
        </c:ser>
        <c:axId val="102344192"/>
        <c:axId val="102346112"/>
      </c:scatterChart>
      <c:valAx>
        <c:axId val="102344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285238623751415"/>
              <c:y val="0.965742251223491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346112"/>
        <c:crosses val="autoZero"/>
        <c:crossBetween val="midCat"/>
      </c:valAx>
      <c:valAx>
        <c:axId val="10234611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68678629690049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34419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4073251942286348"/>
          <c:y val="0"/>
          <c:w val="0.22086570477247511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2'!$AK$3</c:f>
          <c:strCache>
            <c:ptCount val="1"/>
            <c:pt idx="0">
              <c:v>Zn_ppm_ME-ICP41</c:v>
            </c:pt>
          </c:strCache>
        </c:strRef>
      </c:tx>
      <c:layout>
        <c:manualLayout>
          <c:xMode val="edge"/>
          <c:yMode val="edge"/>
          <c:x val="0.26082130965593786"/>
          <c:y val="1.468189233278956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4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9.1009988901220862E-2"/>
          <c:y val="0.11256117455138666"/>
          <c:w val="0.85349611542730297"/>
          <c:h val="0.76508972267536735"/>
        </c:manualLayout>
      </c:layout>
      <c:scatterChart>
        <c:scatterStyle val="lineMarker"/>
        <c:ser>
          <c:idx val="0"/>
          <c:order val="0"/>
          <c:tx>
            <c:strRef>
              <c:f>'Statistical Data 1'!$HE$2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1'!$HD$3:$HD$252</c:f>
              <c:numCache>
                <c:formatCode>General</c:formatCode>
                <c:ptCount val="250"/>
                <c:pt idx="0">
                  <c:v>34</c:v>
                </c:pt>
                <c:pt idx="1">
                  <c:v>74</c:v>
                </c:pt>
                <c:pt idx="2">
                  <c:v>81</c:v>
                </c:pt>
                <c:pt idx="3">
                  <c:v>79.5</c:v>
                </c:pt>
                <c:pt idx="4">
                  <c:v>245.5</c:v>
                </c:pt>
                <c:pt idx="5">
                  <c:v>47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xVal>
          <c:yVal>
            <c:numRef>
              <c:f>'Statistical Data 1'!$HE$3:$HE$252</c:f>
              <c:numCache>
                <c:formatCode>General</c:formatCode>
                <c:ptCount val="250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21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2'!$BT$9:$BT$10</c:f>
              <c:numCache>
                <c:formatCode>0.00000</c:formatCode>
                <c:ptCount val="2"/>
                <c:pt idx="0" formatCode="General">
                  <c:v>0</c:v>
                </c:pt>
                <c:pt idx="1">
                  <c:v>256</c:v>
                </c:pt>
              </c:numCache>
            </c:numRef>
          </c:xVal>
          <c:yVal>
            <c:numRef>
              <c:f>'Statistical Data 2'!$BU$9:$BU$10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64.197600000000008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2'!$BT$11:$BT$12</c:f>
              <c:numCache>
                <c:formatCode>0.00000</c:formatCode>
                <c:ptCount val="2"/>
                <c:pt idx="0" formatCode="General">
                  <c:v>0</c:v>
                </c:pt>
                <c:pt idx="1">
                  <c:v>256</c:v>
                </c:pt>
              </c:numCache>
            </c:numRef>
          </c:xVal>
          <c:yVal>
            <c:numRef>
              <c:f>'Statistical Data 2'!$BU$11:$BU$12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100.5468</c:v>
                </c:pt>
              </c:numCache>
            </c:numRef>
          </c:yVal>
        </c:ser>
        <c:axId val="102724352"/>
        <c:axId val="102726272"/>
      </c:scatterChart>
      <c:valAx>
        <c:axId val="1027243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2397336293007792"/>
              <c:y val="0.93474714518760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26272"/>
        <c:crosses val="autoZero"/>
        <c:crossBetween val="midCat"/>
      </c:valAx>
      <c:valAx>
        <c:axId val="10272627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1.8867924528301886E-2"/>
              <c:y val="0.332789559543230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2435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6403995560488361"/>
          <c:y val="1.6313213703099505E-3"/>
          <c:w val="0.22086570477247511"/>
          <c:h val="9.461663947797716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3"/>
  <sheetViews>
    <sheetView tabSelected="1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4"/>
  <sheetViews>
    <sheetView workbookViewId="0"/>
  </sheetViews>
  <pageMargins left="0.75" right="0.75" top="1" bottom="1" header="0.5" footer="0.5"/>
  <pageSetup paperSize="256" orientation="landscape" horizontalDpi="300" verticalDpi="3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6"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15"/>
  <sheetViews>
    <sheetView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Chart23"/>
  <sheetViews>
    <sheetView zoomScale="85"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Chart27"/>
  <sheetViews>
    <sheetView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Chart29"/>
  <sheetViews>
    <sheetView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Chart38"/>
  <sheetViews>
    <sheetView zoomScale="89"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0.6225</cdr:x>
      <cdr:y>0.0225</cdr:y>
    </cdr:from>
    <cdr:to>
      <cdr:x>0.8335</cdr:x>
      <cdr:y>0.07625</cdr:y>
    </cdr:to>
    <cdr:sp macro="" textlink="">
      <cdr:nvSpPr>
        <cdr:cNvPr id="2050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2311" y="131374"/>
          <a:ext cx="1810807" cy="3138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0.604</cdr:x>
      <cdr:y>0.0225</cdr:y>
    </cdr:from>
    <cdr:to>
      <cdr:x>0.6485</cdr:x>
      <cdr:y>0.05175</cdr:y>
    </cdr:to>
    <cdr:sp macro="" textlink="'Statistical Data 1'!$F$253">
      <cdr:nvSpPr>
        <cdr:cNvPr id="2052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3543" y="131374"/>
          <a:ext cx="38190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7EABC1F5-681B-4833-9B45-E3A0A7C52A9D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0.604</cdr:x>
      <cdr:y>0.047</cdr:y>
    </cdr:from>
    <cdr:to>
      <cdr:x>0.63275</cdr:x>
      <cdr:y>0.07625</cdr:y>
    </cdr:to>
    <cdr:sp macro="" textlink="'Statistical Data 1'!$G$253">
      <cdr:nvSpPr>
        <cdr:cNvPr id="2053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3543" y="274425"/>
          <a:ext cx="246733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03A36D9-A794-403F-B0D7-CA79C4A56474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0.844</cdr:x>
      <cdr:y>0.0225</cdr:y>
    </cdr:from>
    <cdr:to>
      <cdr:x>0.894</cdr:x>
      <cdr:y>0.05525</cdr:y>
    </cdr:to>
    <cdr:sp macro="" textlink="'Statistical Data 1'!$F$255">
      <cdr:nvSpPr>
        <cdr:cNvPr id="2054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43229" y="131374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555E0AB2-098B-4ED3-8874-5ABFC623B482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0.85025</cdr:x>
      <cdr:y>0.047</cdr:y>
    </cdr:from>
    <cdr:to>
      <cdr:x>0.89475</cdr:x>
      <cdr:y>0.073</cdr:y>
    </cdr:to>
    <cdr:sp macro="" textlink="'Statistical Data 1'!$G$255">
      <cdr:nvSpPr>
        <cdr:cNvPr id="2055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6867" y="274425"/>
          <a:ext cx="381900" cy="1518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4266B26A-E8FF-427D-A248-E008604798CA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0.7025</cdr:x>
      <cdr:y>0.004</cdr:y>
    </cdr:from>
    <cdr:to>
      <cdr:x>0.808</cdr:x>
      <cdr:y>0.035</cdr:y>
    </cdr:to>
    <cdr:sp macro="" textlink="">
      <cdr:nvSpPr>
        <cdr:cNvPr id="2056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28873" y="23355"/>
          <a:ext cx="905403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0.139</cdr:x>
      <cdr:y>0.04825</cdr:y>
    </cdr:from>
    <cdr:to>
      <cdr:x>0.17675</cdr:x>
      <cdr:y>0.0775</cdr:y>
    </cdr:to>
    <cdr:sp macro="" textlink="">
      <cdr:nvSpPr>
        <cdr:cNvPr id="2058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2901" y="281723"/>
          <a:ext cx="323972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0.169</cdr:x>
      <cdr:y>0.0485</cdr:y>
    </cdr:from>
    <cdr:to>
      <cdr:x>0.21675</cdr:x>
      <cdr:y>0.0975</cdr:y>
    </cdr:to>
    <cdr:sp macro="" textlink="'Input Data 2'!$B$7">
      <cdr:nvSpPr>
        <cdr:cNvPr id="2059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50362" y="283183"/>
          <a:ext cx="409792" cy="2861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FAC1BDA-4065-45B6-AF36-D5493E65B036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060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28575" y="5676797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213E1742-BC40-44D7-A17E-59E2655135D1}" type="TxLink"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0.1605</cdr:x>
      <cdr:y>0.04825</cdr:y>
    </cdr:from>
    <cdr:to>
      <cdr:x>0.19825</cdr:x>
      <cdr:y>0.0775</cdr:y>
    </cdr:to>
    <cdr:sp macro="" textlink="">
      <cdr:nvSpPr>
        <cdr:cNvPr id="3082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7415" y="281723"/>
          <a:ext cx="32397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0.189</cdr:x>
      <cdr:y>0.0485</cdr:y>
    </cdr:from>
    <cdr:to>
      <cdr:x>0.23675</cdr:x>
      <cdr:y>0.08275</cdr:y>
    </cdr:to>
    <cdr:sp macro="" textlink="'Input Data 2'!$B$7">
      <cdr:nvSpPr>
        <cdr:cNvPr id="3083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22003" y="283183"/>
          <a:ext cx="409791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113D0A3-7EB9-45A8-ADA2-232AEF7127A0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</cdr:x>
      <cdr:y>0.97075</cdr:y>
    </cdr:from>
    <cdr:to>
      <cdr:x>0.303</cdr:x>
      <cdr:y>0.9985</cdr:y>
    </cdr:to>
    <cdr:sp macro="" textlink="'Input Data 2'!$B$1">
      <cdr:nvSpPr>
        <cdr:cNvPr id="3084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68039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BBCD2421-7A97-4C80-874C-85DAF2B8889E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0.635</cdr:x>
      <cdr:y>0.02825</cdr:y>
    </cdr:from>
    <cdr:to>
      <cdr:x>0.846</cdr:x>
      <cdr:y>0.082</cdr:y>
    </cdr:to>
    <cdr:sp macro="" textlink="">
      <cdr:nvSpPr>
        <cdr:cNvPr id="308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49586" y="164947"/>
          <a:ext cx="1810807" cy="3138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0.61675</cdr:x>
      <cdr:y>0.02825</cdr:y>
    </cdr:from>
    <cdr:to>
      <cdr:x>0.66125</cdr:x>
      <cdr:y>0.0575</cdr:y>
    </cdr:to>
    <cdr:sp macro="" textlink="'Statistical Data 1'!$L$253">
      <cdr:nvSpPr>
        <cdr:cNvPr id="3087" name="Text 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292964" y="164947"/>
          <a:ext cx="38190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3453927-CC6E-4546-9F1A-1437A7E0C095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0.61675</cdr:x>
      <cdr:y>0.05075</cdr:y>
    </cdr:from>
    <cdr:to>
      <cdr:x>0.6455</cdr:x>
      <cdr:y>0.08</cdr:y>
    </cdr:to>
    <cdr:sp macro="" textlink="'Statistical Data 1'!$M$253">
      <cdr:nvSpPr>
        <cdr:cNvPr id="3088" name="Text 5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292964" y="296320"/>
          <a:ext cx="246733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1C4073F7-8208-4011-BC36-CBB79E7A3B9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0.86</cdr:x>
      <cdr:y>0.025</cdr:y>
    </cdr:from>
    <cdr:to>
      <cdr:x>0.91</cdr:x>
      <cdr:y>0.05775</cdr:y>
    </cdr:to>
    <cdr:sp macro="" textlink="'Statistical Data 1'!$L$255">
      <cdr:nvSpPr>
        <cdr:cNvPr id="3089" name="Text 6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7380542" y="145971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4A940887-74A9-4F16-8C9A-3683B9C116A1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0.866</cdr:x>
      <cdr:y>0.052</cdr:y>
    </cdr:from>
    <cdr:to>
      <cdr:x>0.9105</cdr:x>
      <cdr:y>0.078</cdr:y>
    </cdr:to>
    <cdr:sp macro="" textlink="'Statistical Data 1'!$M$255">
      <cdr:nvSpPr>
        <cdr:cNvPr id="3090" name="Text 7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7432034" y="303619"/>
          <a:ext cx="381900" cy="1518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AE58B028-F42D-4604-B0B0-1561FB016B25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0.71675</cdr:x>
      <cdr:y>0.0055</cdr:y>
    </cdr:from>
    <cdr:to>
      <cdr:x>0.82225</cdr:x>
      <cdr:y>0.0365</cdr:y>
    </cdr:to>
    <cdr:sp macro="" textlink="">
      <cdr:nvSpPr>
        <cdr:cNvPr id="3091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51166" y="32114"/>
          <a:ext cx="905404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0.63175</cdr:x>
      <cdr:y>0.02625</cdr:y>
    </cdr:from>
    <cdr:to>
      <cdr:x>0.65275</cdr:x>
      <cdr:y>0.0555</cdr:y>
    </cdr:to>
    <cdr:sp macro="" textlink="'Statistical Data 1'!$X$253">
      <cdr:nvSpPr>
        <cdr:cNvPr id="5124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21694" y="153269"/>
          <a:ext cx="180223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88048C1-CCC7-44FE-B507-A7AE3F030013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0.63075</cdr:x>
      <cdr:y>0.05075</cdr:y>
    </cdr:from>
    <cdr:to>
      <cdr:x>0.6595</cdr:x>
      <cdr:y>0.08175</cdr:y>
    </cdr:to>
    <cdr:sp macro="" textlink="'Statistical Data 1'!$Y$253">
      <cdr:nvSpPr>
        <cdr:cNvPr id="5125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13112" y="296320"/>
          <a:ext cx="246733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86094ACB-6AAE-498E-86A6-2CCBA8B81F5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0.85225</cdr:x>
      <cdr:y>0.02675</cdr:y>
    </cdr:from>
    <cdr:to>
      <cdr:x>0.90225</cdr:x>
      <cdr:y>0.0595</cdr:y>
    </cdr:to>
    <cdr:sp macro="" textlink="'Statistical Data 1'!$X$255">
      <cdr:nvSpPr>
        <cdr:cNvPr id="5126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14031" y="156189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EB731E55-CDB7-46CD-A331-7B19C9387E91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0.85375</cdr:x>
      <cdr:y>0.0515</cdr:y>
    </cdr:from>
    <cdr:to>
      <cdr:x>0.90025</cdr:x>
      <cdr:y>0.08425</cdr:y>
    </cdr:to>
    <cdr:sp macro="" textlink="'Statistical Data 1'!$Y$255">
      <cdr:nvSpPr>
        <cdr:cNvPr id="5127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26904" y="300699"/>
          <a:ext cx="399064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0C5B546A-298D-41CE-833A-5FD056659E8C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0.708</cdr:x>
      <cdr:y>0.00375</cdr:y>
    </cdr:from>
    <cdr:to>
      <cdr:x>0.87675</cdr:x>
      <cdr:y>0.03475</cdr:y>
    </cdr:to>
    <cdr:sp macro="" textlink="">
      <cdr:nvSpPr>
        <cdr:cNvPr id="5128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6074" y="21896"/>
          <a:ext cx="1448216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0.13775</cdr:x>
      <cdr:y>0.048</cdr:y>
    </cdr:from>
    <cdr:to>
      <cdr:x>0.1745</cdr:x>
      <cdr:y>0.07725</cdr:y>
    </cdr:to>
    <cdr:sp macro="" textlink="">
      <cdr:nvSpPr>
        <cdr:cNvPr id="5130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2174" y="280264"/>
          <a:ext cx="315389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0.1665</cdr:x>
      <cdr:y>0.0485</cdr:y>
    </cdr:from>
    <cdr:to>
      <cdr:x>0.20975</cdr:x>
      <cdr:y>0.08275</cdr:y>
    </cdr:to>
    <cdr:sp macro="" textlink="'Input Data 2'!$B$7">
      <cdr:nvSpPr>
        <cdr:cNvPr id="5131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8907" y="283183"/>
          <a:ext cx="371173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8FE9CFD-8370-4021-AD4C-B9DFF5B26AE5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</cdr:x>
      <cdr:y>0.96425</cdr:y>
    </cdr:from>
    <cdr:to>
      <cdr:x>0.30075</cdr:x>
      <cdr:y>0.992</cdr:y>
    </cdr:to>
    <cdr:sp macro="" textlink="'Input Data 2'!$B$1">
      <cdr:nvSpPr>
        <cdr:cNvPr id="5133" name="Text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30087"/>
          <a:ext cx="2581044" cy="1620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84938C6-8CFC-428E-A8EF-7563EFA5A5ED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0.6595</cdr:x>
      <cdr:y>0.022</cdr:y>
    </cdr:from>
    <cdr:to>
      <cdr:x>0.84</cdr:x>
      <cdr:y>0.07675</cdr:y>
    </cdr:to>
    <cdr:sp macro="" textlink="">
      <cdr:nvSpPr>
        <cdr:cNvPr id="5135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59845" y="128454"/>
          <a:ext cx="1549056" cy="3196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0.626</cdr:x>
      <cdr:y>0.029</cdr:y>
    </cdr:from>
    <cdr:to>
      <cdr:x>0.656</cdr:x>
      <cdr:y>0.05825</cdr:y>
    </cdr:to>
    <cdr:sp macro="" textlink="'Statistical Data 1'!$BZ$253">
      <cdr:nvSpPr>
        <cdr:cNvPr id="14353" name="Text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2348" y="169326"/>
          <a:ext cx="257460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5BEA691-6BC3-434B-89E0-247E79A63CDE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1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0.626</cdr:x>
      <cdr:y>0.05075</cdr:y>
    </cdr:from>
    <cdr:to>
      <cdr:x>0.65375</cdr:x>
      <cdr:y>0.08</cdr:y>
    </cdr:to>
    <cdr:sp macro="" textlink="'Statistical Data 1'!$CA$253">
      <cdr:nvSpPr>
        <cdr:cNvPr id="14354" name="Text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2348" y="296320"/>
          <a:ext cx="23815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404A2E3-09EE-4E93-8C4E-F2B19A7F483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0.8515</cdr:x>
      <cdr:y>0.027</cdr:y>
    </cdr:from>
    <cdr:to>
      <cdr:x>0.9015</cdr:x>
      <cdr:y>0.05975</cdr:y>
    </cdr:to>
    <cdr:sp macro="" textlink="'Statistical Data 1'!$BZ$255">
      <cdr:nvSpPr>
        <cdr:cNvPr id="14355" name="Text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07594" y="157648"/>
          <a:ext cx="429102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CB5AAE3B-EB01-48BE-A48E-CE681069A2BA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0.948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0.85325</cdr:x>
      <cdr:y>0.0515</cdr:y>
    </cdr:from>
    <cdr:to>
      <cdr:x>0.89975</cdr:x>
      <cdr:y>0.08425</cdr:y>
    </cdr:to>
    <cdr:sp macro="" textlink="'Statistical Data 1'!$CA$255">
      <cdr:nvSpPr>
        <cdr:cNvPr id="14356" name="Text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22613" y="300699"/>
          <a:ext cx="399064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E0A1315C-034C-4EF5-A197-25ABA9CAE28E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0.70825</cdr:x>
      <cdr:y>0.00375</cdr:y>
    </cdr:from>
    <cdr:to>
      <cdr:x>0.877</cdr:x>
      <cdr:y>0.03475</cdr:y>
    </cdr:to>
    <cdr:sp macro="" textlink="">
      <cdr:nvSpPr>
        <cdr:cNvPr id="14357" name="Text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8219" y="21896"/>
          <a:ext cx="1448217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0.00225</cdr:x>
      <cdr:y>0.97225</cdr:y>
    </cdr:from>
    <cdr:to>
      <cdr:x>0.30425</cdr:x>
      <cdr:y>1</cdr:y>
    </cdr:to>
    <cdr:sp macro="" textlink="'Input Data 2'!$B$1">
      <cdr:nvSpPr>
        <cdr:cNvPr id="14361" name="Text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310" y="5682636"/>
          <a:ext cx="2591771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206CE54A-6824-4081-BB86-2BA35311A711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0.2185</cdr:x>
      <cdr:y>0.0535</cdr:y>
    </cdr:from>
    <cdr:to>
      <cdr:x>0.25625</cdr:x>
      <cdr:y>0.08275</cdr:y>
    </cdr:to>
    <cdr:sp macro="" textlink="">
      <cdr:nvSpPr>
        <cdr:cNvPr id="14363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75172" y="312377"/>
          <a:ext cx="323972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0.24825</cdr:x>
      <cdr:y>0.0535</cdr:y>
    </cdr:from>
    <cdr:to>
      <cdr:x>0.296</cdr:x>
      <cdr:y>0.08275</cdr:y>
    </cdr:to>
    <cdr:sp macro="" textlink="'Input Data 2'!$B$7">
      <cdr:nvSpPr>
        <cdr:cNvPr id="14364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30488" y="312377"/>
          <a:ext cx="40979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3B28099-3234-4DAE-A116-C9D4A9C57D4D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0.65575</cdr:x>
      <cdr:y>0.026</cdr:y>
    </cdr:from>
    <cdr:to>
      <cdr:x>0.83925</cdr:x>
      <cdr:y>0.0805</cdr:y>
    </cdr:to>
    <cdr:sp macro="" textlink="">
      <cdr:nvSpPr>
        <cdr:cNvPr id="14365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27663" y="151809"/>
          <a:ext cx="1574801" cy="318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0.62225</cdr:x>
      <cdr:y>0.02675</cdr:y>
    </cdr:from>
    <cdr:to>
      <cdr:x>0.65225</cdr:x>
      <cdr:y>0.056</cdr:y>
    </cdr:to>
    <cdr:sp macro="" textlink="'Statistical Data 1'!$DV$253">
      <cdr:nvSpPr>
        <cdr:cNvPr id="22532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0165" y="156189"/>
          <a:ext cx="25746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B55EBA88-C72B-4DBF-B5D1-01B876A00A85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0.62225</cdr:x>
      <cdr:y>0.05075</cdr:y>
    </cdr:from>
    <cdr:to>
      <cdr:x>0.65</cdr:x>
      <cdr:y>0.08</cdr:y>
    </cdr:to>
    <cdr:sp macro="" textlink="'Statistical Data 1'!$DW$253">
      <cdr:nvSpPr>
        <cdr:cNvPr id="22533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0165" y="296320"/>
          <a:ext cx="23815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03E786A4-3248-4036-9DFD-5D0353C58F02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0.84775</cdr:x>
      <cdr:y>0.02675</cdr:y>
    </cdr:from>
    <cdr:to>
      <cdr:x>0.89775</cdr:x>
      <cdr:y>0.0595</cdr:y>
    </cdr:to>
    <cdr:sp macro="" textlink="'Statistical Data 1'!$DV$255">
      <cdr:nvSpPr>
        <cdr:cNvPr id="22534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75412" y="156189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0C6E2B26-D577-4150-8247-01197AABAFC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0.8505</cdr:x>
      <cdr:y>0.05125</cdr:y>
    </cdr:from>
    <cdr:to>
      <cdr:x>0.89825</cdr:x>
      <cdr:y>0.084</cdr:y>
    </cdr:to>
    <cdr:sp macro="" textlink="'Statistical Data 1'!$DW$255">
      <cdr:nvSpPr>
        <cdr:cNvPr id="22535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9012" y="299240"/>
          <a:ext cx="409792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78ED23C4-E2CF-4321-9F2D-FA4A31166BCB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0.70325</cdr:x>
      <cdr:y>0.00375</cdr:y>
    </cdr:from>
    <cdr:to>
      <cdr:x>0.873</cdr:x>
      <cdr:y>0.03475</cdr:y>
    </cdr:to>
    <cdr:sp macro="" textlink="">
      <cdr:nvSpPr>
        <cdr:cNvPr id="22536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35309" y="21896"/>
          <a:ext cx="1456799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2540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94314"/>
          <a:ext cx="2600354" cy="1620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02E8E939-04C6-48BB-B94F-4F73D5563D6F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0.6635</cdr:x>
      <cdr:y>0.02675</cdr:y>
    </cdr:from>
    <cdr:to>
      <cdr:x>0.84875</cdr:x>
      <cdr:y>0.0795</cdr:y>
    </cdr:to>
    <cdr:sp macro="" textlink="">
      <cdr:nvSpPr>
        <cdr:cNvPr id="22542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94174" y="156189"/>
          <a:ext cx="1589820" cy="3079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  <cdr:relSizeAnchor xmlns:cdr="http://schemas.openxmlformats.org/drawingml/2006/chartDrawing">
    <cdr:from>
      <cdr:x>0.22</cdr:x>
      <cdr:y>0.05775</cdr:y>
    </cdr:from>
    <cdr:to>
      <cdr:x>0.25775</cdr:x>
      <cdr:y>0.087</cdr:y>
    </cdr:to>
    <cdr:sp macro="" textlink="">
      <cdr:nvSpPr>
        <cdr:cNvPr id="22543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88046" y="337192"/>
          <a:ext cx="32397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0.25175</cdr:x>
      <cdr:y>0.05775</cdr:y>
    </cdr:from>
    <cdr:to>
      <cdr:x>0.2995</cdr:x>
      <cdr:y>0.087</cdr:y>
    </cdr:to>
    <cdr:sp macro="" textlink="'Input Data 2'!$B$7">
      <cdr:nvSpPr>
        <cdr:cNvPr id="22544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0525" y="337192"/>
          <a:ext cx="40979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BD4011BE-6777-4F24-9693-36020A0650C9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0.6265</cdr:x>
      <cdr:y>0.02675</cdr:y>
    </cdr:from>
    <cdr:to>
      <cdr:x>0.6565</cdr:x>
      <cdr:y>0.056</cdr:y>
    </cdr:to>
    <cdr:sp macro="" textlink="'Statistical Data 1'!$ET$253">
      <cdr:nvSpPr>
        <cdr:cNvPr id="26628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6639" y="156189"/>
          <a:ext cx="25746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88F73093-A485-4DBB-994D-62BFFE695CF8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0.6265</cdr:x>
      <cdr:y>0.0505</cdr:y>
    </cdr:from>
    <cdr:to>
      <cdr:x>0.65425</cdr:x>
      <cdr:y>0.07975</cdr:y>
    </cdr:to>
    <cdr:sp macro="" textlink="'Statistical Data 1'!$EU$253">
      <cdr:nvSpPr>
        <cdr:cNvPr id="26629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6639" y="294861"/>
          <a:ext cx="23815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2C460B5-2E43-409F-AF67-2657136795F9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0.85475</cdr:x>
      <cdr:y>0.02675</cdr:y>
    </cdr:from>
    <cdr:to>
      <cdr:x>0.90475</cdr:x>
      <cdr:y>0.0595</cdr:y>
    </cdr:to>
    <cdr:sp macro="" textlink="'Statistical Data 1'!$ET$255">
      <cdr:nvSpPr>
        <cdr:cNvPr id="26630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35486" y="156189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A2D2812A-B233-4402-AB23-AD97D523F17A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0.85725</cdr:x>
      <cdr:y>0.051</cdr:y>
    </cdr:from>
    <cdr:to>
      <cdr:x>0.905</cdr:x>
      <cdr:y>0.08375</cdr:y>
    </cdr:to>
    <cdr:sp macro="" textlink="'Statistical Data 1'!$EU$255">
      <cdr:nvSpPr>
        <cdr:cNvPr id="26631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56941" y="297780"/>
          <a:ext cx="409792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D7120185-D573-4726-AB51-02ADC97DCC0A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0.70825</cdr:x>
      <cdr:y>0.00375</cdr:y>
    </cdr:from>
    <cdr:to>
      <cdr:x>0.878</cdr:x>
      <cdr:y>0.03475</cdr:y>
    </cdr:to>
    <cdr:sp macro="" textlink="">
      <cdr:nvSpPr>
        <cdr:cNvPr id="26632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8219" y="21896"/>
          <a:ext cx="1456799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6636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92854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C53B12A-11FA-48E5-B863-3CDDC821249D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0.66775</cdr:x>
      <cdr:y>0.02675</cdr:y>
    </cdr:from>
    <cdr:to>
      <cdr:x>0.85375</cdr:x>
      <cdr:y>0.07925</cdr:y>
    </cdr:to>
    <cdr:sp macro="" textlink="">
      <cdr:nvSpPr>
        <cdr:cNvPr id="26638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30647" y="156189"/>
          <a:ext cx="1596257" cy="3065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  <cdr:relSizeAnchor xmlns:cdr="http://schemas.openxmlformats.org/drawingml/2006/chartDrawing">
    <cdr:from>
      <cdr:x>0.20375</cdr:x>
      <cdr:y>0.054</cdr:y>
    </cdr:from>
    <cdr:to>
      <cdr:x>0.2415</cdr:x>
      <cdr:y>0.08325</cdr:y>
    </cdr:to>
    <cdr:sp macro="" textlink="">
      <cdr:nvSpPr>
        <cdr:cNvPr id="26639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588" y="315297"/>
          <a:ext cx="32397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0.23475</cdr:x>
      <cdr:y>0.054</cdr:y>
    </cdr:from>
    <cdr:to>
      <cdr:x>0.2825</cdr:x>
      <cdr:y>0.08325</cdr:y>
    </cdr:to>
    <cdr:sp macro="" textlink="'Input Data 2'!$B$7">
      <cdr:nvSpPr>
        <cdr:cNvPr id="26640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4630" y="315297"/>
          <a:ext cx="409792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E123ED7D-0597-4F63-8539-630C78F15683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0.632</cdr:x>
      <cdr:y>0.0275</cdr:y>
    </cdr:from>
    <cdr:to>
      <cdr:x>0.662</cdr:x>
      <cdr:y>0.05675</cdr:y>
    </cdr:to>
    <cdr:sp macro="" textlink="'Statistical Data 1'!$FF$253">
      <cdr:nvSpPr>
        <cdr:cNvPr id="28676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23840" y="160568"/>
          <a:ext cx="25746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F4E5465-44C6-4D02-AB95-F83E9FF344E6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0.632</cdr:x>
      <cdr:y>0.0485</cdr:y>
    </cdr:from>
    <cdr:to>
      <cdr:x>0.65975</cdr:x>
      <cdr:y>0.07775</cdr:y>
    </cdr:to>
    <cdr:sp macro="" textlink="'Statistical Data 1'!$FG$253">
      <cdr:nvSpPr>
        <cdr:cNvPr id="28677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23840" y="283183"/>
          <a:ext cx="23815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0ACE27A-51B4-4F3A-BCCE-BEA562BF820B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</cdr:x>
      <cdr:y>0.0275</cdr:y>
    </cdr:from>
    <cdr:to>
      <cdr:x>0.9</cdr:x>
      <cdr:y>0.06025</cdr:y>
    </cdr:to>
    <cdr:sp macro="" textlink="'Statistical Data 1'!$FF$255">
      <cdr:nvSpPr>
        <cdr:cNvPr id="28678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4721" y="160568"/>
          <a:ext cx="429102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E4F217A6-BC81-4C17-B9A5-9E1F489CE418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0.8525</cdr:x>
      <cdr:y>0.051</cdr:y>
    </cdr:from>
    <cdr:to>
      <cdr:x>0.90025</cdr:x>
      <cdr:y>0.08375</cdr:y>
    </cdr:to>
    <cdr:sp macro="" textlink="'Statistical Data 1'!$FG$255">
      <cdr:nvSpPr>
        <cdr:cNvPr id="28679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16176" y="297780"/>
          <a:ext cx="409792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30D9CD7C-4D76-4591-9916-A4414FAD2DB1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0.70225</cdr:x>
      <cdr:y>0.00375</cdr:y>
    </cdr:from>
    <cdr:to>
      <cdr:x>0.872</cdr:x>
      <cdr:y>0.03475</cdr:y>
    </cdr:to>
    <cdr:sp macro="" textlink="">
      <cdr:nvSpPr>
        <cdr:cNvPr id="28680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26727" y="21896"/>
          <a:ext cx="1456799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8684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92854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7F4E052E-2A7C-415D-95AE-527547AD82AB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0.653</cdr:x>
      <cdr:y>0.0275</cdr:y>
    </cdr:from>
    <cdr:to>
      <cdr:x>0.83775</cdr:x>
      <cdr:y>0.08025</cdr:y>
    </cdr:to>
    <cdr:sp macro="" textlink="">
      <cdr:nvSpPr>
        <cdr:cNvPr id="2868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04062" y="160568"/>
          <a:ext cx="1585529" cy="3079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  <cdr:relSizeAnchor xmlns:cdr="http://schemas.openxmlformats.org/drawingml/2006/chartDrawing">
    <cdr:from>
      <cdr:x>0.212</cdr:x>
      <cdr:y>0.054</cdr:y>
    </cdr:from>
    <cdr:to>
      <cdr:x>0.24975</cdr:x>
      <cdr:y>0.08325</cdr:y>
    </cdr:to>
    <cdr:sp macro="" textlink="">
      <cdr:nvSpPr>
        <cdr:cNvPr id="28687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9389" y="315297"/>
          <a:ext cx="323972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0.24325</cdr:x>
      <cdr:y>0.054</cdr:y>
    </cdr:from>
    <cdr:to>
      <cdr:x>0.291</cdr:x>
      <cdr:y>0.08325</cdr:y>
    </cdr:to>
    <cdr:sp macro="" textlink="'Input Data 2'!$B$7">
      <cdr:nvSpPr>
        <cdr:cNvPr id="28688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87578" y="315297"/>
          <a:ext cx="40979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F93819E-1580-46A0-932C-4FC5CFE08EBF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0.12425</cdr:x>
      <cdr:y>0.02375</cdr:y>
    </cdr:from>
    <cdr:to>
      <cdr:x>0.29075</cdr:x>
      <cdr:y>0.0565</cdr:y>
    </cdr:to>
    <cdr:sp macro="" textlink="">
      <cdr:nvSpPr>
        <cdr:cNvPr id="37889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6317" y="138672"/>
          <a:ext cx="1428907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Precision Chart for </a:t>
          </a:r>
        </a:p>
      </cdr:txBody>
    </cdr:sp>
  </cdr:relSizeAnchor>
  <cdr:relSizeAnchor xmlns:cdr="http://schemas.openxmlformats.org/drawingml/2006/chartDrawing">
    <cdr:from>
      <cdr:x>0.65525</cdr:x>
      <cdr:y>0.03425</cdr:y>
    </cdr:from>
    <cdr:to>
      <cdr:x>0.86625</cdr:x>
      <cdr:y>0.075</cdr:y>
    </cdr:to>
    <cdr:sp macro="" textlink="">
      <cdr:nvSpPr>
        <cdr:cNvPr id="37890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23372" y="199980"/>
          <a:ext cx="1810807" cy="2379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 </a:t>
          </a:r>
          <a:r>
            <a:rPr lang="en-CA" sz="10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0.65425</cdr:x>
      <cdr:y>0.0665</cdr:y>
    </cdr:from>
    <cdr:to>
      <cdr:x>0.874</cdr:x>
      <cdr:y>0.09575</cdr:y>
    </cdr:to>
    <cdr:sp macro="" textlink="">
      <cdr:nvSpPr>
        <cdr:cNvPr id="37891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14790" y="388282"/>
          <a:ext cx="188590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10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0.63475</cdr:x>
      <cdr:y>0.029</cdr:y>
    </cdr:from>
    <cdr:to>
      <cdr:x>0.66475</cdr:x>
      <cdr:y>0.05825</cdr:y>
    </cdr:to>
    <cdr:sp macro="" textlink="'Statistical Data 1'!$HH$253">
      <cdr:nvSpPr>
        <cdr:cNvPr id="37892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47440" y="169326"/>
          <a:ext cx="25746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6C6CD27-ACF7-401F-A0D7-5A639628BC00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0.63475</cdr:x>
      <cdr:y>0.0635</cdr:y>
    </cdr:from>
    <cdr:to>
      <cdr:x>0.6625</cdr:x>
      <cdr:y>0.09275</cdr:y>
    </cdr:to>
    <cdr:sp macro="" textlink="'Statistical Data 1'!$HI$253">
      <cdr:nvSpPr>
        <cdr:cNvPr id="37893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47440" y="370765"/>
          <a:ext cx="238152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384B519-00AF-4B59-82AE-1DB18BA777F1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0.85325</cdr:x>
      <cdr:y>0.03575</cdr:y>
    </cdr:from>
    <cdr:to>
      <cdr:x>0.90325</cdr:x>
      <cdr:y>0.0685</cdr:y>
    </cdr:to>
    <cdr:sp macro="" textlink="'Statistical Data 1'!$HH$255">
      <cdr:nvSpPr>
        <cdr:cNvPr id="37894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22613" y="208738"/>
          <a:ext cx="429101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BC6AE11-A8FD-4D6E-AAF2-2D8B625ADF22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-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0.8575</cdr:x>
      <cdr:y>0.0685</cdr:y>
    </cdr:from>
    <cdr:to>
      <cdr:x>0.90525</cdr:x>
      <cdr:y>0.10125</cdr:y>
    </cdr:to>
    <cdr:sp macro="" textlink="'Statistical Data 1'!$HI$255">
      <cdr:nvSpPr>
        <cdr:cNvPr id="37895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59086" y="399960"/>
          <a:ext cx="409792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2EBE8027-A2D7-42F8-84AB-108B8027C73D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-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0.714</cdr:x>
      <cdr:y>0.005</cdr:y>
    </cdr:from>
    <cdr:to>
      <cdr:x>0.88375</cdr:x>
      <cdr:y>0.036</cdr:y>
    </cdr:to>
    <cdr:sp macro="" textlink="">
      <cdr:nvSpPr>
        <cdr:cNvPr id="37896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27566" y="29194"/>
          <a:ext cx="1456799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0.086</cdr:x>
      <cdr:y>0.0255</cdr:y>
    </cdr:from>
    <cdr:to>
      <cdr:x>0.12825</cdr:x>
      <cdr:y>0.0565</cdr:y>
    </cdr:to>
    <cdr:sp macro="" textlink="'Input Data 2'!$AK$5">
      <cdr:nvSpPr>
        <cdr:cNvPr id="37897" name="Text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8054" y="148890"/>
          <a:ext cx="362591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95337FE2-1067-49F9-904C-79C4E6F88D2D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20%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0.161</cdr:x>
      <cdr:y>0.0635</cdr:y>
    </cdr:from>
    <cdr:to>
      <cdr:x>0.19875</cdr:x>
      <cdr:y>0.09275</cdr:y>
    </cdr:to>
    <cdr:sp macro="" textlink="">
      <cdr:nvSpPr>
        <cdr:cNvPr id="37898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81706" y="370765"/>
          <a:ext cx="32397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0.18925</cdr:x>
      <cdr:y>0.0635</cdr:y>
    </cdr:from>
    <cdr:to>
      <cdr:x>0.2225</cdr:x>
      <cdr:y>0.09775</cdr:y>
    </cdr:to>
    <cdr:sp macro="" textlink="'Input Data 2'!$B$7">
      <cdr:nvSpPr>
        <cdr:cNvPr id="37899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24148" y="370765"/>
          <a:ext cx="285353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1FBB06C5-F175-4BB8-B4CA-53A50552FAA8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0.15925</cdr:x>
      <cdr:y>0.97225</cdr:y>
    </cdr:from>
    <cdr:to>
      <cdr:x>0.46225</cdr:x>
      <cdr:y>1</cdr:y>
    </cdr:to>
    <cdr:sp macro="" textlink="'Input Data 2'!$B$1">
      <cdr:nvSpPr>
        <cdr:cNvPr id="37900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6687" y="5708911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157F94A-E052-4264-940A-09AD877886C1}" type="TxLink"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0.1005</cdr:x>
      <cdr:y>0.969</cdr:y>
    </cdr:from>
    <cdr:to>
      <cdr:x>0.20475</cdr:x>
      <cdr:y>1</cdr:y>
    </cdr:to>
    <cdr:sp macro="" textlink="">
      <cdr:nvSpPr>
        <cdr:cNvPr id="37901" name="Text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2494" y="5708911"/>
          <a:ext cx="894676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Project</a:t>
          </a:r>
        </a:p>
      </cdr:txBody>
    </cdr:sp>
  </cdr:relSizeAnchor>
  <cdr:relSizeAnchor xmlns:cdr="http://schemas.openxmlformats.org/drawingml/2006/chartDrawing">
    <cdr:from>
      <cdr:x>0.15925</cdr:x>
      <cdr:y>0.97225</cdr:y>
    </cdr:from>
    <cdr:to>
      <cdr:x>0.46225</cdr:x>
      <cdr:y>1</cdr:y>
    </cdr:to>
    <cdr:sp macro="" textlink="'Input Data 2'!$B$1">
      <cdr:nvSpPr>
        <cdr:cNvPr id="37902" name="Text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6687" y="5711831"/>
          <a:ext cx="2600354" cy="1620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0A19C7ED-1764-4740-B8A9-AF8108554F3A}" type="TxLink"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0.10125</cdr:x>
      <cdr:y>0.969</cdr:y>
    </cdr:from>
    <cdr:to>
      <cdr:x>0.2055</cdr:x>
      <cdr:y>1</cdr:y>
    </cdr:to>
    <cdr:sp macro="" textlink="">
      <cdr:nvSpPr>
        <cdr:cNvPr id="37903" name="Text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8930" y="5704532"/>
          <a:ext cx="894676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Project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Z63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8" sqref="G18"/>
    </sheetView>
  </sheetViews>
  <sheetFormatPr defaultRowHeight="14.25"/>
  <sheetData>
    <row r="1" spans="1:52" s="1" customFormat="1">
      <c r="A1" t="s">
        <v>121</v>
      </c>
      <c r="B1" s="37" t="s">
        <v>85</v>
      </c>
      <c r="C1" s="60" t="s">
        <v>86</v>
      </c>
      <c r="D1" s="47" t="s">
        <v>87</v>
      </c>
      <c r="E1" s="33" t="s">
        <v>88</v>
      </c>
      <c r="F1" s="33" t="s">
        <v>89</v>
      </c>
      <c r="G1" s="33" t="s">
        <v>90</v>
      </c>
      <c r="H1" s="60" t="s">
        <v>91</v>
      </c>
      <c r="I1" s="33" t="s">
        <v>92</v>
      </c>
      <c r="J1" s="47" t="s">
        <v>93</v>
      </c>
      <c r="K1" s="60" t="s">
        <v>94</v>
      </c>
      <c r="L1" s="33" t="s">
        <v>95</v>
      </c>
      <c r="M1" s="33" t="s">
        <v>96</v>
      </c>
      <c r="N1" s="33" t="s">
        <v>97</v>
      </c>
      <c r="O1" s="47" t="s">
        <v>98</v>
      </c>
      <c r="P1" s="33" t="s">
        <v>99</v>
      </c>
      <c r="Q1" s="33" t="s">
        <v>100</v>
      </c>
      <c r="R1" s="47" t="s">
        <v>101</v>
      </c>
      <c r="S1" s="33" t="s">
        <v>102</v>
      </c>
      <c r="T1" s="47" t="s">
        <v>103</v>
      </c>
      <c r="U1" s="33" t="s">
        <v>104</v>
      </c>
      <c r="V1" s="33" t="s">
        <v>105</v>
      </c>
      <c r="W1" s="47" t="s">
        <v>106</v>
      </c>
      <c r="X1" s="33" t="s">
        <v>107</v>
      </c>
      <c r="Y1" s="33" t="s">
        <v>108</v>
      </c>
      <c r="Z1" s="33" t="s">
        <v>109</v>
      </c>
      <c r="AA1" s="47" t="s">
        <v>110</v>
      </c>
      <c r="AB1" s="33" t="s">
        <v>111</v>
      </c>
      <c r="AC1" s="33" t="s">
        <v>112</v>
      </c>
      <c r="AD1" s="33" t="s">
        <v>113</v>
      </c>
      <c r="AE1" s="33" t="s">
        <v>114</v>
      </c>
      <c r="AF1" s="47" t="s">
        <v>115</v>
      </c>
      <c r="AG1" s="33" t="s">
        <v>116</v>
      </c>
      <c r="AH1" s="33" t="s">
        <v>117</v>
      </c>
      <c r="AI1" s="33" t="s">
        <v>118</v>
      </c>
      <c r="AJ1" s="33" t="s">
        <v>119</v>
      </c>
      <c r="AK1" s="33" t="s">
        <v>120</v>
      </c>
      <c r="AL1" s="55"/>
      <c r="AM1" s="55"/>
      <c r="AN1" s="56"/>
      <c r="AO1" s="55"/>
      <c r="AP1" s="56"/>
      <c r="AQ1" s="55"/>
      <c r="AR1" s="56"/>
      <c r="AS1" s="55"/>
      <c r="AT1" s="55"/>
      <c r="AU1" s="55"/>
      <c r="AV1" s="55"/>
      <c r="AW1" s="55"/>
      <c r="AX1" s="56"/>
      <c r="AY1" s="55"/>
      <c r="AZ1" s="56"/>
    </row>
    <row r="2" spans="1:52" s="1" customFormat="1">
      <c r="A2" s="23" t="s">
        <v>72</v>
      </c>
      <c r="B2" s="23">
        <v>5.0000000000000001E-3</v>
      </c>
      <c r="C2" s="23">
        <v>0.2</v>
      </c>
      <c r="D2" s="23">
        <v>1.49</v>
      </c>
      <c r="E2" s="23">
        <v>7</v>
      </c>
      <c r="F2" s="23">
        <v>10</v>
      </c>
      <c r="G2" s="23">
        <v>180</v>
      </c>
      <c r="H2" s="23">
        <v>0.5</v>
      </c>
      <c r="I2" s="23">
        <v>2</v>
      </c>
      <c r="J2" s="23">
        <v>0.2</v>
      </c>
      <c r="K2" s="23">
        <v>0.5</v>
      </c>
      <c r="L2" s="23">
        <v>8</v>
      </c>
      <c r="M2" s="23">
        <v>48</v>
      </c>
      <c r="N2" s="23">
        <v>28</v>
      </c>
      <c r="O2" s="23">
        <v>2.41</v>
      </c>
      <c r="P2" s="23">
        <v>10</v>
      </c>
      <c r="Q2" s="23">
        <v>1</v>
      </c>
      <c r="R2" s="23">
        <v>0.05</v>
      </c>
      <c r="S2" s="23">
        <v>10</v>
      </c>
      <c r="T2" s="23">
        <v>0.45</v>
      </c>
      <c r="U2" s="23">
        <v>183</v>
      </c>
      <c r="V2" s="23">
        <v>1</v>
      </c>
      <c r="W2" s="23">
        <v>0.01</v>
      </c>
      <c r="X2" s="23">
        <v>30</v>
      </c>
      <c r="Y2" s="23">
        <v>310</v>
      </c>
      <c r="Z2" s="23">
        <v>5</v>
      </c>
      <c r="AA2" s="23">
        <v>0.02</v>
      </c>
      <c r="AB2" s="23">
        <v>2</v>
      </c>
      <c r="AC2" s="23">
        <v>2</v>
      </c>
      <c r="AD2" s="23">
        <v>18</v>
      </c>
      <c r="AE2" s="23">
        <v>20</v>
      </c>
      <c r="AF2" s="23">
        <v>0.06</v>
      </c>
      <c r="AG2" s="23">
        <v>10</v>
      </c>
      <c r="AH2" s="23">
        <v>10</v>
      </c>
      <c r="AI2" s="23">
        <v>59</v>
      </c>
      <c r="AJ2" s="23">
        <v>10</v>
      </c>
      <c r="AK2" s="23">
        <v>33</v>
      </c>
      <c r="AL2"/>
      <c r="AM2"/>
    </row>
    <row r="3" spans="1:52" s="1" customFormat="1">
      <c r="A3" s="23" t="s">
        <v>73</v>
      </c>
      <c r="B3" s="23">
        <v>8.9999999999999993E-3</v>
      </c>
      <c r="C3" s="23">
        <v>0.2</v>
      </c>
      <c r="D3" s="23">
        <v>1.46</v>
      </c>
      <c r="E3" s="23">
        <v>7</v>
      </c>
      <c r="F3" s="23">
        <v>10</v>
      </c>
      <c r="G3" s="23">
        <v>180</v>
      </c>
      <c r="H3" s="23">
        <v>0.5</v>
      </c>
      <c r="I3" s="23">
        <v>2</v>
      </c>
      <c r="J3" s="23">
        <v>0.2</v>
      </c>
      <c r="K3" s="23">
        <v>0.6</v>
      </c>
      <c r="L3" s="23">
        <v>7</v>
      </c>
      <c r="M3" s="23">
        <v>38</v>
      </c>
      <c r="N3" s="23">
        <v>24</v>
      </c>
      <c r="O3" s="23">
        <v>2.5</v>
      </c>
      <c r="P3" s="23">
        <v>10</v>
      </c>
      <c r="Q3" s="23">
        <v>1</v>
      </c>
      <c r="R3" s="23">
        <v>0.05</v>
      </c>
      <c r="S3" s="23">
        <v>10</v>
      </c>
      <c r="T3" s="23">
        <v>0.37</v>
      </c>
      <c r="U3" s="23">
        <v>192</v>
      </c>
      <c r="V3" s="23">
        <v>1</v>
      </c>
      <c r="W3" s="23">
        <v>0.01</v>
      </c>
      <c r="X3" s="23">
        <v>23</v>
      </c>
      <c r="Y3" s="23">
        <v>350</v>
      </c>
      <c r="Z3" s="23">
        <v>5</v>
      </c>
      <c r="AA3" s="23">
        <v>0.02</v>
      </c>
      <c r="AB3" s="23">
        <v>2</v>
      </c>
      <c r="AC3" s="23">
        <v>2</v>
      </c>
      <c r="AD3" s="23">
        <v>19</v>
      </c>
      <c r="AE3" s="23">
        <v>20</v>
      </c>
      <c r="AF3" s="23">
        <v>0.06</v>
      </c>
      <c r="AG3" s="23">
        <v>10</v>
      </c>
      <c r="AH3" s="23">
        <v>10</v>
      </c>
      <c r="AI3" s="23">
        <v>58</v>
      </c>
      <c r="AJ3" s="23">
        <v>10</v>
      </c>
      <c r="AK3" s="23">
        <v>35</v>
      </c>
      <c r="AL3"/>
      <c r="AM3"/>
    </row>
    <row r="4" spans="1:52" s="1" customFormat="1">
      <c r="A4" s="23" t="s">
        <v>74</v>
      </c>
      <c r="B4" s="23">
        <v>5.0000000000000001E-3</v>
      </c>
      <c r="C4" s="23">
        <v>1</v>
      </c>
      <c r="D4" s="23">
        <v>1.45</v>
      </c>
      <c r="E4" s="23">
        <v>4</v>
      </c>
      <c r="F4" s="23">
        <v>10</v>
      </c>
      <c r="G4" s="23">
        <v>860</v>
      </c>
      <c r="H4" s="23">
        <v>0.6</v>
      </c>
      <c r="I4" s="23">
        <v>3</v>
      </c>
      <c r="J4" s="23">
        <v>0.27</v>
      </c>
      <c r="K4" s="23">
        <v>0.9</v>
      </c>
      <c r="L4" s="23">
        <v>6</v>
      </c>
      <c r="M4" s="23">
        <v>38</v>
      </c>
      <c r="N4" s="23">
        <v>64</v>
      </c>
      <c r="O4" s="23">
        <v>2.34</v>
      </c>
      <c r="P4" s="23">
        <v>10</v>
      </c>
      <c r="Q4" s="23">
        <v>1</v>
      </c>
      <c r="R4" s="23">
        <v>7.0000000000000007E-2</v>
      </c>
      <c r="S4" s="23">
        <v>10</v>
      </c>
      <c r="T4" s="23">
        <v>0.26</v>
      </c>
      <c r="U4" s="23">
        <v>133</v>
      </c>
      <c r="V4" s="23">
        <v>2</v>
      </c>
      <c r="W4" s="23">
        <v>0.02</v>
      </c>
      <c r="X4" s="23">
        <v>40</v>
      </c>
      <c r="Y4" s="23">
        <v>830</v>
      </c>
      <c r="Z4" s="23">
        <v>8</v>
      </c>
      <c r="AA4" s="23">
        <v>0.02</v>
      </c>
      <c r="AB4" s="23">
        <v>2</v>
      </c>
      <c r="AC4" s="23">
        <v>2</v>
      </c>
      <c r="AD4" s="23">
        <v>27</v>
      </c>
      <c r="AE4" s="23">
        <v>20</v>
      </c>
      <c r="AF4" s="23">
        <v>0.03</v>
      </c>
      <c r="AG4" s="23">
        <v>10</v>
      </c>
      <c r="AH4" s="23">
        <v>10</v>
      </c>
      <c r="AI4" s="23">
        <v>47</v>
      </c>
      <c r="AJ4" s="23">
        <v>10</v>
      </c>
      <c r="AK4" s="23">
        <v>74</v>
      </c>
      <c r="AL4"/>
      <c r="AM4"/>
    </row>
    <row r="5" spans="1:52" s="1" customFormat="1">
      <c r="A5" s="23" t="s">
        <v>75</v>
      </c>
      <c r="B5" s="23">
        <v>5.0000000000000001E-3</v>
      </c>
      <c r="C5" s="23">
        <v>1.1000000000000001</v>
      </c>
      <c r="D5" s="23">
        <v>1.47</v>
      </c>
      <c r="E5" s="23">
        <v>5</v>
      </c>
      <c r="F5" s="23">
        <v>10</v>
      </c>
      <c r="G5" s="23">
        <v>770</v>
      </c>
      <c r="H5" s="23">
        <v>0.5</v>
      </c>
      <c r="I5" s="23">
        <v>3</v>
      </c>
      <c r="J5" s="23">
        <v>0.27</v>
      </c>
      <c r="K5" s="23">
        <v>0.9</v>
      </c>
      <c r="L5" s="23">
        <v>6</v>
      </c>
      <c r="M5" s="23">
        <v>36</v>
      </c>
      <c r="N5" s="23">
        <v>53</v>
      </c>
      <c r="O5" s="23">
        <v>2.42</v>
      </c>
      <c r="P5" s="23">
        <v>10</v>
      </c>
      <c r="Q5" s="23">
        <v>1</v>
      </c>
      <c r="R5" s="23">
        <v>7.0000000000000007E-2</v>
      </c>
      <c r="S5" s="23">
        <v>10</v>
      </c>
      <c r="T5" s="23">
        <v>0.26</v>
      </c>
      <c r="U5" s="23">
        <v>112</v>
      </c>
      <c r="V5" s="23">
        <v>1</v>
      </c>
      <c r="W5" s="23">
        <v>0.03</v>
      </c>
      <c r="X5" s="23">
        <v>34</v>
      </c>
      <c r="Y5" s="23">
        <v>1010</v>
      </c>
      <c r="Z5" s="23">
        <v>7</v>
      </c>
      <c r="AA5" s="23">
        <v>0.05</v>
      </c>
      <c r="AB5" s="23">
        <v>2</v>
      </c>
      <c r="AC5" s="23">
        <v>1</v>
      </c>
      <c r="AD5" s="23">
        <v>28</v>
      </c>
      <c r="AE5" s="23">
        <v>20</v>
      </c>
      <c r="AF5" s="23">
        <v>0.02</v>
      </c>
      <c r="AG5" s="23">
        <v>10</v>
      </c>
      <c r="AH5" s="23">
        <v>10</v>
      </c>
      <c r="AI5" s="23">
        <v>46</v>
      </c>
      <c r="AJ5" s="23">
        <v>10</v>
      </c>
      <c r="AK5" s="23">
        <v>74</v>
      </c>
      <c r="AL5"/>
      <c r="AM5"/>
    </row>
    <row r="6" spans="1:52" s="1" customFormat="1">
      <c r="A6" s="23" t="s">
        <v>76</v>
      </c>
      <c r="B6" s="37">
        <v>5.0000000000000001E-3</v>
      </c>
      <c r="C6" s="60">
        <v>0.3</v>
      </c>
      <c r="D6" s="47">
        <v>1.49</v>
      </c>
      <c r="E6" s="33">
        <v>13</v>
      </c>
      <c r="F6" s="33">
        <v>10</v>
      </c>
      <c r="G6" s="33">
        <v>280</v>
      </c>
      <c r="H6" s="60">
        <v>0.5</v>
      </c>
      <c r="I6" s="33">
        <v>2</v>
      </c>
      <c r="J6" s="47">
        <v>0.39</v>
      </c>
      <c r="K6" s="60">
        <v>0.5</v>
      </c>
      <c r="L6" s="33">
        <v>9</v>
      </c>
      <c r="M6" s="33">
        <v>28</v>
      </c>
      <c r="N6" s="33">
        <v>27</v>
      </c>
      <c r="O6" s="47">
        <v>2.84</v>
      </c>
      <c r="P6" s="33">
        <v>10</v>
      </c>
      <c r="Q6" s="33">
        <v>1</v>
      </c>
      <c r="R6" s="47">
        <v>0.23</v>
      </c>
      <c r="S6" s="33">
        <v>10</v>
      </c>
      <c r="T6" s="47">
        <v>0.53</v>
      </c>
      <c r="U6" s="33">
        <v>394</v>
      </c>
      <c r="V6" s="33">
        <v>1</v>
      </c>
      <c r="W6" s="47">
        <v>0.02</v>
      </c>
      <c r="X6" s="33">
        <v>27</v>
      </c>
      <c r="Y6" s="33">
        <v>360</v>
      </c>
      <c r="Z6" s="33">
        <v>11</v>
      </c>
      <c r="AA6" s="47">
        <v>0.01</v>
      </c>
      <c r="AB6" s="33">
        <v>2</v>
      </c>
      <c r="AC6" s="33">
        <v>3</v>
      </c>
      <c r="AD6" s="33">
        <v>32</v>
      </c>
      <c r="AE6" s="33">
        <v>20</v>
      </c>
      <c r="AF6" s="47">
        <v>0.09</v>
      </c>
      <c r="AG6" s="33">
        <v>10</v>
      </c>
      <c r="AH6" s="33">
        <v>10</v>
      </c>
      <c r="AI6" s="33">
        <v>54</v>
      </c>
      <c r="AJ6" s="33">
        <v>10</v>
      </c>
      <c r="AK6" s="33">
        <v>80</v>
      </c>
      <c r="AL6"/>
      <c r="AM6"/>
    </row>
    <row r="7" spans="1:52" s="1" customFormat="1">
      <c r="A7" s="23" t="s">
        <v>77</v>
      </c>
      <c r="B7" s="37">
        <v>5.0000000000000001E-3</v>
      </c>
      <c r="C7" s="60">
        <v>0.3</v>
      </c>
      <c r="D7" s="47">
        <v>1.54</v>
      </c>
      <c r="E7" s="33">
        <v>15</v>
      </c>
      <c r="F7" s="33">
        <v>10</v>
      </c>
      <c r="G7" s="33">
        <v>270</v>
      </c>
      <c r="H7" s="60">
        <v>0.5</v>
      </c>
      <c r="I7" s="33">
        <v>2</v>
      </c>
      <c r="J7" s="47">
        <v>0.38</v>
      </c>
      <c r="K7" s="60">
        <v>0.5</v>
      </c>
      <c r="L7" s="33">
        <v>9</v>
      </c>
      <c r="M7" s="33">
        <v>29</v>
      </c>
      <c r="N7" s="33">
        <v>27</v>
      </c>
      <c r="O7" s="47">
        <v>2.88</v>
      </c>
      <c r="P7" s="33">
        <v>10</v>
      </c>
      <c r="Q7" s="33">
        <v>1</v>
      </c>
      <c r="R7" s="47">
        <v>0.22</v>
      </c>
      <c r="S7" s="33">
        <v>10</v>
      </c>
      <c r="T7" s="47">
        <v>0.54</v>
      </c>
      <c r="U7" s="33">
        <v>375</v>
      </c>
      <c r="V7" s="33">
        <v>1</v>
      </c>
      <c r="W7" s="47">
        <v>0.02</v>
      </c>
      <c r="X7" s="33">
        <v>26</v>
      </c>
      <c r="Y7" s="33">
        <v>350</v>
      </c>
      <c r="Z7" s="33">
        <v>10</v>
      </c>
      <c r="AA7" s="47">
        <v>0.01</v>
      </c>
      <c r="AB7" s="33">
        <v>2</v>
      </c>
      <c r="AC7" s="33">
        <v>3</v>
      </c>
      <c r="AD7" s="33">
        <v>32</v>
      </c>
      <c r="AE7" s="33">
        <v>20</v>
      </c>
      <c r="AF7" s="47">
        <v>0.09</v>
      </c>
      <c r="AG7" s="33">
        <v>10</v>
      </c>
      <c r="AH7" s="33">
        <v>10</v>
      </c>
      <c r="AI7" s="33">
        <v>54</v>
      </c>
      <c r="AJ7" s="33">
        <v>10</v>
      </c>
      <c r="AK7" s="33">
        <v>82</v>
      </c>
      <c r="AL7"/>
      <c r="AM7"/>
    </row>
    <row r="8" spans="1:52" s="1" customFormat="1">
      <c r="A8" s="23" t="s">
        <v>79</v>
      </c>
      <c r="B8" s="23">
        <v>5.0000000000000001E-3</v>
      </c>
      <c r="C8" s="23">
        <v>0.4</v>
      </c>
      <c r="D8" s="23">
        <v>1.26</v>
      </c>
      <c r="E8" s="23">
        <v>4</v>
      </c>
      <c r="F8" s="23">
        <v>10</v>
      </c>
      <c r="G8" s="23">
        <v>430</v>
      </c>
      <c r="H8" s="23">
        <v>0.5</v>
      </c>
      <c r="I8" s="23">
        <v>2</v>
      </c>
      <c r="J8" s="23">
        <v>0.32</v>
      </c>
      <c r="K8" s="23">
        <v>0.8</v>
      </c>
      <c r="L8" s="23">
        <v>8</v>
      </c>
      <c r="M8" s="23">
        <v>28</v>
      </c>
      <c r="N8" s="23">
        <v>50</v>
      </c>
      <c r="O8" s="23">
        <v>2.2200000000000002</v>
      </c>
      <c r="P8" s="23">
        <v>10</v>
      </c>
      <c r="Q8" s="23">
        <v>1</v>
      </c>
      <c r="R8" s="23">
        <v>0.05</v>
      </c>
      <c r="S8" s="23">
        <v>10</v>
      </c>
      <c r="T8" s="23">
        <v>0.24</v>
      </c>
      <c r="U8" s="23">
        <v>252</v>
      </c>
      <c r="V8" s="23">
        <v>2</v>
      </c>
      <c r="W8" s="23">
        <v>0.02</v>
      </c>
      <c r="X8" s="23">
        <v>28</v>
      </c>
      <c r="Y8" s="23">
        <v>700</v>
      </c>
      <c r="Z8" s="23">
        <v>5</v>
      </c>
      <c r="AA8" s="23">
        <v>0.04</v>
      </c>
      <c r="AB8" s="23">
        <v>2</v>
      </c>
      <c r="AC8" s="23">
        <v>3</v>
      </c>
      <c r="AD8" s="23">
        <v>33</v>
      </c>
      <c r="AE8" s="23">
        <v>20</v>
      </c>
      <c r="AF8" s="23">
        <v>0.05</v>
      </c>
      <c r="AG8" s="23">
        <v>10</v>
      </c>
      <c r="AH8" s="23">
        <v>10</v>
      </c>
      <c r="AI8" s="23">
        <v>52</v>
      </c>
      <c r="AJ8" s="23">
        <v>10</v>
      </c>
      <c r="AK8" s="23">
        <v>78</v>
      </c>
      <c r="AL8"/>
      <c r="AM8"/>
    </row>
    <row r="9" spans="1:52" s="1" customFormat="1">
      <c r="A9" s="23" t="s">
        <v>80</v>
      </c>
      <c r="B9" s="23">
        <v>5.0000000000000001E-3</v>
      </c>
      <c r="C9" s="23">
        <v>0.3</v>
      </c>
      <c r="D9" s="23">
        <v>1.44</v>
      </c>
      <c r="E9" s="23">
        <v>6</v>
      </c>
      <c r="F9" s="23">
        <v>10</v>
      </c>
      <c r="G9" s="23">
        <v>330</v>
      </c>
      <c r="H9" s="23">
        <v>0.5</v>
      </c>
      <c r="I9" s="23">
        <v>2</v>
      </c>
      <c r="J9" s="23">
        <v>0.23</v>
      </c>
      <c r="K9" s="23">
        <v>0.5</v>
      </c>
      <c r="L9" s="23">
        <v>7</v>
      </c>
      <c r="M9" s="23">
        <v>27</v>
      </c>
      <c r="N9" s="23">
        <v>32</v>
      </c>
      <c r="O9" s="23">
        <v>2.33</v>
      </c>
      <c r="P9" s="23">
        <v>10</v>
      </c>
      <c r="Q9" s="23">
        <v>1</v>
      </c>
      <c r="R9" s="23">
        <v>0.04</v>
      </c>
      <c r="S9" s="23">
        <v>10</v>
      </c>
      <c r="T9" s="23">
        <v>0.31</v>
      </c>
      <c r="U9" s="23">
        <v>207</v>
      </c>
      <c r="V9" s="23">
        <v>1</v>
      </c>
      <c r="W9" s="23">
        <v>0.01</v>
      </c>
      <c r="X9" s="23">
        <v>21</v>
      </c>
      <c r="Y9" s="23">
        <v>520</v>
      </c>
      <c r="Z9" s="23">
        <v>5</v>
      </c>
      <c r="AA9" s="23">
        <v>0.02</v>
      </c>
      <c r="AB9" s="23">
        <v>2</v>
      </c>
      <c r="AC9" s="23">
        <v>3</v>
      </c>
      <c r="AD9" s="23">
        <v>24</v>
      </c>
      <c r="AE9" s="23">
        <v>20</v>
      </c>
      <c r="AF9" s="23">
        <v>0.06</v>
      </c>
      <c r="AG9" s="23">
        <v>10</v>
      </c>
      <c r="AH9" s="23">
        <v>10</v>
      </c>
      <c r="AI9" s="23">
        <v>60</v>
      </c>
      <c r="AJ9" s="23">
        <v>10</v>
      </c>
      <c r="AK9" s="23">
        <v>81</v>
      </c>
      <c r="AL9"/>
      <c r="AM9"/>
    </row>
    <row r="10" spans="1:52" s="1" customFormat="1">
      <c r="A10" s="23" t="s">
        <v>81</v>
      </c>
      <c r="B10" s="37">
        <v>5.0000000000000001E-3</v>
      </c>
      <c r="C10" s="60">
        <v>0.4</v>
      </c>
      <c r="D10" s="47">
        <v>2.34</v>
      </c>
      <c r="E10" s="33">
        <v>4</v>
      </c>
      <c r="F10" s="33">
        <v>10</v>
      </c>
      <c r="G10" s="33">
        <v>1190</v>
      </c>
      <c r="H10" s="60">
        <v>0.5</v>
      </c>
      <c r="I10" s="33">
        <v>2</v>
      </c>
      <c r="J10" s="47">
        <v>0.5</v>
      </c>
      <c r="K10" s="60">
        <v>1</v>
      </c>
      <c r="L10" s="33">
        <v>29</v>
      </c>
      <c r="M10" s="33">
        <v>87</v>
      </c>
      <c r="N10" s="33">
        <v>35</v>
      </c>
      <c r="O10" s="47">
        <v>3.84</v>
      </c>
      <c r="P10" s="33">
        <v>10</v>
      </c>
      <c r="Q10" s="33">
        <v>1</v>
      </c>
      <c r="R10" s="47">
        <v>0.28000000000000003</v>
      </c>
      <c r="S10" s="33">
        <v>10</v>
      </c>
      <c r="T10" s="47">
        <v>1.18</v>
      </c>
      <c r="U10" s="33">
        <v>1000</v>
      </c>
      <c r="V10" s="33">
        <v>1</v>
      </c>
      <c r="W10" s="47">
        <v>0.02</v>
      </c>
      <c r="X10" s="33">
        <v>62</v>
      </c>
      <c r="Y10" s="33">
        <v>1280</v>
      </c>
      <c r="Z10" s="33">
        <v>7</v>
      </c>
      <c r="AA10" s="47">
        <v>0.02</v>
      </c>
      <c r="AB10" s="33">
        <v>2</v>
      </c>
      <c r="AC10" s="33">
        <v>5</v>
      </c>
      <c r="AD10" s="33">
        <v>41</v>
      </c>
      <c r="AE10" s="33">
        <v>20</v>
      </c>
      <c r="AF10" s="47">
        <v>0.16</v>
      </c>
      <c r="AG10" s="33">
        <v>10</v>
      </c>
      <c r="AH10" s="33">
        <v>10</v>
      </c>
      <c r="AI10" s="33">
        <v>92</v>
      </c>
      <c r="AJ10" s="33">
        <v>10</v>
      </c>
      <c r="AK10" s="33">
        <v>256</v>
      </c>
      <c r="AL10"/>
      <c r="AM10"/>
    </row>
    <row r="11" spans="1:52" s="1" customFormat="1">
      <c r="A11" s="23" t="s">
        <v>82</v>
      </c>
      <c r="B11" s="37">
        <v>5.0000000000000001E-3</v>
      </c>
      <c r="C11" s="60">
        <v>0.5</v>
      </c>
      <c r="D11" s="47">
        <v>2.2799999999999998</v>
      </c>
      <c r="E11" s="33">
        <v>4</v>
      </c>
      <c r="F11" s="33">
        <v>10</v>
      </c>
      <c r="G11" s="33">
        <v>1170</v>
      </c>
      <c r="H11" s="60">
        <v>0.5</v>
      </c>
      <c r="I11" s="33">
        <v>2</v>
      </c>
      <c r="J11" s="47">
        <v>0.51</v>
      </c>
      <c r="K11" s="60">
        <v>0.9</v>
      </c>
      <c r="L11" s="33">
        <v>27</v>
      </c>
      <c r="M11" s="33">
        <v>85</v>
      </c>
      <c r="N11" s="33">
        <v>35</v>
      </c>
      <c r="O11" s="47">
        <v>3.84</v>
      </c>
      <c r="P11" s="33">
        <v>10</v>
      </c>
      <c r="Q11" s="33">
        <v>1</v>
      </c>
      <c r="R11" s="47">
        <v>0.31</v>
      </c>
      <c r="S11" s="33">
        <v>10</v>
      </c>
      <c r="T11" s="47">
        <v>1.1599999999999999</v>
      </c>
      <c r="U11" s="33">
        <v>913</v>
      </c>
      <c r="V11" s="33">
        <v>2</v>
      </c>
      <c r="W11" s="47">
        <v>0.02</v>
      </c>
      <c r="X11" s="33">
        <v>60</v>
      </c>
      <c r="Y11" s="33">
        <v>1200</v>
      </c>
      <c r="Z11" s="33">
        <v>8</v>
      </c>
      <c r="AA11" s="47">
        <v>0.03</v>
      </c>
      <c r="AB11" s="33">
        <v>2</v>
      </c>
      <c r="AC11" s="33">
        <v>5</v>
      </c>
      <c r="AD11" s="33">
        <v>41</v>
      </c>
      <c r="AE11" s="33">
        <v>20</v>
      </c>
      <c r="AF11" s="47">
        <v>0.16</v>
      </c>
      <c r="AG11" s="33">
        <v>10</v>
      </c>
      <c r="AH11" s="33">
        <v>10</v>
      </c>
      <c r="AI11" s="33">
        <v>94</v>
      </c>
      <c r="AJ11" s="33">
        <v>10</v>
      </c>
      <c r="AK11" s="33">
        <v>235</v>
      </c>
      <c r="AL11"/>
      <c r="AM11"/>
    </row>
    <row r="12" spans="1:52" s="1" customFormat="1">
      <c r="A12" s="23" t="s">
        <v>83</v>
      </c>
      <c r="B12" s="23">
        <v>5.0000000000000001E-3</v>
      </c>
      <c r="C12" s="23">
        <v>0.2</v>
      </c>
      <c r="D12" s="23">
        <v>2.0499999999999998</v>
      </c>
      <c r="E12" s="23">
        <v>7</v>
      </c>
      <c r="F12" s="23">
        <v>10</v>
      </c>
      <c r="G12" s="23">
        <v>120</v>
      </c>
      <c r="H12" s="23">
        <v>0.5</v>
      </c>
      <c r="I12" s="23">
        <v>2</v>
      </c>
      <c r="J12" s="23">
        <v>0.25</v>
      </c>
      <c r="K12" s="23">
        <v>0.5</v>
      </c>
      <c r="L12" s="23">
        <v>10</v>
      </c>
      <c r="M12" s="23">
        <v>42</v>
      </c>
      <c r="N12" s="23">
        <v>46</v>
      </c>
      <c r="O12" s="23">
        <v>2.96</v>
      </c>
      <c r="P12" s="23">
        <v>10</v>
      </c>
      <c r="Q12" s="23">
        <v>1</v>
      </c>
      <c r="R12" s="23">
        <v>0.05</v>
      </c>
      <c r="S12" s="23">
        <v>10</v>
      </c>
      <c r="T12" s="23">
        <v>0.67</v>
      </c>
      <c r="U12" s="23">
        <v>176</v>
      </c>
      <c r="V12" s="23">
        <v>1</v>
      </c>
      <c r="W12" s="23">
        <v>0.02</v>
      </c>
      <c r="X12" s="23">
        <v>28</v>
      </c>
      <c r="Y12" s="23">
        <v>210</v>
      </c>
      <c r="Z12" s="23">
        <v>5</v>
      </c>
      <c r="AA12" s="23">
        <v>0.02</v>
      </c>
      <c r="AB12" s="23">
        <v>2</v>
      </c>
      <c r="AC12" s="23">
        <v>3</v>
      </c>
      <c r="AD12" s="23">
        <v>18</v>
      </c>
      <c r="AE12" s="23">
        <v>20</v>
      </c>
      <c r="AF12" s="23">
        <v>0.1</v>
      </c>
      <c r="AG12" s="23">
        <v>10</v>
      </c>
      <c r="AH12" s="23">
        <v>10</v>
      </c>
      <c r="AI12" s="23">
        <v>57</v>
      </c>
      <c r="AJ12" s="23">
        <v>10</v>
      </c>
      <c r="AK12" s="23">
        <v>50</v>
      </c>
      <c r="AL12"/>
      <c r="AM12"/>
    </row>
    <row r="13" spans="1:52" s="1" customFormat="1">
      <c r="A13" s="23" t="s">
        <v>84</v>
      </c>
      <c r="B13" s="23">
        <v>5.0000000000000001E-3</v>
      </c>
      <c r="C13" s="23">
        <v>0.2</v>
      </c>
      <c r="D13" s="23">
        <v>1.87</v>
      </c>
      <c r="E13" s="23">
        <v>9</v>
      </c>
      <c r="F13" s="23">
        <v>10</v>
      </c>
      <c r="G13" s="23">
        <v>100</v>
      </c>
      <c r="H13" s="23">
        <v>0.5</v>
      </c>
      <c r="I13" s="23">
        <v>3</v>
      </c>
      <c r="J13" s="23">
        <v>0.25</v>
      </c>
      <c r="K13" s="23">
        <v>0.5</v>
      </c>
      <c r="L13" s="23">
        <v>10</v>
      </c>
      <c r="M13" s="23">
        <v>36</v>
      </c>
      <c r="N13" s="23">
        <v>43</v>
      </c>
      <c r="O13" s="23">
        <v>2.67</v>
      </c>
      <c r="P13" s="23">
        <v>10</v>
      </c>
      <c r="Q13" s="23">
        <v>1</v>
      </c>
      <c r="R13" s="23">
        <v>0.04</v>
      </c>
      <c r="S13" s="23">
        <v>10</v>
      </c>
      <c r="T13" s="23">
        <v>0.65</v>
      </c>
      <c r="U13" s="23">
        <v>164</v>
      </c>
      <c r="V13" s="23">
        <v>1</v>
      </c>
      <c r="W13" s="23">
        <v>0.02</v>
      </c>
      <c r="X13" s="23">
        <v>25</v>
      </c>
      <c r="Y13" s="23">
        <v>200</v>
      </c>
      <c r="Z13" s="23">
        <v>5</v>
      </c>
      <c r="AA13" s="23">
        <v>0.01</v>
      </c>
      <c r="AB13" s="23">
        <v>2</v>
      </c>
      <c r="AC13" s="23">
        <v>3</v>
      </c>
      <c r="AD13" s="23">
        <v>16</v>
      </c>
      <c r="AE13" s="23">
        <v>20</v>
      </c>
      <c r="AF13" s="23">
        <v>0.1</v>
      </c>
      <c r="AG13" s="23">
        <v>10</v>
      </c>
      <c r="AH13" s="23">
        <v>10</v>
      </c>
      <c r="AI13" s="23">
        <v>52</v>
      </c>
      <c r="AJ13" s="23">
        <v>10</v>
      </c>
      <c r="AK13" s="23">
        <v>44</v>
      </c>
      <c r="AL13"/>
      <c r="AM13"/>
    </row>
    <row r="14" spans="1:52" s="1" customFormat="1">
      <c r="A14"/>
      <c r="B14" s="37"/>
      <c r="C14" s="60"/>
      <c r="D14" s="47"/>
      <c r="E14" s="33"/>
      <c r="F14" s="33"/>
      <c r="G14" s="33"/>
      <c r="H14" s="60"/>
      <c r="I14" s="33"/>
      <c r="J14" s="47"/>
      <c r="K14" s="60"/>
      <c r="L14" s="33"/>
      <c r="M14" s="33"/>
      <c r="N14" s="33"/>
      <c r="O14" s="47"/>
      <c r="P14" s="33"/>
      <c r="Q14" s="33"/>
      <c r="R14" s="47"/>
      <c r="S14" s="33"/>
      <c r="T14" s="47"/>
      <c r="U14" s="33"/>
      <c r="V14" s="33"/>
      <c r="W14" s="47"/>
      <c r="X14" s="33"/>
      <c r="Y14" s="33"/>
      <c r="Z14" s="33"/>
      <c r="AA14" s="47"/>
      <c r="AB14" s="33"/>
      <c r="AC14" s="33"/>
      <c r="AD14" s="33"/>
      <c r="AE14" s="33"/>
      <c r="AF14" s="47"/>
      <c r="AG14" s="33"/>
      <c r="AH14" s="33"/>
      <c r="AI14" s="33"/>
      <c r="AJ14" s="33"/>
      <c r="AK14" s="33"/>
      <c r="AL14"/>
      <c r="AM14"/>
    </row>
    <row r="15" spans="1:52" s="1" customFormat="1">
      <c r="A15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/>
      <c r="AM15"/>
    </row>
    <row r="16" spans="1:52" s="1" customFormat="1">
      <c r="A16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/>
      <c r="AM16"/>
    </row>
    <row r="17" spans="1:39" s="1" customFormat="1">
      <c r="A17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/>
      <c r="AM17"/>
    </row>
    <row r="18" spans="1:39" s="1" customFormat="1">
      <c r="A18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/>
      <c r="AM18"/>
    </row>
    <row r="19" spans="1:39" s="1" customFormat="1">
      <c r="A1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/>
      <c r="AM19"/>
    </row>
    <row r="20" spans="1:39" s="1" customFormat="1">
      <c r="A20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/>
      <c r="AM20"/>
    </row>
    <row r="21" spans="1:39" s="1" customFormat="1">
      <c r="A21"/>
      <c r="B21" s="37"/>
      <c r="C21" s="60"/>
      <c r="D21" s="47"/>
      <c r="E21" s="33"/>
      <c r="F21" s="33"/>
      <c r="G21" s="33"/>
      <c r="H21" s="60"/>
      <c r="I21" s="33"/>
      <c r="J21" s="47"/>
      <c r="K21" s="60"/>
      <c r="L21" s="33"/>
      <c r="M21" s="33"/>
      <c r="N21" s="33"/>
      <c r="O21" s="47"/>
      <c r="P21" s="33"/>
      <c r="Q21" s="33"/>
      <c r="R21" s="47"/>
      <c r="S21" s="33"/>
      <c r="T21" s="47"/>
      <c r="U21" s="33"/>
      <c r="V21" s="33"/>
      <c r="W21" s="47"/>
      <c r="X21" s="33"/>
      <c r="Y21" s="33"/>
      <c r="Z21" s="33"/>
      <c r="AA21" s="47"/>
      <c r="AB21" s="33"/>
      <c r="AC21" s="33"/>
      <c r="AD21" s="33"/>
      <c r="AE21" s="33"/>
      <c r="AF21" s="47"/>
      <c r="AG21" s="33"/>
      <c r="AH21" s="33"/>
      <c r="AI21" s="33"/>
      <c r="AJ21" s="33"/>
      <c r="AK21" s="33"/>
      <c r="AL21"/>
      <c r="AM21"/>
    </row>
    <row r="22" spans="1:39" s="1" customFormat="1">
      <c r="A22"/>
      <c r="B22" s="37"/>
      <c r="C22" s="60"/>
      <c r="D22" s="47"/>
      <c r="E22" s="33"/>
      <c r="F22" s="33"/>
      <c r="G22" s="33"/>
      <c r="H22" s="60"/>
      <c r="I22" s="33"/>
      <c r="J22" s="47"/>
      <c r="K22" s="60"/>
      <c r="L22" s="33"/>
      <c r="M22" s="33"/>
      <c r="N22" s="33"/>
      <c r="O22" s="47"/>
      <c r="P22" s="33"/>
      <c r="Q22" s="33"/>
      <c r="R22" s="47"/>
      <c r="S22" s="33"/>
      <c r="T22" s="47"/>
      <c r="U22" s="33"/>
      <c r="V22" s="33"/>
      <c r="W22" s="47"/>
      <c r="X22" s="33"/>
      <c r="Y22" s="33"/>
      <c r="Z22" s="33"/>
      <c r="AA22" s="47"/>
      <c r="AB22" s="33"/>
      <c r="AC22" s="33"/>
      <c r="AD22" s="33"/>
      <c r="AE22" s="33"/>
      <c r="AF22" s="47"/>
      <c r="AG22" s="33"/>
      <c r="AH22" s="33"/>
      <c r="AI22" s="33"/>
      <c r="AJ22" s="33"/>
      <c r="AK22" s="33"/>
      <c r="AL22"/>
      <c r="AM22"/>
    </row>
    <row r="23" spans="1:39" s="1" customFormat="1">
      <c r="A23"/>
      <c r="B23" s="37"/>
      <c r="C23" s="60"/>
      <c r="D23" s="47"/>
      <c r="E23" s="33"/>
      <c r="F23" s="33"/>
      <c r="G23" s="33"/>
      <c r="H23" s="60"/>
      <c r="I23" s="33"/>
      <c r="J23" s="47"/>
      <c r="K23" s="60"/>
      <c r="L23" s="33"/>
      <c r="M23" s="33"/>
      <c r="N23" s="33"/>
      <c r="O23" s="47"/>
      <c r="P23" s="33"/>
      <c r="Q23" s="33"/>
      <c r="R23" s="47"/>
      <c r="S23" s="33"/>
      <c r="T23" s="47"/>
      <c r="U23" s="33"/>
      <c r="V23" s="33"/>
      <c r="W23" s="47"/>
      <c r="X23" s="33"/>
      <c r="Y23" s="33"/>
      <c r="Z23" s="33"/>
      <c r="AA23" s="47"/>
      <c r="AB23" s="33"/>
      <c r="AC23" s="33"/>
      <c r="AD23" s="33"/>
      <c r="AE23" s="33"/>
      <c r="AF23" s="47"/>
      <c r="AG23" s="33"/>
      <c r="AH23" s="33"/>
      <c r="AI23" s="33"/>
      <c r="AJ23" s="33"/>
      <c r="AK23" s="33"/>
      <c r="AL23"/>
      <c r="AM23"/>
    </row>
    <row r="24" spans="1:39" s="1" customFormat="1">
      <c r="A24"/>
      <c r="B24" s="37"/>
      <c r="C24" s="60"/>
      <c r="D24" s="47"/>
      <c r="E24" s="33"/>
      <c r="F24" s="33"/>
      <c r="G24" s="33"/>
      <c r="H24" s="60"/>
      <c r="I24" s="33"/>
      <c r="J24" s="47"/>
      <c r="K24" s="60"/>
      <c r="L24" s="33"/>
      <c r="M24" s="33"/>
      <c r="N24" s="33"/>
      <c r="O24" s="47"/>
      <c r="P24" s="33"/>
      <c r="Q24" s="33"/>
      <c r="R24" s="47"/>
      <c r="S24" s="33"/>
      <c r="T24" s="47"/>
      <c r="U24" s="33"/>
      <c r="V24" s="33"/>
      <c r="W24" s="47"/>
      <c r="X24" s="33"/>
      <c r="Y24" s="33"/>
      <c r="Z24" s="33"/>
      <c r="AA24" s="47"/>
      <c r="AB24" s="33"/>
      <c r="AC24" s="33"/>
      <c r="AD24" s="33"/>
      <c r="AE24" s="33"/>
      <c r="AF24" s="47"/>
      <c r="AG24" s="33"/>
      <c r="AH24" s="33"/>
      <c r="AI24" s="33"/>
      <c r="AJ24" s="33"/>
      <c r="AK24" s="33"/>
      <c r="AL24"/>
      <c r="AM24"/>
    </row>
    <row r="25" spans="1:39">
      <c r="B25" s="37"/>
      <c r="C25" s="60"/>
      <c r="D25" s="47"/>
      <c r="E25" s="33"/>
      <c r="F25" s="33"/>
      <c r="G25" s="33"/>
      <c r="H25" s="60"/>
      <c r="I25" s="33"/>
      <c r="J25" s="47"/>
      <c r="K25" s="60"/>
      <c r="L25" s="33"/>
      <c r="M25" s="33"/>
      <c r="N25" s="33"/>
      <c r="O25" s="47"/>
      <c r="P25" s="33"/>
      <c r="Q25" s="33"/>
      <c r="R25" s="47"/>
      <c r="S25" s="33"/>
      <c r="T25" s="47"/>
      <c r="U25" s="33"/>
      <c r="V25" s="33"/>
      <c r="W25" s="47"/>
      <c r="X25" s="33"/>
      <c r="Y25" s="33"/>
      <c r="Z25" s="33"/>
      <c r="AA25" s="47"/>
      <c r="AB25" s="33"/>
      <c r="AC25" s="33"/>
      <c r="AD25" s="33"/>
      <c r="AE25" s="33"/>
      <c r="AF25" s="47"/>
      <c r="AG25" s="33"/>
      <c r="AH25" s="33"/>
      <c r="AI25" s="33"/>
      <c r="AJ25" s="33"/>
      <c r="AK25" s="33"/>
    </row>
    <row r="26" spans="1:39">
      <c r="B26" s="37"/>
      <c r="C26" s="60"/>
      <c r="D26" s="47"/>
      <c r="E26" s="33"/>
      <c r="F26" s="33"/>
      <c r="G26" s="33"/>
      <c r="H26" s="60"/>
      <c r="I26" s="33"/>
      <c r="J26" s="47"/>
      <c r="K26" s="60"/>
      <c r="L26" s="33"/>
      <c r="M26" s="33"/>
      <c r="N26" s="33"/>
      <c r="O26" s="47"/>
      <c r="P26" s="33"/>
      <c r="Q26" s="33"/>
      <c r="R26" s="47"/>
      <c r="S26" s="33"/>
      <c r="T26" s="47"/>
      <c r="U26" s="33"/>
      <c r="V26" s="33"/>
      <c r="W26" s="47"/>
      <c r="X26" s="33"/>
      <c r="Y26" s="33"/>
      <c r="Z26" s="33"/>
      <c r="AA26" s="47"/>
      <c r="AB26" s="33"/>
      <c r="AC26" s="33"/>
      <c r="AD26" s="33"/>
      <c r="AE26" s="33"/>
      <c r="AF26" s="47"/>
      <c r="AG26" s="33"/>
      <c r="AH26" s="33"/>
      <c r="AI26" s="33"/>
      <c r="AJ26" s="33"/>
      <c r="AK26" s="33"/>
    </row>
    <row r="27" spans="1:39">
      <c r="B27" s="37"/>
      <c r="C27" s="60"/>
      <c r="D27" s="47"/>
      <c r="E27" s="33"/>
      <c r="F27" s="33"/>
      <c r="G27" s="33"/>
      <c r="H27" s="60"/>
      <c r="I27" s="33"/>
      <c r="J27" s="47"/>
      <c r="K27" s="60"/>
      <c r="L27" s="33"/>
      <c r="M27" s="33"/>
      <c r="N27" s="33"/>
      <c r="O27" s="47"/>
      <c r="P27" s="33"/>
      <c r="Q27" s="33"/>
      <c r="R27" s="47"/>
      <c r="S27" s="33"/>
      <c r="T27" s="47"/>
      <c r="U27" s="33"/>
      <c r="V27" s="33"/>
      <c r="W27" s="47"/>
      <c r="X27" s="33"/>
      <c r="Y27" s="33"/>
      <c r="Z27" s="33"/>
      <c r="AA27" s="47"/>
      <c r="AB27" s="33"/>
      <c r="AC27" s="33"/>
      <c r="AD27" s="33"/>
      <c r="AE27" s="33"/>
      <c r="AF27" s="47"/>
      <c r="AG27" s="33"/>
      <c r="AH27" s="33"/>
      <c r="AI27" s="33"/>
      <c r="AJ27" s="33"/>
      <c r="AK27" s="33"/>
    </row>
    <row r="28" spans="1:39">
      <c r="B28" s="37"/>
      <c r="C28" s="60"/>
      <c r="D28" s="47"/>
      <c r="E28" s="33"/>
      <c r="F28" s="33"/>
      <c r="G28" s="33"/>
      <c r="H28" s="60"/>
      <c r="I28" s="33"/>
      <c r="J28" s="47"/>
      <c r="K28" s="60"/>
      <c r="L28" s="33"/>
      <c r="M28" s="33"/>
      <c r="N28" s="33"/>
      <c r="O28" s="47"/>
      <c r="P28" s="33"/>
      <c r="Q28" s="33"/>
      <c r="R28" s="47"/>
      <c r="S28" s="33"/>
      <c r="T28" s="47"/>
      <c r="U28" s="33"/>
      <c r="V28" s="33"/>
      <c r="W28" s="47"/>
      <c r="X28" s="33"/>
      <c r="Y28" s="33"/>
      <c r="Z28" s="33"/>
      <c r="AA28" s="47"/>
      <c r="AB28" s="33"/>
      <c r="AC28" s="33"/>
      <c r="AD28" s="33"/>
      <c r="AE28" s="33"/>
      <c r="AF28" s="47"/>
      <c r="AG28" s="33"/>
      <c r="AH28" s="33"/>
      <c r="AI28" s="33"/>
      <c r="AJ28" s="33"/>
      <c r="AK28" s="33"/>
    </row>
    <row r="29" spans="1:39">
      <c r="B29" s="37"/>
      <c r="C29" s="60"/>
      <c r="D29" s="47"/>
      <c r="E29" s="33"/>
      <c r="F29" s="33"/>
      <c r="G29" s="33"/>
      <c r="H29" s="60"/>
      <c r="I29" s="33"/>
      <c r="J29" s="47"/>
      <c r="K29" s="60"/>
      <c r="L29" s="33"/>
      <c r="M29" s="33"/>
      <c r="N29" s="33"/>
      <c r="O29" s="47"/>
      <c r="P29" s="33"/>
      <c r="Q29" s="33"/>
      <c r="R29" s="47"/>
      <c r="S29" s="33"/>
      <c r="T29" s="47"/>
      <c r="U29" s="33"/>
      <c r="V29" s="33"/>
      <c r="W29" s="47"/>
      <c r="X29" s="33"/>
      <c r="Y29" s="33"/>
      <c r="Z29" s="33"/>
      <c r="AA29" s="47"/>
      <c r="AB29" s="33"/>
      <c r="AC29" s="33"/>
      <c r="AD29" s="33"/>
      <c r="AE29" s="33"/>
      <c r="AF29" s="47"/>
      <c r="AG29" s="33"/>
      <c r="AH29" s="33"/>
      <c r="AI29" s="33"/>
      <c r="AJ29" s="33"/>
      <c r="AK29" s="33"/>
    </row>
    <row r="30" spans="1:39">
      <c r="B30" s="37"/>
      <c r="C30" s="60"/>
      <c r="D30" s="47"/>
      <c r="E30" s="33"/>
      <c r="F30" s="33"/>
      <c r="G30" s="33"/>
      <c r="H30" s="60"/>
      <c r="I30" s="33"/>
      <c r="J30" s="47"/>
      <c r="K30" s="60"/>
      <c r="L30" s="33"/>
      <c r="M30" s="33"/>
      <c r="N30" s="33"/>
      <c r="O30" s="47"/>
      <c r="P30" s="33"/>
      <c r="Q30" s="33"/>
      <c r="R30" s="47"/>
      <c r="S30" s="33"/>
      <c r="T30" s="47"/>
      <c r="U30" s="33"/>
      <c r="V30" s="33"/>
      <c r="W30" s="47"/>
      <c r="X30" s="33"/>
      <c r="Y30" s="33"/>
      <c r="Z30" s="33"/>
      <c r="AA30" s="47"/>
      <c r="AB30" s="33"/>
      <c r="AC30" s="33"/>
      <c r="AD30" s="33"/>
      <c r="AE30" s="33"/>
      <c r="AF30" s="47"/>
      <c r="AG30" s="33"/>
      <c r="AH30" s="33"/>
      <c r="AI30" s="33"/>
      <c r="AJ30" s="33"/>
      <c r="AK30" s="33"/>
    </row>
    <row r="31" spans="1:39">
      <c r="B31" s="37"/>
      <c r="C31" s="60"/>
      <c r="D31" s="47"/>
      <c r="E31" s="33"/>
      <c r="F31" s="33"/>
      <c r="G31" s="33"/>
      <c r="H31" s="60"/>
      <c r="I31" s="33"/>
      <c r="J31" s="47"/>
      <c r="K31" s="60"/>
      <c r="L31" s="33"/>
      <c r="M31" s="33"/>
      <c r="N31" s="33"/>
      <c r="O31" s="47"/>
      <c r="P31" s="33"/>
      <c r="Q31" s="33"/>
      <c r="R31" s="47"/>
      <c r="S31" s="33"/>
      <c r="T31" s="47"/>
      <c r="U31" s="33"/>
      <c r="V31" s="33"/>
      <c r="W31" s="47"/>
      <c r="X31" s="33"/>
      <c r="Y31" s="33"/>
      <c r="Z31" s="33"/>
      <c r="AA31" s="47"/>
      <c r="AB31" s="33"/>
      <c r="AC31" s="33"/>
      <c r="AD31" s="33"/>
      <c r="AE31" s="33"/>
      <c r="AF31" s="47"/>
      <c r="AG31" s="33"/>
      <c r="AH31" s="33"/>
      <c r="AI31" s="33"/>
      <c r="AJ31" s="33"/>
      <c r="AK31" s="33"/>
    </row>
    <row r="32" spans="1:39">
      <c r="B32" s="37"/>
      <c r="C32" s="60"/>
      <c r="D32" s="47"/>
      <c r="E32" s="33"/>
      <c r="F32" s="33"/>
      <c r="G32" s="33"/>
      <c r="H32" s="60"/>
      <c r="I32" s="33"/>
      <c r="J32" s="47"/>
      <c r="K32" s="60"/>
      <c r="L32" s="33"/>
      <c r="M32" s="33"/>
      <c r="N32" s="33"/>
      <c r="O32" s="47"/>
      <c r="P32" s="33"/>
      <c r="Q32" s="33"/>
      <c r="R32" s="47"/>
      <c r="S32" s="33"/>
      <c r="T32" s="47"/>
      <c r="U32" s="33"/>
      <c r="V32" s="33"/>
      <c r="W32" s="47"/>
      <c r="X32" s="33"/>
      <c r="Y32" s="33"/>
      <c r="Z32" s="33"/>
      <c r="AA32" s="47"/>
      <c r="AB32" s="33"/>
      <c r="AC32" s="33"/>
      <c r="AD32" s="33"/>
      <c r="AE32" s="33"/>
      <c r="AF32" s="47"/>
      <c r="AG32" s="33"/>
      <c r="AH32" s="33"/>
      <c r="AI32" s="33"/>
      <c r="AJ32" s="33"/>
      <c r="AK32" s="33"/>
    </row>
    <row r="33" spans="2:37">
      <c r="B33" s="37"/>
      <c r="C33" s="60"/>
      <c r="D33" s="47"/>
      <c r="E33" s="33"/>
      <c r="F33" s="33"/>
      <c r="G33" s="33"/>
      <c r="H33" s="60"/>
      <c r="I33" s="33"/>
      <c r="J33" s="47"/>
      <c r="K33" s="60"/>
      <c r="L33" s="33"/>
      <c r="M33" s="33"/>
      <c r="N33" s="33"/>
      <c r="O33" s="47"/>
      <c r="P33" s="33"/>
      <c r="Q33" s="33"/>
      <c r="R33" s="47"/>
      <c r="S33" s="33"/>
      <c r="T33" s="47"/>
      <c r="U33" s="33"/>
      <c r="V33" s="33"/>
      <c r="W33" s="47"/>
      <c r="X33" s="33"/>
      <c r="Y33" s="33"/>
      <c r="Z33" s="33"/>
      <c r="AA33" s="47"/>
      <c r="AB33" s="33"/>
      <c r="AC33" s="33"/>
      <c r="AD33" s="33"/>
      <c r="AE33" s="33"/>
      <c r="AF33" s="47"/>
      <c r="AG33" s="33"/>
      <c r="AH33" s="33"/>
      <c r="AI33" s="33"/>
      <c r="AJ33" s="33"/>
      <c r="AK33" s="33"/>
    </row>
    <row r="34" spans="2:37">
      <c r="B34" s="37"/>
      <c r="C34" s="60"/>
      <c r="D34" s="47"/>
      <c r="E34" s="33"/>
      <c r="F34" s="33"/>
      <c r="G34" s="33"/>
      <c r="H34" s="60"/>
      <c r="I34" s="33"/>
      <c r="J34" s="47"/>
      <c r="K34" s="60"/>
      <c r="L34" s="33"/>
      <c r="M34" s="33"/>
      <c r="N34" s="33"/>
      <c r="O34" s="47"/>
      <c r="P34" s="33"/>
      <c r="Q34" s="33"/>
      <c r="R34" s="47"/>
      <c r="S34" s="33"/>
      <c r="T34" s="47"/>
      <c r="U34" s="33"/>
      <c r="V34" s="33"/>
      <c r="W34" s="47"/>
      <c r="X34" s="33"/>
      <c r="Y34" s="33"/>
      <c r="Z34" s="33"/>
      <c r="AA34" s="47"/>
      <c r="AB34" s="33"/>
      <c r="AC34" s="33"/>
      <c r="AD34" s="33"/>
      <c r="AE34" s="33"/>
      <c r="AF34" s="47"/>
      <c r="AG34" s="33"/>
      <c r="AH34" s="33"/>
      <c r="AI34" s="33"/>
      <c r="AJ34" s="33"/>
      <c r="AK34" s="33"/>
    </row>
    <row r="35" spans="2:37">
      <c r="B35" s="37"/>
      <c r="C35" s="60"/>
      <c r="D35" s="47"/>
      <c r="E35" s="33"/>
      <c r="F35" s="33"/>
      <c r="G35" s="33"/>
      <c r="H35" s="60"/>
      <c r="I35" s="33"/>
      <c r="J35" s="47"/>
      <c r="K35" s="60"/>
      <c r="L35" s="33"/>
      <c r="M35" s="33"/>
      <c r="N35" s="33"/>
      <c r="O35" s="47"/>
      <c r="P35" s="33"/>
      <c r="Q35" s="33"/>
      <c r="R35" s="47"/>
      <c r="S35" s="33"/>
      <c r="T35" s="47"/>
      <c r="U35" s="33"/>
      <c r="V35" s="33"/>
      <c r="W35" s="47"/>
      <c r="X35" s="33"/>
      <c r="Y35" s="33"/>
      <c r="Z35" s="33"/>
      <c r="AA35" s="47"/>
      <c r="AB35" s="33"/>
      <c r="AC35" s="33"/>
      <c r="AD35" s="33"/>
      <c r="AE35" s="33"/>
      <c r="AF35" s="47"/>
      <c r="AG35" s="33"/>
      <c r="AH35" s="33"/>
      <c r="AI35" s="33"/>
      <c r="AJ35" s="33"/>
      <c r="AK35" s="33"/>
    </row>
    <row r="36" spans="2:37">
      <c r="B36" s="37"/>
      <c r="C36" s="60"/>
      <c r="D36" s="47"/>
      <c r="E36" s="33"/>
      <c r="F36" s="33"/>
      <c r="G36" s="33"/>
      <c r="H36" s="60"/>
      <c r="I36" s="33"/>
      <c r="J36" s="47"/>
      <c r="K36" s="60"/>
      <c r="L36" s="33"/>
      <c r="M36" s="33"/>
      <c r="N36" s="33"/>
      <c r="O36" s="47"/>
      <c r="P36" s="33"/>
      <c r="Q36" s="33"/>
      <c r="R36" s="47"/>
      <c r="S36" s="33"/>
      <c r="T36" s="47"/>
      <c r="U36" s="33"/>
      <c r="V36" s="33"/>
      <c r="W36" s="47"/>
      <c r="X36" s="33"/>
      <c r="Y36" s="33"/>
      <c r="Z36" s="33"/>
      <c r="AA36" s="47"/>
      <c r="AB36" s="33"/>
      <c r="AC36" s="33"/>
      <c r="AD36" s="33"/>
      <c r="AE36" s="33"/>
      <c r="AF36" s="47"/>
      <c r="AG36" s="33"/>
      <c r="AH36" s="33"/>
      <c r="AI36" s="33"/>
      <c r="AJ36" s="33"/>
      <c r="AK36" s="33"/>
    </row>
    <row r="37" spans="2:37">
      <c r="B37" s="37"/>
      <c r="C37" s="60"/>
      <c r="D37" s="47"/>
      <c r="E37" s="33"/>
      <c r="F37" s="33"/>
      <c r="G37" s="33"/>
      <c r="H37" s="60"/>
      <c r="I37" s="33"/>
      <c r="J37" s="47"/>
      <c r="K37" s="60"/>
      <c r="L37" s="33"/>
      <c r="M37" s="33"/>
      <c r="N37" s="33"/>
      <c r="O37" s="47"/>
      <c r="P37" s="33"/>
      <c r="Q37" s="33"/>
      <c r="R37" s="47"/>
      <c r="S37" s="33"/>
      <c r="T37" s="47"/>
      <c r="U37" s="33"/>
      <c r="V37" s="33"/>
      <c r="W37" s="47"/>
      <c r="X37" s="33"/>
      <c r="Y37" s="33"/>
      <c r="Z37" s="33"/>
      <c r="AA37" s="47"/>
      <c r="AB37" s="33"/>
      <c r="AC37" s="33"/>
      <c r="AD37" s="33"/>
      <c r="AE37" s="33"/>
      <c r="AF37" s="47"/>
      <c r="AG37" s="33"/>
      <c r="AH37" s="33"/>
      <c r="AI37" s="33"/>
      <c r="AJ37" s="33"/>
      <c r="AK37" s="33"/>
    </row>
    <row r="38" spans="2:37">
      <c r="B38" s="37"/>
      <c r="C38" s="60"/>
      <c r="D38" s="47"/>
      <c r="E38" s="33"/>
      <c r="F38" s="33"/>
      <c r="G38" s="33"/>
      <c r="H38" s="60"/>
      <c r="I38" s="33"/>
      <c r="J38" s="47"/>
      <c r="K38" s="60"/>
      <c r="L38" s="33"/>
      <c r="M38" s="33"/>
      <c r="N38" s="33"/>
      <c r="O38" s="47"/>
      <c r="P38" s="33"/>
      <c r="Q38" s="33"/>
      <c r="R38" s="47"/>
      <c r="S38" s="33"/>
      <c r="T38" s="47"/>
      <c r="U38" s="33"/>
      <c r="V38" s="33"/>
      <c r="W38" s="47"/>
      <c r="X38" s="33"/>
      <c r="Y38" s="33"/>
      <c r="Z38" s="33"/>
      <c r="AA38" s="47"/>
      <c r="AB38" s="33"/>
      <c r="AC38" s="33"/>
      <c r="AD38" s="33"/>
      <c r="AE38" s="33"/>
      <c r="AF38" s="47"/>
      <c r="AG38" s="33"/>
      <c r="AH38" s="33"/>
      <c r="AI38" s="33"/>
      <c r="AJ38" s="33"/>
      <c r="AK38" s="33"/>
    </row>
    <row r="39" spans="2:37">
      <c r="B39" s="37"/>
      <c r="C39" s="60"/>
      <c r="D39" s="47"/>
      <c r="E39" s="33"/>
      <c r="F39" s="33"/>
      <c r="G39" s="33"/>
      <c r="H39" s="60"/>
      <c r="I39" s="33"/>
      <c r="J39" s="47"/>
      <c r="K39" s="60"/>
      <c r="L39" s="33"/>
      <c r="M39" s="33"/>
      <c r="N39" s="33"/>
      <c r="O39" s="47"/>
      <c r="P39" s="33"/>
      <c r="Q39" s="33"/>
      <c r="R39" s="47"/>
      <c r="S39" s="33"/>
      <c r="T39" s="47"/>
      <c r="U39" s="33"/>
      <c r="V39" s="33"/>
      <c r="W39" s="47"/>
      <c r="X39" s="33"/>
      <c r="Y39" s="33"/>
      <c r="Z39" s="33"/>
      <c r="AA39" s="47"/>
      <c r="AB39" s="33"/>
      <c r="AC39" s="33"/>
      <c r="AD39" s="33"/>
      <c r="AE39" s="33"/>
      <c r="AF39" s="47"/>
      <c r="AG39" s="33"/>
      <c r="AH39" s="33"/>
      <c r="AI39" s="33"/>
      <c r="AJ39" s="33"/>
      <c r="AK39" s="33"/>
    </row>
    <row r="40" spans="2:37">
      <c r="B40" s="37"/>
      <c r="C40" s="60"/>
      <c r="D40" s="47"/>
      <c r="E40" s="33"/>
      <c r="F40" s="33"/>
      <c r="G40" s="33"/>
      <c r="H40" s="60"/>
      <c r="I40" s="33"/>
      <c r="J40" s="47"/>
      <c r="K40" s="60"/>
      <c r="L40" s="33"/>
      <c r="M40" s="33"/>
      <c r="N40" s="33"/>
      <c r="O40" s="47"/>
      <c r="P40" s="33"/>
      <c r="Q40" s="33"/>
      <c r="R40" s="47"/>
      <c r="S40" s="33"/>
      <c r="T40" s="47"/>
      <c r="U40" s="33"/>
      <c r="V40" s="33"/>
      <c r="W40" s="47"/>
      <c r="X40" s="33"/>
      <c r="Y40" s="33"/>
      <c r="Z40" s="33"/>
      <c r="AA40" s="47"/>
      <c r="AB40" s="33"/>
      <c r="AC40" s="33"/>
      <c r="AD40" s="33"/>
      <c r="AE40" s="33"/>
      <c r="AF40" s="47"/>
      <c r="AG40" s="33"/>
      <c r="AH40" s="33"/>
      <c r="AI40" s="33"/>
      <c r="AJ40" s="33"/>
      <c r="AK40" s="33"/>
    </row>
    <row r="41" spans="2:37">
      <c r="B41" s="37"/>
      <c r="C41" s="60"/>
      <c r="D41" s="47"/>
      <c r="E41" s="33"/>
      <c r="F41" s="33"/>
      <c r="G41" s="33"/>
      <c r="H41" s="60"/>
      <c r="I41" s="33"/>
      <c r="J41" s="47"/>
      <c r="K41" s="60"/>
      <c r="L41" s="33"/>
      <c r="M41" s="33"/>
      <c r="N41" s="33"/>
      <c r="O41" s="47"/>
      <c r="P41" s="33"/>
      <c r="Q41" s="33"/>
      <c r="R41" s="47"/>
      <c r="S41" s="33"/>
      <c r="T41" s="47"/>
      <c r="U41" s="33"/>
      <c r="V41" s="33"/>
      <c r="W41" s="47"/>
      <c r="X41" s="33"/>
      <c r="Y41" s="33"/>
      <c r="Z41" s="33"/>
      <c r="AA41" s="47"/>
      <c r="AB41" s="33"/>
      <c r="AC41" s="33"/>
      <c r="AD41" s="33"/>
      <c r="AE41" s="33"/>
      <c r="AF41" s="47"/>
      <c r="AG41" s="33"/>
      <c r="AH41" s="33"/>
      <c r="AI41" s="33"/>
      <c r="AJ41" s="33"/>
      <c r="AK41" s="33"/>
    </row>
    <row r="42" spans="2:37">
      <c r="B42" s="37"/>
      <c r="C42" s="60"/>
      <c r="D42" s="47"/>
      <c r="E42" s="33"/>
      <c r="F42" s="33"/>
      <c r="G42" s="33"/>
      <c r="H42" s="60"/>
      <c r="I42" s="33"/>
      <c r="J42" s="47"/>
      <c r="K42" s="60"/>
      <c r="L42" s="33"/>
      <c r="M42" s="33"/>
      <c r="N42" s="33"/>
      <c r="O42" s="47"/>
      <c r="P42" s="33"/>
      <c r="Q42" s="33"/>
      <c r="R42" s="47"/>
      <c r="S42" s="33"/>
      <c r="T42" s="47"/>
      <c r="U42" s="33"/>
      <c r="V42" s="33"/>
      <c r="W42" s="47"/>
      <c r="X42" s="33"/>
      <c r="Y42" s="33"/>
      <c r="Z42" s="33"/>
      <c r="AA42" s="47"/>
      <c r="AB42" s="33"/>
      <c r="AC42" s="33"/>
      <c r="AD42" s="33"/>
      <c r="AE42" s="33"/>
      <c r="AF42" s="47"/>
      <c r="AG42" s="33"/>
      <c r="AH42" s="33"/>
      <c r="AI42" s="33"/>
      <c r="AJ42" s="33"/>
      <c r="AK42" s="33"/>
    </row>
    <row r="43" spans="2:37">
      <c r="B43" s="37"/>
      <c r="C43" s="60"/>
      <c r="D43" s="47"/>
      <c r="E43" s="33"/>
      <c r="F43" s="33"/>
      <c r="G43" s="33"/>
      <c r="H43" s="60"/>
      <c r="I43" s="33"/>
      <c r="J43" s="47"/>
      <c r="K43" s="60"/>
      <c r="L43" s="33"/>
      <c r="M43" s="33"/>
      <c r="N43" s="33"/>
      <c r="O43" s="47"/>
      <c r="P43" s="33"/>
      <c r="Q43" s="33"/>
      <c r="R43" s="47"/>
      <c r="S43" s="33"/>
      <c r="T43" s="47"/>
      <c r="U43" s="33"/>
      <c r="V43" s="33"/>
      <c r="W43" s="47"/>
      <c r="X43" s="33"/>
      <c r="Y43" s="33"/>
      <c r="Z43" s="33"/>
      <c r="AA43" s="47"/>
      <c r="AB43" s="33"/>
      <c r="AC43" s="33"/>
      <c r="AD43" s="33"/>
      <c r="AE43" s="33"/>
      <c r="AF43" s="47"/>
      <c r="AG43" s="33"/>
      <c r="AH43" s="33"/>
      <c r="AI43" s="33"/>
      <c r="AJ43" s="33"/>
      <c r="AK43" s="33"/>
    </row>
    <row r="44" spans="2:37">
      <c r="B44" s="37"/>
      <c r="C44" s="60"/>
      <c r="D44" s="47"/>
      <c r="E44" s="33"/>
      <c r="F44" s="33"/>
      <c r="G44" s="33"/>
      <c r="H44" s="60"/>
      <c r="I44" s="33"/>
      <c r="J44" s="47"/>
      <c r="K44" s="60"/>
      <c r="L44" s="33"/>
      <c r="M44" s="33"/>
      <c r="N44" s="33"/>
      <c r="O44" s="47"/>
      <c r="P44" s="33"/>
      <c r="Q44" s="33"/>
      <c r="R44" s="47"/>
      <c r="S44" s="33"/>
      <c r="T44" s="47"/>
      <c r="U44" s="33"/>
      <c r="V44" s="33"/>
      <c r="W44" s="47"/>
      <c r="X44" s="33"/>
      <c r="Y44" s="33"/>
      <c r="Z44" s="33"/>
      <c r="AA44" s="47"/>
      <c r="AB44" s="33"/>
      <c r="AC44" s="33"/>
      <c r="AD44" s="33"/>
      <c r="AE44" s="33"/>
      <c r="AF44" s="47"/>
      <c r="AG44" s="33"/>
      <c r="AH44" s="33"/>
      <c r="AI44" s="33"/>
      <c r="AJ44" s="33"/>
      <c r="AK44" s="33"/>
    </row>
    <row r="45" spans="2:37">
      <c r="B45" s="37"/>
      <c r="C45" s="60"/>
      <c r="D45" s="47"/>
      <c r="E45" s="33"/>
      <c r="F45" s="33"/>
      <c r="G45" s="33"/>
      <c r="H45" s="60"/>
      <c r="I45" s="33"/>
      <c r="J45" s="47"/>
      <c r="K45" s="60"/>
      <c r="L45" s="33"/>
      <c r="M45" s="33"/>
      <c r="N45" s="33"/>
      <c r="O45" s="47"/>
      <c r="P45" s="33"/>
      <c r="Q45" s="33"/>
      <c r="R45" s="47"/>
      <c r="S45" s="33"/>
      <c r="T45" s="47"/>
      <c r="U45" s="33"/>
      <c r="V45" s="33"/>
      <c r="W45" s="47"/>
      <c r="X45" s="33"/>
      <c r="Y45" s="33"/>
      <c r="Z45" s="33"/>
      <c r="AA45" s="47"/>
      <c r="AB45" s="33"/>
      <c r="AC45" s="33"/>
      <c r="AD45" s="33"/>
      <c r="AE45" s="33"/>
      <c r="AF45" s="47"/>
      <c r="AG45" s="33"/>
      <c r="AH45" s="33"/>
      <c r="AI45" s="33"/>
      <c r="AJ45" s="33"/>
      <c r="AK45" s="33"/>
    </row>
    <row r="46" spans="2:37">
      <c r="B46" s="37"/>
      <c r="C46" s="60"/>
      <c r="D46" s="47"/>
      <c r="E46" s="33"/>
      <c r="F46" s="33"/>
      <c r="G46" s="33"/>
      <c r="H46" s="60"/>
      <c r="I46" s="33"/>
      <c r="J46" s="47"/>
      <c r="K46" s="60"/>
      <c r="L46" s="33"/>
      <c r="M46" s="33"/>
      <c r="N46" s="33"/>
      <c r="O46" s="47"/>
      <c r="P46" s="33"/>
      <c r="Q46" s="33"/>
      <c r="R46" s="47"/>
      <c r="S46" s="33"/>
      <c r="T46" s="47"/>
      <c r="U46" s="33"/>
      <c r="V46" s="33"/>
      <c r="W46" s="47"/>
      <c r="X46" s="33"/>
      <c r="Y46" s="33"/>
      <c r="Z46" s="33"/>
      <c r="AA46" s="47"/>
      <c r="AB46" s="33"/>
      <c r="AC46" s="33"/>
      <c r="AD46" s="33"/>
      <c r="AE46" s="33"/>
      <c r="AF46" s="47"/>
      <c r="AG46" s="33"/>
      <c r="AH46" s="33"/>
      <c r="AI46" s="33"/>
      <c r="AJ46" s="33"/>
      <c r="AK46" s="33"/>
    </row>
    <row r="47" spans="2:37">
      <c r="B47" s="37"/>
      <c r="C47" s="60"/>
      <c r="D47" s="47"/>
      <c r="E47" s="33"/>
      <c r="F47" s="33"/>
      <c r="G47" s="33"/>
      <c r="H47" s="60"/>
      <c r="I47" s="33"/>
      <c r="J47" s="47"/>
      <c r="K47" s="60"/>
      <c r="L47" s="33"/>
      <c r="M47" s="33"/>
      <c r="N47" s="33"/>
      <c r="O47" s="47"/>
      <c r="P47" s="33"/>
      <c r="Q47" s="33"/>
      <c r="R47" s="47"/>
      <c r="S47" s="33"/>
      <c r="T47" s="47"/>
      <c r="U47" s="33"/>
      <c r="V47" s="33"/>
      <c r="W47" s="47"/>
      <c r="X47" s="33"/>
      <c r="Y47" s="33"/>
      <c r="Z47" s="33"/>
      <c r="AA47" s="47"/>
      <c r="AB47" s="33"/>
      <c r="AC47" s="33"/>
      <c r="AD47" s="33"/>
      <c r="AE47" s="33"/>
      <c r="AF47" s="47"/>
      <c r="AG47" s="33"/>
      <c r="AH47" s="33"/>
      <c r="AI47" s="33"/>
      <c r="AJ47" s="33"/>
      <c r="AK47" s="33"/>
    </row>
    <row r="48" spans="2:37">
      <c r="B48" s="37"/>
      <c r="C48" s="60"/>
      <c r="D48" s="47"/>
      <c r="E48" s="33"/>
      <c r="F48" s="33"/>
      <c r="G48" s="33"/>
      <c r="H48" s="60"/>
      <c r="I48" s="33"/>
      <c r="J48" s="47"/>
      <c r="K48" s="60"/>
      <c r="L48" s="33"/>
      <c r="M48" s="33"/>
      <c r="N48" s="33"/>
      <c r="O48" s="47"/>
      <c r="P48" s="33"/>
      <c r="Q48" s="33"/>
      <c r="R48" s="47"/>
      <c r="S48" s="33"/>
      <c r="T48" s="47"/>
      <c r="U48" s="33"/>
      <c r="V48" s="33"/>
      <c r="W48" s="47"/>
      <c r="X48" s="33"/>
      <c r="Y48" s="33"/>
      <c r="Z48" s="33"/>
      <c r="AA48" s="47"/>
      <c r="AB48" s="33"/>
      <c r="AC48" s="33"/>
      <c r="AD48" s="33"/>
      <c r="AE48" s="33"/>
      <c r="AF48" s="47"/>
      <c r="AG48" s="33"/>
      <c r="AH48" s="33"/>
      <c r="AI48" s="33"/>
      <c r="AJ48" s="33"/>
      <c r="AK48" s="33"/>
    </row>
    <row r="49" spans="2:37">
      <c r="B49" s="37"/>
      <c r="C49" s="60"/>
      <c r="D49" s="47"/>
      <c r="E49" s="33"/>
      <c r="F49" s="33"/>
      <c r="G49" s="33"/>
      <c r="H49" s="60"/>
      <c r="I49" s="33"/>
      <c r="J49" s="47"/>
      <c r="K49" s="60"/>
      <c r="L49" s="33"/>
      <c r="M49" s="33"/>
      <c r="N49" s="33"/>
      <c r="O49" s="47"/>
      <c r="P49" s="33"/>
      <c r="Q49" s="33"/>
      <c r="R49" s="47"/>
      <c r="S49" s="33"/>
      <c r="T49" s="47"/>
      <c r="U49" s="33"/>
      <c r="V49" s="33"/>
      <c r="W49" s="47"/>
      <c r="X49" s="33"/>
      <c r="Y49" s="33"/>
      <c r="Z49" s="33"/>
      <c r="AA49" s="47"/>
      <c r="AB49" s="33"/>
      <c r="AC49" s="33"/>
      <c r="AD49" s="33"/>
      <c r="AE49" s="33"/>
      <c r="AF49" s="47"/>
      <c r="AG49" s="33"/>
      <c r="AH49" s="33"/>
      <c r="AI49" s="33"/>
      <c r="AJ49" s="33"/>
      <c r="AK49" s="33"/>
    </row>
    <row r="50" spans="2:37">
      <c r="B50" s="37"/>
      <c r="C50" s="60"/>
      <c r="D50" s="47"/>
      <c r="E50" s="33"/>
      <c r="F50" s="33"/>
      <c r="G50" s="33"/>
      <c r="H50" s="60"/>
      <c r="I50" s="33"/>
      <c r="J50" s="47"/>
      <c r="K50" s="60"/>
      <c r="L50" s="33"/>
      <c r="M50" s="33"/>
      <c r="N50" s="33"/>
      <c r="O50" s="47"/>
      <c r="P50" s="33"/>
      <c r="Q50" s="33"/>
      <c r="R50" s="47"/>
      <c r="S50" s="33"/>
      <c r="T50" s="47"/>
      <c r="U50" s="33"/>
      <c r="V50" s="33"/>
      <c r="W50" s="47"/>
      <c r="X50" s="33"/>
      <c r="Y50" s="33"/>
      <c r="Z50" s="33"/>
      <c r="AA50" s="47"/>
      <c r="AB50" s="33"/>
      <c r="AC50" s="33"/>
      <c r="AD50" s="33"/>
      <c r="AE50" s="33"/>
      <c r="AF50" s="47"/>
      <c r="AG50" s="33"/>
      <c r="AH50" s="33"/>
      <c r="AI50" s="33"/>
      <c r="AJ50" s="33"/>
      <c r="AK50" s="33"/>
    </row>
    <row r="51" spans="2:37">
      <c r="B51" s="37"/>
      <c r="C51" s="60"/>
      <c r="D51" s="47"/>
      <c r="E51" s="33"/>
      <c r="F51" s="33"/>
      <c r="G51" s="33"/>
      <c r="H51" s="60"/>
      <c r="I51" s="33"/>
      <c r="J51" s="47"/>
      <c r="K51" s="60"/>
      <c r="L51" s="33"/>
      <c r="M51" s="33"/>
      <c r="N51" s="33"/>
      <c r="O51" s="47"/>
      <c r="P51" s="33"/>
      <c r="Q51" s="33"/>
      <c r="R51" s="47"/>
      <c r="S51" s="33"/>
      <c r="T51" s="47"/>
      <c r="U51" s="33"/>
      <c r="V51" s="33"/>
      <c r="W51" s="47"/>
      <c r="X51" s="33"/>
      <c r="Y51" s="33"/>
      <c r="Z51" s="33"/>
      <c r="AA51" s="47"/>
      <c r="AB51" s="33"/>
      <c r="AC51" s="33"/>
      <c r="AD51" s="33"/>
      <c r="AE51" s="33"/>
      <c r="AF51" s="47"/>
      <c r="AG51" s="33"/>
      <c r="AH51" s="33"/>
      <c r="AI51" s="33"/>
      <c r="AJ51" s="33"/>
      <c r="AK51" s="33"/>
    </row>
    <row r="52" spans="2:37">
      <c r="B52" s="37"/>
      <c r="C52" s="60"/>
      <c r="D52" s="47"/>
      <c r="E52" s="33"/>
      <c r="F52" s="33"/>
      <c r="G52" s="33"/>
      <c r="H52" s="60"/>
      <c r="I52" s="33"/>
      <c r="J52" s="47"/>
      <c r="K52" s="60"/>
      <c r="L52" s="33"/>
      <c r="M52" s="33"/>
      <c r="N52" s="33"/>
      <c r="O52" s="47"/>
      <c r="P52" s="33"/>
      <c r="Q52" s="33"/>
      <c r="R52" s="47"/>
      <c r="S52" s="33"/>
      <c r="T52" s="47"/>
      <c r="U52" s="33"/>
      <c r="V52" s="33"/>
      <c r="W52" s="47"/>
      <c r="X52" s="33"/>
      <c r="Y52" s="33"/>
      <c r="Z52" s="33"/>
      <c r="AA52" s="47"/>
      <c r="AB52" s="33"/>
      <c r="AC52" s="33"/>
      <c r="AD52" s="33"/>
      <c r="AE52" s="33"/>
      <c r="AF52" s="47"/>
      <c r="AG52" s="33"/>
      <c r="AH52" s="33"/>
      <c r="AI52" s="33"/>
      <c r="AJ52" s="33"/>
      <c r="AK52" s="33"/>
    </row>
    <row r="53" spans="2:37">
      <c r="B53" s="37"/>
      <c r="C53" s="60"/>
      <c r="D53" s="47"/>
      <c r="E53" s="33"/>
      <c r="F53" s="33"/>
      <c r="G53" s="33"/>
      <c r="H53" s="60"/>
      <c r="I53" s="33"/>
      <c r="J53" s="47"/>
      <c r="K53" s="60"/>
      <c r="L53" s="33"/>
      <c r="M53" s="33"/>
      <c r="N53" s="33"/>
      <c r="O53" s="47"/>
      <c r="P53" s="33"/>
      <c r="Q53" s="33"/>
      <c r="R53" s="47"/>
      <c r="S53" s="33"/>
      <c r="T53" s="47"/>
      <c r="U53" s="33"/>
      <c r="V53" s="33"/>
      <c r="W53" s="47"/>
      <c r="X53" s="33"/>
      <c r="Y53" s="33"/>
      <c r="Z53" s="33"/>
      <c r="AA53" s="47"/>
      <c r="AB53" s="33"/>
      <c r="AC53" s="33"/>
      <c r="AD53" s="33"/>
      <c r="AE53" s="33"/>
      <c r="AF53" s="47"/>
      <c r="AG53" s="33"/>
      <c r="AH53" s="33"/>
      <c r="AI53" s="33"/>
      <c r="AJ53" s="33"/>
      <c r="AK53" s="33"/>
    </row>
    <row r="54" spans="2:37">
      <c r="B54" s="37"/>
      <c r="C54" s="60"/>
      <c r="D54" s="47"/>
      <c r="E54" s="33"/>
      <c r="F54" s="33"/>
      <c r="G54" s="33"/>
      <c r="H54" s="60"/>
      <c r="I54" s="33"/>
      <c r="J54" s="47"/>
      <c r="K54" s="60"/>
      <c r="L54" s="33"/>
      <c r="M54" s="33"/>
      <c r="N54" s="33"/>
      <c r="O54" s="47"/>
      <c r="P54" s="33"/>
      <c r="Q54" s="33"/>
      <c r="R54" s="47"/>
      <c r="S54" s="33"/>
      <c r="T54" s="47"/>
      <c r="U54" s="33"/>
      <c r="V54" s="33"/>
      <c r="W54" s="47"/>
      <c r="X54" s="33"/>
      <c r="Y54" s="33"/>
      <c r="Z54" s="33"/>
      <c r="AA54" s="47"/>
      <c r="AB54" s="33"/>
      <c r="AC54" s="33"/>
      <c r="AD54" s="33"/>
      <c r="AE54" s="33"/>
      <c r="AF54" s="47"/>
      <c r="AG54" s="33"/>
      <c r="AH54" s="33"/>
      <c r="AI54" s="33"/>
      <c r="AJ54" s="33"/>
      <c r="AK54" s="33"/>
    </row>
    <row r="55" spans="2:37">
      <c r="B55" s="37"/>
      <c r="C55" s="60"/>
      <c r="D55" s="47"/>
      <c r="E55" s="33"/>
      <c r="F55" s="33"/>
      <c r="G55" s="33"/>
      <c r="H55" s="60"/>
      <c r="I55" s="33"/>
      <c r="J55" s="47"/>
      <c r="K55" s="60"/>
      <c r="L55" s="33"/>
      <c r="M55" s="33"/>
      <c r="N55" s="33"/>
      <c r="O55" s="47"/>
      <c r="P55" s="33"/>
      <c r="Q55" s="33"/>
      <c r="R55" s="47"/>
      <c r="S55" s="33"/>
      <c r="T55" s="47"/>
      <c r="U55" s="33"/>
      <c r="V55" s="33"/>
      <c r="W55" s="47"/>
      <c r="X55" s="33"/>
      <c r="Y55" s="33"/>
      <c r="Z55" s="33"/>
      <c r="AA55" s="47"/>
      <c r="AB55" s="33"/>
      <c r="AC55" s="33"/>
      <c r="AD55" s="33"/>
      <c r="AE55" s="33"/>
      <c r="AF55" s="47"/>
      <c r="AG55" s="33"/>
      <c r="AH55" s="33"/>
      <c r="AI55" s="33"/>
      <c r="AJ55" s="33"/>
      <c r="AK55" s="33"/>
    </row>
    <row r="56" spans="2:37">
      <c r="B56" s="37"/>
      <c r="C56" s="60"/>
      <c r="D56" s="47"/>
      <c r="E56" s="33"/>
      <c r="F56" s="33"/>
      <c r="G56" s="33"/>
      <c r="H56" s="60"/>
      <c r="I56" s="33"/>
      <c r="J56" s="47"/>
      <c r="K56" s="60"/>
      <c r="L56" s="33"/>
      <c r="M56" s="33"/>
      <c r="N56" s="33"/>
      <c r="O56" s="47"/>
      <c r="P56" s="33"/>
      <c r="Q56" s="33"/>
      <c r="R56" s="47"/>
      <c r="S56" s="33"/>
      <c r="T56" s="47"/>
      <c r="U56" s="33"/>
      <c r="V56" s="33"/>
      <c r="W56" s="47"/>
      <c r="X56" s="33"/>
      <c r="Y56" s="33"/>
      <c r="Z56" s="33"/>
      <c r="AA56" s="47"/>
      <c r="AB56" s="33"/>
      <c r="AC56" s="33"/>
      <c r="AD56" s="33"/>
      <c r="AE56" s="33"/>
      <c r="AF56" s="47"/>
      <c r="AG56" s="33"/>
      <c r="AH56" s="33"/>
      <c r="AI56" s="33"/>
      <c r="AJ56" s="33"/>
      <c r="AK56" s="33"/>
    </row>
    <row r="57" spans="2:37">
      <c r="B57" s="37"/>
      <c r="C57" s="60"/>
      <c r="D57" s="47"/>
      <c r="E57" s="33"/>
      <c r="F57" s="33"/>
      <c r="G57" s="33"/>
      <c r="H57" s="60"/>
      <c r="I57" s="33"/>
      <c r="J57" s="47"/>
      <c r="K57" s="60"/>
      <c r="L57" s="33"/>
      <c r="M57" s="33"/>
      <c r="N57" s="33"/>
      <c r="O57" s="47"/>
      <c r="P57" s="33"/>
      <c r="Q57" s="33"/>
      <c r="R57" s="47"/>
      <c r="S57" s="33"/>
      <c r="T57" s="47"/>
      <c r="U57" s="33"/>
      <c r="V57" s="33"/>
      <c r="W57" s="47"/>
      <c r="X57" s="33"/>
      <c r="Y57" s="33"/>
      <c r="Z57" s="33"/>
      <c r="AA57" s="47"/>
      <c r="AB57" s="33"/>
      <c r="AC57" s="33"/>
      <c r="AD57" s="33"/>
      <c r="AE57" s="33"/>
      <c r="AF57" s="47"/>
      <c r="AG57" s="33"/>
      <c r="AH57" s="33"/>
      <c r="AI57" s="33"/>
      <c r="AJ57" s="33"/>
      <c r="AK57" s="33"/>
    </row>
    <row r="58" spans="2:37">
      <c r="B58" s="37"/>
      <c r="C58" s="60"/>
      <c r="D58" s="47"/>
      <c r="E58" s="33"/>
      <c r="F58" s="33"/>
      <c r="G58" s="33"/>
      <c r="H58" s="60"/>
      <c r="I58" s="33"/>
      <c r="J58" s="47"/>
      <c r="K58" s="60"/>
      <c r="L58" s="33"/>
      <c r="M58" s="33"/>
      <c r="N58" s="33"/>
      <c r="O58" s="47"/>
      <c r="P58" s="33"/>
      <c r="Q58" s="33"/>
      <c r="R58" s="47"/>
      <c r="S58" s="33"/>
      <c r="T58" s="47"/>
      <c r="U58" s="33"/>
      <c r="V58" s="33"/>
      <c r="W58" s="47"/>
      <c r="X58" s="33"/>
      <c r="Y58" s="33"/>
      <c r="Z58" s="33"/>
      <c r="AA58" s="47"/>
      <c r="AB58" s="33"/>
      <c r="AC58" s="33"/>
      <c r="AD58" s="33"/>
      <c r="AE58" s="33"/>
      <c r="AF58" s="47"/>
      <c r="AG58" s="33"/>
      <c r="AH58" s="33"/>
      <c r="AI58" s="33"/>
      <c r="AJ58" s="33"/>
      <c r="AK58" s="33"/>
    </row>
    <row r="59" spans="2:37">
      <c r="B59" s="37"/>
      <c r="C59" s="60"/>
      <c r="D59" s="47"/>
      <c r="E59" s="33"/>
      <c r="F59" s="33"/>
      <c r="G59" s="33"/>
      <c r="H59" s="60"/>
      <c r="I59" s="33"/>
      <c r="J59" s="47"/>
      <c r="K59" s="60"/>
      <c r="L59" s="33"/>
      <c r="M59" s="33"/>
      <c r="N59" s="33"/>
      <c r="O59" s="47"/>
      <c r="P59" s="33"/>
      <c r="Q59" s="33"/>
      <c r="R59" s="47"/>
      <c r="S59" s="33"/>
      <c r="T59" s="47"/>
      <c r="U59" s="33"/>
      <c r="V59" s="33"/>
      <c r="W59" s="47"/>
      <c r="X59" s="33"/>
      <c r="Y59" s="33"/>
      <c r="Z59" s="33"/>
      <c r="AA59" s="47"/>
      <c r="AB59" s="33"/>
      <c r="AC59" s="33"/>
      <c r="AD59" s="33"/>
      <c r="AE59" s="33"/>
      <c r="AF59" s="47"/>
      <c r="AG59" s="33"/>
      <c r="AH59" s="33"/>
      <c r="AI59" s="33"/>
      <c r="AJ59" s="33"/>
      <c r="AK59" s="33"/>
    </row>
    <row r="60" spans="2:37">
      <c r="B60" s="37"/>
      <c r="C60" s="60"/>
      <c r="D60" s="47"/>
      <c r="E60" s="33"/>
      <c r="F60" s="33"/>
      <c r="G60" s="33"/>
      <c r="H60" s="60"/>
      <c r="I60" s="33"/>
      <c r="J60" s="47"/>
      <c r="K60" s="60"/>
      <c r="L60" s="33"/>
      <c r="M60" s="33"/>
      <c r="N60" s="33"/>
      <c r="O60" s="47"/>
      <c r="P60" s="33"/>
      <c r="Q60" s="33"/>
      <c r="R60" s="47"/>
      <c r="S60" s="33"/>
      <c r="T60" s="47"/>
      <c r="U60" s="33"/>
      <c r="V60" s="33"/>
      <c r="W60" s="47"/>
      <c r="X60" s="33"/>
      <c r="Y60" s="33"/>
      <c r="Z60" s="33"/>
      <c r="AA60" s="47"/>
      <c r="AB60" s="33"/>
      <c r="AC60" s="33"/>
      <c r="AD60" s="33"/>
      <c r="AE60" s="33"/>
      <c r="AF60" s="47"/>
      <c r="AG60" s="33"/>
      <c r="AH60" s="33"/>
      <c r="AI60" s="33"/>
      <c r="AJ60" s="33"/>
      <c r="AK60" s="33"/>
    </row>
    <row r="61" spans="2:37">
      <c r="B61" s="37"/>
      <c r="C61" s="60"/>
      <c r="D61" s="47"/>
      <c r="E61" s="33"/>
      <c r="F61" s="33"/>
      <c r="G61" s="33"/>
      <c r="H61" s="60"/>
      <c r="I61" s="33"/>
      <c r="J61" s="47"/>
      <c r="K61" s="60"/>
      <c r="L61" s="33"/>
      <c r="M61" s="33"/>
      <c r="N61" s="33"/>
      <c r="O61" s="47"/>
      <c r="P61" s="33"/>
      <c r="Q61" s="33"/>
      <c r="R61" s="47"/>
      <c r="S61" s="33"/>
      <c r="T61" s="47"/>
      <c r="U61" s="33"/>
      <c r="V61" s="33"/>
      <c r="W61" s="47"/>
      <c r="X61" s="33"/>
      <c r="Y61" s="33"/>
      <c r="Z61" s="33"/>
      <c r="AA61" s="47"/>
      <c r="AB61" s="33"/>
      <c r="AC61" s="33"/>
      <c r="AD61" s="33"/>
      <c r="AE61" s="33"/>
      <c r="AF61" s="47"/>
      <c r="AG61" s="33"/>
      <c r="AH61" s="33"/>
      <c r="AI61" s="33"/>
      <c r="AJ61" s="33"/>
      <c r="AK61" s="33"/>
    </row>
    <row r="62" spans="2:37">
      <c r="B62" s="37"/>
      <c r="C62" s="60"/>
      <c r="D62" s="47"/>
      <c r="E62" s="33"/>
      <c r="F62" s="33"/>
      <c r="G62" s="33"/>
      <c r="H62" s="60"/>
      <c r="I62" s="33"/>
      <c r="J62" s="47"/>
      <c r="K62" s="60"/>
      <c r="L62" s="33"/>
      <c r="M62" s="33"/>
      <c r="N62" s="33"/>
      <c r="O62" s="47"/>
      <c r="P62" s="33"/>
      <c r="Q62" s="33"/>
      <c r="R62" s="47"/>
      <c r="S62" s="33"/>
      <c r="T62" s="47"/>
      <c r="U62" s="33"/>
      <c r="V62" s="33"/>
      <c r="W62" s="47"/>
      <c r="X62" s="33"/>
      <c r="Y62" s="33"/>
      <c r="Z62" s="33"/>
      <c r="AA62" s="47"/>
      <c r="AB62" s="33"/>
      <c r="AC62" s="33"/>
      <c r="AD62" s="33"/>
      <c r="AE62" s="33"/>
      <c r="AF62" s="47"/>
      <c r="AG62" s="33"/>
      <c r="AH62" s="33"/>
      <c r="AI62" s="33"/>
      <c r="AJ62" s="33"/>
      <c r="AK62" s="33"/>
    </row>
    <row r="63" spans="2:37">
      <c r="B63" s="37"/>
      <c r="C63" s="60"/>
      <c r="D63" s="47"/>
      <c r="E63" s="33"/>
      <c r="F63" s="33"/>
      <c r="G63" s="33"/>
      <c r="H63" s="60"/>
      <c r="I63" s="33"/>
      <c r="J63" s="47"/>
      <c r="K63" s="60"/>
      <c r="L63" s="33"/>
      <c r="M63" s="33"/>
      <c r="N63" s="33"/>
      <c r="O63" s="47"/>
      <c r="P63" s="33"/>
      <c r="Q63" s="33"/>
      <c r="R63" s="47"/>
      <c r="S63" s="33"/>
      <c r="T63" s="47"/>
      <c r="U63" s="33"/>
      <c r="V63" s="33"/>
      <c r="W63" s="47"/>
      <c r="X63" s="33"/>
      <c r="Y63" s="33"/>
      <c r="Z63" s="33"/>
      <c r="AA63" s="47"/>
      <c r="AB63" s="33"/>
      <c r="AC63" s="33"/>
      <c r="AD63" s="33"/>
      <c r="AE63" s="33"/>
      <c r="AF63" s="47"/>
      <c r="AG63" s="33"/>
      <c r="AH63" s="33"/>
      <c r="AI63" s="33"/>
      <c r="AJ63" s="33"/>
      <c r="AK63" s="33"/>
    </row>
    <row r="64" spans="2:37">
      <c r="B64" s="37"/>
      <c r="C64" s="60"/>
      <c r="D64" s="47"/>
      <c r="E64" s="33"/>
      <c r="F64" s="33"/>
      <c r="G64" s="33"/>
      <c r="H64" s="60"/>
      <c r="I64" s="33"/>
      <c r="J64" s="47"/>
      <c r="K64" s="60"/>
      <c r="L64" s="33"/>
      <c r="M64" s="33"/>
      <c r="N64" s="33"/>
      <c r="O64" s="47"/>
      <c r="P64" s="33"/>
      <c r="Q64" s="33"/>
      <c r="R64" s="47"/>
      <c r="S64" s="33"/>
      <c r="T64" s="47"/>
      <c r="U64" s="33"/>
      <c r="V64" s="33"/>
      <c r="W64" s="47"/>
      <c r="X64" s="33"/>
      <c r="Y64" s="33"/>
      <c r="Z64" s="33"/>
      <c r="AA64" s="47"/>
      <c r="AB64" s="33"/>
      <c r="AC64" s="33"/>
      <c r="AD64" s="33"/>
      <c r="AE64" s="33"/>
      <c r="AF64" s="47"/>
      <c r="AG64" s="33"/>
      <c r="AH64" s="33"/>
      <c r="AI64" s="33"/>
      <c r="AJ64" s="33"/>
      <c r="AK64" s="33"/>
    </row>
    <row r="65" spans="2:37">
      <c r="B65" s="37"/>
      <c r="C65" s="60"/>
      <c r="D65" s="47"/>
      <c r="E65" s="33"/>
      <c r="F65" s="33"/>
      <c r="G65" s="33"/>
      <c r="H65" s="60"/>
      <c r="I65" s="33"/>
      <c r="J65" s="47"/>
      <c r="K65" s="60"/>
      <c r="L65" s="33"/>
      <c r="M65" s="33"/>
      <c r="N65" s="33"/>
      <c r="O65" s="47"/>
      <c r="P65" s="33"/>
      <c r="Q65" s="33"/>
      <c r="R65" s="47"/>
      <c r="S65" s="33"/>
      <c r="T65" s="47"/>
      <c r="U65" s="33"/>
      <c r="V65" s="33"/>
      <c r="W65" s="47"/>
      <c r="X65" s="33"/>
      <c r="Y65" s="33"/>
      <c r="Z65" s="33"/>
      <c r="AA65" s="47"/>
      <c r="AB65" s="33"/>
      <c r="AC65" s="33"/>
      <c r="AD65" s="33"/>
      <c r="AE65" s="33"/>
      <c r="AF65" s="47"/>
      <c r="AG65" s="33"/>
      <c r="AH65" s="33"/>
      <c r="AI65" s="33"/>
      <c r="AJ65" s="33"/>
      <c r="AK65" s="33"/>
    </row>
    <row r="66" spans="2:37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</row>
    <row r="67" spans="2:37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</row>
    <row r="68" spans="2:37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</row>
    <row r="69" spans="2:37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</row>
    <row r="70" spans="2:37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</row>
    <row r="71" spans="2:37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</row>
    <row r="72" spans="2:37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</row>
    <row r="73" spans="2:37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</row>
    <row r="74" spans="2:37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</row>
    <row r="75" spans="2:37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</row>
    <row r="76" spans="2:37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</row>
    <row r="77" spans="2:37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</row>
    <row r="78" spans="2:37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</row>
    <row r="79" spans="2:37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</row>
    <row r="80" spans="2:37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</row>
    <row r="81" spans="2:37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  <row r="82" spans="2:37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  <row r="83" spans="2:37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</row>
    <row r="84" spans="2:37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2:37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</row>
    <row r="86" spans="2:37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</row>
    <row r="87" spans="2:37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</row>
    <row r="88" spans="2:37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</row>
    <row r="89" spans="2:37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</row>
    <row r="90" spans="2:37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</row>
    <row r="91" spans="2:37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</row>
    <row r="92" spans="2:37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</row>
    <row r="93" spans="2:37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</row>
    <row r="94" spans="2:37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2:37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2:37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</row>
    <row r="97" spans="2:37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</row>
    <row r="98" spans="2:37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</row>
    <row r="99" spans="2:37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</row>
    <row r="100" spans="2:37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</row>
    <row r="101" spans="2:37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</row>
    <row r="102" spans="2:37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</row>
    <row r="103" spans="2:37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</row>
    <row r="104" spans="2:37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</row>
    <row r="105" spans="2:37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</row>
    <row r="106" spans="2:37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</row>
    <row r="107" spans="2:37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</row>
    <row r="108" spans="2:37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</row>
    <row r="109" spans="2:37"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</row>
    <row r="110" spans="2:37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</row>
    <row r="111" spans="2:37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</row>
    <row r="112" spans="2:37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</row>
    <row r="113" spans="2:37"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</row>
    <row r="114" spans="2:37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</row>
    <row r="115" spans="2:37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</row>
    <row r="116" spans="2:37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</row>
    <row r="117" spans="2:37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</row>
    <row r="118" spans="2:37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</row>
    <row r="119" spans="2:37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</row>
    <row r="120" spans="2:37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</row>
    <row r="121" spans="2:37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</row>
    <row r="122" spans="2:37">
      <c r="B122" s="37"/>
      <c r="C122" s="60"/>
      <c r="D122" s="47"/>
      <c r="E122" s="33"/>
      <c r="F122" s="33"/>
      <c r="G122" s="33"/>
      <c r="H122" s="60"/>
      <c r="I122" s="33"/>
      <c r="J122" s="47"/>
      <c r="K122" s="60"/>
      <c r="L122" s="33"/>
      <c r="M122" s="33"/>
      <c r="N122" s="33"/>
      <c r="O122" s="47"/>
      <c r="P122" s="33"/>
      <c r="Q122" s="33"/>
      <c r="R122" s="47"/>
      <c r="S122" s="33"/>
      <c r="T122" s="47"/>
      <c r="U122" s="33"/>
      <c r="V122" s="33"/>
      <c r="W122" s="47"/>
      <c r="X122" s="33"/>
      <c r="Y122" s="33"/>
      <c r="Z122" s="33"/>
      <c r="AA122" s="47"/>
      <c r="AB122" s="33"/>
      <c r="AC122" s="33"/>
      <c r="AD122" s="33"/>
      <c r="AE122" s="33"/>
      <c r="AF122" s="47"/>
      <c r="AG122" s="33"/>
      <c r="AH122" s="33"/>
      <c r="AI122" s="33"/>
      <c r="AJ122" s="33"/>
      <c r="AK122" s="33"/>
    </row>
    <row r="123" spans="2:37">
      <c r="B123" s="37"/>
      <c r="C123" s="60"/>
      <c r="D123" s="47"/>
      <c r="E123" s="33"/>
      <c r="F123" s="33"/>
      <c r="G123" s="33"/>
      <c r="H123" s="60"/>
      <c r="I123" s="33"/>
      <c r="J123" s="47"/>
      <c r="K123" s="60"/>
      <c r="L123" s="33"/>
      <c r="M123" s="33"/>
      <c r="N123" s="33"/>
      <c r="O123" s="47"/>
      <c r="P123" s="33"/>
      <c r="Q123" s="33"/>
      <c r="R123" s="47"/>
      <c r="S123" s="33"/>
      <c r="T123" s="47"/>
      <c r="U123" s="33"/>
      <c r="V123" s="33"/>
      <c r="W123" s="47"/>
      <c r="X123" s="33"/>
      <c r="Y123" s="33"/>
      <c r="Z123" s="33"/>
      <c r="AA123" s="47"/>
      <c r="AB123" s="33"/>
      <c r="AC123" s="33"/>
      <c r="AD123" s="33"/>
      <c r="AE123" s="33"/>
      <c r="AF123" s="47"/>
      <c r="AG123" s="33"/>
      <c r="AH123" s="33"/>
      <c r="AI123" s="33"/>
      <c r="AJ123" s="33"/>
      <c r="AK123" s="33"/>
    </row>
    <row r="124" spans="2:37">
      <c r="B124" s="37"/>
      <c r="C124" s="60"/>
      <c r="D124" s="47"/>
      <c r="E124" s="33"/>
      <c r="F124" s="33"/>
      <c r="G124" s="33"/>
      <c r="H124" s="60"/>
      <c r="I124" s="33"/>
      <c r="J124" s="47"/>
      <c r="K124" s="60"/>
      <c r="L124" s="33"/>
      <c r="M124" s="33"/>
      <c r="N124" s="33"/>
      <c r="O124" s="47"/>
      <c r="P124" s="33"/>
      <c r="Q124" s="33"/>
      <c r="R124" s="47"/>
      <c r="S124" s="33"/>
      <c r="T124" s="47"/>
      <c r="U124" s="33"/>
      <c r="V124" s="33"/>
      <c r="W124" s="47"/>
      <c r="X124" s="33"/>
      <c r="Y124" s="33"/>
      <c r="Z124" s="33"/>
      <c r="AA124" s="47"/>
      <c r="AB124" s="33"/>
      <c r="AC124" s="33"/>
      <c r="AD124" s="33"/>
      <c r="AE124" s="33"/>
      <c r="AF124" s="47"/>
      <c r="AG124" s="33"/>
      <c r="AH124" s="33"/>
      <c r="AI124" s="33"/>
      <c r="AJ124" s="33"/>
      <c r="AK124" s="33"/>
    </row>
    <row r="125" spans="2:37">
      <c r="B125" s="37"/>
      <c r="C125" s="60"/>
      <c r="D125" s="47"/>
      <c r="E125" s="33"/>
      <c r="F125" s="33"/>
      <c r="G125" s="33"/>
      <c r="H125" s="60"/>
      <c r="I125" s="33"/>
      <c r="J125" s="47"/>
      <c r="K125" s="60"/>
      <c r="L125" s="33"/>
      <c r="M125" s="33"/>
      <c r="N125" s="33"/>
      <c r="O125" s="47"/>
      <c r="P125" s="33"/>
      <c r="Q125" s="33"/>
      <c r="R125" s="47"/>
      <c r="S125" s="33"/>
      <c r="T125" s="47"/>
      <c r="U125" s="33"/>
      <c r="V125" s="33"/>
      <c r="W125" s="47"/>
      <c r="X125" s="33"/>
      <c r="Y125" s="33"/>
      <c r="Z125" s="33"/>
      <c r="AA125" s="47"/>
      <c r="AB125" s="33"/>
      <c r="AC125" s="33"/>
      <c r="AD125" s="33"/>
      <c r="AE125" s="33"/>
      <c r="AF125" s="47"/>
      <c r="AG125" s="33"/>
      <c r="AH125" s="33"/>
      <c r="AI125" s="33"/>
      <c r="AJ125" s="33"/>
      <c r="AK125" s="33"/>
    </row>
    <row r="126" spans="2:37">
      <c r="B126" s="37"/>
      <c r="C126" s="60"/>
      <c r="D126" s="47"/>
      <c r="E126" s="33"/>
      <c r="F126" s="33"/>
      <c r="G126" s="33"/>
      <c r="H126" s="60"/>
      <c r="I126" s="33"/>
      <c r="J126" s="47"/>
      <c r="K126" s="60"/>
      <c r="L126" s="33"/>
      <c r="M126" s="33"/>
      <c r="N126" s="33"/>
      <c r="O126" s="47"/>
      <c r="P126" s="33"/>
      <c r="Q126" s="33"/>
      <c r="R126" s="47"/>
      <c r="S126" s="33"/>
      <c r="T126" s="47"/>
      <c r="U126" s="33"/>
      <c r="V126" s="33"/>
      <c r="W126" s="47"/>
      <c r="X126" s="33"/>
      <c r="Y126" s="33"/>
      <c r="Z126" s="33"/>
      <c r="AA126" s="47"/>
      <c r="AB126" s="33"/>
      <c r="AC126" s="33"/>
      <c r="AD126" s="33"/>
      <c r="AE126" s="33"/>
      <c r="AF126" s="47"/>
      <c r="AG126" s="33"/>
      <c r="AH126" s="33"/>
      <c r="AI126" s="33"/>
      <c r="AJ126" s="33"/>
      <c r="AK126" s="33"/>
    </row>
    <row r="127" spans="2:37">
      <c r="B127" s="37"/>
      <c r="C127" s="60"/>
      <c r="D127" s="47"/>
      <c r="E127" s="33"/>
      <c r="F127" s="33"/>
      <c r="G127" s="33"/>
      <c r="H127" s="60"/>
      <c r="I127" s="33"/>
      <c r="J127" s="47"/>
      <c r="K127" s="60"/>
      <c r="L127" s="33"/>
      <c r="M127" s="33"/>
      <c r="N127" s="33"/>
      <c r="O127" s="47"/>
      <c r="P127" s="33"/>
      <c r="Q127" s="33"/>
      <c r="R127" s="47"/>
      <c r="S127" s="33"/>
      <c r="T127" s="47"/>
      <c r="U127" s="33"/>
      <c r="V127" s="33"/>
      <c r="W127" s="47"/>
      <c r="X127" s="33"/>
      <c r="Y127" s="33"/>
      <c r="Z127" s="33"/>
      <c r="AA127" s="47"/>
      <c r="AB127" s="33"/>
      <c r="AC127" s="33"/>
      <c r="AD127" s="33"/>
      <c r="AE127" s="33"/>
      <c r="AF127" s="47"/>
      <c r="AG127" s="33"/>
      <c r="AH127" s="33"/>
      <c r="AI127" s="33"/>
      <c r="AJ127" s="33"/>
      <c r="AK127" s="33"/>
    </row>
    <row r="128" spans="2:37">
      <c r="B128" s="37"/>
      <c r="C128" s="60"/>
      <c r="D128" s="47"/>
      <c r="E128" s="33"/>
      <c r="F128" s="33"/>
      <c r="G128" s="33"/>
      <c r="H128" s="60"/>
      <c r="I128" s="33"/>
      <c r="J128" s="47"/>
      <c r="K128" s="60"/>
      <c r="L128" s="33"/>
      <c r="M128" s="33"/>
      <c r="N128" s="33"/>
      <c r="O128" s="47"/>
      <c r="P128" s="33"/>
      <c r="Q128" s="33"/>
      <c r="R128" s="47"/>
      <c r="S128" s="33"/>
      <c r="T128" s="47"/>
      <c r="U128" s="33"/>
      <c r="V128" s="33"/>
      <c r="W128" s="47"/>
      <c r="X128" s="33"/>
      <c r="Y128" s="33"/>
      <c r="Z128" s="33"/>
      <c r="AA128" s="47"/>
      <c r="AB128" s="33"/>
      <c r="AC128" s="33"/>
      <c r="AD128" s="33"/>
      <c r="AE128" s="33"/>
      <c r="AF128" s="47"/>
      <c r="AG128" s="33"/>
      <c r="AH128" s="33"/>
      <c r="AI128" s="33"/>
      <c r="AJ128" s="33"/>
      <c r="AK128" s="33"/>
    </row>
    <row r="129" spans="2:37">
      <c r="B129" s="37"/>
      <c r="C129" s="60"/>
      <c r="D129" s="47"/>
      <c r="E129" s="33"/>
      <c r="F129" s="33"/>
      <c r="G129" s="33"/>
      <c r="H129" s="60"/>
      <c r="I129" s="33"/>
      <c r="J129" s="47"/>
      <c r="K129" s="60"/>
      <c r="L129" s="33"/>
      <c r="M129" s="33"/>
      <c r="N129" s="33"/>
      <c r="O129" s="47"/>
      <c r="P129" s="33"/>
      <c r="Q129" s="33"/>
      <c r="R129" s="47"/>
      <c r="S129" s="33"/>
      <c r="T129" s="47"/>
      <c r="U129" s="33"/>
      <c r="V129" s="33"/>
      <c r="W129" s="47"/>
      <c r="X129" s="33"/>
      <c r="Y129" s="33"/>
      <c r="Z129" s="33"/>
      <c r="AA129" s="47"/>
      <c r="AB129" s="33"/>
      <c r="AC129" s="33"/>
      <c r="AD129" s="33"/>
      <c r="AE129" s="33"/>
      <c r="AF129" s="47"/>
      <c r="AG129" s="33"/>
      <c r="AH129" s="33"/>
      <c r="AI129" s="33"/>
      <c r="AJ129" s="33"/>
      <c r="AK129" s="33"/>
    </row>
    <row r="130" spans="2:37">
      <c r="B130" s="37"/>
      <c r="C130" s="60"/>
      <c r="D130" s="47"/>
      <c r="E130" s="33"/>
      <c r="F130" s="33"/>
      <c r="G130" s="33"/>
      <c r="H130" s="60"/>
      <c r="I130" s="33"/>
      <c r="J130" s="47"/>
      <c r="K130" s="60"/>
      <c r="L130" s="33"/>
      <c r="M130" s="33"/>
      <c r="N130" s="33"/>
      <c r="O130" s="47"/>
      <c r="P130" s="33"/>
      <c r="Q130" s="33"/>
      <c r="R130" s="47"/>
      <c r="S130" s="33"/>
      <c r="T130" s="47"/>
      <c r="U130" s="33"/>
      <c r="V130" s="33"/>
      <c r="W130" s="47"/>
      <c r="X130" s="33"/>
      <c r="Y130" s="33"/>
      <c r="Z130" s="33"/>
      <c r="AA130" s="47"/>
      <c r="AB130" s="33"/>
      <c r="AC130" s="33"/>
      <c r="AD130" s="33"/>
      <c r="AE130" s="33"/>
      <c r="AF130" s="47"/>
      <c r="AG130" s="33"/>
      <c r="AH130" s="33"/>
      <c r="AI130" s="33"/>
      <c r="AJ130" s="33"/>
      <c r="AK130" s="33"/>
    </row>
    <row r="131" spans="2:37">
      <c r="B131" s="37"/>
      <c r="C131" s="60"/>
      <c r="D131" s="47"/>
      <c r="E131" s="33"/>
      <c r="F131" s="33"/>
      <c r="G131" s="33"/>
      <c r="H131" s="60"/>
      <c r="I131" s="33"/>
      <c r="J131" s="47"/>
      <c r="K131" s="60"/>
      <c r="L131" s="33"/>
      <c r="M131" s="33"/>
      <c r="N131" s="33"/>
      <c r="O131" s="47"/>
      <c r="P131" s="33"/>
      <c r="Q131" s="33"/>
      <c r="R131" s="47"/>
      <c r="S131" s="33"/>
      <c r="T131" s="47"/>
      <c r="U131" s="33"/>
      <c r="V131" s="33"/>
      <c r="W131" s="47"/>
      <c r="X131" s="33"/>
      <c r="Y131" s="33"/>
      <c r="Z131" s="33"/>
      <c r="AA131" s="47"/>
      <c r="AB131" s="33"/>
      <c r="AC131" s="33"/>
      <c r="AD131" s="33"/>
      <c r="AE131" s="33"/>
      <c r="AF131" s="47"/>
      <c r="AG131" s="33"/>
      <c r="AH131" s="33"/>
      <c r="AI131" s="33"/>
      <c r="AJ131" s="33"/>
      <c r="AK131" s="33"/>
    </row>
    <row r="132" spans="2:37">
      <c r="B132" s="37"/>
      <c r="C132" s="60"/>
      <c r="D132" s="47"/>
      <c r="E132" s="33"/>
      <c r="F132" s="33"/>
      <c r="G132" s="33"/>
      <c r="H132" s="60"/>
      <c r="I132" s="33"/>
      <c r="J132" s="47"/>
      <c r="K132" s="60"/>
      <c r="L132" s="33"/>
      <c r="M132" s="33"/>
      <c r="N132" s="33"/>
      <c r="O132" s="47"/>
      <c r="P132" s="33"/>
      <c r="Q132" s="33"/>
      <c r="R132" s="47"/>
      <c r="S132" s="33"/>
      <c r="T132" s="47"/>
      <c r="U132" s="33"/>
      <c r="V132" s="33"/>
      <c r="W132" s="47"/>
      <c r="X132" s="33"/>
      <c r="Y132" s="33"/>
      <c r="Z132" s="33"/>
      <c r="AA132" s="47"/>
      <c r="AB132" s="33"/>
      <c r="AC132" s="33"/>
      <c r="AD132" s="33"/>
      <c r="AE132" s="33"/>
      <c r="AF132" s="47"/>
      <c r="AG132" s="33"/>
      <c r="AH132" s="33"/>
      <c r="AI132" s="33"/>
      <c r="AJ132" s="33"/>
      <c r="AK132" s="33"/>
    </row>
    <row r="133" spans="2:37">
      <c r="B133" s="37"/>
      <c r="C133" s="60"/>
      <c r="D133" s="47"/>
      <c r="E133" s="33"/>
      <c r="F133" s="33"/>
      <c r="G133" s="33"/>
      <c r="H133" s="60"/>
      <c r="I133" s="33"/>
      <c r="J133" s="47"/>
      <c r="K133" s="60"/>
      <c r="L133" s="33"/>
      <c r="M133" s="33"/>
      <c r="N133" s="33"/>
      <c r="O133" s="47"/>
      <c r="P133" s="33"/>
      <c r="Q133" s="33"/>
      <c r="R133" s="47"/>
      <c r="S133" s="33"/>
      <c r="T133" s="47"/>
      <c r="U133" s="33"/>
      <c r="V133" s="33"/>
      <c r="W133" s="47"/>
      <c r="X133" s="33"/>
      <c r="Y133" s="33"/>
      <c r="Z133" s="33"/>
      <c r="AA133" s="47"/>
      <c r="AB133" s="33"/>
      <c r="AC133" s="33"/>
      <c r="AD133" s="33"/>
      <c r="AE133" s="33"/>
      <c r="AF133" s="47"/>
      <c r="AG133" s="33"/>
      <c r="AH133" s="33"/>
      <c r="AI133" s="33"/>
      <c r="AJ133" s="33"/>
      <c r="AK133" s="33"/>
    </row>
    <row r="134" spans="2:37">
      <c r="B134" s="37"/>
      <c r="C134" s="60"/>
      <c r="D134" s="47"/>
      <c r="E134" s="33"/>
      <c r="F134" s="33"/>
      <c r="G134" s="33"/>
      <c r="H134" s="60"/>
      <c r="I134" s="33"/>
      <c r="J134" s="47"/>
      <c r="K134" s="60"/>
      <c r="L134" s="33"/>
      <c r="M134" s="33"/>
      <c r="N134" s="33"/>
      <c r="O134" s="47"/>
      <c r="P134" s="33"/>
      <c r="Q134" s="33"/>
      <c r="R134" s="47"/>
      <c r="S134" s="33"/>
      <c r="T134" s="47"/>
      <c r="U134" s="33"/>
      <c r="V134" s="33"/>
      <c r="W134" s="47"/>
      <c r="X134" s="33"/>
      <c r="Y134" s="33"/>
      <c r="Z134" s="33"/>
      <c r="AA134" s="47"/>
      <c r="AB134" s="33"/>
      <c r="AC134" s="33"/>
      <c r="AD134" s="33"/>
      <c r="AE134" s="33"/>
      <c r="AF134" s="47"/>
      <c r="AG134" s="33"/>
      <c r="AH134" s="33"/>
      <c r="AI134" s="33"/>
      <c r="AJ134" s="33"/>
      <c r="AK134" s="33"/>
    </row>
    <row r="135" spans="2:37">
      <c r="B135" s="37"/>
      <c r="C135" s="60"/>
      <c r="D135" s="47"/>
      <c r="E135" s="33"/>
      <c r="F135" s="33"/>
      <c r="G135" s="33"/>
      <c r="H135" s="60"/>
      <c r="I135" s="33"/>
      <c r="J135" s="47"/>
      <c r="K135" s="60"/>
      <c r="L135" s="33"/>
      <c r="M135" s="33"/>
      <c r="N135" s="33"/>
      <c r="O135" s="47"/>
      <c r="P135" s="33"/>
      <c r="Q135" s="33"/>
      <c r="R135" s="47"/>
      <c r="S135" s="33"/>
      <c r="T135" s="47"/>
      <c r="U135" s="33"/>
      <c r="V135" s="33"/>
      <c r="W135" s="47"/>
      <c r="X135" s="33"/>
      <c r="Y135" s="33"/>
      <c r="Z135" s="33"/>
      <c r="AA135" s="47"/>
      <c r="AB135" s="33"/>
      <c r="AC135" s="33"/>
      <c r="AD135" s="33"/>
      <c r="AE135" s="33"/>
      <c r="AF135" s="47"/>
      <c r="AG135" s="33"/>
      <c r="AH135" s="33"/>
      <c r="AI135" s="33"/>
      <c r="AJ135" s="33"/>
      <c r="AK135" s="33"/>
    </row>
    <row r="136" spans="2:37">
      <c r="B136" s="37"/>
      <c r="C136" s="60"/>
      <c r="D136" s="47"/>
      <c r="E136" s="33"/>
      <c r="F136" s="33"/>
      <c r="G136" s="33"/>
      <c r="H136" s="60"/>
      <c r="I136" s="33"/>
      <c r="J136" s="47"/>
      <c r="K136" s="60"/>
      <c r="L136" s="33"/>
      <c r="M136" s="33"/>
      <c r="N136" s="33"/>
      <c r="O136" s="47"/>
      <c r="P136" s="33"/>
      <c r="Q136" s="33"/>
      <c r="R136" s="47"/>
      <c r="S136" s="33"/>
      <c r="T136" s="47"/>
      <c r="U136" s="33"/>
      <c r="V136" s="33"/>
      <c r="W136" s="47"/>
      <c r="X136" s="33"/>
      <c r="Y136" s="33"/>
      <c r="Z136" s="33"/>
      <c r="AA136" s="47"/>
      <c r="AB136" s="33"/>
      <c r="AC136" s="33"/>
      <c r="AD136" s="33"/>
      <c r="AE136" s="33"/>
      <c r="AF136" s="47"/>
      <c r="AG136" s="33"/>
      <c r="AH136" s="33"/>
      <c r="AI136" s="33"/>
      <c r="AJ136" s="33"/>
      <c r="AK136" s="33"/>
    </row>
    <row r="137" spans="2:37">
      <c r="B137" s="37"/>
      <c r="C137" s="60"/>
      <c r="D137" s="47"/>
      <c r="E137" s="33"/>
      <c r="F137" s="33"/>
      <c r="G137" s="33"/>
      <c r="H137" s="60"/>
      <c r="I137" s="33"/>
      <c r="J137" s="47"/>
      <c r="K137" s="60"/>
      <c r="L137" s="33"/>
      <c r="M137" s="33"/>
      <c r="N137" s="33"/>
      <c r="O137" s="47"/>
      <c r="P137" s="33"/>
      <c r="Q137" s="33"/>
      <c r="R137" s="47"/>
      <c r="S137" s="33"/>
      <c r="T137" s="47"/>
      <c r="U137" s="33"/>
      <c r="V137" s="33"/>
      <c r="W137" s="47"/>
      <c r="X137" s="33"/>
      <c r="Y137" s="33"/>
      <c r="Z137" s="33"/>
      <c r="AA137" s="47"/>
      <c r="AB137" s="33"/>
      <c r="AC137" s="33"/>
      <c r="AD137" s="33"/>
      <c r="AE137" s="33"/>
      <c r="AF137" s="47"/>
      <c r="AG137" s="33"/>
      <c r="AH137" s="33"/>
      <c r="AI137" s="33"/>
      <c r="AJ137" s="33"/>
      <c r="AK137" s="33"/>
    </row>
    <row r="138" spans="2:37">
      <c r="B138" s="37"/>
      <c r="C138" s="60"/>
      <c r="D138" s="47"/>
      <c r="E138" s="33"/>
      <c r="F138" s="33"/>
      <c r="G138" s="33"/>
      <c r="H138" s="60"/>
      <c r="I138" s="33"/>
      <c r="J138" s="47"/>
      <c r="K138" s="60"/>
      <c r="L138" s="33"/>
      <c r="M138" s="33"/>
      <c r="N138" s="33"/>
      <c r="O138" s="47"/>
      <c r="P138" s="33"/>
      <c r="Q138" s="33"/>
      <c r="R138" s="47"/>
      <c r="S138" s="33"/>
      <c r="T138" s="47"/>
      <c r="U138" s="33"/>
      <c r="V138" s="33"/>
      <c r="W138" s="47"/>
      <c r="X138" s="33"/>
      <c r="Y138" s="33"/>
      <c r="Z138" s="33"/>
      <c r="AA138" s="47"/>
      <c r="AB138" s="33"/>
      <c r="AC138" s="33"/>
      <c r="AD138" s="33"/>
      <c r="AE138" s="33"/>
      <c r="AF138" s="47"/>
      <c r="AG138" s="33"/>
      <c r="AH138" s="33"/>
      <c r="AI138" s="33"/>
      <c r="AJ138" s="33"/>
      <c r="AK138" s="33"/>
    </row>
    <row r="139" spans="2:37">
      <c r="B139" s="37"/>
      <c r="C139" s="60"/>
      <c r="D139" s="47"/>
      <c r="E139" s="33"/>
      <c r="F139" s="33"/>
      <c r="G139" s="33"/>
      <c r="H139" s="60"/>
      <c r="I139" s="33"/>
      <c r="J139" s="47"/>
      <c r="K139" s="60"/>
      <c r="L139" s="33"/>
      <c r="M139" s="33"/>
      <c r="N139" s="33"/>
      <c r="O139" s="47"/>
      <c r="P139" s="33"/>
      <c r="Q139" s="33"/>
      <c r="R139" s="47"/>
      <c r="S139" s="33"/>
      <c r="T139" s="47"/>
      <c r="U139" s="33"/>
      <c r="V139" s="33"/>
      <c r="W139" s="47"/>
      <c r="X139" s="33"/>
      <c r="Y139" s="33"/>
      <c r="Z139" s="33"/>
      <c r="AA139" s="47"/>
      <c r="AB139" s="33"/>
      <c r="AC139" s="33"/>
      <c r="AD139" s="33"/>
      <c r="AE139" s="33"/>
      <c r="AF139" s="47"/>
      <c r="AG139" s="33"/>
      <c r="AH139" s="33"/>
      <c r="AI139" s="33"/>
      <c r="AJ139" s="33"/>
      <c r="AK139" s="33"/>
    </row>
    <row r="140" spans="2:37">
      <c r="B140" s="37"/>
      <c r="C140" s="60"/>
      <c r="D140" s="47"/>
      <c r="E140" s="33"/>
      <c r="F140" s="33"/>
      <c r="G140" s="33"/>
      <c r="H140" s="60"/>
      <c r="I140" s="33"/>
      <c r="J140" s="47"/>
      <c r="K140" s="60"/>
      <c r="L140" s="33"/>
      <c r="M140" s="33"/>
      <c r="N140" s="33"/>
      <c r="O140" s="47"/>
      <c r="P140" s="33"/>
      <c r="Q140" s="33"/>
      <c r="R140" s="47"/>
      <c r="S140" s="33"/>
      <c r="T140" s="47"/>
      <c r="U140" s="33"/>
      <c r="V140" s="33"/>
      <c r="W140" s="47"/>
      <c r="X140" s="33"/>
      <c r="Y140" s="33"/>
      <c r="Z140" s="33"/>
      <c r="AA140" s="47"/>
      <c r="AB140" s="33"/>
      <c r="AC140" s="33"/>
      <c r="AD140" s="33"/>
      <c r="AE140" s="33"/>
      <c r="AF140" s="47"/>
      <c r="AG140" s="33"/>
      <c r="AH140" s="33"/>
      <c r="AI140" s="33"/>
      <c r="AJ140" s="33"/>
      <c r="AK140" s="33"/>
    </row>
    <row r="141" spans="2:37">
      <c r="B141" s="37"/>
      <c r="C141" s="60"/>
      <c r="D141" s="47"/>
      <c r="E141" s="33"/>
      <c r="F141" s="33"/>
      <c r="G141" s="33"/>
      <c r="H141" s="60"/>
      <c r="I141" s="33"/>
      <c r="J141" s="47"/>
      <c r="K141" s="60"/>
      <c r="L141" s="33"/>
      <c r="M141" s="33"/>
      <c r="N141" s="33"/>
      <c r="O141" s="47"/>
      <c r="P141" s="33"/>
      <c r="Q141" s="33"/>
      <c r="R141" s="47"/>
      <c r="S141" s="33"/>
      <c r="T141" s="47"/>
      <c r="U141" s="33"/>
      <c r="V141" s="33"/>
      <c r="W141" s="47"/>
      <c r="X141" s="33"/>
      <c r="Y141" s="33"/>
      <c r="Z141" s="33"/>
      <c r="AA141" s="47"/>
      <c r="AB141" s="33"/>
      <c r="AC141" s="33"/>
      <c r="AD141" s="33"/>
      <c r="AE141" s="33"/>
      <c r="AF141" s="47"/>
      <c r="AG141" s="33"/>
      <c r="AH141" s="33"/>
      <c r="AI141" s="33"/>
      <c r="AJ141" s="33"/>
      <c r="AK141" s="33"/>
    </row>
    <row r="142" spans="2:37">
      <c r="B142" s="37"/>
      <c r="C142" s="60"/>
      <c r="D142" s="47"/>
      <c r="E142" s="33"/>
      <c r="F142" s="33"/>
      <c r="G142" s="33"/>
      <c r="H142" s="60"/>
      <c r="I142" s="33"/>
      <c r="J142" s="47"/>
      <c r="K142" s="60"/>
      <c r="L142" s="33"/>
      <c r="M142" s="33"/>
      <c r="N142" s="33"/>
      <c r="O142" s="47"/>
      <c r="P142" s="33"/>
      <c r="Q142" s="33"/>
      <c r="R142" s="47"/>
      <c r="S142" s="33"/>
      <c r="T142" s="47"/>
      <c r="U142" s="33"/>
      <c r="V142" s="33"/>
      <c r="W142" s="47"/>
      <c r="X142" s="33"/>
      <c r="Y142" s="33"/>
      <c r="Z142" s="33"/>
      <c r="AA142" s="47"/>
      <c r="AB142" s="33"/>
      <c r="AC142" s="33"/>
      <c r="AD142" s="33"/>
      <c r="AE142" s="33"/>
      <c r="AF142" s="47"/>
      <c r="AG142" s="33"/>
      <c r="AH142" s="33"/>
      <c r="AI142" s="33"/>
      <c r="AJ142" s="33"/>
      <c r="AK142" s="33"/>
    </row>
    <row r="143" spans="2:37">
      <c r="B143" s="37"/>
      <c r="C143" s="60"/>
      <c r="D143" s="47"/>
      <c r="E143" s="33"/>
      <c r="F143" s="33"/>
      <c r="G143" s="33"/>
      <c r="H143" s="60"/>
      <c r="I143" s="33"/>
      <c r="J143" s="47"/>
      <c r="K143" s="60"/>
      <c r="L143" s="33"/>
      <c r="M143" s="33"/>
      <c r="N143" s="33"/>
      <c r="O143" s="47"/>
      <c r="P143" s="33"/>
      <c r="Q143" s="33"/>
      <c r="R143" s="47"/>
      <c r="S143" s="33"/>
      <c r="T143" s="47"/>
      <c r="U143" s="33"/>
      <c r="V143" s="33"/>
      <c r="W143" s="47"/>
      <c r="X143" s="33"/>
      <c r="Y143" s="33"/>
      <c r="Z143" s="33"/>
      <c r="AA143" s="47"/>
      <c r="AB143" s="33"/>
      <c r="AC143" s="33"/>
      <c r="AD143" s="33"/>
      <c r="AE143" s="33"/>
      <c r="AF143" s="47"/>
      <c r="AG143" s="33"/>
      <c r="AH143" s="33"/>
      <c r="AI143" s="33"/>
      <c r="AJ143" s="33"/>
      <c r="AK143" s="33"/>
    </row>
    <row r="144" spans="2:37">
      <c r="B144" s="37"/>
      <c r="C144" s="60"/>
      <c r="D144" s="47"/>
      <c r="E144" s="33"/>
      <c r="F144" s="33"/>
      <c r="G144" s="33"/>
      <c r="H144" s="60"/>
      <c r="I144" s="33"/>
      <c r="J144" s="47"/>
      <c r="K144" s="60"/>
      <c r="L144" s="33"/>
      <c r="M144" s="33"/>
      <c r="N144" s="33"/>
      <c r="O144" s="47"/>
      <c r="P144" s="33"/>
      <c r="Q144" s="33"/>
      <c r="R144" s="47"/>
      <c r="S144" s="33"/>
      <c r="T144" s="47"/>
      <c r="U144" s="33"/>
      <c r="V144" s="33"/>
      <c r="W144" s="47"/>
      <c r="X144" s="33"/>
      <c r="Y144" s="33"/>
      <c r="Z144" s="33"/>
      <c r="AA144" s="47"/>
      <c r="AB144" s="33"/>
      <c r="AC144" s="33"/>
      <c r="AD144" s="33"/>
      <c r="AE144" s="33"/>
      <c r="AF144" s="47"/>
      <c r="AG144" s="33"/>
      <c r="AH144" s="33"/>
      <c r="AI144" s="33"/>
      <c r="AJ144" s="33"/>
      <c r="AK144" s="33"/>
    </row>
    <row r="145" spans="2:37">
      <c r="B145" s="37"/>
      <c r="C145" s="60"/>
      <c r="D145" s="47"/>
      <c r="E145" s="33"/>
      <c r="F145" s="33"/>
      <c r="G145" s="33"/>
      <c r="H145" s="60"/>
      <c r="I145" s="33"/>
      <c r="J145" s="47"/>
      <c r="K145" s="60"/>
      <c r="L145" s="33"/>
      <c r="M145" s="33"/>
      <c r="N145" s="33"/>
      <c r="O145" s="47"/>
      <c r="P145" s="33"/>
      <c r="Q145" s="33"/>
      <c r="R145" s="47"/>
      <c r="S145" s="33"/>
      <c r="T145" s="47"/>
      <c r="U145" s="33"/>
      <c r="V145" s="33"/>
      <c r="W145" s="47"/>
      <c r="X145" s="33"/>
      <c r="Y145" s="33"/>
      <c r="Z145" s="33"/>
      <c r="AA145" s="47"/>
      <c r="AB145" s="33"/>
      <c r="AC145" s="33"/>
      <c r="AD145" s="33"/>
      <c r="AE145" s="33"/>
      <c r="AF145" s="47"/>
      <c r="AG145" s="33"/>
      <c r="AH145" s="33"/>
      <c r="AI145" s="33"/>
      <c r="AJ145" s="33"/>
      <c r="AK145" s="33"/>
    </row>
    <row r="146" spans="2:37">
      <c r="B146" s="37"/>
      <c r="C146" s="60"/>
      <c r="D146" s="47"/>
      <c r="E146" s="33"/>
      <c r="F146" s="33"/>
      <c r="G146" s="33"/>
      <c r="H146" s="60"/>
      <c r="I146" s="33"/>
      <c r="J146" s="47"/>
      <c r="K146" s="60"/>
      <c r="L146" s="33"/>
      <c r="M146" s="33"/>
      <c r="N146" s="33"/>
      <c r="O146" s="47"/>
      <c r="P146" s="33"/>
      <c r="Q146" s="33"/>
      <c r="R146" s="47"/>
      <c r="S146" s="33"/>
      <c r="T146" s="47"/>
      <c r="U146" s="33"/>
      <c r="V146" s="33"/>
      <c r="W146" s="47"/>
      <c r="X146" s="33"/>
      <c r="Y146" s="33"/>
      <c r="Z146" s="33"/>
      <c r="AA146" s="47"/>
      <c r="AB146" s="33"/>
      <c r="AC146" s="33"/>
      <c r="AD146" s="33"/>
      <c r="AE146" s="33"/>
      <c r="AF146" s="47"/>
      <c r="AG146" s="33"/>
      <c r="AH146" s="33"/>
      <c r="AI146" s="33"/>
      <c r="AJ146" s="33"/>
      <c r="AK146" s="33"/>
    </row>
    <row r="147" spans="2:37">
      <c r="B147" s="37"/>
      <c r="C147" s="60"/>
      <c r="D147" s="47"/>
      <c r="E147" s="33"/>
      <c r="F147" s="33"/>
      <c r="G147" s="33"/>
      <c r="H147" s="60"/>
      <c r="I147" s="33"/>
      <c r="J147" s="47"/>
      <c r="K147" s="60"/>
      <c r="L147" s="33"/>
      <c r="M147" s="33"/>
      <c r="N147" s="33"/>
      <c r="O147" s="47"/>
      <c r="P147" s="33"/>
      <c r="Q147" s="33"/>
      <c r="R147" s="47"/>
      <c r="S147" s="33"/>
      <c r="T147" s="47"/>
      <c r="U147" s="33"/>
      <c r="V147" s="33"/>
      <c r="W147" s="47"/>
      <c r="X147" s="33"/>
      <c r="Y147" s="33"/>
      <c r="Z147" s="33"/>
      <c r="AA147" s="47"/>
      <c r="AB147" s="33"/>
      <c r="AC147" s="33"/>
      <c r="AD147" s="33"/>
      <c r="AE147" s="33"/>
      <c r="AF147" s="47"/>
      <c r="AG147" s="33"/>
      <c r="AH147" s="33"/>
      <c r="AI147" s="33"/>
      <c r="AJ147" s="33"/>
      <c r="AK147" s="33"/>
    </row>
    <row r="148" spans="2:37">
      <c r="B148" s="37"/>
      <c r="C148" s="60"/>
      <c r="D148" s="47"/>
      <c r="E148" s="33"/>
      <c r="F148" s="33"/>
      <c r="G148" s="33"/>
      <c r="H148" s="60"/>
      <c r="I148" s="33"/>
      <c r="J148" s="47"/>
      <c r="K148" s="60"/>
      <c r="L148" s="33"/>
      <c r="M148" s="33"/>
      <c r="N148" s="33"/>
      <c r="O148" s="47"/>
      <c r="P148" s="33"/>
      <c r="Q148" s="33"/>
      <c r="R148" s="47"/>
      <c r="S148" s="33"/>
      <c r="T148" s="47"/>
      <c r="U148" s="33"/>
      <c r="V148" s="33"/>
      <c r="W148" s="47"/>
      <c r="X148" s="33"/>
      <c r="Y148" s="33"/>
      <c r="Z148" s="33"/>
      <c r="AA148" s="47"/>
      <c r="AB148" s="33"/>
      <c r="AC148" s="33"/>
      <c r="AD148" s="33"/>
      <c r="AE148" s="33"/>
      <c r="AF148" s="47"/>
      <c r="AG148" s="33"/>
      <c r="AH148" s="33"/>
      <c r="AI148" s="33"/>
      <c r="AJ148" s="33"/>
      <c r="AK148" s="33"/>
    </row>
    <row r="149" spans="2:37">
      <c r="B149" s="37"/>
      <c r="C149" s="60"/>
      <c r="D149" s="47"/>
      <c r="E149" s="33"/>
      <c r="F149" s="33"/>
      <c r="G149" s="33"/>
      <c r="H149" s="60"/>
      <c r="I149" s="33"/>
      <c r="J149" s="47"/>
      <c r="K149" s="60"/>
      <c r="L149" s="33"/>
      <c r="M149" s="33"/>
      <c r="N149" s="33"/>
      <c r="O149" s="47"/>
      <c r="P149" s="33"/>
      <c r="Q149" s="33"/>
      <c r="R149" s="47"/>
      <c r="S149" s="33"/>
      <c r="T149" s="47"/>
      <c r="U149" s="33"/>
      <c r="V149" s="33"/>
      <c r="W149" s="47"/>
      <c r="X149" s="33"/>
      <c r="Y149" s="33"/>
      <c r="Z149" s="33"/>
      <c r="AA149" s="47"/>
      <c r="AB149" s="33"/>
      <c r="AC149" s="33"/>
      <c r="AD149" s="33"/>
      <c r="AE149" s="33"/>
      <c r="AF149" s="47"/>
      <c r="AG149" s="33"/>
      <c r="AH149" s="33"/>
      <c r="AI149" s="33"/>
      <c r="AJ149" s="33"/>
      <c r="AK149" s="33"/>
    </row>
    <row r="150" spans="2:37">
      <c r="B150" s="37"/>
      <c r="C150" s="60"/>
      <c r="D150" s="47"/>
      <c r="E150" s="33"/>
      <c r="F150" s="33"/>
      <c r="G150" s="33"/>
      <c r="H150" s="60"/>
      <c r="I150" s="33"/>
      <c r="J150" s="47"/>
      <c r="K150" s="60"/>
      <c r="L150" s="33"/>
      <c r="M150" s="33"/>
      <c r="N150" s="33"/>
      <c r="O150" s="47"/>
      <c r="P150" s="33"/>
      <c r="Q150" s="33"/>
      <c r="R150" s="47"/>
      <c r="S150" s="33"/>
      <c r="T150" s="47"/>
      <c r="U150" s="33"/>
      <c r="V150" s="33"/>
      <c r="W150" s="47"/>
      <c r="X150" s="33"/>
      <c r="Y150" s="33"/>
      <c r="Z150" s="33"/>
      <c r="AA150" s="47"/>
      <c r="AB150" s="33"/>
      <c r="AC150" s="33"/>
      <c r="AD150" s="33"/>
      <c r="AE150" s="33"/>
      <c r="AF150" s="47"/>
      <c r="AG150" s="33"/>
      <c r="AH150" s="33"/>
      <c r="AI150" s="33"/>
      <c r="AJ150" s="33"/>
      <c r="AK150" s="33"/>
    </row>
    <row r="151" spans="2:37">
      <c r="B151" s="37"/>
      <c r="C151" s="60"/>
      <c r="D151" s="47"/>
      <c r="E151" s="33"/>
      <c r="F151" s="33"/>
      <c r="G151" s="33"/>
      <c r="H151" s="60"/>
      <c r="I151" s="33"/>
      <c r="J151" s="47"/>
      <c r="K151" s="60"/>
      <c r="L151" s="33"/>
      <c r="M151" s="33"/>
      <c r="N151" s="33"/>
      <c r="O151" s="47"/>
      <c r="P151" s="33"/>
      <c r="Q151" s="33"/>
      <c r="R151" s="47"/>
      <c r="S151" s="33"/>
      <c r="T151" s="47"/>
      <c r="U151" s="33"/>
      <c r="V151" s="33"/>
      <c r="W151" s="47"/>
      <c r="X151" s="33"/>
      <c r="Y151" s="33"/>
      <c r="Z151" s="33"/>
      <c r="AA151" s="47"/>
      <c r="AB151" s="33"/>
      <c r="AC151" s="33"/>
      <c r="AD151" s="33"/>
      <c r="AE151" s="33"/>
      <c r="AF151" s="47"/>
      <c r="AG151" s="33"/>
      <c r="AH151" s="33"/>
      <c r="AI151" s="33"/>
      <c r="AJ151" s="33"/>
      <c r="AK151" s="33"/>
    </row>
    <row r="152" spans="2:37">
      <c r="B152" s="37"/>
      <c r="C152" s="60"/>
      <c r="D152" s="47"/>
      <c r="E152" s="33"/>
      <c r="F152" s="33"/>
      <c r="G152" s="33"/>
      <c r="H152" s="60"/>
      <c r="I152" s="33"/>
      <c r="J152" s="47"/>
      <c r="K152" s="60"/>
      <c r="L152" s="33"/>
      <c r="M152" s="33"/>
      <c r="N152" s="33"/>
      <c r="O152" s="47"/>
      <c r="P152" s="33"/>
      <c r="Q152" s="33"/>
      <c r="R152" s="47"/>
      <c r="S152" s="33"/>
      <c r="T152" s="47"/>
      <c r="U152" s="33"/>
      <c r="V152" s="33"/>
      <c r="W152" s="47"/>
      <c r="X152" s="33"/>
      <c r="Y152" s="33"/>
      <c r="Z152" s="33"/>
      <c r="AA152" s="47"/>
      <c r="AB152" s="33"/>
      <c r="AC152" s="33"/>
      <c r="AD152" s="33"/>
      <c r="AE152" s="33"/>
      <c r="AF152" s="47"/>
      <c r="AG152" s="33"/>
      <c r="AH152" s="33"/>
      <c r="AI152" s="33"/>
      <c r="AJ152" s="33"/>
      <c r="AK152" s="33"/>
    </row>
    <row r="153" spans="2:37">
      <c r="B153" s="37"/>
      <c r="C153" s="60"/>
      <c r="D153" s="47"/>
      <c r="E153" s="33"/>
      <c r="F153" s="33"/>
      <c r="G153" s="33"/>
      <c r="H153" s="60"/>
      <c r="I153" s="33"/>
      <c r="J153" s="47"/>
      <c r="K153" s="60"/>
      <c r="L153" s="33"/>
      <c r="M153" s="33"/>
      <c r="N153" s="33"/>
      <c r="O153" s="47"/>
      <c r="P153" s="33"/>
      <c r="Q153" s="33"/>
      <c r="R153" s="47"/>
      <c r="S153" s="33"/>
      <c r="T153" s="47"/>
      <c r="U153" s="33"/>
      <c r="V153" s="33"/>
      <c r="W153" s="47"/>
      <c r="X153" s="33"/>
      <c r="Y153" s="33"/>
      <c r="Z153" s="33"/>
      <c r="AA153" s="47"/>
      <c r="AB153" s="33"/>
      <c r="AC153" s="33"/>
      <c r="AD153" s="33"/>
      <c r="AE153" s="33"/>
      <c r="AF153" s="47"/>
      <c r="AG153" s="33"/>
      <c r="AH153" s="33"/>
      <c r="AI153" s="33"/>
      <c r="AJ153" s="33"/>
      <c r="AK153" s="33"/>
    </row>
    <row r="154" spans="2:37">
      <c r="B154" s="37"/>
      <c r="C154" s="60"/>
      <c r="D154" s="47"/>
      <c r="E154" s="33"/>
      <c r="F154" s="33"/>
      <c r="G154" s="33"/>
      <c r="H154" s="60"/>
      <c r="I154" s="33"/>
      <c r="J154" s="47"/>
      <c r="K154" s="60"/>
      <c r="L154" s="33"/>
      <c r="M154" s="33"/>
      <c r="N154" s="33"/>
      <c r="O154" s="47"/>
      <c r="P154" s="33"/>
      <c r="Q154" s="33"/>
      <c r="R154" s="47"/>
      <c r="S154" s="33"/>
      <c r="T154" s="47"/>
      <c r="U154" s="33"/>
      <c r="V154" s="33"/>
      <c r="W154" s="47"/>
      <c r="X154" s="33"/>
      <c r="Y154" s="33"/>
      <c r="Z154" s="33"/>
      <c r="AA154" s="47"/>
      <c r="AB154" s="33"/>
      <c r="AC154" s="33"/>
      <c r="AD154" s="33"/>
      <c r="AE154" s="33"/>
      <c r="AF154" s="47"/>
      <c r="AG154" s="33"/>
      <c r="AH154" s="33"/>
      <c r="AI154" s="33"/>
      <c r="AJ154" s="33"/>
      <c r="AK154" s="33"/>
    </row>
    <row r="155" spans="2:37">
      <c r="B155" s="37"/>
      <c r="C155" s="60"/>
      <c r="D155" s="47"/>
      <c r="E155" s="33"/>
      <c r="F155" s="33"/>
      <c r="G155" s="33"/>
      <c r="H155" s="60"/>
      <c r="I155" s="33"/>
      <c r="J155" s="47"/>
      <c r="K155" s="60"/>
      <c r="L155" s="33"/>
      <c r="M155" s="33"/>
      <c r="N155" s="33"/>
      <c r="O155" s="47"/>
      <c r="P155" s="33"/>
      <c r="Q155" s="33"/>
      <c r="R155" s="47"/>
      <c r="S155" s="33"/>
      <c r="T155" s="47"/>
      <c r="U155" s="33"/>
      <c r="V155" s="33"/>
      <c r="W155" s="47"/>
      <c r="X155" s="33"/>
      <c r="Y155" s="33"/>
      <c r="Z155" s="33"/>
      <c r="AA155" s="47"/>
      <c r="AB155" s="33"/>
      <c r="AC155" s="33"/>
      <c r="AD155" s="33"/>
      <c r="AE155" s="33"/>
      <c r="AF155" s="47"/>
      <c r="AG155" s="33"/>
      <c r="AH155" s="33"/>
      <c r="AI155" s="33"/>
      <c r="AJ155" s="33"/>
      <c r="AK155" s="33"/>
    </row>
    <row r="156" spans="2:37">
      <c r="B156" s="37"/>
      <c r="C156" s="60"/>
      <c r="D156" s="47"/>
      <c r="E156" s="33"/>
      <c r="F156" s="33"/>
      <c r="G156" s="33"/>
      <c r="H156" s="60"/>
      <c r="I156" s="33"/>
      <c r="J156" s="47"/>
      <c r="K156" s="60"/>
      <c r="L156" s="33"/>
      <c r="M156" s="33"/>
      <c r="N156" s="33"/>
      <c r="O156" s="47"/>
      <c r="P156" s="33"/>
      <c r="Q156" s="33"/>
      <c r="R156" s="47"/>
      <c r="S156" s="33"/>
      <c r="T156" s="47"/>
      <c r="U156" s="33"/>
      <c r="V156" s="33"/>
      <c r="W156" s="47"/>
      <c r="X156" s="33"/>
      <c r="Y156" s="33"/>
      <c r="Z156" s="33"/>
      <c r="AA156" s="47"/>
      <c r="AB156" s="33"/>
      <c r="AC156" s="33"/>
      <c r="AD156" s="33"/>
      <c r="AE156" s="33"/>
      <c r="AF156" s="47"/>
      <c r="AG156" s="33"/>
      <c r="AH156" s="33"/>
      <c r="AI156" s="33"/>
      <c r="AJ156" s="33"/>
      <c r="AK156" s="33"/>
    </row>
    <row r="157" spans="2:37">
      <c r="B157" s="37"/>
      <c r="C157" s="60"/>
      <c r="D157" s="47"/>
      <c r="E157" s="33"/>
      <c r="F157" s="33"/>
      <c r="G157" s="33"/>
      <c r="H157" s="60"/>
      <c r="I157" s="33"/>
      <c r="J157" s="47"/>
      <c r="K157" s="60"/>
      <c r="L157" s="33"/>
      <c r="M157" s="33"/>
      <c r="N157" s="33"/>
      <c r="O157" s="47"/>
      <c r="P157" s="33"/>
      <c r="Q157" s="33"/>
      <c r="R157" s="47"/>
      <c r="S157" s="33"/>
      <c r="T157" s="47"/>
      <c r="U157" s="33"/>
      <c r="V157" s="33"/>
      <c r="W157" s="47"/>
      <c r="X157" s="33"/>
      <c r="Y157" s="33"/>
      <c r="Z157" s="33"/>
      <c r="AA157" s="47"/>
      <c r="AB157" s="33"/>
      <c r="AC157" s="33"/>
      <c r="AD157" s="33"/>
      <c r="AE157" s="33"/>
      <c r="AF157" s="47"/>
      <c r="AG157" s="33"/>
      <c r="AH157" s="33"/>
      <c r="AI157" s="33"/>
      <c r="AJ157" s="33"/>
      <c r="AK157" s="33"/>
    </row>
    <row r="158" spans="2:37"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</row>
    <row r="159" spans="2:37"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</row>
    <row r="160" spans="2:37"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</row>
    <row r="161" spans="2:37"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</row>
    <row r="162" spans="2:37"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</row>
    <row r="163" spans="2:37"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</row>
    <row r="164" spans="2:37"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</row>
    <row r="165" spans="2:37"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</row>
    <row r="166" spans="2:37"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</row>
    <row r="167" spans="2:37"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</row>
    <row r="168" spans="2:37"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</row>
    <row r="169" spans="2:37"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</row>
    <row r="170" spans="2:37"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</row>
    <row r="171" spans="2:37"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</row>
    <row r="172" spans="2:37"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</row>
    <row r="173" spans="2:37"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</row>
    <row r="174" spans="2:37"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</row>
    <row r="175" spans="2:37"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</row>
    <row r="176" spans="2:37"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</row>
    <row r="177" spans="2:37"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</row>
    <row r="178" spans="2:37"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</row>
    <row r="179" spans="2:37"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</row>
    <row r="180" spans="2:37"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</row>
    <row r="181" spans="2:37"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</row>
    <row r="182" spans="2:37"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</row>
    <row r="183" spans="2:37"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</row>
    <row r="184" spans="2:37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</row>
    <row r="185" spans="2:37"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</row>
    <row r="186" spans="2:37"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</row>
    <row r="187" spans="2:37"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</row>
    <row r="188" spans="2:37"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</row>
    <row r="189" spans="2:37"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</row>
    <row r="190" spans="2:37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</row>
    <row r="191" spans="2:37"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</row>
    <row r="192" spans="2:37"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</row>
    <row r="193" spans="2:37"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</row>
    <row r="194" spans="2:37"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</row>
    <row r="195" spans="2:37"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</row>
    <row r="196" spans="2:37"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</row>
    <row r="197" spans="2:37"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</row>
    <row r="198" spans="2:37"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</row>
    <row r="199" spans="2:37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</row>
    <row r="200" spans="2:37"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</row>
    <row r="201" spans="2:37"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</row>
    <row r="202" spans="2:37"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</row>
    <row r="203" spans="2:37"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</row>
    <row r="204" spans="2:37"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</row>
    <row r="205" spans="2:37"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</row>
    <row r="206" spans="2:37"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</row>
    <row r="207" spans="2:37"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</row>
    <row r="208" spans="2:37"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</row>
    <row r="209" spans="2:37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</row>
    <row r="210" spans="2:37"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</row>
    <row r="211" spans="2:37">
      <c r="B211" s="37"/>
      <c r="C211" s="60"/>
      <c r="D211" s="47"/>
      <c r="E211" s="33"/>
      <c r="F211" s="33"/>
      <c r="G211" s="33"/>
      <c r="H211" s="60"/>
      <c r="I211" s="33"/>
      <c r="J211" s="47"/>
      <c r="K211" s="60"/>
      <c r="L211" s="33"/>
      <c r="M211" s="33"/>
      <c r="N211" s="33"/>
      <c r="O211" s="47"/>
      <c r="P211" s="33"/>
      <c r="Q211" s="33"/>
      <c r="R211" s="47"/>
      <c r="S211" s="33"/>
      <c r="T211" s="47"/>
      <c r="U211" s="33"/>
      <c r="V211" s="33"/>
      <c r="W211" s="47"/>
      <c r="X211" s="33"/>
      <c r="Y211" s="33"/>
      <c r="Z211" s="33"/>
      <c r="AA211" s="47"/>
      <c r="AB211" s="33"/>
      <c r="AC211" s="33"/>
      <c r="AD211" s="33"/>
      <c r="AE211" s="33"/>
      <c r="AF211" s="47"/>
      <c r="AG211" s="33"/>
      <c r="AH211" s="33"/>
      <c r="AI211" s="33"/>
      <c r="AJ211" s="33"/>
      <c r="AK211" s="33"/>
    </row>
    <row r="212" spans="2:37">
      <c r="B212" s="37"/>
      <c r="C212" s="60"/>
      <c r="D212" s="47"/>
      <c r="E212" s="33"/>
      <c r="F212" s="33"/>
      <c r="G212" s="33"/>
      <c r="H212" s="60"/>
      <c r="I212" s="33"/>
      <c r="J212" s="47"/>
      <c r="K212" s="60"/>
      <c r="L212" s="33"/>
      <c r="M212" s="33"/>
      <c r="N212" s="33"/>
      <c r="O212" s="47"/>
      <c r="P212" s="33"/>
      <c r="Q212" s="33"/>
      <c r="R212" s="47"/>
      <c r="S212" s="33"/>
      <c r="T212" s="47"/>
      <c r="U212" s="33"/>
      <c r="V212" s="33"/>
      <c r="W212" s="47"/>
      <c r="X212" s="33"/>
      <c r="Y212" s="33"/>
      <c r="Z212" s="33"/>
      <c r="AA212" s="47"/>
      <c r="AB212" s="33"/>
      <c r="AC212" s="33"/>
      <c r="AD212" s="33"/>
      <c r="AE212" s="33"/>
      <c r="AF212" s="47"/>
      <c r="AG212" s="33"/>
      <c r="AH212" s="33"/>
      <c r="AI212" s="33"/>
      <c r="AJ212" s="33"/>
      <c r="AK212" s="33"/>
    </row>
    <row r="213" spans="2:37">
      <c r="B213" s="37"/>
      <c r="C213" s="60"/>
      <c r="D213" s="47"/>
      <c r="E213" s="33"/>
      <c r="F213" s="33"/>
      <c r="G213" s="33"/>
      <c r="H213" s="60"/>
      <c r="I213" s="33"/>
      <c r="J213" s="47"/>
      <c r="K213" s="60"/>
      <c r="L213" s="33"/>
      <c r="M213" s="33"/>
      <c r="N213" s="33"/>
      <c r="O213" s="47"/>
      <c r="P213" s="33"/>
      <c r="Q213" s="33"/>
      <c r="R213" s="47"/>
      <c r="S213" s="33"/>
      <c r="T213" s="47"/>
      <c r="U213" s="33"/>
      <c r="V213" s="33"/>
      <c r="W213" s="47"/>
      <c r="X213" s="33"/>
      <c r="Y213" s="33"/>
      <c r="Z213" s="33"/>
      <c r="AA213" s="47"/>
      <c r="AB213" s="33"/>
      <c r="AC213" s="33"/>
      <c r="AD213" s="33"/>
      <c r="AE213" s="33"/>
      <c r="AF213" s="47"/>
      <c r="AG213" s="33"/>
      <c r="AH213" s="33"/>
      <c r="AI213" s="33"/>
      <c r="AJ213" s="33"/>
      <c r="AK213" s="33"/>
    </row>
    <row r="214" spans="2:37">
      <c r="B214" s="37"/>
      <c r="C214" s="60"/>
      <c r="D214" s="47"/>
      <c r="E214" s="33"/>
      <c r="F214" s="33"/>
      <c r="G214" s="33"/>
      <c r="H214" s="60"/>
      <c r="I214" s="33"/>
      <c r="J214" s="47"/>
      <c r="K214" s="60"/>
      <c r="L214" s="33"/>
      <c r="M214" s="33"/>
      <c r="N214" s="33"/>
      <c r="O214" s="47"/>
      <c r="P214" s="33"/>
      <c r="Q214" s="33"/>
      <c r="R214" s="47"/>
      <c r="S214" s="33"/>
      <c r="T214" s="47"/>
      <c r="U214" s="33"/>
      <c r="V214" s="33"/>
      <c r="W214" s="47"/>
      <c r="X214" s="33"/>
      <c r="Y214" s="33"/>
      <c r="Z214" s="33"/>
      <c r="AA214" s="47"/>
      <c r="AB214" s="33"/>
      <c r="AC214" s="33"/>
      <c r="AD214" s="33"/>
      <c r="AE214" s="33"/>
      <c r="AF214" s="47"/>
      <c r="AG214" s="33"/>
      <c r="AH214" s="33"/>
      <c r="AI214" s="33"/>
      <c r="AJ214" s="33"/>
      <c r="AK214" s="33"/>
    </row>
    <row r="215" spans="2:37">
      <c r="B215" s="37"/>
      <c r="C215" s="60"/>
      <c r="D215" s="47"/>
      <c r="E215" s="33"/>
      <c r="F215" s="33"/>
      <c r="G215" s="33"/>
      <c r="H215" s="60"/>
      <c r="I215" s="33"/>
      <c r="J215" s="47"/>
      <c r="K215" s="60"/>
      <c r="L215" s="33"/>
      <c r="M215" s="33"/>
      <c r="N215" s="33"/>
      <c r="O215" s="47"/>
      <c r="P215" s="33"/>
      <c r="Q215" s="33"/>
      <c r="R215" s="47"/>
      <c r="S215" s="33"/>
      <c r="T215" s="47"/>
      <c r="U215" s="33"/>
      <c r="V215" s="33"/>
      <c r="W215" s="47"/>
      <c r="X215" s="33"/>
      <c r="Y215" s="33"/>
      <c r="Z215" s="33"/>
      <c r="AA215" s="47"/>
      <c r="AB215" s="33"/>
      <c r="AC215" s="33"/>
      <c r="AD215" s="33"/>
      <c r="AE215" s="33"/>
      <c r="AF215" s="47"/>
      <c r="AG215" s="33"/>
      <c r="AH215" s="33"/>
      <c r="AI215" s="33"/>
      <c r="AJ215" s="33"/>
      <c r="AK215" s="33"/>
    </row>
    <row r="216" spans="2:37">
      <c r="B216" s="37"/>
      <c r="C216" s="60"/>
      <c r="D216" s="47"/>
      <c r="E216" s="33"/>
      <c r="F216" s="33"/>
      <c r="G216" s="33"/>
      <c r="H216" s="60"/>
      <c r="I216" s="33"/>
      <c r="J216" s="47"/>
      <c r="K216" s="60"/>
      <c r="L216" s="33"/>
      <c r="M216" s="33"/>
      <c r="N216" s="33"/>
      <c r="O216" s="47"/>
      <c r="P216" s="33"/>
      <c r="Q216" s="33"/>
      <c r="R216" s="47"/>
      <c r="S216" s="33"/>
      <c r="T216" s="47"/>
      <c r="U216" s="33"/>
      <c r="V216" s="33"/>
      <c r="W216" s="47"/>
      <c r="X216" s="33"/>
      <c r="Y216" s="33"/>
      <c r="Z216" s="33"/>
      <c r="AA216" s="47"/>
      <c r="AB216" s="33"/>
      <c r="AC216" s="33"/>
      <c r="AD216" s="33"/>
      <c r="AE216" s="33"/>
      <c r="AF216" s="47"/>
      <c r="AG216" s="33"/>
      <c r="AH216" s="33"/>
      <c r="AI216" s="33"/>
      <c r="AJ216" s="33"/>
      <c r="AK216" s="33"/>
    </row>
    <row r="217" spans="2:37">
      <c r="B217" s="37"/>
      <c r="C217" s="60"/>
      <c r="D217" s="47"/>
      <c r="E217" s="33"/>
      <c r="F217" s="33"/>
      <c r="G217" s="33"/>
      <c r="H217" s="60"/>
      <c r="I217" s="33"/>
      <c r="J217" s="47"/>
      <c r="K217" s="60"/>
      <c r="L217" s="33"/>
      <c r="M217" s="33"/>
      <c r="N217" s="33"/>
      <c r="O217" s="47"/>
      <c r="P217" s="33"/>
      <c r="Q217" s="33"/>
      <c r="R217" s="47"/>
      <c r="S217" s="33"/>
      <c r="T217" s="47"/>
      <c r="U217" s="33"/>
      <c r="V217" s="33"/>
      <c r="W217" s="47"/>
      <c r="X217" s="33"/>
      <c r="Y217" s="33"/>
      <c r="Z217" s="33"/>
      <c r="AA217" s="47"/>
      <c r="AB217" s="33"/>
      <c r="AC217" s="33"/>
      <c r="AD217" s="33"/>
      <c r="AE217" s="33"/>
      <c r="AF217" s="47"/>
      <c r="AG217" s="33"/>
      <c r="AH217" s="33"/>
      <c r="AI217" s="33"/>
      <c r="AJ217" s="33"/>
      <c r="AK217" s="33"/>
    </row>
    <row r="218" spans="2:37">
      <c r="B218" s="37"/>
      <c r="C218" s="60"/>
      <c r="D218" s="47"/>
      <c r="E218" s="33"/>
      <c r="F218" s="33"/>
      <c r="G218" s="33"/>
      <c r="H218" s="60"/>
      <c r="I218" s="33"/>
      <c r="J218" s="47"/>
      <c r="K218" s="60"/>
      <c r="L218" s="33"/>
      <c r="M218" s="33"/>
      <c r="N218" s="33"/>
      <c r="O218" s="47"/>
      <c r="P218" s="33"/>
      <c r="Q218" s="33"/>
      <c r="R218" s="47"/>
      <c r="S218" s="33"/>
      <c r="T218" s="47"/>
      <c r="U218" s="33"/>
      <c r="V218" s="33"/>
      <c r="W218" s="47"/>
      <c r="X218" s="33"/>
      <c r="Y218" s="33"/>
      <c r="Z218" s="33"/>
      <c r="AA218" s="47"/>
      <c r="AB218" s="33"/>
      <c r="AC218" s="33"/>
      <c r="AD218" s="33"/>
      <c r="AE218" s="33"/>
      <c r="AF218" s="47"/>
      <c r="AG218" s="33"/>
      <c r="AH218" s="33"/>
      <c r="AI218" s="33"/>
      <c r="AJ218" s="33"/>
      <c r="AK218" s="33"/>
    </row>
    <row r="219" spans="2:37">
      <c r="B219" s="37"/>
      <c r="C219" s="60"/>
      <c r="D219" s="47"/>
      <c r="E219" s="33"/>
      <c r="F219" s="33"/>
      <c r="G219" s="33"/>
      <c r="H219" s="60"/>
      <c r="I219" s="33"/>
      <c r="J219" s="47"/>
      <c r="K219" s="60"/>
      <c r="L219" s="33"/>
      <c r="M219" s="33"/>
      <c r="N219" s="33"/>
      <c r="O219" s="47"/>
      <c r="P219" s="33"/>
      <c r="Q219" s="33"/>
      <c r="R219" s="47"/>
      <c r="S219" s="33"/>
      <c r="T219" s="47"/>
      <c r="U219" s="33"/>
      <c r="V219" s="33"/>
      <c r="W219" s="47"/>
      <c r="X219" s="33"/>
      <c r="Y219" s="33"/>
      <c r="Z219" s="33"/>
      <c r="AA219" s="47"/>
      <c r="AB219" s="33"/>
      <c r="AC219" s="33"/>
      <c r="AD219" s="33"/>
      <c r="AE219" s="33"/>
      <c r="AF219" s="47"/>
      <c r="AG219" s="33"/>
      <c r="AH219" s="33"/>
      <c r="AI219" s="33"/>
      <c r="AJ219" s="33"/>
      <c r="AK219" s="33"/>
    </row>
    <row r="220" spans="2:37">
      <c r="B220" s="37"/>
      <c r="C220" s="60"/>
      <c r="D220" s="47"/>
      <c r="E220" s="33"/>
      <c r="F220" s="33"/>
      <c r="G220" s="33"/>
      <c r="H220" s="60"/>
      <c r="I220" s="33"/>
      <c r="J220" s="47"/>
      <c r="K220" s="60"/>
      <c r="L220" s="33"/>
      <c r="M220" s="33"/>
      <c r="N220" s="33"/>
      <c r="O220" s="47"/>
      <c r="P220" s="33"/>
      <c r="Q220" s="33"/>
      <c r="R220" s="47"/>
      <c r="S220" s="33"/>
      <c r="T220" s="47"/>
      <c r="U220" s="33"/>
      <c r="V220" s="33"/>
      <c r="W220" s="47"/>
      <c r="X220" s="33"/>
      <c r="Y220" s="33"/>
      <c r="Z220" s="33"/>
      <c r="AA220" s="47"/>
      <c r="AB220" s="33"/>
      <c r="AC220" s="33"/>
      <c r="AD220" s="33"/>
      <c r="AE220" s="33"/>
      <c r="AF220" s="47"/>
      <c r="AG220" s="33"/>
      <c r="AH220" s="33"/>
      <c r="AI220" s="33"/>
      <c r="AJ220" s="33"/>
      <c r="AK220" s="33"/>
    </row>
    <row r="221" spans="2:37">
      <c r="B221" s="37"/>
      <c r="C221" s="60"/>
      <c r="D221" s="47"/>
      <c r="E221" s="33"/>
      <c r="F221" s="33"/>
      <c r="G221" s="33"/>
      <c r="H221" s="60"/>
      <c r="I221" s="33"/>
      <c r="J221" s="47"/>
      <c r="K221" s="60"/>
      <c r="L221" s="33"/>
      <c r="M221" s="33"/>
      <c r="N221" s="33"/>
      <c r="O221" s="47"/>
      <c r="P221" s="33"/>
      <c r="Q221" s="33"/>
      <c r="R221" s="47"/>
      <c r="S221" s="33"/>
      <c r="T221" s="47"/>
      <c r="U221" s="33"/>
      <c r="V221" s="33"/>
      <c r="W221" s="47"/>
      <c r="X221" s="33"/>
      <c r="Y221" s="33"/>
      <c r="Z221" s="33"/>
      <c r="AA221" s="47"/>
      <c r="AB221" s="33"/>
      <c r="AC221" s="33"/>
      <c r="AD221" s="33"/>
      <c r="AE221" s="33"/>
      <c r="AF221" s="47"/>
      <c r="AG221" s="33"/>
      <c r="AH221" s="33"/>
      <c r="AI221" s="33"/>
      <c r="AJ221" s="33"/>
      <c r="AK221" s="33"/>
    </row>
    <row r="222" spans="2:37">
      <c r="B222" s="37"/>
      <c r="C222" s="60"/>
      <c r="D222" s="47"/>
      <c r="E222" s="33"/>
      <c r="F222" s="33"/>
      <c r="G222" s="33"/>
      <c r="H222" s="60"/>
      <c r="I222" s="33"/>
      <c r="J222" s="47"/>
      <c r="K222" s="60"/>
      <c r="L222" s="33"/>
      <c r="M222" s="33"/>
      <c r="N222" s="33"/>
      <c r="O222" s="47"/>
      <c r="P222" s="33"/>
      <c r="Q222" s="33"/>
      <c r="R222" s="47"/>
      <c r="S222" s="33"/>
      <c r="T222" s="47"/>
      <c r="U222" s="33"/>
      <c r="V222" s="33"/>
      <c r="W222" s="47"/>
      <c r="X222" s="33"/>
      <c r="Y222" s="33"/>
      <c r="Z222" s="33"/>
      <c r="AA222" s="47"/>
      <c r="AB222" s="33"/>
      <c r="AC222" s="33"/>
      <c r="AD222" s="33"/>
      <c r="AE222" s="33"/>
      <c r="AF222" s="47"/>
      <c r="AG222" s="33"/>
      <c r="AH222" s="33"/>
      <c r="AI222" s="33"/>
      <c r="AJ222" s="33"/>
      <c r="AK222" s="33"/>
    </row>
    <row r="223" spans="2:37">
      <c r="B223" s="37"/>
      <c r="C223" s="60"/>
      <c r="D223" s="47"/>
      <c r="E223" s="33"/>
      <c r="F223" s="33"/>
      <c r="G223" s="33"/>
      <c r="H223" s="60"/>
      <c r="I223" s="33"/>
      <c r="J223" s="47"/>
      <c r="K223" s="60"/>
      <c r="L223" s="33"/>
      <c r="M223" s="33"/>
      <c r="N223" s="33"/>
      <c r="O223" s="47"/>
      <c r="P223" s="33"/>
      <c r="Q223" s="33"/>
      <c r="R223" s="47"/>
      <c r="S223" s="33"/>
      <c r="T223" s="47"/>
      <c r="U223" s="33"/>
      <c r="V223" s="33"/>
      <c r="W223" s="47"/>
      <c r="X223" s="33"/>
      <c r="Y223" s="33"/>
      <c r="Z223" s="33"/>
      <c r="AA223" s="47"/>
      <c r="AB223" s="33"/>
      <c r="AC223" s="33"/>
      <c r="AD223" s="33"/>
      <c r="AE223" s="33"/>
      <c r="AF223" s="47"/>
      <c r="AG223" s="33"/>
      <c r="AH223" s="33"/>
      <c r="AI223" s="33"/>
      <c r="AJ223" s="33"/>
      <c r="AK223" s="33"/>
    </row>
    <row r="224" spans="2:37">
      <c r="B224" s="37"/>
      <c r="C224" s="60"/>
      <c r="D224" s="47"/>
      <c r="E224" s="33"/>
      <c r="F224" s="33"/>
      <c r="G224" s="33"/>
      <c r="H224" s="60"/>
      <c r="I224" s="33"/>
      <c r="J224" s="47"/>
      <c r="K224" s="60"/>
      <c r="L224" s="33"/>
      <c r="M224" s="33"/>
      <c r="N224" s="33"/>
      <c r="O224" s="47"/>
      <c r="P224" s="33"/>
      <c r="Q224" s="33"/>
      <c r="R224" s="47"/>
      <c r="S224" s="33"/>
      <c r="T224" s="47"/>
      <c r="U224" s="33"/>
      <c r="V224" s="33"/>
      <c r="W224" s="47"/>
      <c r="X224" s="33"/>
      <c r="Y224" s="33"/>
      <c r="Z224" s="33"/>
      <c r="AA224" s="47"/>
      <c r="AB224" s="33"/>
      <c r="AC224" s="33"/>
      <c r="AD224" s="33"/>
      <c r="AE224" s="33"/>
      <c r="AF224" s="47"/>
      <c r="AG224" s="33"/>
      <c r="AH224" s="33"/>
      <c r="AI224" s="33"/>
      <c r="AJ224" s="33"/>
      <c r="AK224" s="33"/>
    </row>
    <row r="225" spans="2:37">
      <c r="B225" s="37"/>
      <c r="C225" s="60"/>
      <c r="D225" s="47"/>
      <c r="E225" s="33"/>
      <c r="F225" s="33"/>
      <c r="G225" s="33"/>
      <c r="H225" s="60"/>
      <c r="I225" s="33"/>
      <c r="J225" s="47"/>
      <c r="K225" s="60"/>
      <c r="L225" s="33"/>
      <c r="M225" s="33"/>
      <c r="N225" s="33"/>
      <c r="O225" s="47"/>
      <c r="P225" s="33"/>
      <c r="Q225" s="33"/>
      <c r="R225" s="47"/>
      <c r="S225" s="33"/>
      <c r="T225" s="47"/>
      <c r="U225" s="33"/>
      <c r="V225" s="33"/>
      <c r="W225" s="47"/>
      <c r="X225" s="33"/>
      <c r="Y225" s="33"/>
      <c r="Z225" s="33"/>
      <c r="AA225" s="47"/>
      <c r="AB225" s="33"/>
      <c r="AC225" s="33"/>
      <c r="AD225" s="33"/>
      <c r="AE225" s="33"/>
      <c r="AF225" s="47"/>
      <c r="AG225" s="33"/>
      <c r="AH225" s="33"/>
      <c r="AI225" s="33"/>
      <c r="AJ225" s="33"/>
      <c r="AK225" s="33"/>
    </row>
    <row r="226" spans="2:37">
      <c r="B226" s="37"/>
      <c r="C226" s="60"/>
      <c r="D226" s="47"/>
      <c r="E226" s="33"/>
      <c r="F226" s="33"/>
      <c r="G226" s="33"/>
      <c r="H226" s="60"/>
      <c r="I226" s="33"/>
      <c r="J226" s="47"/>
      <c r="K226" s="60"/>
      <c r="L226" s="33"/>
      <c r="M226" s="33"/>
      <c r="N226" s="33"/>
      <c r="O226" s="47"/>
      <c r="P226" s="33"/>
      <c r="Q226" s="33"/>
      <c r="R226" s="47"/>
      <c r="S226" s="33"/>
      <c r="T226" s="47"/>
      <c r="U226" s="33"/>
      <c r="V226" s="33"/>
      <c r="W226" s="47"/>
      <c r="X226" s="33"/>
      <c r="Y226" s="33"/>
      <c r="Z226" s="33"/>
      <c r="AA226" s="47"/>
      <c r="AB226" s="33"/>
      <c r="AC226" s="33"/>
      <c r="AD226" s="33"/>
      <c r="AE226" s="33"/>
      <c r="AF226" s="47"/>
      <c r="AG226" s="33"/>
      <c r="AH226" s="33"/>
      <c r="AI226" s="33"/>
      <c r="AJ226" s="33"/>
      <c r="AK226" s="33"/>
    </row>
    <row r="227" spans="2:37">
      <c r="B227" s="37"/>
      <c r="C227" s="60"/>
      <c r="D227" s="47"/>
      <c r="E227" s="33"/>
      <c r="F227" s="33"/>
      <c r="G227" s="33"/>
      <c r="H227" s="60"/>
      <c r="I227" s="33"/>
      <c r="J227" s="47"/>
      <c r="K227" s="60"/>
      <c r="L227" s="33"/>
      <c r="M227" s="33"/>
      <c r="N227" s="33"/>
      <c r="O227" s="47"/>
      <c r="P227" s="33"/>
      <c r="Q227" s="33"/>
      <c r="R227" s="47"/>
      <c r="S227" s="33"/>
      <c r="T227" s="47"/>
      <c r="U227" s="33"/>
      <c r="V227" s="33"/>
      <c r="W227" s="47"/>
      <c r="X227" s="33"/>
      <c r="Y227" s="33"/>
      <c r="Z227" s="33"/>
      <c r="AA227" s="47"/>
      <c r="AB227" s="33"/>
      <c r="AC227" s="33"/>
      <c r="AD227" s="33"/>
      <c r="AE227" s="33"/>
      <c r="AF227" s="47"/>
      <c r="AG227" s="33"/>
      <c r="AH227" s="33"/>
      <c r="AI227" s="33"/>
      <c r="AJ227" s="33"/>
      <c r="AK227" s="33"/>
    </row>
    <row r="228" spans="2:37">
      <c r="B228" s="37"/>
      <c r="C228" s="60"/>
      <c r="D228" s="47"/>
      <c r="E228" s="33"/>
      <c r="F228" s="33"/>
      <c r="G228" s="33"/>
      <c r="H228" s="60"/>
      <c r="I228" s="33"/>
      <c r="J228" s="47"/>
      <c r="K228" s="60"/>
      <c r="L228" s="33"/>
      <c r="M228" s="33"/>
      <c r="N228" s="33"/>
      <c r="O228" s="47"/>
      <c r="P228" s="33"/>
      <c r="Q228" s="33"/>
      <c r="R228" s="47"/>
      <c r="S228" s="33"/>
      <c r="T228" s="47"/>
      <c r="U228" s="33"/>
      <c r="V228" s="33"/>
      <c r="W228" s="47"/>
      <c r="X228" s="33"/>
      <c r="Y228" s="33"/>
      <c r="Z228" s="33"/>
      <c r="AA228" s="47"/>
      <c r="AB228" s="33"/>
      <c r="AC228" s="33"/>
      <c r="AD228" s="33"/>
      <c r="AE228" s="33"/>
      <c r="AF228" s="47"/>
      <c r="AG228" s="33"/>
      <c r="AH228" s="33"/>
      <c r="AI228" s="33"/>
      <c r="AJ228" s="33"/>
      <c r="AK228" s="33"/>
    </row>
    <row r="229" spans="2:37">
      <c r="B229" s="37"/>
      <c r="C229" s="60"/>
      <c r="D229" s="47"/>
      <c r="E229" s="33"/>
      <c r="F229" s="33"/>
      <c r="G229" s="33"/>
      <c r="H229" s="60"/>
      <c r="I229" s="33"/>
      <c r="J229" s="47"/>
      <c r="K229" s="60"/>
      <c r="L229" s="33"/>
      <c r="M229" s="33"/>
      <c r="N229" s="33"/>
      <c r="O229" s="47"/>
      <c r="P229" s="33"/>
      <c r="Q229" s="33"/>
      <c r="R229" s="47"/>
      <c r="S229" s="33"/>
      <c r="T229" s="47"/>
      <c r="U229" s="33"/>
      <c r="V229" s="33"/>
      <c r="W229" s="47"/>
      <c r="X229" s="33"/>
      <c r="Y229" s="33"/>
      <c r="Z229" s="33"/>
      <c r="AA229" s="47"/>
      <c r="AB229" s="33"/>
      <c r="AC229" s="33"/>
      <c r="AD229" s="33"/>
      <c r="AE229" s="33"/>
      <c r="AF229" s="47"/>
      <c r="AG229" s="33"/>
      <c r="AH229" s="33"/>
      <c r="AI229" s="33"/>
      <c r="AJ229" s="33"/>
      <c r="AK229" s="33"/>
    </row>
    <row r="230" spans="2:37">
      <c r="B230" s="37"/>
      <c r="C230" s="60"/>
      <c r="D230" s="47"/>
      <c r="E230" s="33"/>
      <c r="F230" s="33"/>
      <c r="G230" s="33"/>
      <c r="H230" s="60"/>
      <c r="I230" s="33"/>
      <c r="J230" s="47"/>
      <c r="K230" s="60"/>
      <c r="L230" s="33"/>
      <c r="M230" s="33"/>
      <c r="N230" s="33"/>
      <c r="O230" s="47"/>
      <c r="P230" s="33"/>
      <c r="Q230" s="33"/>
      <c r="R230" s="47"/>
      <c r="S230" s="33"/>
      <c r="T230" s="47"/>
      <c r="U230" s="33"/>
      <c r="V230" s="33"/>
      <c r="W230" s="47"/>
      <c r="X230" s="33"/>
      <c r="Y230" s="33"/>
      <c r="Z230" s="33"/>
      <c r="AA230" s="47"/>
      <c r="AB230" s="33"/>
      <c r="AC230" s="33"/>
      <c r="AD230" s="33"/>
      <c r="AE230" s="33"/>
      <c r="AF230" s="47"/>
      <c r="AG230" s="33"/>
      <c r="AH230" s="33"/>
      <c r="AI230" s="33"/>
      <c r="AJ230" s="33"/>
      <c r="AK230" s="33"/>
    </row>
    <row r="231" spans="2:37">
      <c r="B231" s="37"/>
      <c r="C231" s="60"/>
      <c r="D231" s="47"/>
      <c r="E231" s="33"/>
      <c r="F231" s="33"/>
      <c r="G231" s="33"/>
      <c r="H231" s="60"/>
      <c r="I231" s="33"/>
      <c r="J231" s="47"/>
      <c r="K231" s="60"/>
      <c r="L231" s="33"/>
      <c r="M231" s="33"/>
      <c r="N231" s="33"/>
      <c r="O231" s="47"/>
      <c r="P231" s="33"/>
      <c r="Q231" s="33"/>
      <c r="R231" s="47"/>
      <c r="S231" s="33"/>
      <c r="T231" s="47"/>
      <c r="U231" s="33"/>
      <c r="V231" s="33"/>
      <c r="W231" s="47"/>
      <c r="X231" s="33"/>
      <c r="Y231" s="33"/>
      <c r="Z231" s="33"/>
      <c r="AA231" s="47"/>
      <c r="AB231" s="33"/>
      <c r="AC231" s="33"/>
      <c r="AD231" s="33"/>
      <c r="AE231" s="33"/>
      <c r="AF231" s="47"/>
      <c r="AG231" s="33"/>
      <c r="AH231" s="33"/>
      <c r="AI231" s="33"/>
      <c r="AJ231" s="33"/>
      <c r="AK231" s="33"/>
    </row>
    <row r="232" spans="2:37">
      <c r="B232" s="37"/>
      <c r="C232" s="60"/>
      <c r="D232" s="47"/>
      <c r="E232" s="33"/>
      <c r="F232" s="33"/>
      <c r="G232" s="33"/>
      <c r="H232" s="60"/>
      <c r="I232" s="33"/>
      <c r="J232" s="47"/>
      <c r="K232" s="60"/>
      <c r="L232" s="33"/>
      <c r="M232" s="33"/>
      <c r="N232" s="33"/>
      <c r="O232" s="47"/>
      <c r="P232" s="33"/>
      <c r="Q232" s="33"/>
      <c r="R232" s="47"/>
      <c r="S232" s="33"/>
      <c r="T232" s="47"/>
      <c r="U232" s="33"/>
      <c r="V232" s="33"/>
      <c r="W232" s="47"/>
      <c r="X232" s="33"/>
      <c r="Y232" s="33"/>
      <c r="Z232" s="33"/>
      <c r="AA232" s="47"/>
      <c r="AB232" s="33"/>
      <c r="AC232" s="33"/>
      <c r="AD232" s="33"/>
      <c r="AE232" s="33"/>
      <c r="AF232" s="47"/>
      <c r="AG232" s="33"/>
      <c r="AH232" s="33"/>
      <c r="AI232" s="33"/>
      <c r="AJ232" s="33"/>
      <c r="AK232" s="33"/>
    </row>
    <row r="233" spans="2:37">
      <c r="B233" s="37"/>
      <c r="C233" s="60"/>
      <c r="D233" s="47"/>
      <c r="E233" s="33"/>
      <c r="F233" s="33"/>
      <c r="G233" s="33"/>
      <c r="H233" s="60"/>
      <c r="I233" s="33"/>
      <c r="J233" s="47"/>
      <c r="K233" s="60"/>
      <c r="L233" s="33"/>
      <c r="M233" s="33"/>
      <c r="N233" s="33"/>
      <c r="O233" s="47"/>
      <c r="P233" s="33"/>
      <c r="Q233" s="33"/>
      <c r="R233" s="47"/>
      <c r="S233" s="33"/>
      <c r="T233" s="47"/>
      <c r="U233" s="33"/>
      <c r="V233" s="33"/>
      <c r="W233" s="47"/>
      <c r="X233" s="33"/>
      <c r="Y233" s="33"/>
      <c r="Z233" s="33"/>
      <c r="AA233" s="47"/>
      <c r="AB233" s="33"/>
      <c r="AC233" s="33"/>
      <c r="AD233" s="33"/>
      <c r="AE233" s="33"/>
      <c r="AF233" s="47"/>
      <c r="AG233" s="33"/>
      <c r="AH233" s="33"/>
      <c r="AI233" s="33"/>
      <c r="AJ233" s="33"/>
      <c r="AK233" s="33"/>
    </row>
    <row r="234" spans="2:37">
      <c r="B234" s="37"/>
      <c r="C234" s="60"/>
      <c r="D234" s="47"/>
      <c r="E234" s="33"/>
      <c r="F234" s="33"/>
      <c r="G234" s="33"/>
      <c r="H234" s="60"/>
      <c r="I234" s="33"/>
      <c r="J234" s="47"/>
      <c r="K234" s="60"/>
      <c r="L234" s="33"/>
      <c r="M234" s="33"/>
      <c r="N234" s="33"/>
      <c r="O234" s="47"/>
      <c r="P234" s="33"/>
      <c r="Q234" s="33"/>
      <c r="R234" s="47"/>
      <c r="S234" s="33"/>
      <c r="T234" s="47"/>
      <c r="U234" s="33"/>
      <c r="V234" s="33"/>
      <c r="W234" s="47"/>
      <c r="X234" s="33"/>
      <c r="Y234" s="33"/>
      <c r="Z234" s="33"/>
      <c r="AA234" s="47"/>
      <c r="AB234" s="33"/>
      <c r="AC234" s="33"/>
      <c r="AD234" s="33"/>
      <c r="AE234" s="33"/>
      <c r="AF234" s="47"/>
      <c r="AG234" s="33"/>
      <c r="AH234" s="33"/>
      <c r="AI234" s="33"/>
      <c r="AJ234" s="33"/>
      <c r="AK234" s="33"/>
    </row>
    <row r="235" spans="2:37">
      <c r="B235" s="37"/>
      <c r="C235" s="60"/>
      <c r="D235" s="47"/>
      <c r="E235" s="33"/>
      <c r="F235" s="33"/>
      <c r="G235" s="33"/>
      <c r="H235" s="60"/>
      <c r="I235" s="33"/>
      <c r="J235" s="47"/>
      <c r="K235" s="60"/>
      <c r="L235" s="33"/>
      <c r="M235" s="33"/>
      <c r="N235" s="33"/>
      <c r="O235" s="47"/>
      <c r="P235" s="33"/>
      <c r="Q235" s="33"/>
      <c r="R235" s="47"/>
      <c r="S235" s="33"/>
      <c r="T235" s="47"/>
      <c r="U235" s="33"/>
      <c r="V235" s="33"/>
      <c r="W235" s="47"/>
      <c r="X235" s="33"/>
      <c r="Y235" s="33"/>
      <c r="Z235" s="33"/>
      <c r="AA235" s="47"/>
      <c r="AB235" s="33"/>
      <c r="AC235" s="33"/>
      <c r="AD235" s="33"/>
      <c r="AE235" s="33"/>
      <c r="AF235" s="47"/>
      <c r="AG235" s="33"/>
      <c r="AH235" s="33"/>
      <c r="AI235" s="33"/>
      <c r="AJ235" s="33"/>
      <c r="AK235" s="33"/>
    </row>
    <row r="236" spans="2:37">
      <c r="B236" s="37"/>
      <c r="C236" s="60"/>
      <c r="D236" s="47"/>
      <c r="E236" s="33"/>
      <c r="F236" s="33"/>
      <c r="G236" s="33"/>
      <c r="H236" s="60"/>
      <c r="I236" s="33"/>
      <c r="J236" s="47"/>
      <c r="K236" s="60"/>
      <c r="L236" s="33"/>
      <c r="M236" s="33"/>
      <c r="N236" s="33"/>
      <c r="O236" s="47"/>
      <c r="P236" s="33"/>
      <c r="Q236" s="33"/>
      <c r="R236" s="47"/>
      <c r="S236" s="33"/>
      <c r="T236" s="47"/>
      <c r="U236" s="33"/>
      <c r="V236" s="33"/>
      <c r="W236" s="47"/>
      <c r="X236" s="33"/>
      <c r="Y236" s="33"/>
      <c r="Z236" s="33"/>
      <c r="AA236" s="47"/>
      <c r="AB236" s="33"/>
      <c r="AC236" s="33"/>
      <c r="AD236" s="33"/>
      <c r="AE236" s="33"/>
      <c r="AF236" s="47"/>
      <c r="AG236" s="33"/>
      <c r="AH236" s="33"/>
      <c r="AI236" s="33"/>
      <c r="AJ236" s="33"/>
      <c r="AK236" s="33"/>
    </row>
    <row r="237" spans="2:37">
      <c r="B237" s="37"/>
      <c r="C237" s="60"/>
      <c r="D237" s="47"/>
      <c r="E237" s="33"/>
      <c r="F237" s="33"/>
      <c r="G237" s="33"/>
      <c r="H237" s="60"/>
      <c r="I237" s="33"/>
      <c r="J237" s="47"/>
      <c r="K237" s="60"/>
      <c r="L237" s="33"/>
      <c r="M237" s="33"/>
      <c r="N237" s="33"/>
      <c r="O237" s="47"/>
      <c r="P237" s="33"/>
      <c r="Q237" s="33"/>
      <c r="R237" s="47"/>
      <c r="S237" s="33"/>
      <c r="T237" s="47"/>
      <c r="U237" s="33"/>
      <c r="V237" s="33"/>
      <c r="W237" s="47"/>
      <c r="X237" s="33"/>
      <c r="Y237" s="33"/>
      <c r="Z237" s="33"/>
      <c r="AA237" s="47"/>
      <c r="AB237" s="33"/>
      <c r="AC237" s="33"/>
      <c r="AD237" s="33"/>
      <c r="AE237" s="33"/>
      <c r="AF237" s="47"/>
      <c r="AG237" s="33"/>
      <c r="AH237" s="33"/>
      <c r="AI237" s="33"/>
      <c r="AJ237" s="33"/>
      <c r="AK237" s="33"/>
    </row>
    <row r="238" spans="2:37">
      <c r="B238" s="37"/>
      <c r="C238" s="60"/>
      <c r="D238" s="47"/>
      <c r="E238" s="33"/>
      <c r="F238" s="33"/>
      <c r="G238" s="33"/>
      <c r="H238" s="60"/>
      <c r="I238" s="33"/>
      <c r="J238" s="47"/>
      <c r="K238" s="60"/>
      <c r="L238" s="33"/>
      <c r="M238" s="33"/>
      <c r="N238" s="33"/>
      <c r="O238" s="47"/>
      <c r="P238" s="33"/>
      <c r="Q238" s="33"/>
      <c r="R238" s="47"/>
      <c r="S238" s="33"/>
      <c r="T238" s="47"/>
      <c r="U238" s="33"/>
      <c r="V238" s="33"/>
      <c r="W238" s="47"/>
      <c r="X238" s="33"/>
      <c r="Y238" s="33"/>
      <c r="Z238" s="33"/>
      <c r="AA238" s="47"/>
      <c r="AB238" s="33"/>
      <c r="AC238" s="33"/>
      <c r="AD238" s="33"/>
      <c r="AE238" s="33"/>
      <c r="AF238" s="47"/>
      <c r="AG238" s="33"/>
      <c r="AH238" s="33"/>
      <c r="AI238" s="33"/>
      <c r="AJ238" s="33"/>
      <c r="AK238" s="33"/>
    </row>
    <row r="239" spans="2:37">
      <c r="B239" s="37"/>
      <c r="C239" s="60"/>
      <c r="D239" s="47"/>
      <c r="E239" s="33"/>
      <c r="F239" s="33"/>
      <c r="G239" s="33"/>
      <c r="H239" s="60"/>
      <c r="I239" s="33"/>
      <c r="J239" s="47"/>
      <c r="K239" s="60"/>
      <c r="L239" s="33"/>
      <c r="M239" s="33"/>
      <c r="N239" s="33"/>
      <c r="O239" s="47"/>
      <c r="P239" s="33"/>
      <c r="Q239" s="33"/>
      <c r="R239" s="47"/>
      <c r="S239" s="33"/>
      <c r="T239" s="47"/>
      <c r="U239" s="33"/>
      <c r="V239" s="33"/>
      <c r="W239" s="47"/>
      <c r="X239" s="33"/>
      <c r="Y239" s="33"/>
      <c r="Z239" s="33"/>
      <c r="AA239" s="47"/>
      <c r="AB239" s="33"/>
      <c r="AC239" s="33"/>
      <c r="AD239" s="33"/>
      <c r="AE239" s="33"/>
      <c r="AF239" s="47"/>
      <c r="AG239" s="33"/>
      <c r="AH239" s="33"/>
      <c r="AI239" s="33"/>
      <c r="AJ239" s="33"/>
      <c r="AK239" s="33"/>
    </row>
    <row r="240" spans="2:37">
      <c r="B240" s="37"/>
      <c r="C240" s="60"/>
      <c r="D240" s="47"/>
      <c r="E240" s="33"/>
      <c r="F240" s="33"/>
      <c r="G240" s="33"/>
      <c r="H240" s="60"/>
      <c r="I240" s="33"/>
      <c r="J240" s="47"/>
      <c r="K240" s="60"/>
      <c r="L240" s="33"/>
      <c r="M240" s="33"/>
      <c r="N240" s="33"/>
      <c r="O240" s="47"/>
      <c r="P240" s="33"/>
      <c r="Q240" s="33"/>
      <c r="R240" s="47"/>
      <c r="S240" s="33"/>
      <c r="T240" s="47"/>
      <c r="U240" s="33"/>
      <c r="V240" s="33"/>
      <c r="W240" s="47"/>
      <c r="X240" s="33"/>
      <c r="Y240" s="33"/>
      <c r="Z240" s="33"/>
      <c r="AA240" s="47"/>
      <c r="AB240" s="33"/>
      <c r="AC240" s="33"/>
      <c r="AD240" s="33"/>
      <c r="AE240" s="33"/>
      <c r="AF240" s="47"/>
      <c r="AG240" s="33"/>
      <c r="AH240" s="33"/>
      <c r="AI240" s="33"/>
      <c r="AJ240" s="33"/>
      <c r="AK240" s="33"/>
    </row>
    <row r="241" spans="2:37">
      <c r="B241" s="37"/>
      <c r="C241" s="60"/>
      <c r="D241" s="47"/>
      <c r="E241" s="33"/>
      <c r="F241" s="33"/>
      <c r="G241" s="33"/>
      <c r="H241" s="60"/>
      <c r="I241" s="33"/>
      <c r="J241" s="47"/>
      <c r="K241" s="60"/>
      <c r="L241" s="33"/>
      <c r="M241" s="33"/>
      <c r="N241" s="33"/>
      <c r="O241" s="47"/>
      <c r="P241" s="33"/>
      <c r="Q241" s="33"/>
      <c r="R241" s="47"/>
      <c r="S241" s="33"/>
      <c r="T241" s="47"/>
      <c r="U241" s="33"/>
      <c r="V241" s="33"/>
      <c r="W241" s="47"/>
      <c r="X241" s="33"/>
      <c r="Y241" s="33"/>
      <c r="Z241" s="33"/>
      <c r="AA241" s="47"/>
      <c r="AB241" s="33"/>
      <c r="AC241" s="33"/>
      <c r="AD241" s="33"/>
      <c r="AE241" s="33"/>
      <c r="AF241" s="47"/>
      <c r="AG241" s="33"/>
      <c r="AH241" s="33"/>
      <c r="AI241" s="33"/>
      <c r="AJ241" s="33"/>
      <c r="AK241" s="33"/>
    </row>
    <row r="242" spans="2:37">
      <c r="B242" s="37"/>
      <c r="C242" s="60"/>
      <c r="D242" s="47"/>
      <c r="E242" s="33"/>
      <c r="F242" s="33"/>
      <c r="G242" s="33"/>
      <c r="H242" s="60"/>
      <c r="I242" s="33"/>
      <c r="J242" s="47"/>
      <c r="K242" s="60"/>
      <c r="L242" s="33"/>
      <c r="M242" s="33"/>
      <c r="N242" s="33"/>
      <c r="O242" s="47"/>
      <c r="P242" s="33"/>
      <c r="Q242" s="33"/>
      <c r="R242" s="47"/>
      <c r="S242" s="33"/>
      <c r="T242" s="47"/>
      <c r="U242" s="33"/>
      <c r="V242" s="33"/>
      <c r="W242" s="47"/>
      <c r="X242" s="33"/>
      <c r="Y242" s="33"/>
      <c r="Z242" s="33"/>
      <c r="AA242" s="47"/>
      <c r="AB242" s="33"/>
      <c r="AC242" s="33"/>
      <c r="AD242" s="33"/>
      <c r="AE242" s="33"/>
      <c r="AF242" s="47"/>
      <c r="AG242" s="33"/>
      <c r="AH242" s="33"/>
      <c r="AI242" s="33"/>
      <c r="AJ242" s="33"/>
      <c r="AK242" s="33"/>
    </row>
    <row r="243" spans="2:37">
      <c r="B243" s="37"/>
      <c r="C243" s="60"/>
      <c r="D243" s="47"/>
      <c r="E243" s="33"/>
      <c r="F243" s="33"/>
      <c r="G243" s="33"/>
      <c r="H243" s="60"/>
      <c r="I243" s="33"/>
      <c r="J243" s="47"/>
      <c r="K243" s="60"/>
      <c r="L243" s="33"/>
      <c r="M243" s="33"/>
      <c r="N243" s="33"/>
      <c r="O243" s="47"/>
      <c r="P243" s="33"/>
      <c r="Q243" s="33"/>
      <c r="R243" s="47"/>
      <c r="S243" s="33"/>
      <c r="T243" s="47"/>
      <c r="U243" s="33"/>
      <c r="V243" s="33"/>
      <c r="W243" s="47"/>
      <c r="X243" s="33"/>
      <c r="Y243" s="33"/>
      <c r="Z243" s="33"/>
      <c r="AA243" s="47"/>
      <c r="AB243" s="33"/>
      <c r="AC243" s="33"/>
      <c r="AD243" s="33"/>
      <c r="AE243" s="33"/>
      <c r="AF243" s="47"/>
      <c r="AG243" s="33"/>
      <c r="AH243" s="33"/>
      <c r="AI243" s="33"/>
      <c r="AJ243" s="33"/>
      <c r="AK243" s="33"/>
    </row>
    <row r="244" spans="2:37">
      <c r="B244" s="37"/>
      <c r="C244" s="60"/>
      <c r="D244" s="47"/>
      <c r="E244" s="33"/>
      <c r="F244" s="33"/>
      <c r="G244" s="33"/>
      <c r="H244" s="60"/>
      <c r="I244" s="33"/>
      <c r="J244" s="47"/>
      <c r="K244" s="60"/>
      <c r="L244" s="33"/>
      <c r="M244" s="33"/>
      <c r="N244" s="33"/>
      <c r="O244" s="47"/>
      <c r="P244" s="33"/>
      <c r="Q244" s="33"/>
      <c r="R244" s="47"/>
      <c r="S244" s="33"/>
      <c r="T244" s="47"/>
      <c r="U244" s="33"/>
      <c r="V244" s="33"/>
      <c r="W244" s="47"/>
      <c r="X244" s="33"/>
      <c r="Y244" s="33"/>
      <c r="Z244" s="33"/>
      <c r="AA244" s="47"/>
      <c r="AB244" s="33"/>
      <c r="AC244" s="33"/>
      <c r="AD244" s="33"/>
      <c r="AE244" s="33"/>
      <c r="AF244" s="47"/>
      <c r="AG244" s="33"/>
      <c r="AH244" s="33"/>
      <c r="AI244" s="33"/>
      <c r="AJ244" s="33"/>
      <c r="AK244" s="33"/>
    </row>
    <row r="245" spans="2:37">
      <c r="B245" s="37"/>
      <c r="C245" s="60"/>
      <c r="D245" s="47"/>
      <c r="E245" s="33"/>
      <c r="F245" s="33"/>
      <c r="G245" s="33"/>
      <c r="H245" s="60"/>
      <c r="I245" s="33"/>
      <c r="J245" s="47"/>
      <c r="K245" s="60"/>
      <c r="L245" s="33"/>
      <c r="M245" s="33"/>
      <c r="N245" s="33"/>
      <c r="O245" s="47"/>
      <c r="P245" s="33"/>
      <c r="Q245" s="33"/>
      <c r="R245" s="47"/>
      <c r="S245" s="33"/>
      <c r="T245" s="47"/>
      <c r="U245" s="33"/>
      <c r="V245" s="33"/>
      <c r="W245" s="47"/>
      <c r="X245" s="33"/>
      <c r="Y245" s="33"/>
      <c r="Z245" s="33"/>
      <c r="AA245" s="47"/>
      <c r="AB245" s="33"/>
      <c r="AC245" s="33"/>
      <c r="AD245" s="33"/>
      <c r="AE245" s="33"/>
      <c r="AF245" s="47"/>
      <c r="AG245" s="33"/>
      <c r="AH245" s="33"/>
      <c r="AI245" s="33"/>
      <c r="AJ245" s="33"/>
      <c r="AK245" s="33"/>
    </row>
    <row r="246" spans="2:37">
      <c r="B246" s="37"/>
      <c r="C246" s="60"/>
      <c r="D246" s="47"/>
      <c r="E246" s="33"/>
      <c r="F246" s="33"/>
      <c r="G246" s="33"/>
      <c r="H246" s="60"/>
      <c r="I246" s="33"/>
      <c r="J246" s="47"/>
      <c r="K246" s="60"/>
      <c r="L246" s="33"/>
      <c r="M246" s="33"/>
      <c r="N246" s="33"/>
      <c r="O246" s="47"/>
      <c r="P246" s="33"/>
      <c r="Q246" s="33"/>
      <c r="R246" s="47"/>
      <c r="S246" s="33"/>
      <c r="T246" s="47"/>
      <c r="U246" s="33"/>
      <c r="V246" s="33"/>
      <c r="W246" s="47"/>
      <c r="X246" s="33"/>
      <c r="Y246" s="33"/>
      <c r="Z246" s="33"/>
      <c r="AA246" s="47"/>
      <c r="AB246" s="33"/>
      <c r="AC246" s="33"/>
      <c r="AD246" s="33"/>
      <c r="AE246" s="33"/>
      <c r="AF246" s="47"/>
      <c r="AG246" s="33"/>
      <c r="AH246" s="33"/>
      <c r="AI246" s="33"/>
      <c r="AJ246" s="33"/>
      <c r="AK246" s="33"/>
    </row>
    <row r="247" spans="2:37">
      <c r="B247" s="37"/>
      <c r="C247" s="60"/>
      <c r="D247" s="47"/>
      <c r="E247" s="33"/>
      <c r="F247" s="33"/>
      <c r="G247" s="33"/>
      <c r="H247" s="60"/>
      <c r="I247" s="33"/>
      <c r="J247" s="47"/>
      <c r="K247" s="60"/>
      <c r="L247" s="33"/>
      <c r="M247" s="33"/>
      <c r="N247" s="33"/>
      <c r="O247" s="47"/>
      <c r="P247" s="33"/>
      <c r="Q247" s="33"/>
      <c r="R247" s="47"/>
      <c r="S247" s="33"/>
      <c r="T247" s="47"/>
      <c r="U247" s="33"/>
      <c r="V247" s="33"/>
      <c r="W247" s="47"/>
      <c r="X247" s="33"/>
      <c r="Y247" s="33"/>
      <c r="Z247" s="33"/>
      <c r="AA247" s="47"/>
      <c r="AB247" s="33"/>
      <c r="AC247" s="33"/>
      <c r="AD247" s="33"/>
      <c r="AE247" s="33"/>
      <c r="AF247" s="47"/>
      <c r="AG247" s="33"/>
      <c r="AH247" s="33"/>
      <c r="AI247" s="33"/>
      <c r="AJ247" s="33"/>
      <c r="AK247" s="33"/>
    </row>
    <row r="248" spans="2:37">
      <c r="B248" s="37"/>
      <c r="C248" s="60"/>
      <c r="D248" s="47"/>
      <c r="E248" s="33"/>
      <c r="F248" s="33"/>
      <c r="G248" s="33"/>
      <c r="H248" s="60"/>
      <c r="I248" s="33"/>
      <c r="J248" s="47"/>
      <c r="K248" s="60"/>
      <c r="L248" s="33"/>
      <c r="M248" s="33"/>
      <c r="N248" s="33"/>
      <c r="O248" s="47"/>
      <c r="P248" s="33"/>
      <c r="Q248" s="33"/>
      <c r="R248" s="47"/>
      <c r="S248" s="33"/>
      <c r="T248" s="47"/>
      <c r="U248" s="33"/>
      <c r="V248" s="33"/>
      <c r="W248" s="47"/>
      <c r="X248" s="33"/>
      <c r="Y248" s="33"/>
      <c r="Z248" s="33"/>
      <c r="AA248" s="47"/>
      <c r="AB248" s="33"/>
      <c r="AC248" s="33"/>
      <c r="AD248" s="33"/>
      <c r="AE248" s="33"/>
      <c r="AF248" s="47"/>
      <c r="AG248" s="33"/>
      <c r="AH248" s="33"/>
      <c r="AI248" s="33"/>
      <c r="AJ248" s="33"/>
      <c r="AK248" s="33"/>
    </row>
    <row r="249" spans="2:37">
      <c r="B249" s="37"/>
      <c r="C249" s="60"/>
      <c r="D249" s="47"/>
      <c r="E249" s="33"/>
      <c r="F249" s="33"/>
      <c r="G249" s="33"/>
      <c r="H249" s="60"/>
      <c r="I249" s="33"/>
      <c r="J249" s="47"/>
      <c r="K249" s="60"/>
      <c r="L249" s="33"/>
      <c r="M249" s="33"/>
      <c r="N249" s="33"/>
      <c r="O249" s="47"/>
      <c r="P249" s="33"/>
      <c r="Q249" s="33"/>
      <c r="R249" s="47"/>
      <c r="S249" s="33"/>
      <c r="T249" s="47"/>
      <c r="U249" s="33"/>
      <c r="V249" s="33"/>
      <c r="W249" s="47"/>
      <c r="X249" s="33"/>
      <c r="Y249" s="33"/>
      <c r="Z249" s="33"/>
      <c r="AA249" s="47"/>
      <c r="AB249" s="33"/>
      <c r="AC249" s="33"/>
      <c r="AD249" s="33"/>
      <c r="AE249" s="33"/>
      <c r="AF249" s="47"/>
      <c r="AG249" s="33"/>
      <c r="AH249" s="33"/>
      <c r="AI249" s="33"/>
      <c r="AJ249" s="33"/>
      <c r="AK249" s="33"/>
    </row>
    <row r="250" spans="2:37">
      <c r="B250" s="37"/>
      <c r="C250" s="60"/>
      <c r="D250" s="47"/>
      <c r="E250" s="33"/>
      <c r="F250" s="33"/>
      <c r="G250" s="33"/>
      <c r="H250" s="60"/>
      <c r="I250" s="33"/>
      <c r="J250" s="47"/>
      <c r="K250" s="60"/>
      <c r="L250" s="33"/>
      <c r="M250" s="33"/>
      <c r="N250" s="33"/>
      <c r="O250" s="47"/>
      <c r="P250" s="33"/>
      <c r="Q250" s="33"/>
      <c r="R250" s="47"/>
      <c r="S250" s="33"/>
      <c r="T250" s="47"/>
      <c r="U250" s="33"/>
      <c r="V250" s="33"/>
      <c r="W250" s="47"/>
      <c r="X250" s="33"/>
      <c r="Y250" s="33"/>
      <c r="Z250" s="33"/>
      <c r="AA250" s="47"/>
      <c r="AB250" s="33"/>
      <c r="AC250" s="33"/>
      <c r="AD250" s="33"/>
      <c r="AE250" s="33"/>
      <c r="AF250" s="47"/>
      <c r="AG250" s="33"/>
      <c r="AH250" s="33"/>
      <c r="AI250" s="33"/>
      <c r="AJ250" s="33"/>
      <c r="AK250" s="33"/>
    </row>
    <row r="251" spans="2:37">
      <c r="B251" s="37"/>
      <c r="C251" s="60"/>
      <c r="D251" s="47"/>
      <c r="E251" s="33"/>
      <c r="F251" s="33"/>
      <c r="G251" s="33"/>
      <c r="H251" s="60"/>
      <c r="I251" s="33"/>
      <c r="J251" s="47"/>
      <c r="K251" s="60"/>
      <c r="L251" s="33"/>
      <c r="M251" s="33"/>
      <c r="N251" s="33"/>
      <c r="O251" s="47"/>
      <c r="P251" s="33"/>
      <c r="Q251" s="33"/>
      <c r="R251" s="47"/>
      <c r="S251" s="33"/>
      <c r="T251" s="47"/>
      <c r="U251" s="33"/>
      <c r="V251" s="33"/>
      <c r="W251" s="47"/>
      <c r="X251" s="33"/>
      <c r="Y251" s="33"/>
      <c r="Z251" s="33"/>
      <c r="AA251" s="47"/>
      <c r="AB251" s="33"/>
      <c r="AC251" s="33"/>
      <c r="AD251" s="33"/>
      <c r="AE251" s="33"/>
      <c r="AF251" s="47"/>
      <c r="AG251" s="33"/>
      <c r="AH251" s="33"/>
      <c r="AI251" s="33"/>
      <c r="AJ251" s="33"/>
      <c r="AK251" s="33"/>
    </row>
    <row r="252" spans="2:37">
      <c r="B252" s="37"/>
      <c r="C252" s="60"/>
      <c r="D252" s="47"/>
      <c r="E252" s="33"/>
      <c r="F252" s="33"/>
      <c r="G252" s="33"/>
      <c r="H252" s="60"/>
      <c r="I252" s="33"/>
      <c r="J252" s="47"/>
      <c r="K252" s="60"/>
      <c r="L252" s="33"/>
      <c r="M252" s="33"/>
      <c r="N252" s="33"/>
      <c r="O252" s="47"/>
      <c r="P252" s="33"/>
      <c r="Q252" s="33"/>
      <c r="R252" s="47"/>
      <c r="S252" s="33"/>
      <c r="T252" s="47"/>
      <c r="U252" s="33"/>
      <c r="V252" s="33"/>
      <c r="W252" s="47"/>
      <c r="X252" s="33"/>
      <c r="Y252" s="33"/>
      <c r="Z252" s="33"/>
      <c r="AA252" s="47"/>
      <c r="AB252" s="33"/>
      <c r="AC252" s="33"/>
      <c r="AD252" s="33"/>
      <c r="AE252" s="33"/>
      <c r="AF252" s="47"/>
      <c r="AG252" s="33"/>
      <c r="AH252" s="33"/>
      <c r="AI252" s="33"/>
      <c r="AJ252" s="33"/>
      <c r="AK252" s="33"/>
    </row>
    <row r="253" spans="2:37">
      <c r="B253" s="37"/>
      <c r="C253" s="60"/>
      <c r="D253" s="47"/>
      <c r="E253" s="33"/>
      <c r="F253" s="33"/>
      <c r="G253" s="33"/>
      <c r="H253" s="60"/>
      <c r="I253" s="33"/>
      <c r="J253" s="47"/>
      <c r="K253" s="60"/>
      <c r="L253" s="33"/>
      <c r="M253" s="33"/>
      <c r="N253" s="33"/>
      <c r="O253" s="47"/>
      <c r="P253" s="33"/>
      <c r="Q253" s="33"/>
      <c r="R253" s="47"/>
      <c r="S253" s="33"/>
      <c r="T253" s="47"/>
      <c r="U253" s="33"/>
      <c r="V253" s="33"/>
      <c r="W253" s="47"/>
      <c r="X253" s="33"/>
      <c r="Y253" s="33"/>
      <c r="Z253" s="33"/>
      <c r="AA253" s="47"/>
      <c r="AB253" s="33"/>
      <c r="AC253" s="33"/>
      <c r="AD253" s="33"/>
      <c r="AE253" s="33"/>
      <c r="AF253" s="47"/>
      <c r="AG253" s="33"/>
      <c r="AH253" s="33"/>
      <c r="AI253" s="33"/>
      <c r="AJ253" s="33"/>
      <c r="AK253" s="33"/>
    </row>
    <row r="254" spans="2:37">
      <c r="B254" s="37"/>
      <c r="C254" s="60"/>
      <c r="D254" s="47"/>
      <c r="E254" s="33"/>
      <c r="F254" s="33"/>
      <c r="G254" s="33"/>
      <c r="H254" s="60"/>
      <c r="I254" s="33"/>
      <c r="J254" s="47"/>
      <c r="K254" s="60"/>
      <c r="L254" s="33"/>
      <c r="M254" s="33"/>
      <c r="N254" s="33"/>
      <c r="O254" s="47"/>
      <c r="P254" s="33"/>
      <c r="Q254" s="33"/>
      <c r="R254" s="47"/>
      <c r="S254" s="33"/>
      <c r="T254" s="47"/>
      <c r="U254" s="33"/>
      <c r="V254" s="33"/>
      <c r="W254" s="47"/>
      <c r="X254" s="33"/>
      <c r="Y254" s="33"/>
      <c r="Z254" s="33"/>
      <c r="AA254" s="47"/>
      <c r="AB254" s="33"/>
      <c r="AC254" s="33"/>
      <c r="AD254" s="33"/>
      <c r="AE254" s="33"/>
      <c r="AF254" s="47"/>
      <c r="AG254" s="33"/>
      <c r="AH254" s="33"/>
      <c r="AI254" s="33"/>
      <c r="AJ254" s="33"/>
      <c r="AK254" s="33"/>
    </row>
    <row r="255" spans="2:37">
      <c r="B255" s="37"/>
      <c r="C255" s="60"/>
      <c r="D255" s="47"/>
      <c r="E255" s="33"/>
      <c r="F255" s="33"/>
      <c r="G255" s="33"/>
      <c r="H255" s="60"/>
      <c r="I255" s="33"/>
      <c r="J255" s="47"/>
      <c r="K255" s="60"/>
      <c r="L255" s="33"/>
      <c r="M255" s="33"/>
      <c r="N255" s="33"/>
      <c r="O255" s="47"/>
      <c r="P255" s="33"/>
      <c r="Q255" s="33"/>
      <c r="R255" s="47"/>
      <c r="S255" s="33"/>
      <c r="T255" s="47"/>
      <c r="U255" s="33"/>
      <c r="V255" s="33"/>
      <c r="W255" s="47"/>
      <c r="X255" s="33"/>
      <c r="Y255" s="33"/>
      <c r="Z255" s="33"/>
      <c r="AA255" s="47"/>
      <c r="AB255" s="33"/>
      <c r="AC255" s="33"/>
      <c r="AD255" s="33"/>
      <c r="AE255" s="33"/>
      <c r="AF255" s="47"/>
      <c r="AG255" s="33"/>
      <c r="AH255" s="33"/>
      <c r="AI255" s="33"/>
      <c r="AJ255" s="33"/>
      <c r="AK255" s="33"/>
    </row>
    <row r="256" spans="2:37">
      <c r="B256" s="37"/>
      <c r="C256" s="60"/>
      <c r="D256" s="47"/>
      <c r="E256" s="33"/>
      <c r="F256" s="33"/>
      <c r="G256" s="33"/>
      <c r="H256" s="60"/>
      <c r="I256" s="33"/>
      <c r="J256" s="47"/>
      <c r="K256" s="60"/>
      <c r="L256" s="33"/>
      <c r="M256" s="33"/>
      <c r="N256" s="33"/>
      <c r="O256" s="47"/>
      <c r="P256" s="33"/>
      <c r="Q256" s="33"/>
      <c r="R256" s="47"/>
      <c r="S256" s="33"/>
      <c r="T256" s="47"/>
      <c r="U256" s="33"/>
      <c r="V256" s="33"/>
      <c r="W256" s="47"/>
      <c r="X256" s="33"/>
      <c r="Y256" s="33"/>
      <c r="Z256" s="33"/>
      <c r="AA256" s="47"/>
      <c r="AB256" s="33"/>
      <c r="AC256" s="33"/>
      <c r="AD256" s="33"/>
      <c r="AE256" s="33"/>
      <c r="AF256" s="47"/>
      <c r="AG256" s="33"/>
      <c r="AH256" s="33"/>
      <c r="AI256" s="33"/>
      <c r="AJ256" s="33"/>
      <c r="AK256" s="33"/>
    </row>
    <row r="257" spans="2:37">
      <c r="B257" s="37"/>
      <c r="C257" s="60"/>
      <c r="D257" s="47"/>
      <c r="E257" s="33"/>
      <c r="F257" s="33"/>
      <c r="G257" s="33"/>
      <c r="H257" s="60"/>
      <c r="I257" s="33"/>
      <c r="J257" s="47"/>
      <c r="K257" s="60"/>
      <c r="L257" s="33"/>
      <c r="M257" s="33"/>
      <c r="N257" s="33"/>
      <c r="O257" s="47"/>
      <c r="P257" s="33"/>
      <c r="Q257" s="33"/>
      <c r="R257" s="47"/>
      <c r="S257" s="33"/>
      <c r="T257" s="47"/>
      <c r="U257" s="33"/>
      <c r="V257" s="33"/>
      <c r="W257" s="47"/>
      <c r="X257" s="33"/>
      <c r="Y257" s="33"/>
      <c r="Z257" s="33"/>
      <c r="AA257" s="47"/>
      <c r="AB257" s="33"/>
      <c r="AC257" s="33"/>
      <c r="AD257" s="33"/>
      <c r="AE257" s="33"/>
      <c r="AF257" s="47"/>
      <c r="AG257" s="33"/>
      <c r="AH257" s="33"/>
      <c r="AI257" s="33"/>
      <c r="AJ257" s="33"/>
      <c r="AK257" s="33"/>
    </row>
    <row r="258" spans="2:37">
      <c r="B258" s="37"/>
      <c r="C258" s="60"/>
      <c r="D258" s="47"/>
      <c r="E258" s="33"/>
      <c r="F258" s="33"/>
      <c r="G258" s="33"/>
      <c r="H258" s="60"/>
      <c r="I258" s="33"/>
      <c r="J258" s="47"/>
      <c r="K258" s="60"/>
      <c r="L258" s="33"/>
      <c r="M258" s="33"/>
      <c r="N258" s="33"/>
      <c r="O258" s="47"/>
      <c r="P258" s="33"/>
      <c r="Q258" s="33"/>
      <c r="R258" s="47"/>
      <c r="S258" s="33"/>
      <c r="T258" s="47"/>
      <c r="U258" s="33"/>
      <c r="V258" s="33"/>
      <c r="W258" s="47"/>
      <c r="X258" s="33"/>
      <c r="Y258" s="33"/>
      <c r="Z258" s="33"/>
      <c r="AA258" s="47"/>
      <c r="AB258" s="33"/>
      <c r="AC258" s="33"/>
      <c r="AD258" s="33"/>
      <c r="AE258" s="33"/>
      <c r="AF258" s="47"/>
      <c r="AG258" s="33"/>
      <c r="AH258" s="33"/>
      <c r="AI258" s="33"/>
      <c r="AJ258" s="33"/>
      <c r="AK258" s="33"/>
    </row>
    <row r="259" spans="2:37">
      <c r="B259" s="37"/>
      <c r="C259" s="60"/>
      <c r="D259" s="47"/>
      <c r="E259" s="33"/>
      <c r="F259" s="33"/>
      <c r="G259" s="33"/>
      <c r="H259" s="60"/>
      <c r="I259" s="33"/>
      <c r="J259" s="47"/>
      <c r="K259" s="60"/>
      <c r="L259" s="33"/>
      <c r="M259" s="33"/>
      <c r="N259" s="33"/>
      <c r="O259" s="47"/>
      <c r="P259" s="33"/>
      <c r="Q259" s="33"/>
      <c r="R259" s="47"/>
      <c r="S259" s="33"/>
      <c r="T259" s="47"/>
      <c r="U259" s="33"/>
      <c r="V259" s="33"/>
      <c r="W259" s="47"/>
      <c r="X259" s="33"/>
      <c r="Y259" s="33"/>
      <c r="Z259" s="33"/>
      <c r="AA259" s="47"/>
      <c r="AB259" s="33"/>
      <c r="AC259" s="33"/>
      <c r="AD259" s="33"/>
      <c r="AE259" s="33"/>
      <c r="AF259" s="47"/>
      <c r="AG259" s="33"/>
      <c r="AH259" s="33"/>
      <c r="AI259" s="33"/>
      <c r="AJ259" s="33"/>
      <c r="AK259" s="33"/>
    </row>
    <row r="260" spans="2:37">
      <c r="B260" s="37"/>
      <c r="C260" s="60"/>
      <c r="D260" s="47"/>
      <c r="E260" s="33"/>
      <c r="F260" s="33"/>
      <c r="G260" s="33"/>
      <c r="H260" s="60"/>
      <c r="I260" s="33"/>
      <c r="J260" s="47"/>
      <c r="K260" s="60"/>
      <c r="L260" s="33"/>
      <c r="M260" s="33"/>
      <c r="N260" s="33"/>
      <c r="O260" s="47"/>
      <c r="P260" s="33"/>
      <c r="Q260" s="33"/>
      <c r="R260" s="47"/>
      <c r="S260" s="33"/>
      <c r="T260" s="47"/>
      <c r="U260" s="33"/>
      <c r="V260" s="33"/>
      <c r="W260" s="47"/>
      <c r="X260" s="33"/>
      <c r="Y260" s="33"/>
      <c r="Z260" s="33"/>
      <c r="AA260" s="47"/>
      <c r="AB260" s="33"/>
      <c r="AC260" s="33"/>
      <c r="AD260" s="33"/>
      <c r="AE260" s="33"/>
      <c r="AF260" s="47"/>
      <c r="AG260" s="33"/>
      <c r="AH260" s="33"/>
      <c r="AI260" s="33"/>
      <c r="AJ260" s="33"/>
      <c r="AK260" s="33"/>
    </row>
    <row r="261" spans="2:37">
      <c r="B261" s="37"/>
      <c r="C261" s="60"/>
      <c r="D261" s="47"/>
      <c r="E261" s="33"/>
      <c r="F261" s="33"/>
      <c r="G261" s="33"/>
      <c r="H261" s="60"/>
      <c r="I261" s="33"/>
      <c r="J261" s="47"/>
      <c r="K261" s="60"/>
      <c r="L261" s="33"/>
      <c r="M261" s="33"/>
      <c r="N261" s="33"/>
      <c r="O261" s="47"/>
      <c r="P261" s="33"/>
      <c r="Q261" s="33"/>
      <c r="R261" s="47"/>
      <c r="S261" s="33"/>
      <c r="T261" s="47"/>
      <c r="U261" s="33"/>
      <c r="V261" s="33"/>
      <c r="W261" s="47"/>
      <c r="X261" s="33"/>
      <c r="Y261" s="33"/>
      <c r="Z261" s="33"/>
      <c r="AA261" s="47"/>
      <c r="AB261" s="33"/>
      <c r="AC261" s="33"/>
      <c r="AD261" s="33"/>
      <c r="AE261" s="33"/>
      <c r="AF261" s="47"/>
      <c r="AG261" s="33"/>
      <c r="AH261" s="33"/>
      <c r="AI261" s="33"/>
      <c r="AJ261" s="33"/>
      <c r="AK261" s="33"/>
    </row>
    <row r="262" spans="2:37">
      <c r="B262" s="37"/>
      <c r="C262" s="60"/>
      <c r="D262" s="47"/>
      <c r="E262" s="33"/>
      <c r="F262" s="33"/>
      <c r="G262" s="33"/>
      <c r="H262" s="60"/>
      <c r="I262" s="33"/>
      <c r="J262" s="47"/>
      <c r="K262" s="60"/>
      <c r="L262" s="33"/>
      <c r="M262" s="33"/>
      <c r="N262" s="33"/>
      <c r="O262" s="47"/>
      <c r="P262" s="33"/>
      <c r="Q262" s="33"/>
      <c r="R262" s="47"/>
      <c r="S262" s="33"/>
      <c r="T262" s="47"/>
      <c r="U262" s="33"/>
      <c r="V262" s="33"/>
      <c r="W262" s="47"/>
      <c r="X262" s="33"/>
      <c r="Y262" s="33"/>
      <c r="Z262" s="33"/>
      <c r="AA262" s="47"/>
      <c r="AB262" s="33"/>
      <c r="AC262" s="33"/>
      <c r="AD262" s="33"/>
      <c r="AE262" s="33"/>
      <c r="AF262" s="47"/>
      <c r="AG262" s="33"/>
      <c r="AH262" s="33"/>
      <c r="AI262" s="33"/>
      <c r="AJ262" s="33"/>
      <c r="AK262" s="33"/>
    </row>
    <row r="263" spans="2:37">
      <c r="B263" s="37"/>
      <c r="C263" s="60"/>
      <c r="D263" s="47"/>
      <c r="E263" s="33"/>
      <c r="F263" s="33"/>
      <c r="G263" s="33"/>
      <c r="H263" s="60"/>
      <c r="I263" s="33"/>
      <c r="J263" s="47"/>
      <c r="K263" s="60"/>
      <c r="L263" s="33"/>
      <c r="M263" s="33"/>
      <c r="N263" s="33"/>
      <c r="O263" s="47"/>
      <c r="P263" s="33"/>
      <c r="Q263" s="33"/>
      <c r="R263" s="47"/>
      <c r="S263" s="33"/>
      <c r="T263" s="47"/>
      <c r="U263" s="33"/>
      <c r="V263" s="33"/>
      <c r="W263" s="47"/>
      <c r="X263" s="33"/>
      <c r="Y263" s="33"/>
      <c r="Z263" s="33"/>
      <c r="AA263" s="47"/>
      <c r="AB263" s="33"/>
      <c r="AC263" s="33"/>
      <c r="AD263" s="33"/>
      <c r="AE263" s="33"/>
      <c r="AF263" s="47"/>
      <c r="AG263" s="33"/>
      <c r="AH263" s="33"/>
      <c r="AI263" s="33"/>
      <c r="AJ263" s="33"/>
      <c r="AK263" s="33"/>
    </row>
    <row r="264" spans="2:37">
      <c r="B264" s="37"/>
      <c r="C264" s="60"/>
      <c r="D264" s="47"/>
      <c r="E264" s="33"/>
      <c r="F264" s="33"/>
      <c r="G264" s="33"/>
      <c r="H264" s="60"/>
      <c r="I264" s="33"/>
      <c r="J264" s="47"/>
      <c r="K264" s="60"/>
      <c r="L264" s="33"/>
      <c r="M264" s="33"/>
      <c r="N264" s="33"/>
      <c r="O264" s="47"/>
      <c r="P264" s="33"/>
      <c r="Q264" s="33"/>
      <c r="R264" s="47"/>
      <c r="S264" s="33"/>
      <c r="T264" s="47"/>
      <c r="U264" s="33"/>
      <c r="V264" s="33"/>
      <c r="W264" s="47"/>
      <c r="X264" s="33"/>
      <c r="Y264" s="33"/>
      <c r="Z264" s="33"/>
      <c r="AA264" s="47"/>
      <c r="AB264" s="33"/>
      <c r="AC264" s="33"/>
      <c r="AD264" s="33"/>
      <c r="AE264" s="33"/>
      <c r="AF264" s="47"/>
      <c r="AG264" s="33"/>
      <c r="AH264" s="33"/>
      <c r="AI264" s="33"/>
      <c r="AJ264" s="33"/>
      <c r="AK264" s="33"/>
    </row>
    <row r="265" spans="2:37">
      <c r="B265" s="37"/>
      <c r="C265" s="60"/>
      <c r="D265" s="47"/>
      <c r="E265" s="33"/>
      <c r="F265" s="33"/>
      <c r="G265" s="33"/>
      <c r="H265" s="60"/>
      <c r="I265" s="33"/>
      <c r="J265" s="47"/>
      <c r="K265" s="60"/>
      <c r="L265" s="33"/>
      <c r="M265" s="33"/>
      <c r="N265" s="33"/>
      <c r="O265" s="47"/>
      <c r="P265" s="33"/>
      <c r="Q265" s="33"/>
      <c r="R265" s="47"/>
      <c r="S265" s="33"/>
      <c r="T265" s="47"/>
      <c r="U265" s="33"/>
      <c r="V265" s="33"/>
      <c r="W265" s="47"/>
      <c r="X265" s="33"/>
      <c r="Y265" s="33"/>
      <c r="Z265" s="33"/>
      <c r="AA265" s="47"/>
      <c r="AB265" s="33"/>
      <c r="AC265" s="33"/>
      <c r="AD265" s="33"/>
      <c r="AE265" s="33"/>
      <c r="AF265" s="47"/>
      <c r="AG265" s="33"/>
      <c r="AH265" s="33"/>
      <c r="AI265" s="33"/>
      <c r="AJ265" s="33"/>
      <c r="AK265" s="33"/>
    </row>
    <row r="266" spans="2:37">
      <c r="B266" s="37"/>
      <c r="C266" s="60"/>
      <c r="D266" s="47"/>
      <c r="E266" s="33"/>
      <c r="F266" s="33"/>
      <c r="G266" s="33"/>
      <c r="H266" s="60"/>
      <c r="I266" s="33"/>
      <c r="J266" s="47"/>
      <c r="K266" s="60"/>
      <c r="L266" s="33"/>
      <c r="M266" s="33"/>
      <c r="N266" s="33"/>
      <c r="O266" s="47"/>
      <c r="P266" s="33"/>
      <c r="Q266" s="33"/>
      <c r="R266" s="47"/>
      <c r="S266" s="33"/>
      <c r="T266" s="47"/>
      <c r="U266" s="33"/>
      <c r="V266" s="33"/>
      <c r="W266" s="47"/>
      <c r="X266" s="33"/>
      <c r="Y266" s="33"/>
      <c r="Z266" s="33"/>
      <c r="AA266" s="47"/>
      <c r="AB266" s="33"/>
      <c r="AC266" s="33"/>
      <c r="AD266" s="33"/>
      <c r="AE266" s="33"/>
      <c r="AF266" s="47"/>
      <c r="AG266" s="33"/>
      <c r="AH266" s="33"/>
      <c r="AI266" s="33"/>
      <c r="AJ266" s="33"/>
      <c r="AK266" s="33"/>
    </row>
    <row r="267" spans="2:37">
      <c r="B267" s="37"/>
      <c r="C267" s="60"/>
      <c r="D267" s="47"/>
      <c r="E267" s="33"/>
      <c r="F267" s="33"/>
      <c r="G267" s="33"/>
      <c r="H267" s="60"/>
      <c r="I267" s="33"/>
      <c r="J267" s="47"/>
      <c r="K267" s="60"/>
      <c r="L267" s="33"/>
      <c r="M267" s="33"/>
      <c r="N267" s="33"/>
      <c r="O267" s="47"/>
      <c r="P267" s="33"/>
      <c r="Q267" s="33"/>
      <c r="R267" s="47"/>
      <c r="S267" s="33"/>
      <c r="T267" s="47"/>
      <c r="U267" s="33"/>
      <c r="V267" s="33"/>
      <c r="W267" s="47"/>
      <c r="X267" s="33"/>
      <c r="Y267" s="33"/>
      <c r="Z267" s="33"/>
      <c r="AA267" s="47"/>
      <c r="AB267" s="33"/>
      <c r="AC267" s="33"/>
      <c r="AD267" s="33"/>
      <c r="AE267" s="33"/>
      <c r="AF267" s="47"/>
      <c r="AG267" s="33"/>
      <c r="AH267" s="33"/>
      <c r="AI267" s="33"/>
      <c r="AJ267" s="33"/>
      <c r="AK267" s="33"/>
    </row>
    <row r="268" spans="2:37">
      <c r="B268" s="37"/>
      <c r="C268" s="60"/>
      <c r="D268" s="47"/>
      <c r="E268" s="33"/>
      <c r="F268" s="33"/>
      <c r="G268" s="33"/>
      <c r="H268" s="60"/>
      <c r="I268" s="33"/>
      <c r="J268" s="47"/>
      <c r="K268" s="60"/>
      <c r="L268" s="33"/>
      <c r="M268" s="33"/>
      <c r="N268" s="33"/>
      <c r="O268" s="47"/>
      <c r="P268" s="33"/>
      <c r="Q268" s="33"/>
      <c r="R268" s="47"/>
      <c r="S268" s="33"/>
      <c r="T268" s="47"/>
      <c r="U268" s="33"/>
      <c r="V268" s="33"/>
      <c r="W268" s="47"/>
      <c r="X268" s="33"/>
      <c r="Y268" s="33"/>
      <c r="Z268" s="33"/>
      <c r="AA268" s="47"/>
      <c r="AB268" s="33"/>
      <c r="AC268" s="33"/>
      <c r="AD268" s="33"/>
      <c r="AE268" s="33"/>
      <c r="AF268" s="47"/>
      <c r="AG268" s="33"/>
      <c r="AH268" s="33"/>
      <c r="AI268" s="33"/>
      <c r="AJ268" s="33"/>
      <c r="AK268" s="33"/>
    </row>
    <row r="269" spans="2:37">
      <c r="B269" s="37"/>
      <c r="C269" s="60"/>
      <c r="D269" s="47"/>
      <c r="E269" s="33"/>
      <c r="F269" s="33"/>
      <c r="G269" s="33"/>
      <c r="H269" s="60"/>
      <c r="I269" s="33"/>
      <c r="J269" s="47"/>
      <c r="K269" s="60"/>
      <c r="L269" s="33"/>
      <c r="M269" s="33"/>
      <c r="N269" s="33"/>
      <c r="O269" s="47"/>
      <c r="P269" s="33"/>
      <c r="Q269" s="33"/>
      <c r="R269" s="47"/>
      <c r="S269" s="33"/>
      <c r="T269" s="47"/>
      <c r="U269" s="33"/>
      <c r="V269" s="33"/>
      <c r="W269" s="47"/>
      <c r="X269" s="33"/>
      <c r="Y269" s="33"/>
      <c r="Z269" s="33"/>
      <c r="AA269" s="47"/>
      <c r="AB269" s="33"/>
      <c r="AC269" s="33"/>
      <c r="AD269" s="33"/>
      <c r="AE269" s="33"/>
      <c r="AF269" s="47"/>
      <c r="AG269" s="33"/>
      <c r="AH269" s="33"/>
      <c r="AI269" s="33"/>
      <c r="AJ269" s="33"/>
      <c r="AK269" s="33"/>
    </row>
    <row r="270" spans="2:37">
      <c r="B270" s="37"/>
      <c r="C270" s="60"/>
      <c r="D270" s="47"/>
      <c r="E270" s="33"/>
      <c r="F270" s="33"/>
      <c r="G270" s="33"/>
      <c r="H270" s="60"/>
      <c r="I270" s="33"/>
      <c r="J270" s="47"/>
      <c r="K270" s="60"/>
      <c r="L270" s="33"/>
      <c r="M270" s="33"/>
      <c r="N270" s="33"/>
      <c r="O270" s="47"/>
      <c r="P270" s="33"/>
      <c r="Q270" s="33"/>
      <c r="R270" s="47"/>
      <c r="S270" s="33"/>
      <c r="T270" s="47"/>
      <c r="U270" s="33"/>
      <c r="V270" s="33"/>
      <c r="W270" s="47"/>
      <c r="X270" s="33"/>
      <c r="Y270" s="33"/>
      <c r="Z270" s="33"/>
      <c r="AA270" s="47"/>
      <c r="AB270" s="33"/>
      <c r="AC270" s="33"/>
      <c r="AD270" s="33"/>
      <c r="AE270" s="33"/>
      <c r="AF270" s="47"/>
      <c r="AG270" s="33"/>
      <c r="AH270" s="33"/>
      <c r="AI270" s="33"/>
      <c r="AJ270" s="33"/>
      <c r="AK270" s="33"/>
    </row>
    <row r="271" spans="2:37">
      <c r="B271" s="37"/>
      <c r="C271" s="60"/>
      <c r="D271" s="47"/>
      <c r="E271" s="33"/>
      <c r="F271" s="33"/>
      <c r="G271" s="33"/>
      <c r="H271" s="60"/>
      <c r="I271" s="33"/>
      <c r="J271" s="47"/>
      <c r="K271" s="60"/>
      <c r="L271" s="33"/>
      <c r="M271" s="33"/>
      <c r="N271" s="33"/>
      <c r="O271" s="47"/>
      <c r="P271" s="33"/>
      <c r="Q271" s="33"/>
      <c r="R271" s="47"/>
      <c r="S271" s="33"/>
      <c r="T271" s="47"/>
      <c r="U271" s="33"/>
      <c r="V271" s="33"/>
      <c r="W271" s="47"/>
      <c r="X271" s="33"/>
      <c r="Y271" s="33"/>
      <c r="Z271" s="33"/>
      <c r="AA271" s="47"/>
      <c r="AB271" s="33"/>
      <c r="AC271" s="33"/>
      <c r="AD271" s="33"/>
      <c r="AE271" s="33"/>
      <c r="AF271" s="47"/>
      <c r="AG271" s="33"/>
      <c r="AH271" s="33"/>
      <c r="AI271" s="33"/>
      <c r="AJ271" s="33"/>
      <c r="AK271" s="33"/>
    </row>
    <row r="272" spans="2:37">
      <c r="B272" s="37"/>
      <c r="C272" s="60"/>
      <c r="D272" s="47"/>
      <c r="E272" s="33"/>
      <c r="F272" s="33"/>
      <c r="G272" s="33"/>
      <c r="H272" s="60"/>
      <c r="I272" s="33"/>
      <c r="J272" s="47"/>
      <c r="K272" s="60"/>
      <c r="L272" s="33"/>
      <c r="M272" s="33"/>
      <c r="N272" s="33"/>
      <c r="O272" s="47"/>
      <c r="P272" s="33"/>
      <c r="Q272" s="33"/>
      <c r="R272" s="47"/>
      <c r="S272" s="33"/>
      <c r="T272" s="47"/>
      <c r="U272" s="33"/>
      <c r="V272" s="33"/>
      <c r="W272" s="47"/>
      <c r="X272" s="33"/>
      <c r="Y272" s="33"/>
      <c r="Z272" s="33"/>
      <c r="AA272" s="47"/>
      <c r="AB272" s="33"/>
      <c r="AC272" s="33"/>
      <c r="AD272" s="33"/>
      <c r="AE272" s="33"/>
      <c r="AF272" s="47"/>
      <c r="AG272" s="33"/>
      <c r="AH272" s="33"/>
      <c r="AI272" s="33"/>
      <c r="AJ272" s="33"/>
      <c r="AK272" s="33"/>
    </row>
    <row r="273" spans="2:37">
      <c r="B273" s="37"/>
      <c r="C273" s="60"/>
      <c r="D273" s="47"/>
      <c r="E273" s="33"/>
      <c r="F273" s="33"/>
      <c r="G273" s="33"/>
      <c r="H273" s="60"/>
      <c r="I273" s="33"/>
      <c r="J273" s="47"/>
      <c r="K273" s="60"/>
      <c r="L273" s="33"/>
      <c r="M273" s="33"/>
      <c r="N273" s="33"/>
      <c r="O273" s="47"/>
      <c r="P273" s="33"/>
      <c r="Q273" s="33"/>
      <c r="R273" s="47"/>
      <c r="S273" s="33"/>
      <c r="T273" s="47"/>
      <c r="U273" s="33"/>
      <c r="V273" s="33"/>
      <c r="W273" s="47"/>
      <c r="X273" s="33"/>
      <c r="Y273" s="33"/>
      <c r="Z273" s="33"/>
      <c r="AA273" s="47"/>
      <c r="AB273" s="33"/>
      <c r="AC273" s="33"/>
      <c r="AD273" s="33"/>
      <c r="AE273" s="33"/>
      <c r="AF273" s="47"/>
      <c r="AG273" s="33"/>
      <c r="AH273" s="33"/>
      <c r="AI273" s="33"/>
      <c r="AJ273" s="33"/>
      <c r="AK273" s="33"/>
    </row>
    <row r="274" spans="2:37">
      <c r="B274" s="37"/>
      <c r="C274" s="60"/>
      <c r="D274" s="47"/>
      <c r="E274" s="33"/>
      <c r="F274" s="33"/>
      <c r="G274" s="33"/>
      <c r="H274" s="60"/>
      <c r="I274" s="33"/>
      <c r="J274" s="47"/>
      <c r="K274" s="60"/>
      <c r="L274" s="33"/>
      <c r="M274" s="33"/>
      <c r="N274" s="33"/>
      <c r="O274" s="47"/>
      <c r="P274" s="33"/>
      <c r="Q274" s="33"/>
      <c r="R274" s="47"/>
      <c r="S274" s="33"/>
      <c r="T274" s="47"/>
      <c r="U274" s="33"/>
      <c r="V274" s="33"/>
      <c r="W274" s="47"/>
      <c r="X274" s="33"/>
      <c r="Y274" s="33"/>
      <c r="Z274" s="33"/>
      <c r="AA274" s="47"/>
      <c r="AB274" s="33"/>
      <c r="AC274" s="33"/>
      <c r="AD274" s="33"/>
      <c r="AE274" s="33"/>
      <c r="AF274" s="47"/>
      <c r="AG274" s="33"/>
      <c r="AH274" s="33"/>
      <c r="AI274" s="33"/>
      <c r="AJ274" s="33"/>
      <c r="AK274" s="33"/>
    </row>
    <row r="275" spans="2:37">
      <c r="B275" s="37"/>
      <c r="C275" s="60"/>
      <c r="D275" s="47"/>
      <c r="E275" s="33"/>
      <c r="F275" s="33"/>
      <c r="G275" s="33"/>
      <c r="H275" s="60"/>
      <c r="I275" s="33"/>
      <c r="J275" s="47"/>
      <c r="K275" s="60"/>
      <c r="L275" s="33"/>
      <c r="M275" s="33"/>
      <c r="N275" s="33"/>
      <c r="O275" s="47"/>
      <c r="P275" s="33"/>
      <c r="Q275" s="33"/>
      <c r="R275" s="47"/>
      <c r="S275" s="33"/>
      <c r="T275" s="47"/>
      <c r="U275" s="33"/>
      <c r="V275" s="33"/>
      <c r="W275" s="47"/>
      <c r="X275" s="33"/>
      <c r="Y275" s="33"/>
      <c r="Z275" s="33"/>
      <c r="AA275" s="47"/>
      <c r="AB275" s="33"/>
      <c r="AC275" s="33"/>
      <c r="AD275" s="33"/>
      <c r="AE275" s="33"/>
      <c r="AF275" s="47"/>
      <c r="AG275" s="33"/>
      <c r="AH275" s="33"/>
      <c r="AI275" s="33"/>
      <c r="AJ275" s="33"/>
      <c r="AK275" s="33"/>
    </row>
    <row r="276" spans="2:37">
      <c r="B276" s="37"/>
      <c r="C276" s="60"/>
      <c r="D276" s="47"/>
      <c r="E276" s="33"/>
      <c r="F276" s="33"/>
      <c r="G276" s="33"/>
      <c r="H276" s="60"/>
      <c r="I276" s="33"/>
      <c r="J276" s="47"/>
      <c r="K276" s="60"/>
      <c r="L276" s="33"/>
      <c r="M276" s="33"/>
      <c r="N276" s="33"/>
      <c r="O276" s="47"/>
      <c r="P276" s="33"/>
      <c r="Q276" s="33"/>
      <c r="R276" s="47"/>
      <c r="S276" s="33"/>
      <c r="T276" s="47"/>
      <c r="U276" s="33"/>
      <c r="V276" s="33"/>
      <c r="W276" s="47"/>
      <c r="X276" s="33"/>
      <c r="Y276" s="33"/>
      <c r="Z276" s="33"/>
      <c r="AA276" s="47"/>
      <c r="AB276" s="33"/>
      <c r="AC276" s="33"/>
      <c r="AD276" s="33"/>
      <c r="AE276" s="33"/>
      <c r="AF276" s="47"/>
      <c r="AG276" s="33"/>
      <c r="AH276" s="33"/>
      <c r="AI276" s="33"/>
      <c r="AJ276" s="33"/>
      <c r="AK276" s="33"/>
    </row>
    <row r="277" spans="2:37"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</row>
    <row r="278" spans="2:37"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</row>
    <row r="279" spans="2:37"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</row>
    <row r="280" spans="2:37"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</row>
    <row r="281" spans="2:37"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</row>
    <row r="282" spans="2:37"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</row>
    <row r="283" spans="2:37"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</row>
    <row r="284" spans="2:37"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</row>
    <row r="285" spans="2:37"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</row>
    <row r="286" spans="2:37"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</row>
    <row r="287" spans="2:37"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</row>
    <row r="288" spans="2:37"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</row>
    <row r="289" spans="2:37"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</row>
    <row r="290" spans="2:37"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</row>
    <row r="291" spans="2:37"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</row>
    <row r="292" spans="2:37"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</row>
    <row r="293" spans="2:37"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</row>
    <row r="294" spans="2:37">
      <c r="B294" s="37"/>
      <c r="C294" s="60"/>
      <c r="D294" s="47"/>
      <c r="E294" s="33"/>
      <c r="F294" s="33"/>
      <c r="G294" s="33"/>
      <c r="H294" s="60"/>
      <c r="I294" s="33"/>
      <c r="J294" s="47"/>
      <c r="K294" s="60"/>
      <c r="L294" s="33"/>
      <c r="M294" s="33"/>
      <c r="N294" s="33"/>
      <c r="O294" s="47"/>
      <c r="P294" s="33"/>
      <c r="Q294" s="33"/>
      <c r="R294" s="47"/>
      <c r="S294" s="33"/>
      <c r="T294" s="47"/>
      <c r="U294" s="33"/>
      <c r="V294" s="33"/>
      <c r="W294" s="47"/>
      <c r="X294" s="33"/>
      <c r="Y294" s="33"/>
      <c r="Z294" s="33"/>
      <c r="AA294" s="47"/>
      <c r="AB294" s="33"/>
      <c r="AC294" s="33"/>
      <c r="AD294" s="33"/>
      <c r="AE294" s="33"/>
      <c r="AF294" s="47"/>
      <c r="AG294" s="33"/>
      <c r="AH294" s="33"/>
      <c r="AI294" s="33"/>
      <c r="AJ294" s="33"/>
      <c r="AK294" s="33"/>
    </row>
    <row r="295" spans="2:37">
      <c r="B295" s="37"/>
      <c r="C295" s="60"/>
      <c r="D295" s="47"/>
      <c r="E295" s="33"/>
      <c r="F295" s="33"/>
      <c r="G295" s="33"/>
      <c r="H295" s="60"/>
      <c r="I295" s="33"/>
      <c r="J295" s="47"/>
      <c r="K295" s="60"/>
      <c r="L295" s="33"/>
      <c r="M295" s="33"/>
      <c r="N295" s="33"/>
      <c r="O295" s="47"/>
      <c r="P295" s="33"/>
      <c r="Q295" s="33"/>
      <c r="R295" s="47"/>
      <c r="S295" s="33"/>
      <c r="T295" s="47"/>
      <c r="U295" s="33"/>
      <c r="V295" s="33"/>
      <c r="W295" s="47"/>
      <c r="X295" s="33"/>
      <c r="Y295" s="33"/>
      <c r="Z295" s="33"/>
      <c r="AA295" s="47"/>
      <c r="AB295" s="33"/>
      <c r="AC295" s="33"/>
      <c r="AD295" s="33"/>
      <c r="AE295" s="33"/>
      <c r="AF295" s="47"/>
      <c r="AG295" s="33"/>
      <c r="AH295" s="33"/>
      <c r="AI295" s="33"/>
      <c r="AJ295" s="33"/>
      <c r="AK295" s="33"/>
    </row>
    <row r="296" spans="2:37">
      <c r="B296" s="37"/>
      <c r="C296" s="60"/>
      <c r="D296" s="47"/>
      <c r="E296" s="33"/>
      <c r="F296" s="33"/>
      <c r="G296" s="33"/>
      <c r="H296" s="60"/>
      <c r="I296" s="33"/>
      <c r="J296" s="47"/>
      <c r="K296" s="60"/>
      <c r="L296" s="33"/>
      <c r="M296" s="33"/>
      <c r="N296" s="33"/>
      <c r="O296" s="47"/>
      <c r="P296" s="33"/>
      <c r="Q296" s="33"/>
      <c r="R296" s="47"/>
      <c r="S296" s="33"/>
      <c r="T296" s="47"/>
      <c r="U296" s="33"/>
      <c r="V296" s="33"/>
      <c r="W296" s="47"/>
      <c r="X296" s="33"/>
      <c r="Y296" s="33"/>
      <c r="Z296" s="33"/>
      <c r="AA296" s="47"/>
      <c r="AB296" s="33"/>
      <c r="AC296" s="33"/>
      <c r="AD296" s="33"/>
      <c r="AE296" s="33"/>
      <c r="AF296" s="47"/>
      <c r="AG296" s="33"/>
      <c r="AH296" s="33"/>
      <c r="AI296" s="33"/>
      <c r="AJ296" s="33"/>
      <c r="AK296" s="33"/>
    </row>
    <row r="297" spans="2:37">
      <c r="B297" s="37"/>
      <c r="C297" s="60"/>
      <c r="D297" s="47"/>
      <c r="E297" s="33"/>
      <c r="F297" s="33"/>
      <c r="G297" s="33"/>
      <c r="H297" s="60"/>
      <c r="I297" s="33"/>
      <c r="J297" s="47"/>
      <c r="K297" s="60"/>
      <c r="L297" s="33"/>
      <c r="M297" s="33"/>
      <c r="N297" s="33"/>
      <c r="O297" s="47"/>
      <c r="P297" s="33"/>
      <c r="Q297" s="33"/>
      <c r="R297" s="47"/>
      <c r="S297" s="33"/>
      <c r="T297" s="47"/>
      <c r="U297" s="33"/>
      <c r="V297" s="33"/>
      <c r="W297" s="47"/>
      <c r="X297" s="33"/>
      <c r="Y297" s="33"/>
      <c r="Z297" s="33"/>
      <c r="AA297" s="47"/>
      <c r="AB297" s="33"/>
      <c r="AC297" s="33"/>
      <c r="AD297" s="33"/>
      <c r="AE297" s="33"/>
      <c r="AF297" s="47"/>
      <c r="AG297" s="33"/>
      <c r="AH297" s="33"/>
      <c r="AI297" s="33"/>
      <c r="AJ297" s="33"/>
      <c r="AK297" s="33"/>
    </row>
    <row r="298" spans="2:37">
      <c r="B298" s="37"/>
      <c r="C298" s="60"/>
      <c r="D298" s="47"/>
      <c r="E298" s="33"/>
      <c r="F298" s="33"/>
      <c r="G298" s="33"/>
      <c r="H298" s="60"/>
      <c r="I298" s="33"/>
      <c r="J298" s="47"/>
      <c r="K298" s="60"/>
      <c r="L298" s="33"/>
      <c r="M298" s="33"/>
      <c r="N298" s="33"/>
      <c r="O298" s="47"/>
      <c r="P298" s="33"/>
      <c r="Q298" s="33"/>
      <c r="R298" s="47"/>
      <c r="S298" s="33"/>
      <c r="T298" s="47"/>
      <c r="U298" s="33"/>
      <c r="V298" s="33"/>
      <c r="W298" s="47"/>
      <c r="X298" s="33"/>
      <c r="Y298" s="33"/>
      <c r="Z298" s="33"/>
      <c r="AA298" s="47"/>
      <c r="AB298" s="33"/>
      <c r="AC298" s="33"/>
      <c r="AD298" s="33"/>
      <c r="AE298" s="33"/>
      <c r="AF298" s="47"/>
      <c r="AG298" s="33"/>
      <c r="AH298" s="33"/>
      <c r="AI298" s="33"/>
      <c r="AJ298" s="33"/>
      <c r="AK298" s="33"/>
    </row>
    <row r="299" spans="2:37">
      <c r="B299" s="37"/>
      <c r="C299" s="60"/>
      <c r="D299" s="47"/>
      <c r="E299" s="33"/>
      <c r="F299" s="33"/>
      <c r="G299" s="33"/>
      <c r="H299" s="60"/>
      <c r="I299" s="33"/>
      <c r="J299" s="47"/>
      <c r="K299" s="60"/>
      <c r="L299" s="33"/>
      <c r="M299" s="33"/>
      <c r="N299" s="33"/>
      <c r="O299" s="47"/>
      <c r="P299" s="33"/>
      <c r="Q299" s="33"/>
      <c r="R299" s="47"/>
      <c r="S299" s="33"/>
      <c r="T299" s="47"/>
      <c r="U299" s="33"/>
      <c r="V299" s="33"/>
      <c r="W299" s="47"/>
      <c r="X299" s="33"/>
      <c r="Y299" s="33"/>
      <c r="Z299" s="33"/>
      <c r="AA299" s="47"/>
      <c r="AB299" s="33"/>
      <c r="AC299" s="33"/>
      <c r="AD299" s="33"/>
      <c r="AE299" s="33"/>
      <c r="AF299" s="47"/>
      <c r="AG299" s="33"/>
      <c r="AH299" s="33"/>
      <c r="AI299" s="33"/>
      <c r="AJ299" s="33"/>
      <c r="AK299" s="33"/>
    </row>
    <row r="300" spans="2:37">
      <c r="B300" s="37"/>
      <c r="C300" s="60"/>
      <c r="D300" s="47"/>
      <c r="E300" s="33"/>
      <c r="F300" s="33"/>
      <c r="G300" s="33"/>
      <c r="H300" s="60"/>
      <c r="I300" s="33"/>
      <c r="J300" s="47"/>
      <c r="K300" s="60"/>
      <c r="L300" s="33"/>
      <c r="M300" s="33"/>
      <c r="N300" s="33"/>
      <c r="O300" s="47"/>
      <c r="P300" s="33"/>
      <c r="Q300" s="33"/>
      <c r="R300" s="47"/>
      <c r="S300" s="33"/>
      <c r="T300" s="47"/>
      <c r="U300" s="33"/>
      <c r="V300" s="33"/>
      <c r="W300" s="47"/>
      <c r="X300" s="33"/>
      <c r="Y300" s="33"/>
      <c r="Z300" s="33"/>
      <c r="AA300" s="47"/>
      <c r="AB300" s="33"/>
      <c r="AC300" s="33"/>
      <c r="AD300" s="33"/>
      <c r="AE300" s="33"/>
      <c r="AF300" s="47"/>
      <c r="AG300" s="33"/>
      <c r="AH300" s="33"/>
      <c r="AI300" s="33"/>
      <c r="AJ300" s="33"/>
      <c r="AK300" s="33"/>
    </row>
    <row r="301" spans="2:37">
      <c r="B301" s="37"/>
      <c r="C301" s="60"/>
      <c r="D301" s="47"/>
      <c r="E301" s="33"/>
      <c r="F301" s="33"/>
      <c r="G301" s="33"/>
      <c r="H301" s="60"/>
      <c r="I301" s="33"/>
      <c r="J301" s="47"/>
      <c r="K301" s="60"/>
      <c r="L301" s="33"/>
      <c r="M301" s="33"/>
      <c r="N301" s="33"/>
      <c r="O301" s="47"/>
      <c r="P301" s="33"/>
      <c r="Q301" s="33"/>
      <c r="R301" s="47"/>
      <c r="S301" s="33"/>
      <c r="T301" s="47"/>
      <c r="U301" s="33"/>
      <c r="V301" s="33"/>
      <c r="W301" s="47"/>
      <c r="X301" s="33"/>
      <c r="Y301" s="33"/>
      <c r="Z301" s="33"/>
      <c r="AA301" s="47"/>
      <c r="AB301" s="33"/>
      <c r="AC301" s="33"/>
      <c r="AD301" s="33"/>
      <c r="AE301" s="33"/>
      <c r="AF301" s="47"/>
      <c r="AG301" s="33"/>
      <c r="AH301" s="33"/>
      <c r="AI301" s="33"/>
      <c r="AJ301" s="33"/>
      <c r="AK301" s="33"/>
    </row>
    <row r="302" spans="2:37">
      <c r="B302" s="37"/>
      <c r="C302" s="60"/>
      <c r="D302" s="47"/>
      <c r="E302" s="33"/>
      <c r="F302" s="33"/>
      <c r="G302" s="33"/>
      <c r="H302" s="60"/>
      <c r="I302" s="33"/>
      <c r="J302" s="47"/>
      <c r="K302" s="60"/>
      <c r="L302" s="33"/>
      <c r="M302" s="33"/>
      <c r="N302" s="33"/>
      <c r="O302" s="47"/>
      <c r="P302" s="33"/>
      <c r="Q302" s="33"/>
      <c r="R302" s="47"/>
      <c r="S302" s="33"/>
      <c r="T302" s="47"/>
      <c r="U302" s="33"/>
      <c r="V302" s="33"/>
      <c r="W302" s="47"/>
      <c r="X302" s="33"/>
      <c r="Y302" s="33"/>
      <c r="Z302" s="33"/>
      <c r="AA302" s="47"/>
      <c r="AB302" s="33"/>
      <c r="AC302" s="33"/>
      <c r="AD302" s="33"/>
      <c r="AE302" s="33"/>
      <c r="AF302" s="47"/>
      <c r="AG302" s="33"/>
      <c r="AH302" s="33"/>
      <c r="AI302" s="33"/>
      <c r="AJ302" s="33"/>
      <c r="AK302" s="33"/>
    </row>
    <row r="303" spans="2:37">
      <c r="B303" s="37"/>
      <c r="C303" s="60"/>
      <c r="D303" s="47"/>
      <c r="E303" s="33"/>
      <c r="F303" s="33"/>
      <c r="G303" s="33"/>
      <c r="H303" s="60"/>
      <c r="I303" s="33"/>
      <c r="J303" s="47"/>
      <c r="K303" s="60"/>
      <c r="L303" s="33"/>
      <c r="M303" s="33"/>
      <c r="N303" s="33"/>
      <c r="O303" s="47"/>
      <c r="P303" s="33"/>
      <c r="Q303" s="33"/>
      <c r="R303" s="47"/>
      <c r="S303" s="33"/>
      <c r="T303" s="47"/>
      <c r="U303" s="33"/>
      <c r="V303" s="33"/>
      <c r="W303" s="47"/>
      <c r="X303" s="33"/>
      <c r="Y303" s="33"/>
      <c r="Z303" s="33"/>
      <c r="AA303" s="47"/>
      <c r="AB303" s="33"/>
      <c r="AC303" s="33"/>
      <c r="AD303" s="33"/>
      <c r="AE303" s="33"/>
      <c r="AF303" s="47"/>
      <c r="AG303" s="33"/>
      <c r="AH303" s="33"/>
      <c r="AI303" s="33"/>
      <c r="AJ303" s="33"/>
      <c r="AK303" s="33"/>
    </row>
    <row r="304" spans="2:37">
      <c r="B304" s="37"/>
      <c r="C304" s="60"/>
      <c r="D304" s="47"/>
      <c r="E304" s="33"/>
      <c r="F304" s="33"/>
      <c r="G304" s="33"/>
      <c r="H304" s="60"/>
      <c r="I304" s="33"/>
      <c r="J304" s="47"/>
      <c r="K304" s="60"/>
      <c r="L304" s="33"/>
      <c r="M304" s="33"/>
      <c r="N304" s="33"/>
      <c r="O304" s="47"/>
      <c r="P304" s="33"/>
      <c r="Q304" s="33"/>
      <c r="R304" s="47"/>
      <c r="S304" s="33"/>
      <c r="T304" s="47"/>
      <c r="U304" s="33"/>
      <c r="V304" s="33"/>
      <c r="W304" s="47"/>
      <c r="X304" s="33"/>
      <c r="Y304" s="33"/>
      <c r="Z304" s="33"/>
      <c r="AA304" s="47"/>
      <c r="AB304" s="33"/>
      <c r="AC304" s="33"/>
      <c r="AD304" s="33"/>
      <c r="AE304" s="33"/>
      <c r="AF304" s="47"/>
      <c r="AG304" s="33"/>
      <c r="AH304" s="33"/>
      <c r="AI304" s="33"/>
      <c r="AJ304" s="33"/>
      <c r="AK304" s="33"/>
    </row>
    <row r="305" spans="2:37">
      <c r="B305" s="37"/>
      <c r="C305" s="60"/>
      <c r="D305" s="47"/>
      <c r="E305" s="33"/>
      <c r="F305" s="33"/>
      <c r="G305" s="33"/>
      <c r="H305" s="60"/>
      <c r="I305" s="33"/>
      <c r="J305" s="47"/>
      <c r="K305" s="60"/>
      <c r="L305" s="33"/>
      <c r="M305" s="33"/>
      <c r="N305" s="33"/>
      <c r="O305" s="47"/>
      <c r="P305" s="33"/>
      <c r="Q305" s="33"/>
      <c r="R305" s="47"/>
      <c r="S305" s="33"/>
      <c r="T305" s="47"/>
      <c r="U305" s="33"/>
      <c r="V305" s="33"/>
      <c r="W305" s="47"/>
      <c r="X305" s="33"/>
      <c r="Y305" s="33"/>
      <c r="Z305" s="33"/>
      <c r="AA305" s="47"/>
      <c r="AB305" s="33"/>
      <c r="AC305" s="33"/>
      <c r="AD305" s="33"/>
      <c r="AE305" s="33"/>
      <c r="AF305" s="47"/>
      <c r="AG305" s="33"/>
      <c r="AH305" s="33"/>
      <c r="AI305" s="33"/>
      <c r="AJ305" s="33"/>
      <c r="AK305" s="33"/>
    </row>
    <row r="306" spans="2:37">
      <c r="B306" s="37"/>
      <c r="C306" s="60"/>
      <c r="D306" s="47"/>
      <c r="E306" s="33"/>
      <c r="F306" s="33"/>
      <c r="G306" s="33"/>
      <c r="H306" s="60"/>
      <c r="I306" s="33"/>
      <c r="J306" s="47"/>
      <c r="K306" s="60"/>
      <c r="L306" s="33"/>
      <c r="M306" s="33"/>
      <c r="N306" s="33"/>
      <c r="O306" s="47"/>
      <c r="P306" s="33"/>
      <c r="Q306" s="33"/>
      <c r="R306" s="47"/>
      <c r="S306" s="33"/>
      <c r="T306" s="47"/>
      <c r="U306" s="33"/>
      <c r="V306" s="33"/>
      <c r="W306" s="47"/>
      <c r="X306" s="33"/>
      <c r="Y306" s="33"/>
      <c r="Z306" s="33"/>
      <c r="AA306" s="47"/>
      <c r="AB306" s="33"/>
      <c r="AC306" s="33"/>
      <c r="AD306" s="33"/>
      <c r="AE306" s="33"/>
      <c r="AF306" s="47"/>
      <c r="AG306" s="33"/>
      <c r="AH306" s="33"/>
      <c r="AI306" s="33"/>
      <c r="AJ306" s="33"/>
      <c r="AK306" s="33"/>
    </row>
    <row r="307" spans="2:37">
      <c r="B307" s="37"/>
      <c r="C307" s="60"/>
      <c r="D307" s="47"/>
      <c r="E307" s="33"/>
      <c r="F307" s="33"/>
      <c r="G307" s="33"/>
      <c r="H307" s="60"/>
      <c r="I307" s="33"/>
      <c r="J307" s="47"/>
      <c r="K307" s="60"/>
      <c r="L307" s="33"/>
      <c r="M307" s="33"/>
      <c r="N307" s="33"/>
      <c r="O307" s="47"/>
      <c r="P307" s="33"/>
      <c r="Q307" s="33"/>
      <c r="R307" s="47"/>
      <c r="S307" s="33"/>
      <c r="T307" s="47"/>
      <c r="U307" s="33"/>
      <c r="V307" s="33"/>
      <c r="W307" s="47"/>
      <c r="X307" s="33"/>
      <c r="Y307" s="33"/>
      <c r="Z307" s="33"/>
      <c r="AA307" s="47"/>
      <c r="AB307" s="33"/>
      <c r="AC307" s="33"/>
      <c r="AD307" s="33"/>
      <c r="AE307" s="33"/>
      <c r="AF307" s="47"/>
      <c r="AG307" s="33"/>
      <c r="AH307" s="33"/>
      <c r="AI307" s="33"/>
      <c r="AJ307" s="33"/>
      <c r="AK307" s="33"/>
    </row>
    <row r="308" spans="2:37">
      <c r="B308" s="37"/>
      <c r="C308" s="60"/>
      <c r="D308" s="47"/>
      <c r="E308" s="33"/>
      <c r="F308" s="33"/>
      <c r="G308" s="33"/>
      <c r="H308" s="60"/>
      <c r="I308" s="33"/>
      <c r="J308" s="47"/>
      <c r="K308" s="60"/>
      <c r="L308" s="33"/>
      <c r="M308" s="33"/>
      <c r="N308" s="33"/>
      <c r="O308" s="47"/>
      <c r="P308" s="33"/>
      <c r="Q308" s="33"/>
      <c r="R308" s="47"/>
      <c r="S308" s="33"/>
      <c r="T308" s="47"/>
      <c r="U308" s="33"/>
      <c r="V308" s="33"/>
      <c r="W308" s="47"/>
      <c r="X308" s="33"/>
      <c r="Y308" s="33"/>
      <c r="Z308" s="33"/>
      <c r="AA308" s="47"/>
      <c r="AB308" s="33"/>
      <c r="AC308" s="33"/>
      <c r="AD308" s="33"/>
      <c r="AE308" s="33"/>
      <c r="AF308" s="47"/>
      <c r="AG308" s="33"/>
      <c r="AH308" s="33"/>
      <c r="AI308" s="33"/>
      <c r="AJ308" s="33"/>
      <c r="AK308" s="33"/>
    </row>
    <row r="309" spans="2:37">
      <c r="B309" s="37"/>
      <c r="C309" s="60"/>
      <c r="D309" s="47"/>
      <c r="E309" s="33"/>
      <c r="F309" s="33"/>
      <c r="G309" s="33"/>
      <c r="H309" s="60"/>
      <c r="I309" s="33"/>
      <c r="J309" s="47"/>
      <c r="K309" s="60"/>
      <c r="L309" s="33"/>
      <c r="M309" s="33"/>
      <c r="N309" s="33"/>
      <c r="O309" s="47"/>
      <c r="P309" s="33"/>
      <c r="Q309" s="33"/>
      <c r="R309" s="47"/>
      <c r="S309" s="33"/>
      <c r="T309" s="47"/>
      <c r="U309" s="33"/>
      <c r="V309" s="33"/>
      <c r="W309" s="47"/>
      <c r="X309" s="33"/>
      <c r="Y309" s="33"/>
      <c r="Z309" s="33"/>
      <c r="AA309" s="47"/>
      <c r="AB309" s="33"/>
      <c r="AC309" s="33"/>
      <c r="AD309" s="33"/>
      <c r="AE309" s="33"/>
      <c r="AF309" s="47"/>
      <c r="AG309" s="33"/>
      <c r="AH309" s="33"/>
      <c r="AI309" s="33"/>
      <c r="AJ309" s="33"/>
      <c r="AK309" s="33"/>
    </row>
    <row r="310" spans="2:37">
      <c r="B310" s="37"/>
      <c r="C310" s="60"/>
      <c r="D310" s="47"/>
      <c r="E310" s="33"/>
      <c r="F310" s="33"/>
      <c r="G310" s="33"/>
      <c r="H310" s="60"/>
      <c r="I310" s="33"/>
      <c r="J310" s="47"/>
      <c r="K310" s="60"/>
      <c r="L310" s="33"/>
      <c r="M310" s="33"/>
      <c r="N310" s="33"/>
      <c r="O310" s="47"/>
      <c r="P310" s="33"/>
      <c r="Q310" s="33"/>
      <c r="R310" s="47"/>
      <c r="S310" s="33"/>
      <c r="T310" s="47"/>
      <c r="U310" s="33"/>
      <c r="V310" s="33"/>
      <c r="W310" s="47"/>
      <c r="X310" s="33"/>
      <c r="Y310" s="33"/>
      <c r="Z310" s="33"/>
      <c r="AA310" s="47"/>
      <c r="AB310" s="33"/>
      <c r="AC310" s="33"/>
      <c r="AD310" s="33"/>
      <c r="AE310" s="33"/>
      <c r="AF310" s="47"/>
      <c r="AG310" s="33"/>
      <c r="AH310" s="33"/>
      <c r="AI310" s="33"/>
      <c r="AJ310" s="33"/>
      <c r="AK310" s="33"/>
    </row>
    <row r="311" spans="2:37">
      <c r="B311" s="37"/>
      <c r="C311" s="60"/>
      <c r="D311" s="47"/>
      <c r="E311" s="33"/>
      <c r="F311" s="33"/>
      <c r="G311" s="33"/>
      <c r="H311" s="60"/>
      <c r="I311" s="33"/>
      <c r="J311" s="47"/>
      <c r="K311" s="60"/>
      <c r="L311" s="33"/>
      <c r="M311" s="33"/>
      <c r="N311" s="33"/>
      <c r="O311" s="47"/>
      <c r="P311" s="33"/>
      <c r="Q311" s="33"/>
      <c r="R311" s="47"/>
      <c r="S311" s="33"/>
      <c r="T311" s="47"/>
      <c r="U311" s="33"/>
      <c r="V311" s="33"/>
      <c r="W311" s="47"/>
      <c r="X311" s="33"/>
      <c r="Y311" s="33"/>
      <c r="Z311" s="33"/>
      <c r="AA311" s="47"/>
      <c r="AB311" s="33"/>
      <c r="AC311" s="33"/>
      <c r="AD311" s="33"/>
      <c r="AE311" s="33"/>
      <c r="AF311" s="47"/>
      <c r="AG311" s="33"/>
      <c r="AH311" s="33"/>
      <c r="AI311" s="33"/>
      <c r="AJ311" s="33"/>
      <c r="AK311" s="33"/>
    </row>
    <row r="312" spans="2:37">
      <c r="B312" s="37"/>
      <c r="C312" s="60"/>
      <c r="D312" s="47"/>
      <c r="E312" s="33"/>
      <c r="F312" s="33"/>
      <c r="G312" s="33"/>
      <c r="H312" s="60"/>
      <c r="I312" s="33"/>
      <c r="J312" s="47"/>
      <c r="K312" s="60"/>
      <c r="L312" s="33"/>
      <c r="M312" s="33"/>
      <c r="N312" s="33"/>
      <c r="O312" s="47"/>
      <c r="P312" s="33"/>
      <c r="Q312" s="33"/>
      <c r="R312" s="47"/>
      <c r="S312" s="33"/>
      <c r="T312" s="47"/>
      <c r="U312" s="33"/>
      <c r="V312" s="33"/>
      <c r="W312" s="47"/>
      <c r="X312" s="33"/>
      <c r="Y312" s="33"/>
      <c r="Z312" s="33"/>
      <c r="AA312" s="47"/>
      <c r="AB312" s="33"/>
      <c r="AC312" s="33"/>
      <c r="AD312" s="33"/>
      <c r="AE312" s="33"/>
      <c r="AF312" s="47"/>
      <c r="AG312" s="33"/>
      <c r="AH312" s="33"/>
      <c r="AI312" s="33"/>
      <c r="AJ312" s="33"/>
      <c r="AK312" s="33"/>
    </row>
    <row r="313" spans="2:37">
      <c r="B313" s="37"/>
      <c r="C313" s="60"/>
      <c r="D313" s="47"/>
      <c r="E313" s="33"/>
      <c r="F313" s="33"/>
      <c r="G313" s="33"/>
      <c r="H313" s="60"/>
      <c r="I313" s="33"/>
      <c r="J313" s="47"/>
      <c r="K313" s="60"/>
      <c r="L313" s="33"/>
      <c r="M313" s="33"/>
      <c r="N313" s="33"/>
      <c r="O313" s="47"/>
      <c r="P313" s="33"/>
      <c r="Q313" s="33"/>
      <c r="R313" s="47"/>
      <c r="S313" s="33"/>
      <c r="T313" s="47"/>
      <c r="U313" s="33"/>
      <c r="V313" s="33"/>
      <c r="W313" s="47"/>
      <c r="X313" s="33"/>
      <c r="Y313" s="33"/>
      <c r="Z313" s="33"/>
      <c r="AA313" s="47"/>
      <c r="AB313" s="33"/>
      <c r="AC313" s="33"/>
      <c r="AD313" s="33"/>
      <c r="AE313" s="33"/>
      <c r="AF313" s="47"/>
      <c r="AG313" s="33"/>
      <c r="AH313" s="33"/>
      <c r="AI313" s="33"/>
      <c r="AJ313" s="33"/>
      <c r="AK313" s="33"/>
    </row>
    <row r="314" spans="2:37">
      <c r="B314" s="37"/>
      <c r="C314" s="60"/>
      <c r="D314" s="47"/>
      <c r="E314" s="33"/>
      <c r="F314" s="33"/>
      <c r="G314" s="33"/>
      <c r="H314" s="60"/>
      <c r="I314" s="33"/>
      <c r="J314" s="47"/>
      <c r="K314" s="60"/>
      <c r="L314" s="33"/>
      <c r="M314" s="33"/>
      <c r="N314" s="33"/>
      <c r="O314" s="47"/>
      <c r="P314" s="33"/>
      <c r="Q314" s="33"/>
      <c r="R314" s="47"/>
      <c r="S314" s="33"/>
      <c r="T314" s="47"/>
      <c r="U314" s="33"/>
      <c r="V314" s="33"/>
      <c r="W314" s="47"/>
      <c r="X314" s="33"/>
      <c r="Y314" s="33"/>
      <c r="Z314" s="33"/>
      <c r="AA314" s="47"/>
      <c r="AB314" s="33"/>
      <c r="AC314" s="33"/>
      <c r="AD314" s="33"/>
      <c r="AE314" s="33"/>
      <c r="AF314" s="47"/>
      <c r="AG314" s="33"/>
      <c r="AH314" s="33"/>
      <c r="AI314" s="33"/>
      <c r="AJ314" s="33"/>
      <c r="AK314" s="33"/>
    </row>
    <row r="315" spans="2:37">
      <c r="B315" s="37"/>
      <c r="C315" s="60"/>
      <c r="D315" s="47"/>
      <c r="E315" s="33"/>
      <c r="F315" s="33"/>
      <c r="G315" s="33"/>
      <c r="H315" s="60"/>
      <c r="I315" s="33"/>
      <c r="J315" s="47"/>
      <c r="K315" s="60"/>
      <c r="L315" s="33"/>
      <c r="M315" s="33"/>
      <c r="N315" s="33"/>
      <c r="O315" s="47"/>
      <c r="P315" s="33"/>
      <c r="Q315" s="33"/>
      <c r="R315" s="47"/>
      <c r="S315" s="33"/>
      <c r="T315" s="47"/>
      <c r="U315" s="33"/>
      <c r="V315" s="33"/>
      <c r="W315" s="47"/>
      <c r="X315" s="33"/>
      <c r="Y315" s="33"/>
      <c r="Z315" s="33"/>
      <c r="AA315" s="47"/>
      <c r="AB315" s="33"/>
      <c r="AC315" s="33"/>
      <c r="AD315" s="33"/>
      <c r="AE315" s="33"/>
      <c r="AF315" s="47"/>
      <c r="AG315" s="33"/>
      <c r="AH315" s="33"/>
      <c r="AI315" s="33"/>
      <c r="AJ315" s="33"/>
      <c r="AK315" s="33"/>
    </row>
    <row r="316" spans="2:37">
      <c r="B316" s="37"/>
      <c r="C316" s="60"/>
      <c r="D316" s="47"/>
      <c r="E316" s="33"/>
      <c r="F316" s="33"/>
      <c r="G316" s="33"/>
      <c r="H316" s="60"/>
      <c r="I316" s="33"/>
      <c r="J316" s="47"/>
      <c r="K316" s="60"/>
      <c r="L316" s="33"/>
      <c r="M316" s="33"/>
      <c r="N316" s="33"/>
      <c r="O316" s="47"/>
      <c r="P316" s="33"/>
      <c r="Q316" s="33"/>
      <c r="R316" s="47"/>
      <c r="S316" s="33"/>
      <c r="T316" s="47"/>
      <c r="U316" s="33"/>
      <c r="V316" s="33"/>
      <c r="W316" s="47"/>
      <c r="X316" s="33"/>
      <c r="Y316" s="33"/>
      <c r="Z316" s="33"/>
      <c r="AA316" s="47"/>
      <c r="AB316" s="33"/>
      <c r="AC316" s="33"/>
      <c r="AD316" s="33"/>
      <c r="AE316" s="33"/>
      <c r="AF316" s="47"/>
      <c r="AG316" s="33"/>
      <c r="AH316" s="33"/>
      <c r="AI316" s="33"/>
      <c r="AJ316" s="33"/>
      <c r="AK316" s="33"/>
    </row>
    <row r="317" spans="2:37">
      <c r="B317" s="37"/>
      <c r="C317" s="60"/>
      <c r="D317" s="47"/>
      <c r="E317" s="33"/>
      <c r="F317" s="33"/>
      <c r="G317" s="33"/>
      <c r="H317" s="60"/>
      <c r="I317" s="33"/>
      <c r="J317" s="47"/>
      <c r="K317" s="60"/>
      <c r="L317" s="33"/>
      <c r="M317" s="33"/>
      <c r="N317" s="33"/>
      <c r="O317" s="47"/>
      <c r="P317" s="33"/>
      <c r="Q317" s="33"/>
      <c r="R317" s="47"/>
      <c r="S317" s="33"/>
      <c r="T317" s="47"/>
      <c r="U317" s="33"/>
      <c r="V317" s="33"/>
      <c r="W317" s="47"/>
      <c r="X317" s="33"/>
      <c r="Y317" s="33"/>
      <c r="Z317" s="33"/>
      <c r="AA317" s="47"/>
      <c r="AB317" s="33"/>
      <c r="AC317" s="33"/>
      <c r="AD317" s="33"/>
      <c r="AE317" s="33"/>
      <c r="AF317" s="47"/>
      <c r="AG317" s="33"/>
      <c r="AH317" s="33"/>
      <c r="AI317" s="33"/>
      <c r="AJ317" s="33"/>
      <c r="AK317" s="33"/>
    </row>
    <row r="318" spans="2:37">
      <c r="B318" s="37"/>
      <c r="C318" s="60"/>
      <c r="D318" s="47"/>
      <c r="E318" s="33"/>
      <c r="F318" s="33"/>
      <c r="G318" s="33"/>
      <c r="H318" s="60"/>
      <c r="I318" s="33"/>
      <c r="J318" s="47"/>
      <c r="K318" s="60"/>
      <c r="L318" s="33"/>
      <c r="M318" s="33"/>
      <c r="N318" s="33"/>
      <c r="O318" s="47"/>
      <c r="P318" s="33"/>
      <c r="Q318" s="33"/>
      <c r="R318" s="47"/>
      <c r="S318" s="33"/>
      <c r="T318" s="47"/>
      <c r="U318" s="33"/>
      <c r="V318" s="33"/>
      <c r="W318" s="47"/>
      <c r="X318" s="33"/>
      <c r="Y318" s="33"/>
      <c r="Z318" s="33"/>
      <c r="AA318" s="47"/>
      <c r="AB318" s="33"/>
      <c r="AC318" s="33"/>
      <c r="AD318" s="33"/>
      <c r="AE318" s="33"/>
      <c r="AF318" s="47"/>
      <c r="AG318" s="33"/>
      <c r="AH318" s="33"/>
      <c r="AI318" s="33"/>
      <c r="AJ318" s="33"/>
      <c r="AK318" s="33"/>
    </row>
    <row r="319" spans="2:37">
      <c r="B319" s="37"/>
      <c r="C319" s="60"/>
      <c r="D319" s="47"/>
      <c r="E319" s="33"/>
      <c r="F319" s="33"/>
      <c r="G319" s="33"/>
      <c r="H319" s="60"/>
      <c r="I319" s="33"/>
      <c r="J319" s="47"/>
      <c r="K319" s="60"/>
      <c r="L319" s="33"/>
      <c r="M319" s="33"/>
      <c r="N319" s="33"/>
      <c r="O319" s="47"/>
      <c r="P319" s="33"/>
      <c r="Q319" s="33"/>
      <c r="R319" s="47"/>
      <c r="S319" s="33"/>
      <c r="T319" s="47"/>
      <c r="U319" s="33"/>
      <c r="V319" s="33"/>
      <c r="W319" s="47"/>
      <c r="X319" s="33"/>
      <c r="Y319" s="33"/>
      <c r="Z319" s="33"/>
      <c r="AA319" s="47"/>
      <c r="AB319" s="33"/>
      <c r="AC319" s="33"/>
      <c r="AD319" s="33"/>
      <c r="AE319" s="33"/>
      <c r="AF319" s="47"/>
      <c r="AG319" s="33"/>
      <c r="AH319" s="33"/>
      <c r="AI319" s="33"/>
      <c r="AJ319" s="33"/>
      <c r="AK319" s="33"/>
    </row>
    <row r="320" spans="2:37">
      <c r="B320" s="37"/>
      <c r="C320" s="60"/>
      <c r="D320" s="47"/>
      <c r="E320" s="33"/>
      <c r="F320" s="33"/>
      <c r="G320" s="33"/>
      <c r="H320" s="60"/>
      <c r="I320" s="33"/>
      <c r="J320" s="47"/>
      <c r="K320" s="60"/>
      <c r="L320" s="33"/>
      <c r="M320" s="33"/>
      <c r="N320" s="33"/>
      <c r="O320" s="47"/>
      <c r="P320" s="33"/>
      <c r="Q320" s="33"/>
      <c r="R320" s="47"/>
      <c r="S320" s="33"/>
      <c r="T320" s="47"/>
      <c r="U320" s="33"/>
      <c r="V320" s="33"/>
      <c r="W320" s="47"/>
      <c r="X320" s="33"/>
      <c r="Y320" s="33"/>
      <c r="Z320" s="33"/>
      <c r="AA320" s="47"/>
      <c r="AB320" s="33"/>
      <c r="AC320" s="33"/>
      <c r="AD320" s="33"/>
      <c r="AE320" s="33"/>
      <c r="AF320" s="47"/>
      <c r="AG320" s="33"/>
      <c r="AH320" s="33"/>
      <c r="AI320" s="33"/>
      <c r="AJ320" s="33"/>
      <c r="AK320" s="33"/>
    </row>
    <row r="321" spans="2:37">
      <c r="B321" s="37"/>
      <c r="C321" s="60"/>
      <c r="D321" s="47"/>
      <c r="E321" s="33"/>
      <c r="F321" s="33"/>
      <c r="G321" s="33"/>
      <c r="H321" s="60"/>
      <c r="I321" s="33"/>
      <c r="J321" s="47"/>
      <c r="K321" s="60"/>
      <c r="L321" s="33"/>
      <c r="M321" s="33"/>
      <c r="N321" s="33"/>
      <c r="O321" s="47"/>
      <c r="P321" s="33"/>
      <c r="Q321" s="33"/>
      <c r="R321" s="47"/>
      <c r="S321" s="33"/>
      <c r="T321" s="47"/>
      <c r="U321" s="33"/>
      <c r="V321" s="33"/>
      <c r="W321" s="47"/>
      <c r="X321" s="33"/>
      <c r="Y321" s="33"/>
      <c r="Z321" s="33"/>
      <c r="AA321" s="47"/>
      <c r="AB321" s="33"/>
      <c r="AC321" s="33"/>
      <c r="AD321" s="33"/>
      <c r="AE321" s="33"/>
      <c r="AF321" s="47"/>
      <c r="AG321" s="33"/>
      <c r="AH321" s="33"/>
      <c r="AI321" s="33"/>
      <c r="AJ321" s="33"/>
      <c r="AK321" s="33"/>
    </row>
    <row r="322" spans="2:37">
      <c r="B322" s="37"/>
      <c r="C322" s="60"/>
      <c r="D322" s="47"/>
      <c r="E322" s="33"/>
      <c r="F322" s="33"/>
      <c r="G322" s="33"/>
      <c r="H322" s="60"/>
      <c r="I322" s="33"/>
      <c r="J322" s="47"/>
      <c r="K322" s="60"/>
      <c r="L322" s="33"/>
      <c r="M322" s="33"/>
      <c r="N322" s="33"/>
      <c r="O322" s="47"/>
      <c r="P322" s="33"/>
      <c r="Q322" s="33"/>
      <c r="R322" s="47"/>
      <c r="S322" s="33"/>
      <c r="T322" s="47"/>
      <c r="U322" s="33"/>
      <c r="V322" s="33"/>
      <c r="W322" s="47"/>
      <c r="X322" s="33"/>
      <c r="Y322" s="33"/>
      <c r="Z322" s="33"/>
      <c r="AA322" s="47"/>
      <c r="AB322" s="33"/>
      <c r="AC322" s="33"/>
      <c r="AD322" s="33"/>
      <c r="AE322" s="33"/>
      <c r="AF322" s="47"/>
      <c r="AG322" s="33"/>
      <c r="AH322" s="33"/>
      <c r="AI322" s="33"/>
      <c r="AJ322" s="33"/>
      <c r="AK322" s="33"/>
    </row>
    <row r="323" spans="2:37">
      <c r="B323" s="37"/>
      <c r="C323" s="60"/>
      <c r="D323" s="47"/>
      <c r="E323" s="33"/>
      <c r="F323" s="33"/>
      <c r="G323" s="33"/>
      <c r="H323" s="60"/>
      <c r="I323" s="33"/>
      <c r="J323" s="47"/>
      <c r="K323" s="60"/>
      <c r="L323" s="33"/>
      <c r="M323" s="33"/>
      <c r="N323" s="33"/>
      <c r="O323" s="47"/>
      <c r="P323" s="33"/>
      <c r="Q323" s="33"/>
      <c r="R323" s="47"/>
      <c r="S323" s="33"/>
      <c r="T323" s="47"/>
      <c r="U323" s="33"/>
      <c r="V323" s="33"/>
      <c r="W323" s="47"/>
      <c r="X323" s="33"/>
      <c r="Y323" s="33"/>
      <c r="Z323" s="33"/>
      <c r="AA323" s="47"/>
      <c r="AB323" s="33"/>
      <c r="AC323" s="33"/>
      <c r="AD323" s="33"/>
      <c r="AE323" s="33"/>
      <c r="AF323" s="47"/>
      <c r="AG323" s="33"/>
      <c r="AH323" s="33"/>
      <c r="AI323" s="33"/>
      <c r="AJ323" s="33"/>
      <c r="AK323" s="33"/>
    </row>
    <row r="324" spans="2:37">
      <c r="B324" s="37"/>
      <c r="C324" s="60"/>
      <c r="D324" s="47"/>
      <c r="E324" s="33"/>
      <c r="F324" s="33"/>
      <c r="G324" s="33"/>
      <c r="H324" s="60"/>
      <c r="I324" s="33"/>
      <c r="J324" s="47"/>
      <c r="K324" s="60"/>
      <c r="L324" s="33"/>
      <c r="M324" s="33"/>
      <c r="N324" s="33"/>
      <c r="O324" s="47"/>
      <c r="P324" s="33"/>
      <c r="Q324" s="33"/>
      <c r="R324" s="47"/>
      <c r="S324" s="33"/>
      <c r="T324" s="47"/>
      <c r="U324" s="33"/>
      <c r="V324" s="33"/>
      <c r="W324" s="47"/>
      <c r="X324" s="33"/>
      <c r="Y324" s="33"/>
      <c r="Z324" s="33"/>
      <c r="AA324" s="47"/>
      <c r="AB324" s="33"/>
      <c r="AC324" s="33"/>
      <c r="AD324" s="33"/>
      <c r="AE324" s="33"/>
      <c r="AF324" s="47"/>
      <c r="AG324" s="33"/>
      <c r="AH324" s="33"/>
      <c r="AI324" s="33"/>
      <c r="AJ324" s="33"/>
      <c r="AK324" s="33"/>
    </row>
    <row r="325" spans="2:37">
      <c r="B325" s="37"/>
      <c r="C325" s="60"/>
      <c r="D325" s="47"/>
      <c r="E325" s="33"/>
      <c r="F325" s="33"/>
      <c r="G325" s="33"/>
      <c r="H325" s="60"/>
      <c r="I325" s="33"/>
      <c r="J325" s="47"/>
      <c r="K325" s="60"/>
      <c r="L325" s="33"/>
      <c r="M325" s="33"/>
      <c r="N325" s="33"/>
      <c r="O325" s="47"/>
      <c r="P325" s="33"/>
      <c r="Q325" s="33"/>
      <c r="R325" s="47"/>
      <c r="S325" s="33"/>
      <c r="T325" s="47"/>
      <c r="U325" s="33"/>
      <c r="V325" s="33"/>
      <c r="W325" s="47"/>
      <c r="X325" s="33"/>
      <c r="Y325" s="33"/>
      <c r="Z325" s="33"/>
      <c r="AA325" s="47"/>
      <c r="AB325" s="33"/>
      <c r="AC325" s="33"/>
      <c r="AD325" s="33"/>
      <c r="AE325" s="33"/>
      <c r="AF325" s="47"/>
      <c r="AG325" s="33"/>
      <c r="AH325" s="33"/>
      <c r="AI325" s="33"/>
      <c r="AJ325" s="33"/>
      <c r="AK325" s="33"/>
    </row>
    <row r="326" spans="2:37">
      <c r="B326" s="37"/>
      <c r="C326" s="60"/>
      <c r="D326" s="47"/>
      <c r="E326" s="33"/>
      <c r="F326" s="33"/>
      <c r="G326" s="33"/>
      <c r="H326" s="60"/>
      <c r="I326" s="33"/>
      <c r="J326" s="47"/>
      <c r="K326" s="60"/>
      <c r="L326" s="33"/>
      <c r="M326" s="33"/>
      <c r="N326" s="33"/>
      <c r="O326" s="47"/>
      <c r="P326" s="33"/>
      <c r="Q326" s="33"/>
      <c r="R326" s="47"/>
      <c r="S326" s="33"/>
      <c r="T326" s="47"/>
      <c r="U326" s="33"/>
      <c r="V326" s="33"/>
      <c r="W326" s="47"/>
      <c r="X326" s="33"/>
      <c r="Y326" s="33"/>
      <c r="Z326" s="33"/>
      <c r="AA326" s="47"/>
      <c r="AB326" s="33"/>
      <c r="AC326" s="33"/>
      <c r="AD326" s="33"/>
      <c r="AE326" s="33"/>
      <c r="AF326" s="47"/>
      <c r="AG326" s="33"/>
      <c r="AH326" s="33"/>
      <c r="AI326" s="33"/>
      <c r="AJ326" s="33"/>
      <c r="AK326" s="33"/>
    </row>
    <row r="327" spans="2:37">
      <c r="B327" s="37"/>
      <c r="C327" s="60"/>
      <c r="D327" s="47"/>
      <c r="E327" s="33"/>
      <c r="F327" s="33"/>
      <c r="G327" s="33"/>
      <c r="H327" s="60"/>
      <c r="I327" s="33"/>
      <c r="J327" s="47"/>
      <c r="K327" s="60"/>
      <c r="L327" s="33"/>
      <c r="M327" s="33"/>
      <c r="N327" s="33"/>
      <c r="O327" s="47"/>
      <c r="P327" s="33"/>
      <c r="Q327" s="33"/>
      <c r="R327" s="47"/>
      <c r="S327" s="33"/>
      <c r="T327" s="47"/>
      <c r="U327" s="33"/>
      <c r="V327" s="33"/>
      <c r="W327" s="47"/>
      <c r="X327" s="33"/>
      <c r="Y327" s="33"/>
      <c r="Z327" s="33"/>
      <c r="AA327" s="47"/>
      <c r="AB327" s="33"/>
      <c r="AC327" s="33"/>
      <c r="AD327" s="33"/>
      <c r="AE327" s="33"/>
      <c r="AF327" s="47"/>
      <c r="AG327" s="33"/>
      <c r="AH327" s="33"/>
      <c r="AI327" s="33"/>
      <c r="AJ327" s="33"/>
      <c r="AK327" s="33"/>
    </row>
    <row r="328" spans="2:37">
      <c r="B328" s="37"/>
      <c r="C328" s="60"/>
      <c r="D328" s="47"/>
      <c r="E328" s="33"/>
      <c r="F328" s="33"/>
      <c r="G328" s="33"/>
      <c r="H328" s="60"/>
      <c r="I328" s="33"/>
      <c r="J328" s="47"/>
      <c r="K328" s="60"/>
      <c r="L328" s="33"/>
      <c r="M328" s="33"/>
      <c r="N328" s="33"/>
      <c r="O328" s="47"/>
      <c r="P328" s="33"/>
      <c r="Q328" s="33"/>
      <c r="R328" s="47"/>
      <c r="S328" s="33"/>
      <c r="T328" s="47"/>
      <c r="U328" s="33"/>
      <c r="V328" s="33"/>
      <c r="W328" s="47"/>
      <c r="X328" s="33"/>
      <c r="Y328" s="33"/>
      <c r="Z328" s="33"/>
      <c r="AA328" s="47"/>
      <c r="AB328" s="33"/>
      <c r="AC328" s="33"/>
      <c r="AD328" s="33"/>
      <c r="AE328" s="33"/>
      <c r="AF328" s="47"/>
      <c r="AG328" s="33"/>
      <c r="AH328" s="33"/>
      <c r="AI328" s="33"/>
      <c r="AJ328" s="33"/>
      <c r="AK328" s="33"/>
    </row>
    <row r="329" spans="2:37">
      <c r="B329" s="37"/>
      <c r="C329" s="60"/>
      <c r="D329" s="47"/>
      <c r="E329" s="33"/>
      <c r="F329" s="33"/>
      <c r="G329" s="33"/>
      <c r="H329" s="60"/>
      <c r="I329" s="33"/>
      <c r="J329" s="47"/>
      <c r="K329" s="60"/>
      <c r="L329" s="33"/>
      <c r="M329" s="33"/>
      <c r="N329" s="33"/>
      <c r="O329" s="47"/>
      <c r="P329" s="33"/>
      <c r="Q329" s="33"/>
      <c r="R329" s="47"/>
      <c r="S329" s="33"/>
      <c r="T329" s="47"/>
      <c r="U329" s="33"/>
      <c r="V329" s="33"/>
      <c r="W329" s="47"/>
      <c r="X329" s="33"/>
      <c r="Y329" s="33"/>
      <c r="Z329" s="33"/>
      <c r="AA329" s="47"/>
      <c r="AB329" s="33"/>
      <c r="AC329" s="33"/>
      <c r="AD329" s="33"/>
      <c r="AE329" s="33"/>
      <c r="AF329" s="47"/>
      <c r="AG329" s="33"/>
      <c r="AH329" s="33"/>
      <c r="AI329" s="33"/>
      <c r="AJ329" s="33"/>
      <c r="AK329" s="33"/>
    </row>
    <row r="330" spans="2:37">
      <c r="B330" s="37"/>
      <c r="C330" s="60"/>
      <c r="D330" s="47"/>
      <c r="E330" s="33"/>
      <c r="F330" s="33"/>
      <c r="G330" s="33"/>
      <c r="H330" s="60"/>
      <c r="I330" s="33"/>
      <c r="J330" s="47"/>
      <c r="K330" s="60"/>
      <c r="L330" s="33"/>
      <c r="M330" s="33"/>
      <c r="N330" s="33"/>
      <c r="O330" s="47"/>
      <c r="P330" s="33"/>
      <c r="Q330" s="33"/>
      <c r="R330" s="47"/>
      <c r="S330" s="33"/>
      <c r="T330" s="47"/>
      <c r="U330" s="33"/>
      <c r="V330" s="33"/>
      <c r="W330" s="47"/>
      <c r="X330" s="33"/>
      <c r="Y330" s="33"/>
      <c r="Z330" s="33"/>
      <c r="AA330" s="47"/>
      <c r="AB330" s="33"/>
      <c r="AC330" s="33"/>
      <c r="AD330" s="33"/>
      <c r="AE330" s="33"/>
      <c r="AF330" s="47"/>
      <c r="AG330" s="33"/>
      <c r="AH330" s="33"/>
      <c r="AI330" s="33"/>
      <c r="AJ330" s="33"/>
      <c r="AK330" s="33"/>
    </row>
    <row r="331" spans="2:37">
      <c r="B331" s="37"/>
      <c r="C331" s="60"/>
      <c r="D331" s="47"/>
      <c r="E331" s="33"/>
      <c r="F331" s="33"/>
      <c r="G331" s="33"/>
      <c r="H331" s="60"/>
      <c r="I331" s="33"/>
      <c r="J331" s="47"/>
      <c r="K331" s="60"/>
      <c r="L331" s="33"/>
      <c r="M331" s="33"/>
      <c r="N331" s="33"/>
      <c r="O331" s="47"/>
      <c r="P331" s="33"/>
      <c r="Q331" s="33"/>
      <c r="R331" s="47"/>
      <c r="S331" s="33"/>
      <c r="T331" s="47"/>
      <c r="U331" s="33"/>
      <c r="V331" s="33"/>
      <c r="W331" s="47"/>
      <c r="X331" s="33"/>
      <c r="Y331" s="33"/>
      <c r="Z331" s="33"/>
      <c r="AA331" s="47"/>
      <c r="AB331" s="33"/>
      <c r="AC331" s="33"/>
      <c r="AD331" s="33"/>
      <c r="AE331" s="33"/>
      <c r="AF331" s="47"/>
      <c r="AG331" s="33"/>
      <c r="AH331" s="33"/>
      <c r="AI331" s="33"/>
      <c r="AJ331" s="33"/>
      <c r="AK331" s="33"/>
    </row>
    <row r="332" spans="2:37">
      <c r="B332" s="37"/>
      <c r="C332" s="60"/>
      <c r="D332" s="47"/>
      <c r="E332" s="33"/>
      <c r="F332" s="33"/>
      <c r="G332" s="33"/>
      <c r="H332" s="60"/>
      <c r="I332" s="33"/>
      <c r="J332" s="47"/>
      <c r="K332" s="60"/>
      <c r="L332" s="33"/>
      <c r="M332" s="33"/>
      <c r="N332" s="33"/>
      <c r="O332" s="47"/>
      <c r="P332" s="33"/>
      <c r="Q332" s="33"/>
      <c r="R332" s="47"/>
      <c r="S332" s="33"/>
      <c r="T332" s="47"/>
      <c r="U332" s="33"/>
      <c r="V332" s="33"/>
      <c r="W332" s="47"/>
      <c r="X332" s="33"/>
      <c r="Y332" s="33"/>
      <c r="Z332" s="33"/>
      <c r="AA332" s="47"/>
      <c r="AB332" s="33"/>
      <c r="AC332" s="33"/>
      <c r="AD332" s="33"/>
      <c r="AE332" s="33"/>
      <c r="AF332" s="47"/>
      <c r="AG332" s="33"/>
      <c r="AH332" s="33"/>
      <c r="AI332" s="33"/>
      <c r="AJ332" s="33"/>
      <c r="AK332" s="33"/>
    </row>
    <row r="333" spans="2:37">
      <c r="B333" s="37"/>
      <c r="C333" s="60"/>
      <c r="D333" s="47"/>
      <c r="E333" s="33"/>
      <c r="F333" s="33"/>
      <c r="G333" s="33"/>
      <c r="H333" s="60"/>
      <c r="I333" s="33"/>
      <c r="J333" s="47"/>
      <c r="K333" s="60"/>
      <c r="L333" s="33"/>
      <c r="M333" s="33"/>
      <c r="N333" s="33"/>
      <c r="O333" s="47"/>
      <c r="P333" s="33"/>
      <c r="Q333" s="33"/>
      <c r="R333" s="47"/>
      <c r="S333" s="33"/>
      <c r="T333" s="47"/>
      <c r="U333" s="33"/>
      <c r="V333" s="33"/>
      <c r="W333" s="47"/>
      <c r="X333" s="33"/>
      <c r="Y333" s="33"/>
      <c r="Z333" s="33"/>
      <c r="AA333" s="47"/>
      <c r="AB333" s="33"/>
      <c r="AC333" s="33"/>
      <c r="AD333" s="33"/>
      <c r="AE333" s="33"/>
      <c r="AF333" s="47"/>
      <c r="AG333" s="33"/>
      <c r="AH333" s="33"/>
      <c r="AI333" s="33"/>
      <c r="AJ333" s="33"/>
      <c r="AK333" s="33"/>
    </row>
    <row r="334" spans="2:37">
      <c r="B334" s="37"/>
      <c r="C334" s="60"/>
      <c r="D334" s="47"/>
      <c r="E334" s="33"/>
      <c r="F334" s="33"/>
      <c r="G334" s="33"/>
      <c r="H334" s="60"/>
      <c r="I334" s="33"/>
      <c r="J334" s="47"/>
      <c r="K334" s="60"/>
      <c r="L334" s="33"/>
      <c r="M334" s="33"/>
      <c r="N334" s="33"/>
      <c r="O334" s="47"/>
      <c r="P334" s="33"/>
      <c r="Q334" s="33"/>
      <c r="R334" s="47"/>
      <c r="S334" s="33"/>
      <c r="T334" s="47"/>
      <c r="U334" s="33"/>
      <c r="V334" s="33"/>
      <c r="W334" s="47"/>
      <c r="X334" s="33"/>
      <c r="Y334" s="33"/>
      <c r="Z334" s="33"/>
      <c r="AA334" s="47"/>
      <c r="AB334" s="33"/>
      <c r="AC334" s="33"/>
      <c r="AD334" s="33"/>
      <c r="AE334" s="33"/>
      <c r="AF334" s="47"/>
      <c r="AG334" s="33"/>
      <c r="AH334" s="33"/>
      <c r="AI334" s="33"/>
      <c r="AJ334" s="33"/>
      <c r="AK334" s="33"/>
    </row>
    <row r="335" spans="2:37">
      <c r="B335" s="37"/>
      <c r="C335" s="60"/>
      <c r="D335" s="47"/>
      <c r="E335" s="33"/>
      <c r="F335" s="33"/>
      <c r="G335" s="33"/>
      <c r="H335" s="60"/>
      <c r="I335" s="33"/>
      <c r="J335" s="47"/>
      <c r="K335" s="60"/>
      <c r="L335" s="33"/>
      <c r="M335" s="33"/>
      <c r="N335" s="33"/>
      <c r="O335" s="47"/>
      <c r="P335" s="33"/>
      <c r="Q335" s="33"/>
      <c r="R335" s="47"/>
      <c r="S335" s="33"/>
      <c r="T335" s="47"/>
      <c r="U335" s="33"/>
      <c r="V335" s="33"/>
      <c r="W335" s="47"/>
      <c r="X335" s="33"/>
      <c r="Y335" s="33"/>
      <c r="Z335" s="33"/>
      <c r="AA335" s="47"/>
      <c r="AB335" s="33"/>
      <c r="AC335" s="33"/>
      <c r="AD335" s="33"/>
      <c r="AE335" s="33"/>
      <c r="AF335" s="47"/>
      <c r="AG335" s="33"/>
      <c r="AH335" s="33"/>
      <c r="AI335" s="33"/>
      <c r="AJ335" s="33"/>
      <c r="AK335" s="33"/>
    </row>
    <row r="336" spans="2:37">
      <c r="B336" s="37"/>
      <c r="C336" s="60"/>
      <c r="D336" s="47"/>
      <c r="E336" s="33"/>
      <c r="F336" s="33"/>
      <c r="G336" s="33"/>
      <c r="H336" s="60"/>
      <c r="I336" s="33"/>
      <c r="J336" s="47"/>
      <c r="K336" s="60"/>
      <c r="L336" s="33"/>
      <c r="M336" s="33"/>
      <c r="N336" s="33"/>
      <c r="O336" s="47"/>
      <c r="P336" s="33"/>
      <c r="Q336" s="33"/>
      <c r="R336" s="47"/>
      <c r="S336" s="33"/>
      <c r="T336" s="47"/>
      <c r="U336" s="33"/>
      <c r="V336" s="33"/>
      <c r="W336" s="47"/>
      <c r="X336" s="33"/>
      <c r="Y336" s="33"/>
      <c r="Z336" s="33"/>
      <c r="AA336" s="47"/>
      <c r="AB336" s="33"/>
      <c r="AC336" s="33"/>
      <c r="AD336" s="33"/>
      <c r="AE336" s="33"/>
      <c r="AF336" s="47"/>
      <c r="AG336" s="33"/>
      <c r="AH336" s="33"/>
      <c r="AI336" s="33"/>
      <c r="AJ336" s="33"/>
      <c r="AK336" s="33"/>
    </row>
    <row r="337" spans="2:37">
      <c r="B337" s="37"/>
      <c r="C337" s="60"/>
      <c r="D337" s="47"/>
      <c r="E337" s="33"/>
      <c r="F337" s="33"/>
      <c r="G337" s="33"/>
      <c r="H337" s="60"/>
      <c r="I337" s="33"/>
      <c r="J337" s="47"/>
      <c r="K337" s="60"/>
      <c r="L337" s="33"/>
      <c r="M337" s="33"/>
      <c r="N337" s="33"/>
      <c r="O337" s="47"/>
      <c r="P337" s="33"/>
      <c r="Q337" s="33"/>
      <c r="R337" s="47"/>
      <c r="S337" s="33"/>
      <c r="T337" s="47"/>
      <c r="U337" s="33"/>
      <c r="V337" s="33"/>
      <c r="W337" s="47"/>
      <c r="X337" s="33"/>
      <c r="Y337" s="33"/>
      <c r="Z337" s="33"/>
      <c r="AA337" s="47"/>
      <c r="AB337" s="33"/>
      <c r="AC337" s="33"/>
      <c r="AD337" s="33"/>
      <c r="AE337" s="33"/>
      <c r="AF337" s="47"/>
      <c r="AG337" s="33"/>
      <c r="AH337" s="33"/>
      <c r="AI337" s="33"/>
      <c r="AJ337" s="33"/>
      <c r="AK337" s="33"/>
    </row>
    <row r="338" spans="2:37">
      <c r="B338" s="37"/>
      <c r="C338" s="60"/>
      <c r="D338" s="47"/>
      <c r="E338" s="33"/>
      <c r="F338" s="33"/>
      <c r="G338" s="33"/>
      <c r="H338" s="60"/>
      <c r="I338" s="33"/>
      <c r="J338" s="47"/>
      <c r="K338" s="60"/>
      <c r="L338" s="33"/>
      <c r="M338" s="33"/>
      <c r="N338" s="33"/>
      <c r="O338" s="47"/>
      <c r="P338" s="33"/>
      <c r="Q338" s="33"/>
      <c r="R338" s="47"/>
      <c r="S338" s="33"/>
      <c r="T338" s="47"/>
      <c r="U338" s="33"/>
      <c r="V338" s="33"/>
      <c r="W338" s="47"/>
      <c r="X338" s="33"/>
      <c r="Y338" s="33"/>
      <c r="Z338" s="33"/>
      <c r="AA338" s="47"/>
      <c r="AB338" s="33"/>
      <c r="AC338" s="33"/>
      <c r="AD338" s="33"/>
      <c r="AE338" s="33"/>
      <c r="AF338" s="47"/>
      <c r="AG338" s="33"/>
      <c r="AH338" s="33"/>
      <c r="AI338" s="33"/>
      <c r="AJ338" s="33"/>
      <c r="AK338" s="33"/>
    </row>
    <row r="339" spans="2:37">
      <c r="B339" s="37"/>
      <c r="C339" s="60"/>
      <c r="D339" s="47"/>
      <c r="E339" s="33"/>
      <c r="F339" s="33"/>
      <c r="G339" s="33"/>
      <c r="H339" s="60"/>
      <c r="I339" s="33"/>
      <c r="J339" s="47"/>
      <c r="K339" s="60"/>
      <c r="L339" s="33"/>
      <c r="M339" s="33"/>
      <c r="N339" s="33"/>
      <c r="O339" s="47"/>
      <c r="P339" s="33"/>
      <c r="Q339" s="33"/>
      <c r="R339" s="47"/>
      <c r="S339" s="33"/>
      <c r="T339" s="47"/>
      <c r="U339" s="33"/>
      <c r="V339" s="33"/>
      <c r="W339" s="47"/>
      <c r="X339" s="33"/>
      <c r="Y339" s="33"/>
      <c r="Z339" s="33"/>
      <c r="AA339" s="47"/>
      <c r="AB339" s="33"/>
      <c r="AC339" s="33"/>
      <c r="AD339" s="33"/>
      <c r="AE339" s="33"/>
      <c r="AF339" s="47"/>
      <c r="AG339" s="33"/>
      <c r="AH339" s="33"/>
      <c r="AI339" s="33"/>
      <c r="AJ339" s="33"/>
      <c r="AK339" s="33"/>
    </row>
    <row r="340" spans="2:37">
      <c r="B340" s="37"/>
      <c r="C340" s="60"/>
      <c r="D340" s="47"/>
      <c r="E340" s="33"/>
      <c r="F340" s="33"/>
      <c r="G340" s="33"/>
      <c r="H340" s="60"/>
      <c r="I340" s="33"/>
      <c r="J340" s="47"/>
      <c r="K340" s="60"/>
      <c r="L340" s="33"/>
      <c r="M340" s="33"/>
      <c r="N340" s="33"/>
      <c r="O340" s="47"/>
      <c r="P340" s="33"/>
      <c r="Q340" s="33"/>
      <c r="R340" s="47"/>
      <c r="S340" s="33"/>
      <c r="T340" s="47"/>
      <c r="U340" s="33"/>
      <c r="V340" s="33"/>
      <c r="W340" s="47"/>
      <c r="X340" s="33"/>
      <c r="Y340" s="33"/>
      <c r="Z340" s="33"/>
      <c r="AA340" s="47"/>
      <c r="AB340" s="33"/>
      <c r="AC340" s="33"/>
      <c r="AD340" s="33"/>
      <c r="AE340" s="33"/>
      <c r="AF340" s="47"/>
      <c r="AG340" s="33"/>
      <c r="AH340" s="33"/>
      <c r="AI340" s="33"/>
      <c r="AJ340" s="33"/>
      <c r="AK340" s="33"/>
    </row>
    <row r="341" spans="2:37">
      <c r="B341" s="37"/>
      <c r="C341" s="60"/>
      <c r="D341" s="47"/>
      <c r="E341" s="33"/>
      <c r="F341" s="33"/>
      <c r="G341" s="33"/>
      <c r="H341" s="60"/>
      <c r="I341" s="33"/>
      <c r="J341" s="47"/>
      <c r="K341" s="60"/>
      <c r="L341" s="33"/>
      <c r="M341" s="33"/>
      <c r="N341" s="33"/>
      <c r="O341" s="47"/>
      <c r="P341" s="33"/>
      <c r="Q341" s="33"/>
      <c r="R341" s="47"/>
      <c r="S341" s="33"/>
      <c r="T341" s="47"/>
      <c r="U341" s="33"/>
      <c r="V341" s="33"/>
      <c r="W341" s="47"/>
      <c r="X341" s="33"/>
      <c r="Y341" s="33"/>
      <c r="Z341" s="33"/>
      <c r="AA341" s="47"/>
      <c r="AB341" s="33"/>
      <c r="AC341" s="33"/>
      <c r="AD341" s="33"/>
      <c r="AE341" s="33"/>
      <c r="AF341" s="47"/>
      <c r="AG341" s="33"/>
      <c r="AH341" s="33"/>
      <c r="AI341" s="33"/>
      <c r="AJ341" s="33"/>
      <c r="AK341" s="33"/>
    </row>
    <row r="342" spans="2:37">
      <c r="B342" s="37"/>
      <c r="C342" s="60"/>
      <c r="D342" s="47"/>
      <c r="E342" s="33"/>
      <c r="F342" s="33"/>
      <c r="G342" s="33"/>
      <c r="H342" s="60"/>
      <c r="I342" s="33"/>
      <c r="J342" s="47"/>
      <c r="K342" s="60"/>
      <c r="L342" s="33"/>
      <c r="M342" s="33"/>
      <c r="N342" s="33"/>
      <c r="O342" s="47"/>
      <c r="P342" s="33"/>
      <c r="Q342" s="33"/>
      <c r="R342" s="47"/>
      <c r="S342" s="33"/>
      <c r="T342" s="47"/>
      <c r="U342" s="33"/>
      <c r="V342" s="33"/>
      <c r="W342" s="47"/>
      <c r="X342" s="33"/>
      <c r="Y342" s="33"/>
      <c r="Z342" s="33"/>
      <c r="AA342" s="47"/>
      <c r="AB342" s="33"/>
      <c r="AC342" s="33"/>
      <c r="AD342" s="33"/>
      <c r="AE342" s="33"/>
      <c r="AF342" s="47"/>
      <c r="AG342" s="33"/>
      <c r="AH342" s="33"/>
      <c r="AI342" s="33"/>
      <c r="AJ342" s="33"/>
      <c r="AK342" s="33"/>
    </row>
    <row r="343" spans="2:37">
      <c r="B343" s="37"/>
      <c r="C343" s="60"/>
      <c r="D343" s="47"/>
      <c r="E343" s="33"/>
      <c r="F343" s="33"/>
      <c r="G343" s="33"/>
      <c r="H343" s="60"/>
      <c r="I343" s="33"/>
      <c r="J343" s="47"/>
      <c r="K343" s="60"/>
      <c r="L343" s="33"/>
      <c r="M343" s="33"/>
      <c r="N343" s="33"/>
      <c r="O343" s="47"/>
      <c r="P343" s="33"/>
      <c r="Q343" s="33"/>
      <c r="R343" s="47"/>
      <c r="S343" s="33"/>
      <c r="T343" s="47"/>
      <c r="U343" s="33"/>
      <c r="V343" s="33"/>
      <c r="W343" s="47"/>
      <c r="X343" s="33"/>
      <c r="Y343" s="33"/>
      <c r="Z343" s="33"/>
      <c r="AA343" s="47"/>
      <c r="AB343" s="33"/>
      <c r="AC343" s="33"/>
      <c r="AD343" s="33"/>
      <c r="AE343" s="33"/>
      <c r="AF343" s="47"/>
      <c r="AG343" s="33"/>
      <c r="AH343" s="33"/>
      <c r="AI343" s="33"/>
      <c r="AJ343" s="33"/>
      <c r="AK343" s="33"/>
    </row>
    <row r="344" spans="2:37">
      <c r="B344" s="37"/>
      <c r="C344" s="60"/>
      <c r="D344" s="47"/>
      <c r="E344" s="33"/>
      <c r="F344" s="33"/>
      <c r="G344" s="33"/>
      <c r="H344" s="60"/>
      <c r="I344" s="33"/>
      <c r="J344" s="47"/>
      <c r="K344" s="60"/>
      <c r="L344" s="33"/>
      <c r="M344" s="33"/>
      <c r="N344" s="33"/>
      <c r="O344" s="47"/>
      <c r="P344" s="33"/>
      <c r="Q344" s="33"/>
      <c r="R344" s="47"/>
      <c r="S344" s="33"/>
      <c r="T344" s="47"/>
      <c r="U344" s="33"/>
      <c r="V344" s="33"/>
      <c r="W344" s="47"/>
      <c r="X344" s="33"/>
      <c r="Y344" s="33"/>
      <c r="Z344" s="33"/>
      <c r="AA344" s="47"/>
      <c r="AB344" s="33"/>
      <c r="AC344" s="33"/>
      <c r="AD344" s="33"/>
      <c r="AE344" s="33"/>
      <c r="AF344" s="47"/>
      <c r="AG344" s="33"/>
      <c r="AH344" s="33"/>
      <c r="AI344" s="33"/>
      <c r="AJ344" s="33"/>
      <c r="AK344" s="33"/>
    </row>
    <row r="345" spans="2:37">
      <c r="B345" s="37"/>
      <c r="C345" s="60"/>
      <c r="D345" s="47"/>
      <c r="E345" s="33"/>
      <c r="F345" s="33"/>
      <c r="G345" s="33"/>
      <c r="H345" s="60"/>
      <c r="I345" s="33"/>
      <c r="J345" s="47"/>
      <c r="K345" s="60"/>
      <c r="L345" s="33"/>
      <c r="M345" s="33"/>
      <c r="N345" s="33"/>
      <c r="O345" s="47"/>
      <c r="P345" s="33"/>
      <c r="Q345" s="33"/>
      <c r="R345" s="47"/>
      <c r="S345" s="33"/>
      <c r="T345" s="47"/>
      <c r="U345" s="33"/>
      <c r="V345" s="33"/>
      <c r="W345" s="47"/>
      <c r="X345" s="33"/>
      <c r="Y345" s="33"/>
      <c r="Z345" s="33"/>
      <c r="AA345" s="47"/>
      <c r="AB345" s="33"/>
      <c r="AC345" s="33"/>
      <c r="AD345" s="33"/>
      <c r="AE345" s="33"/>
      <c r="AF345" s="47"/>
      <c r="AG345" s="33"/>
      <c r="AH345" s="33"/>
      <c r="AI345" s="33"/>
      <c r="AJ345" s="33"/>
      <c r="AK345" s="33"/>
    </row>
    <row r="346" spans="2:37">
      <c r="B346" s="37"/>
      <c r="C346" s="60"/>
      <c r="D346" s="47"/>
      <c r="E346" s="33"/>
      <c r="F346" s="33"/>
      <c r="G346" s="33"/>
      <c r="H346" s="60"/>
      <c r="I346" s="33"/>
      <c r="J346" s="47"/>
      <c r="K346" s="60"/>
      <c r="L346" s="33"/>
      <c r="M346" s="33"/>
      <c r="N346" s="33"/>
      <c r="O346" s="47"/>
      <c r="P346" s="33"/>
      <c r="Q346" s="33"/>
      <c r="R346" s="47"/>
      <c r="S346" s="33"/>
      <c r="T346" s="47"/>
      <c r="U346" s="33"/>
      <c r="V346" s="33"/>
      <c r="W346" s="47"/>
      <c r="X346" s="33"/>
      <c r="Y346" s="33"/>
      <c r="Z346" s="33"/>
      <c r="AA346" s="47"/>
      <c r="AB346" s="33"/>
      <c r="AC346" s="33"/>
      <c r="AD346" s="33"/>
      <c r="AE346" s="33"/>
      <c r="AF346" s="47"/>
      <c r="AG346" s="33"/>
      <c r="AH346" s="33"/>
      <c r="AI346" s="33"/>
      <c r="AJ346" s="33"/>
      <c r="AK346" s="33"/>
    </row>
    <row r="347" spans="2:37">
      <c r="B347" s="37"/>
      <c r="C347" s="60"/>
      <c r="D347" s="47"/>
      <c r="E347" s="33"/>
      <c r="F347" s="33"/>
      <c r="G347" s="33"/>
      <c r="H347" s="60"/>
      <c r="I347" s="33"/>
      <c r="J347" s="47"/>
      <c r="K347" s="60"/>
      <c r="L347" s="33"/>
      <c r="M347" s="33"/>
      <c r="N347" s="33"/>
      <c r="O347" s="47"/>
      <c r="P347" s="33"/>
      <c r="Q347" s="33"/>
      <c r="R347" s="47"/>
      <c r="S347" s="33"/>
      <c r="T347" s="47"/>
      <c r="U347" s="33"/>
      <c r="V347" s="33"/>
      <c r="W347" s="47"/>
      <c r="X347" s="33"/>
      <c r="Y347" s="33"/>
      <c r="Z347" s="33"/>
      <c r="AA347" s="47"/>
      <c r="AB347" s="33"/>
      <c r="AC347" s="33"/>
      <c r="AD347" s="33"/>
      <c r="AE347" s="33"/>
      <c r="AF347" s="47"/>
      <c r="AG347" s="33"/>
      <c r="AH347" s="33"/>
      <c r="AI347" s="33"/>
      <c r="AJ347" s="33"/>
      <c r="AK347" s="33"/>
    </row>
    <row r="348" spans="2:37">
      <c r="B348" s="37"/>
      <c r="C348" s="60"/>
      <c r="D348" s="47"/>
      <c r="E348" s="33"/>
      <c r="F348" s="33"/>
      <c r="G348" s="33"/>
      <c r="H348" s="60"/>
      <c r="I348" s="33"/>
      <c r="J348" s="47"/>
      <c r="K348" s="60"/>
      <c r="L348" s="33"/>
      <c r="M348" s="33"/>
      <c r="N348" s="33"/>
      <c r="O348" s="47"/>
      <c r="P348" s="33"/>
      <c r="Q348" s="33"/>
      <c r="R348" s="47"/>
      <c r="S348" s="33"/>
      <c r="T348" s="47"/>
      <c r="U348" s="33"/>
      <c r="V348" s="33"/>
      <c r="W348" s="47"/>
      <c r="X348" s="33"/>
      <c r="Y348" s="33"/>
      <c r="Z348" s="33"/>
      <c r="AA348" s="47"/>
      <c r="AB348" s="33"/>
      <c r="AC348" s="33"/>
      <c r="AD348" s="33"/>
      <c r="AE348" s="33"/>
      <c r="AF348" s="47"/>
      <c r="AG348" s="33"/>
      <c r="AH348" s="33"/>
      <c r="AI348" s="33"/>
      <c r="AJ348" s="33"/>
      <c r="AK348" s="33"/>
    </row>
    <row r="349" spans="2:37">
      <c r="B349" s="37"/>
      <c r="C349" s="60"/>
      <c r="D349" s="47"/>
      <c r="E349" s="33"/>
      <c r="F349" s="33"/>
      <c r="G349" s="33"/>
      <c r="H349" s="60"/>
      <c r="I349" s="33"/>
      <c r="J349" s="47"/>
      <c r="K349" s="60"/>
      <c r="L349" s="33"/>
      <c r="M349" s="33"/>
      <c r="N349" s="33"/>
      <c r="O349" s="47"/>
      <c r="P349" s="33"/>
      <c r="Q349" s="33"/>
      <c r="R349" s="47"/>
      <c r="S349" s="33"/>
      <c r="T349" s="47"/>
      <c r="U349" s="33"/>
      <c r="V349" s="33"/>
      <c r="W349" s="47"/>
      <c r="X349" s="33"/>
      <c r="Y349" s="33"/>
      <c r="Z349" s="33"/>
      <c r="AA349" s="47"/>
      <c r="AB349" s="33"/>
      <c r="AC349" s="33"/>
      <c r="AD349" s="33"/>
      <c r="AE349" s="33"/>
      <c r="AF349" s="47"/>
      <c r="AG349" s="33"/>
      <c r="AH349" s="33"/>
      <c r="AI349" s="33"/>
      <c r="AJ349" s="33"/>
      <c r="AK349" s="33"/>
    </row>
    <row r="350" spans="2:37">
      <c r="B350" s="37"/>
      <c r="C350" s="60"/>
      <c r="D350" s="47"/>
      <c r="E350" s="33"/>
      <c r="F350" s="33"/>
      <c r="G350" s="33"/>
      <c r="H350" s="60"/>
      <c r="I350" s="33"/>
      <c r="J350" s="47"/>
      <c r="K350" s="60"/>
      <c r="L350" s="33"/>
      <c r="M350" s="33"/>
      <c r="N350" s="33"/>
      <c r="O350" s="47"/>
      <c r="P350" s="33"/>
      <c r="Q350" s="33"/>
      <c r="R350" s="47"/>
      <c r="S350" s="33"/>
      <c r="T350" s="47"/>
      <c r="U350" s="33"/>
      <c r="V350" s="33"/>
      <c r="W350" s="47"/>
      <c r="X350" s="33"/>
      <c r="Y350" s="33"/>
      <c r="Z350" s="33"/>
      <c r="AA350" s="47"/>
      <c r="AB350" s="33"/>
      <c r="AC350" s="33"/>
      <c r="AD350" s="33"/>
      <c r="AE350" s="33"/>
      <c r="AF350" s="47"/>
      <c r="AG350" s="33"/>
      <c r="AH350" s="33"/>
      <c r="AI350" s="33"/>
      <c r="AJ350" s="33"/>
      <c r="AK350" s="33"/>
    </row>
    <row r="351" spans="2:37">
      <c r="B351" s="37"/>
      <c r="C351" s="60"/>
      <c r="D351" s="47"/>
      <c r="E351" s="33"/>
      <c r="F351" s="33"/>
      <c r="G351" s="33"/>
      <c r="H351" s="60"/>
      <c r="I351" s="33"/>
      <c r="J351" s="47"/>
      <c r="K351" s="60"/>
      <c r="L351" s="33"/>
      <c r="M351" s="33"/>
      <c r="N351" s="33"/>
      <c r="O351" s="47"/>
      <c r="P351" s="33"/>
      <c r="Q351" s="33"/>
      <c r="R351" s="47"/>
      <c r="S351" s="33"/>
      <c r="T351" s="47"/>
      <c r="U351" s="33"/>
      <c r="V351" s="33"/>
      <c r="W351" s="47"/>
      <c r="X351" s="33"/>
      <c r="Y351" s="33"/>
      <c r="Z351" s="33"/>
      <c r="AA351" s="47"/>
      <c r="AB351" s="33"/>
      <c r="AC351" s="33"/>
      <c r="AD351" s="33"/>
      <c r="AE351" s="33"/>
      <c r="AF351" s="47"/>
      <c r="AG351" s="33"/>
      <c r="AH351" s="33"/>
      <c r="AI351" s="33"/>
      <c r="AJ351" s="33"/>
      <c r="AK351" s="33"/>
    </row>
    <row r="352" spans="2:37">
      <c r="B352" s="37"/>
      <c r="C352" s="60"/>
      <c r="D352" s="47"/>
      <c r="E352" s="33"/>
      <c r="F352" s="33"/>
      <c r="G352" s="33"/>
      <c r="H352" s="60"/>
      <c r="I352" s="33"/>
      <c r="J352" s="47"/>
      <c r="K352" s="60"/>
      <c r="L352" s="33"/>
      <c r="M352" s="33"/>
      <c r="N352" s="33"/>
      <c r="O352" s="47"/>
      <c r="P352" s="33"/>
      <c r="Q352" s="33"/>
      <c r="R352" s="47"/>
      <c r="S352" s="33"/>
      <c r="T352" s="47"/>
      <c r="U352" s="33"/>
      <c r="V352" s="33"/>
      <c r="W352" s="47"/>
      <c r="X352" s="33"/>
      <c r="Y352" s="33"/>
      <c r="Z352" s="33"/>
      <c r="AA352" s="47"/>
      <c r="AB352" s="33"/>
      <c r="AC352" s="33"/>
      <c r="AD352" s="33"/>
      <c r="AE352" s="33"/>
      <c r="AF352" s="47"/>
      <c r="AG352" s="33"/>
      <c r="AH352" s="33"/>
      <c r="AI352" s="33"/>
      <c r="AJ352" s="33"/>
      <c r="AK352" s="33"/>
    </row>
    <row r="353" spans="2:37">
      <c r="B353" s="37"/>
      <c r="C353" s="60"/>
      <c r="D353" s="47"/>
      <c r="E353" s="33"/>
      <c r="F353" s="33"/>
      <c r="G353" s="33"/>
      <c r="H353" s="60"/>
      <c r="I353" s="33"/>
      <c r="J353" s="47"/>
      <c r="K353" s="60"/>
      <c r="L353" s="33"/>
      <c r="M353" s="33"/>
      <c r="N353" s="33"/>
      <c r="O353" s="47"/>
      <c r="P353" s="33"/>
      <c r="Q353" s="33"/>
      <c r="R353" s="47"/>
      <c r="S353" s="33"/>
      <c r="T353" s="47"/>
      <c r="U353" s="33"/>
      <c r="V353" s="33"/>
      <c r="W353" s="47"/>
      <c r="X353" s="33"/>
      <c r="Y353" s="33"/>
      <c r="Z353" s="33"/>
      <c r="AA353" s="47"/>
      <c r="AB353" s="33"/>
      <c r="AC353" s="33"/>
      <c r="AD353" s="33"/>
      <c r="AE353" s="33"/>
      <c r="AF353" s="47"/>
      <c r="AG353" s="33"/>
      <c r="AH353" s="33"/>
      <c r="AI353" s="33"/>
      <c r="AJ353" s="33"/>
      <c r="AK353" s="33"/>
    </row>
    <row r="354" spans="2:37">
      <c r="B354" s="37"/>
      <c r="C354" s="60"/>
      <c r="D354" s="47"/>
      <c r="E354" s="33"/>
      <c r="F354" s="33"/>
      <c r="G354" s="33"/>
      <c r="H354" s="60"/>
      <c r="I354" s="33"/>
      <c r="J354" s="47"/>
      <c r="K354" s="60"/>
      <c r="L354" s="33"/>
      <c r="M354" s="33"/>
      <c r="N354" s="33"/>
      <c r="O354" s="47"/>
      <c r="P354" s="33"/>
      <c r="Q354" s="33"/>
      <c r="R354" s="47"/>
      <c r="S354" s="33"/>
      <c r="T354" s="47"/>
      <c r="U354" s="33"/>
      <c r="V354" s="33"/>
      <c r="W354" s="47"/>
      <c r="X354" s="33"/>
      <c r="Y354" s="33"/>
      <c r="Z354" s="33"/>
      <c r="AA354" s="47"/>
      <c r="AB354" s="33"/>
      <c r="AC354" s="33"/>
      <c r="AD354" s="33"/>
      <c r="AE354" s="33"/>
      <c r="AF354" s="47"/>
      <c r="AG354" s="33"/>
      <c r="AH354" s="33"/>
      <c r="AI354" s="33"/>
      <c r="AJ354" s="33"/>
      <c r="AK354" s="33"/>
    </row>
    <row r="355" spans="2:37">
      <c r="B355" s="37"/>
      <c r="C355" s="60"/>
      <c r="D355" s="47"/>
      <c r="E355" s="33"/>
      <c r="F355" s="33"/>
      <c r="G355" s="33"/>
      <c r="H355" s="60"/>
      <c r="I355" s="33"/>
      <c r="J355" s="47"/>
      <c r="K355" s="60"/>
      <c r="L355" s="33"/>
      <c r="M355" s="33"/>
      <c r="N355" s="33"/>
      <c r="O355" s="47"/>
      <c r="P355" s="33"/>
      <c r="Q355" s="33"/>
      <c r="R355" s="47"/>
      <c r="S355" s="33"/>
      <c r="T355" s="47"/>
      <c r="U355" s="33"/>
      <c r="V355" s="33"/>
      <c r="W355" s="47"/>
      <c r="X355" s="33"/>
      <c r="Y355" s="33"/>
      <c r="Z355" s="33"/>
      <c r="AA355" s="47"/>
      <c r="AB355" s="33"/>
      <c r="AC355" s="33"/>
      <c r="AD355" s="33"/>
      <c r="AE355" s="33"/>
      <c r="AF355" s="47"/>
      <c r="AG355" s="33"/>
      <c r="AH355" s="33"/>
      <c r="AI355" s="33"/>
      <c r="AJ355" s="33"/>
      <c r="AK355" s="33"/>
    </row>
    <row r="356" spans="2:37">
      <c r="B356" s="37"/>
      <c r="C356" s="60"/>
      <c r="D356" s="47"/>
      <c r="E356" s="33"/>
      <c r="F356" s="33"/>
      <c r="G356" s="33"/>
      <c r="H356" s="60"/>
      <c r="I356" s="33"/>
      <c r="J356" s="47"/>
      <c r="K356" s="60"/>
      <c r="L356" s="33"/>
      <c r="M356" s="33"/>
      <c r="N356" s="33"/>
      <c r="O356" s="47"/>
      <c r="P356" s="33"/>
      <c r="Q356" s="33"/>
      <c r="R356" s="47"/>
      <c r="S356" s="33"/>
      <c r="T356" s="47"/>
      <c r="U356" s="33"/>
      <c r="V356" s="33"/>
      <c r="W356" s="47"/>
      <c r="X356" s="33"/>
      <c r="Y356" s="33"/>
      <c r="Z356" s="33"/>
      <c r="AA356" s="47"/>
      <c r="AB356" s="33"/>
      <c r="AC356" s="33"/>
      <c r="AD356" s="33"/>
      <c r="AE356" s="33"/>
      <c r="AF356" s="47"/>
      <c r="AG356" s="33"/>
      <c r="AH356" s="33"/>
      <c r="AI356" s="33"/>
      <c r="AJ356" s="33"/>
      <c r="AK356" s="33"/>
    </row>
    <row r="357" spans="2:37">
      <c r="B357" s="37"/>
      <c r="C357" s="60"/>
      <c r="D357" s="47"/>
      <c r="E357" s="33"/>
      <c r="F357" s="33"/>
      <c r="G357" s="33"/>
      <c r="H357" s="60"/>
      <c r="I357" s="33"/>
      <c r="J357" s="47"/>
      <c r="K357" s="60"/>
      <c r="L357" s="33"/>
      <c r="M357" s="33"/>
      <c r="N357" s="33"/>
      <c r="O357" s="47"/>
      <c r="P357" s="33"/>
      <c r="Q357" s="33"/>
      <c r="R357" s="47"/>
      <c r="S357" s="33"/>
      <c r="T357" s="47"/>
      <c r="U357" s="33"/>
      <c r="V357" s="33"/>
      <c r="W357" s="47"/>
      <c r="X357" s="33"/>
      <c r="Y357" s="33"/>
      <c r="Z357" s="33"/>
      <c r="AA357" s="47"/>
      <c r="AB357" s="33"/>
      <c r="AC357" s="33"/>
      <c r="AD357" s="33"/>
      <c r="AE357" s="33"/>
      <c r="AF357" s="47"/>
      <c r="AG357" s="33"/>
      <c r="AH357" s="33"/>
      <c r="AI357" s="33"/>
      <c r="AJ357" s="33"/>
      <c r="AK357" s="33"/>
    </row>
    <row r="358" spans="2:37">
      <c r="B358" s="37"/>
      <c r="C358" s="60"/>
      <c r="D358" s="47"/>
      <c r="E358" s="33"/>
      <c r="F358" s="33"/>
      <c r="G358" s="33"/>
      <c r="H358" s="60"/>
      <c r="I358" s="33"/>
      <c r="J358" s="47"/>
      <c r="K358" s="60"/>
      <c r="L358" s="33"/>
      <c r="M358" s="33"/>
      <c r="N358" s="33"/>
      <c r="O358" s="47"/>
      <c r="P358" s="33"/>
      <c r="Q358" s="33"/>
      <c r="R358" s="47"/>
      <c r="S358" s="33"/>
      <c r="T358" s="47"/>
      <c r="U358" s="33"/>
      <c r="V358" s="33"/>
      <c r="W358" s="47"/>
      <c r="X358" s="33"/>
      <c r="Y358" s="33"/>
      <c r="Z358" s="33"/>
      <c r="AA358" s="47"/>
      <c r="AB358" s="33"/>
      <c r="AC358" s="33"/>
      <c r="AD358" s="33"/>
      <c r="AE358" s="33"/>
      <c r="AF358" s="47"/>
      <c r="AG358" s="33"/>
      <c r="AH358" s="33"/>
      <c r="AI358" s="33"/>
      <c r="AJ358" s="33"/>
      <c r="AK358" s="33"/>
    </row>
    <row r="359" spans="2:37">
      <c r="B359" s="37"/>
      <c r="C359" s="60"/>
      <c r="D359" s="47"/>
      <c r="E359" s="33"/>
      <c r="F359" s="33"/>
      <c r="G359" s="33"/>
      <c r="H359" s="60"/>
      <c r="I359" s="33"/>
      <c r="J359" s="47"/>
      <c r="K359" s="60"/>
      <c r="L359" s="33"/>
      <c r="M359" s="33"/>
      <c r="N359" s="33"/>
      <c r="O359" s="47"/>
      <c r="P359" s="33"/>
      <c r="Q359" s="33"/>
      <c r="R359" s="47"/>
      <c r="S359" s="33"/>
      <c r="T359" s="47"/>
      <c r="U359" s="33"/>
      <c r="V359" s="33"/>
      <c r="W359" s="47"/>
      <c r="X359" s="33"/>
      <c r="Y359" s="33"/>
      <c r="Z359" s="33"/>
      <c r="AA359" s="47"/>
      <c r="AB359" s="33"/>
      <c r="AC359" s="33"/>
      <c r="AD359" s="33"/>
      <c r="AE359" s="33"/>
      <c r="AF359" s="47"/>
      <c r="AG359" s="33"/>
      <c r="AH359" s="33"/>
      <c r="AI359" s="33"/>
      <c r="AJ359" s="33"/>
      <c r="AK359" s="33"/>
    </row>
    <row r="360" spans="2:37">
      <c r="B360" s="37"/>
      <c r="C360" s="60"/>
      <c r="D360" s="47"/>
      <c r="E360" s="33"/>
      <c r="F360" s="33"/>
      <c r="G360" s="33"/>
      <c r="H360" s="60"/>
      <c r="I360" s="33"/>
      <c r="J360" s="47"/>
      <c r="K360" s="60"/>
      <c r="L360" s="33"/>
      <c r="M360" s="33"/>
      <c r="N360" s="33"/>
      <c r="O360" s="47"/>
      <c r="P360" s="33"/>
      <c r="Q360" s="33"/>
      <c r="R360" s="47"/>
      <c r="S360" s="33"/>
      <c r="T360" s="47"/>
      <c r="U360" s="33"/>
      <c r="V360" s="33"/>
      <c r="W360" s="47"/>
      <c r="X360" s="33"/>
      <c r="Y360" s="33"/>
      <c r="Z360" s="33"/>
      <c r="AA360" s="47"/>
      <c r="AB360" s="33"/>
      <c r="AC360" s="33"/>
      <c r="AD360" s="33"/>
      <c r="AE360" s="33"/>
      <c r="AF360" s="47"/>
      <c r="AG360" s="33"/>
      <c r="AH360" s="33"/>
      <c r="AI360" s="33"/>
      <c r="AJ360" s="33"/>
      <c r="AK360" s="33"/>
    </row>
    <row r="361" spans="2:37">
      <c r="B361" s="37"/>
      <c r="C361" s="60"/>
      <c r="D361" s="47"/>
      <c r="E361" s="33"/>
      <c r="F361" s="33"/>
      <c r="G361" s="33"/>
      <c r="H361" s="60"/>
      <c r="I361" s="33"/>
      <c r="J361" s="47"/>
      <c r="K361" s="60"/>
      <c r="L361" s="33"/>
      <c r="M361" s="33"/>
      <c r="N361" s="33"/>
      <c r="O361" s="47"/>
      <c r="P361" s="33"/>
      <c r="Q361" s="33"/>
      <c r="R361" s="47"/>
      <c r="S361" s="33"/>
      <c r="T361" s="47"/>
      <c r="U361" s="33"/>
      <c r="V361" s="33"/>
      <c r="W361" s="47"/>
      <c r="X361" s="33"/>
      <c r="Y361" s="33"/>
      <c r="Z361" s="33"/>
      <c r="AA361" s="47"/>
      <c r="AB361" s="33"/>
      <c r="AC361" s="33"/>
      <c r="AD361" s="33"/>
      <c r="AE361" s="33"/>
      <c r="AF361" s="47"/>
      <c r="AG361" s="33"/>
      <c r="AH361" s="33"/>
      <c r="AI361" s="33"/>
      <c r="AJ361" s="33"/>
      <c r="AK361" s="33"/>
    </row>
    <row r="362" spans="2:37">
      <c r="B362" s="37"/>
      <c r="C362" s="60"/>
      <c r="D362" s="47"/>
      <c r="E362" s="33"/>
      <c r="F362" s="33"/>
      <c r="G362" s="33"/>
      <c r="H362" s="60"/>
      <c r="I362" s="33"/>
      <c r="J362" s="47"/>
      <c r="K362" s="60"/>
      <c r="L362" s="33"/>
      <c r="M362" s="33"/>
      <c r="N362" s="33"/>
      <c r="O362" s="47"/>
      <c r="P362" s="33"/>
      <c r="Q362" s="33"/>
      <c r="R362" s="47"/>
      <c r="S362" s="33"/>
      <c r="T362" s="47"/>
      <c r="U362" s="33"/>
      <c r="V362" s="33"/>
      <c r="W362" s="47"/>
      <c r="X362" s="33"/>
      <c r="Y362" s="33"/>
      <c r="Z362" s="33"/>
      <c r="AA362" s="47"/>
      <c r="AB362" s="33"/>
      <c r="AC362" s="33"/>
      <c r="AD362" s="33"/>
      <c r="AE362" s="33"/>
      <c r="AF362" s="47"/>
      <c r="AG362" s="33"/>
      <c r="AH362" s="33"/>
      <c r="AI362" s="33"/>
      <c r="AJ362" s="33"/>
      <c r="AK362" s="33"/>
    </row>
    <row r="363" spans="2:37">
      <c r="B363" s="37"/>
      <c r="C363" s="60"/>
      <c r="D363" s="47"/>
      <c r="E363" s="33"/>
      <c r="F363" s="33"/>
      <c r="G363" s="33"/>
      <c r="H363" s="60"/>
      <c r="I363" s="33"/>
      <c r="J363" s="47"/>
      <c r="K363" s="60"/>
      <c r="L363" s="33"/>
      <c r="M363" s="33"/>
      <c r="N363" s="33"/>
      <c r="O363" s="47"/>
      <c r="P363" s="33"/>
      <c r="Q363" s="33"/>
      <c r="R363" s="47"/>
      <c r="S363" s="33"/>
      <c r="T363" s="47"/>
      <c r="U363" s="33"/>
      <c r="V363" s="33"/>
      <c r="W363" s="47"/>
      <c r="X363" s="33"/>
      <c r="Y363" s="33"/>
      <c r="Z363" s="33"/>
      <c r="AA363" s="47"/>
      <c r="AB363" s="33"/>
      <c r="AC363" s="33"/>
      <c r="AD363" s="33"/>
      <c r="AE363" s="33"/>
      <c r="AF363" s="47"/>
      <c r="AG363" s="33"/>
      <c r="AH363" s="33"/>
      <c r="AI363" s="33"/>
      <c r="AJ363" s="33"/>
      <c r="AK363" s="33"/>
    </row>
    <row r="364" spans="2:37">
      <c r="B364" s="37"/>
      <c r="C364" s="60"/>
      <c r="D364" s="47"/>
      <c r="E364" s="33"/>
      <c r="F364" s="33"/>
      <c r="G364" s="33"/>
      <c r="H364" s="60"/>
      <c r="I364" s="33"/>
      <c r="J364" s="47"/>
      <c r="K364" s="60"/>
      <c r="L364" s="33"/>
      <c r="M364" s="33"/>
      <c r="N364" s="33"/>
      <c r="O364" s="47"/>
      <c r="P364" s="33"/>
      <c r="Q364" s="33"/>
      <c r="R364" s="47"/>
      <c r="S364" s="33"/>
      <c r="T364" s="47"/>
      <c r="U364" s="33"/>
      <c r="V364" s="33"/>
      <c r="W364" s="47"/>
      <c r="X364" s="33"/>
      <c r="Y364" s="33"/>
      <c r="Z364" s="33"/>
      <c r="AA364" s="47"/>
      <c r="AB364" s="33"/>
      <c r="AC364" s="33"/>
      <c r="AD364" s="33"/>
      <c r="AE364" s="33"/>
      <c r="AF364" s="47"/>
      <c r="AG364" s="33"/>
      <c r="AH364" s="33"/>
      <c r="AI364" s="33"/>
      <c r="AJ364" s="33"/>
      <c r="AK364" s="33"/>
    </row>
    <row r="365" spans="2:37">
      <c r="B365" s="37"/>
      <c r="C365" s="60"/>
      <c r="D365" s="47"/>
      <c r="E365" s="33"/>
      <c r="F365" s="33"/>
      <c r="G365" s="33"/>
      <c r="H365" s="60"/>
      <c r="I365" s="33"/>
      <c r="J365" s="47"/>
      <c r="K365" s="60"/>
      <c r="L365" s="33"/>
      <c r="M365" s="33"/>
      <c r="N365" s="33"/>
      <c r="O365" s="47"/>
      <c r="P365" s="33"/>
      <c r="Q365" s="33"/>
      <c r="R365" s="47"/>
      <c r="S365" s="33"/>
      <c r="T365" s="47"/>
      <c r="U365" s="33"/>
      <c r="V365" s="33"/>
      <c r="W365" s="47"/>
      <c r="X365" s="33"/>
      <c r="Y365" s="33"/>
      <c r="Z365" s="33"/>
      <c r="AA365" s="47"/>
      <c r="AB365" s="33"/>
      <c r="AC365" s="33"/>
      <c r="AD365" s="33"/>
      <c r="AE365" s="33"/>
      <c r="AF365" s="47"/>
      <c r="AG365" s="33"/>
      <c r="AH365" s="33"/>
      <c r="AI365" s="33"/>
      <c r="AJ365" s="33"/>
      <c r="AK365" s="33"/>
    </row>
    <row r="366" spans="2:37">
      <c r="B366" s="37"/>
      <c r="C366" s="60"/>
      <c r="D366" s="47"/>
      <c r="E366" s="33"/>
      <c r="F366" s="33"/>
      <c r="G366" s="33"/>
      <c r="H366" s="60"/>
      <c r="I366" s="33"/>
      <c r="J366" s="47"/>
      <c r="K366" s="60"/>
      <c r="L366" s="33"/>
      <c r="M366" s="33"/>
      <c r="N366" s="33"/>
      <c r="O366" s="47"/>
      <c r="P366" s="33"/>
      <c r="Q366" s="33"/>
      <c r="R366" s="47"/>
      <c r="S366" s="33"/>
      <c r="T366" s="47"/>
      <c r="U366" s="33"/>
      <c r="V366" s="33"/>
      <c r="W366" s="47"/>
      <c r="X366" s="33"/>
      <c r="Y366" s="33"/>
      <c r="Z366" s="33"/>
      <c r="AA366" s="47"/>
      <c r="AB366" s="33"/>
      <c r="AC366" s="33"/>
      <c r="AD366" s="33"/>
      <c r="AE366" s="33"/>
      <c r="AF366" s="47"/>
      <c r="AG366" s="33"/>
      <c r="AH366" s="33"/>
      <c r="AI366" s="33"/>
      <c r="AJ366" s="33"/>
      <c r="AK366" s="33"/>
    </row>
    <row r="367" spans="2:37">
      <c r="B367" s="37"/>
      <c r="C367" s="60"/>
      <c r="D367" s="47"/>
      <c r="E367" s="33"/>
      <c r="F367" s="33"/>
      <c r="G367" s="33"/>
      <c r="H367" s="60"/>
      <c r="I367" s="33"/>
      <c r="J367" s="47"/>
      <c r="K367" s="60"/>
      <c r="L367" s="33"/>
      <c r="M367" s="33"/>
      <c r="N367" s="33"/>
      <c r="O367" s="47"/>
      <c r="P367" s="33"/>
      <c r="Q367" s="33"/>
      <c r="R367" s="47"/>
      <c r="S367" s="33"/>
      <c r="T367" s="47"/>
      <c r="U367" s="33"/>
      <c r="V367" s="33"/>
      <c r="W367" s="47"/>
      <c r="X367" s="33"/>
      <c r="Y367" s="33"/>
      <c r="Z367" s="33"/>
      <c r="AA367" s="47"/>
      <c r="AB367" s="33"/>
      <c r="AC367" s="33"/>
      <c r="AD367" s="33"/>
      <c r="AE367" s="33"/>
      <c r="AF367" s="47"/>
      <c r="AG367" s="33"/>
      <c r="AH367" s="33"/>
      <c r="AI367" s="33"/>
      <c r="AJ367" s="33"/>
      <c r="AK367" s="33"/>
    </row>
    <row r="368" spans="2:37">
      <c r="B368" s="37"/>
      <c r="C368" s="60"/>
      <c r="D368" s="47"/>
      <c r="E368" s="33"/>
      <c r="F368" s="33"/>
      <c r="G368" s="33"/>
      <c r="H368" s="60"/>
      <c r="I368" s="33"/>
      <c r="J368" s="47"/>
      <c r="K368" s="60"/>
      <c r="L368" s="33"/>
      <c r="M368" s="33"/>
      <c r="N368" s="33"/>
      <c r="O368" s="47"/>
      <c r="P368" s="33"/>
      <c r="Q368" s="33"/>
      <c r="R368" s="47"/>
      <c r="S368" s="33"/>
      <c r="T368" s="47"/>
      <c r="U368" s="33"/>
      <c r="V368" s="33"/>
      <c r="W368" s="47"/>
      <c r="X368" s="33"/>
      <c r="Y368" s="33"/>
      <c r="Z368" s="33"/>
      <c r="AA368" s="47"/>
      <c r="AB368" s="33"/>
      <c r="AC368" s="33"/>
      <c r="AD368" s="33"/>
      <c r="AE368" s="33"/>
      <c r="AF368" s="47"/>
      <c r="AG368" s="33"/>
      <c r="AH368" s="33"/>
      <c r="AI368" s="33"/>
      <c r="AJ368" s="33"/>
      <c r="AK368" s="33"/>
    </row>
    <row r="369" spans="2:37">
      <c r="B369" s="37"/>
      <c r="C369" s="60"/>
      <c r="D369" s="47"/>
      <c r="E369" s="33"/>
      <c r="F369" s="33"/>
      <c r="G369" s="33"/>
      <c r="H369" s="60"/>
      <c r="I369" s="33"/>
      <c r="J369" s="47"/>
      <c r="K369" s="60"/>
      <c r="L369" s="33"/>
      <c r="M369" s="33"/>
      <c r="N369" s="33"/>
      <c r="O369" s="47"/>
      <c r="P369" s="33"/>
      <c r="Q369" s="33"/>
      <c r="R369" s="47"/>
      <c r="S369" s="33"/>
      <c r="T369" s="47"/>
      <c r="U369" s="33"/>
      <c r="V369" s="33"/>
      <c r="W369" s="47"/>
      <c r="X369" s="33"/>
      <c r="Y369" s="33"/>
      <c r="Z369" s="33"/>
      <c r="AA369" s="47"/>
      <c r="AB369" s="33"/>
      <c r="AC369" s="33"/>
      <c r="AD369" s="33"/>
      <c r="AE369" s="33"/>
      <c r="AF369" s="47"/>
      <c r="AG369" s="33"/>
      <c r="AH369" s="33"/>
      <c r="AI369" s="33"/>
      <c r="AJ369" s="33"/>
      <c r="AK369" s="33"/>
    </row>
    <row r="370" spans="2:37">
      <c r="B370" s="37"/>
      <c r="C370" s="60"/>
      <c r="D370" s="47"/>
      <c r="E370" s="33"/>
      <c r="F370" s="33"/>
      <c r="G370" s="33"/>
      <c r="H370" s="60"/>
      <c r="I370" s="33"/>
      <c r="J370" s="47"/>
      <c r="K370" s="60"/>
      <c r="L370" s="33"/>
      <c r="M370" s="33"/>
      <c r="N370" s="33"/>
      <c r="O370" s="47"/>
      <c r="P370" s="33"/>
      <c r="Q370" s="33"/>
      <c r="R370" s="47"/>
      <c r="S370" s="33"/>
      <c r="T370" s="47"/>
      <c r="U370" s="33"/>
      <c r="V370" s="33"/>
      <c r="W370" s="47"/>
      <c r="X370" s="33"/>
      <c r="Y370" s="33"/>
      <c r="Z370" s="33"/>
      <c r="AA370" s="47"/>
      <c r="AB370" s="33"/>
      <c r="AC370" s="33"/>
      <c r="AD370" s="33"/>
      <c r="AE370" s="33"/>
      <c r="AF370" s="47"/>
      <c r="AG370" s="33"/>
      <c r="AH370" s="33"/>
      <c r="AI370" s="33"/>
      <c r="AJ370" s="33"/>
      <c r="AK370" s="33"/>
    </row>
    <row r="371" spans="2:37">
      <c r="B371" s="37"/>
      <c r="C371" s="60"/>
      <c r="D371" s="47"/>
      <c r="E371" s="33"/>
      <c r="F371" s="33"/>
      <c r="G371" s="33"/>
      <c r="H371" s="60"/>
      <c r="I371" s="33"/>
      <c r="J371" s="47"/>
      <c r="K371" s="60"/>
      <c r="L371" s="33"/>
      <c r="M371" s="33"/>
      <c r="N371" s="33"/>
      <c r="O371" s="47"/>
      <c r="P371" s="33"/>
      <c r="Q371" s="33"/>
      <c r="R371" s="47"/>
      <c r="S371" s="33"/>
      <c r="T371" s="47"/>
      <c r="U371" s="33"/>
      <c r="V371" s="33"/>
      <c r="W371" s="47"/>
      <c r="X371" s="33"/>
      <c r="Y371" s="33"/>
      <c r="Z371" s="33"/>
      <c r="AA371" s="47"/>
      <c r="AB371" s="33"/>
      <c r="AC371" s="33"/>
      <c r="AD371" s="33"/>
      <c r="AE371" s="33"/>
      <c r="AF371" s="47"/>
      <c r="AG371" s="33"/>
      <c r="AH371" s="33"/>
      <c r="AI371" s="33"/>
      <c r="AJ371" s="33"/>
      <c r="AK371" s="33"/>
    </row>
    <row r="372" spans="2:37">
      <c r="B372" s="37"/>
      <c r="C372" s="60"/>
      <c r="D372" s="47"/>
      <c r="E372" s="33"/>
      <c r="F372" s="33"/>
      <c r="G372" s="33"/>
      <c r="H372" s="60"/>
      <c r="I372" s="33"/>
      <c r="J372" s="47"/>
      <c r="K372" s="60"/>
      <c r="L372" s="33"/>
      <c r="M372" s="33"/>
      <c r="N372" s="33"/>
      <c r="O372" s="47"/>
      <c r="P372" s="33"/>
      <c r="Q372" s="33"/>
      <c r="R372" s="47"/>
      <c r="S372" s="33"/>
      <c r="T372" s="47"/>
      <c r="U372" s="33"/>
      <c r="V372" s="33"/>
      <c r="W372" s="47"/>
      <c r="X372" s="33"/>
      <c r="Y372" s="33"/>
      <c r="Z372" s="33"/>
      <c r="AA372" s="47"/>
      <c r="AB372" s="33"/>
      <c r="AC372" s="33"/>
      <c r="AD372" s="33"/>
      <c r="AE372" s="33"/>
      <c r="AF372" s="47"/>
      <c r="AG372" s="33"/>
      <c r="AH372" s="33"/>
      <c r="AI372" s="33"/>
      <c r="AJ372" s="33"/>
      <c r="AK372" s="33"/>
    </row>
    <row r="373" spans="2:37">
      <c r="B373" s="37"/>
      <c r="C373" s="60"/>
      <c r="D373" s="47"/>
      <c r="E373" s="33"/>
      <c r="F373" s="33"/>
      <c r="G373" s="33"/>
      <c r="H373" s="60"/>
      <c r="I373" s="33"/>
      <c r="J373" s="47"/>
      <c r="K373" s="60"/>
      <c r="L373" s="33"/>
      <c r="M373" s="33"/>
      <c r="N373" s="33"/>
      <c r="O373" s="47"/>
      <c r="P373" s="33"/>
      <c r="Q373" s="33"/>
      <c r="R373" s="47"/>
      <c r="S373" s="33"/>
      <c r="T373" s="47"/>
      <c r="U373" s="33"/>
      <c r="V373" s="33"/>
      <c r="W373" s="47"/>
      <c r="X373" s="33"/>
      <c r="Y373" s="33"/>
      <c r="Z373" s="33"/>
      <c r="AA373" s="47"/>
      <c r="AB373" s="33"/>
      <c r="AC373" s="33"/>
      <c r="AD373" s="33"/>
      <c r="AE373" s="33"/>
      <c r="AF373" s="47"/>
      <c r="AG373" s="33"/>
      <c r="AH373" s="33"/>
      <c r="AI373" s="33"/>
      <c r="AJ373" s="33"/>
      <c r="AK373" s="33"/>
    </row>
    <row r="374" spans="2:37">
      <c r="B374" s="37"/>
      <c r="C374" s="60"/>
      <c r="D374" s="47"/>
      <c r="E374" s="33"/>
      <c r="F374" s="33"/>
      <c r="G374" s="33"/>
      <c r="H374" s="60"/>
      <c r="I374" s="33"/>
      <c r="J374" s="47"/>
      <c r="K374" s="60"/>
      <c r="L374" s="33"/>
      <c r="M374" s="33"/>
      <c r="N374" s="33"/>
      <c r="O374" s="47"/>
      <c r="P374" s="33"/>
      <c r="Q374" s="33"/>
      <c r="R374" s="47"/>
      <c r="S374" s="33"/>
      <c r="T374" s="47"/>
      <c r="U374" s="33"/>
      <c r="V374" s="33"/>
      <c r="W374" s="47"/>
      <c r="X374" s="33"/>
      <c r="Y374" s="33"/>
      <c r="Z374" s="33"/>
      <c r="AA374" s="47"/>
      <c r="AB374" s="33"/>
      <c r="AC374" s="33"/>
      <c r="AD374" s="33"/>
      <c r="AE374" s="33"/>
      <c r="AF374" s="47"/>
      <c r="AG374" s="33"/>
      <c r="AH374" s="33"/>
      <c r="AI374" s="33"/>
      <c r="AJ374" s="33"/>
      <c r="AK374" s="33"/>
    </row>
    <row r="375" spans="2:37">
      <c r="B375" s="37"/>
      <c r="C375" s="60"/>
      <c r="D375" s="47"/>
      <c r="E375" s="33"/>
      <c r="F375" s="33"/>
      <c r="G375" s="33"/>
      <c r="H375" s="60"/>
      <c r="I375" s="33"/>
      <c r="J375" s="47"/>
      <c r="K375" s="60"/>
      <c r="L375" s="33"/>
      <c r="M375" s="33"/>
      <c r="N375" s="33"/>
      <c r="O375" s="47"/>
      <c r="P375" s="33"/>
      <c r="Q375" s="33"/>
      <c r="R375" s="47"/>
      <c r="S375" s="33"/>
      <c r="T375" s="47"/>
      <c r="U375" s="33"/>
      <c r="V375" s="33"/>
      <c r="W375" s="47"/>
      <c r="X375" s="33"/>
      <c r="Y375" s="33"/>
      <c r="Z375" s="33"/>
      <c r="AA375" s="47"/>
      <c r="AB375" s="33"/>
      <c r="AC375" s="33"/>
      <c r="AD375" s="33"/>
      <c r="AE375" s="33"/>
      <c r="AF375" s="47"/>
      <c r="AG375" s="33"/>
      <c r="AH375" s="33"/>
      <c r="AI375" s="33"/>
      <c r="AJ375" s="33"/>
      <c r="AK375" s="33"/>
    </row>
    <row r="376" spans="2:37">
      <c r="B376" s="37"/>
      <c r="C376" s="60"/>
      <c r="D376" s="47"/>
      <c r="E376" s="33"/>
      <c r="F376" s="33"/>
      <c r="G376" s="33"/>
      <c r="H376" s="60"/>
      <c r="I376" s="33"/>
      <c r="J376" s="47"/>
      <c r="K376" s="60"/>
      <c r="L376" s="33"/>
      <c r="M376" s="33"/>
      <c r="N376" s="33"/>
      <c r="O376" s="47"/>
      <c r="P376" s="33"/>
      <c r="Q376" s="33"/>
      <c r="R376" s="47"/>
      <c r="S376" s="33"/>
      <c r="T376" s="47"/>
      <c r="U376" s="33"/>
      <c r="V376" s="33"/>
      <c r="W376" s="47"/>
      <c r="X376" s="33"/>
      <c r="Y376" s="33"/>
      <c r="Z376" s="33"/>
      <c r="AA376" s="47"/>
      <c r="AB376" s="33"/>
      <c r="AC376" s="33"/>
      <c r="AD376" s="33"/>
      <c r="AE376" s="33"/>
      <c r="AF376" s="47"/>
      <c r="AG376" s="33"/>
      <c r="AH376" s="33"/>
      <c r="AI376" s="33"/>
      <c r="AJ376" s="33"/>
      <c r="AK376" s="33"/>
    </row>
    <row r="377" spans="2:37">
      <c r="B377" s="37"/>
      <c r="C377" s="60"/>
      <c r="D377" s="47"/>
      <c r="E377" s="33"/>
      <c r="F377" s="33"/>
      <c r="G377" s="33"/>
      <c r="H377" s="60"/>
      <c r="I377" s="33"/>
      <c r="J377" s="47"/>
      <c r="K377" s="60"/>
      <c r="L377" s="33"/>
      <c r="M377" s="33"/>
      <c r="N377" s="33"/>
      <c r="O377" s="47"/>
      <c r="P377" s="33"/>
      <c r="Q377" s="33"/>
      <c r="R377" s="47"/>
      <c r="S377" s="33"/>
      <c r="T377" s="47"/>
      <c r="U377" s="33"/>
      <c r="V377" s="33"/>
      <c r="W377" s="47"/>
      <c r="X377" s="33"/>
      <c r="Y377" s="33"/>
      <c r="Z377" s="33"/>
      <c r="AA377" s="47"/>
      <c r="AB377" s="33"/>
      <c r="AC377" s="33"/>
      <c r="AD377" s="33"/>
      <c r="AE377" s="33"/>
      <c r="AF377" s="47"/>
      <c r="AG377" s="33"/>
      <c r="AH377" s="33"/>
      <c r="AI377" s="33"/>
      <c r="AJ377" s="33"/>
      <c r="AK377" s="33"/>
    </row>
    <row r="378" spans="2:37">
      <c r="B378" s="37"/>
      <c r="C378" s="60"/>
      <c r="D378" s="47"/>
      <c r="E378" s="33"/>
      <c r="F378" s="33"/>
      <c r="G378" s="33"/>
      <c r="H378" s="60"/>
      <c r="I378" s="33"/>
      <c r="J378" s="47"/>
      <c r="K378" s="60"/>
      <c r="L378" s="33"/>
      <c r="M378" s="33"/>
      <c r="N378" s="33"/>
      <c r="O378" s="47"/>
      <c r="P378" s="33"/>
      <c r="Q378" s="33"/>
      <c r="R378" s="47"/>
      <c r="S378" s="33"/>
      <c r="T378" s="47"/>
      <c r="U378" s="33"/>
      <c r="V378" s="33"/>
      <c r="W378" s="47"/>
      <c r="X378" s="33"/>
      <c r="Y378" s="33"/>
      <c r="Z378" s="33"/>
      <c r="AA378" s="47"/>
      <c r="AB378" s="33"/>
      <c r="AC378" s="33"/>
      <c r="AD378" s="33"/>
      <c r="AE378" s="33"/>
      <c r="AF378" s="47"/>
      <c r="AG378" s="33"/>
      <c r="AH378" s="33"/>
      <c r="AI378" s="33"/>
      <c r="AJ378" s="33"/>
      <c r="AK378" s="33"/>
    </row>
    <row r="379" spans="2:37">
      <c r="B379" s="37"/>
      <c r="C379" s="60"/>
      <c r="D379" s="47"/>
      <c r="E379" s="33"/>
      <c r="F379" s="33"/>
      <c r="G379" s="33"/>
      <c r="H379" s="60"/>
      <c r="I379" s="33"/>
      <c r="J379" s="47"/>
      <c r="K379" s="60"/>
      <c r="L379" s="33"/>
      <c r="M379" s="33"/>
      <c r="N379" s="33"/>
      <c r="O379" s="47"/>
      <c r="P379" s="33"/>
      <c r="Q379" s="33"/>
      <c r="R379" s="47"/>
      <c r="S379" s="33"/>
      <c r="T379" s="47"/>
      <c r="U379" s="33"/>
      <c r="V379" s="33"/>
      <c r="W379" s="47"/>
      <c r="X379" s="33"/>
      <c r="Y379" s="33"/>
      <c r="Z379" s="33"/>
      <c r="AA379" s="47"/>
      <c r="AB379" s="33"/>
      <c r="AC379" s="33"/>
      <c r="AD379" s="33"/>
      <c r="AE379" s="33"/>
      <c r="AF379" s="47"/>
      <c r="AG379" s="33"/>
      <c r="AH379" s="33"/>
      <c r="AI379" s="33"/>
      <c r="AJ379" s="33"/>
      <c r="AK379" s="33"/>
    </row>
    <row r="380" spans="2:37">
      <c r="B380" s="37"/>
      <c r="C380" s="60"/>
      <c r="D380" s="47"/>
      <c r="E380" s="33"/>
      <c r="F380" s="33"/>
      <c r="G380" s="33"/>
      <c r="H380" s="60"/>
      <c r="I380" s="33"/>
      <c r="J380" s="47"/>
      <c r="K380" s="60"/>
      <c r="L380" s="33"/>
      <c r="M380" s="33"/>
      <c r="N380" s="33"/>
      <c r="O380" s="47"/>
      <c r="P380" s="33"/>
      <c r="Q380" s="33"/>
      <c r="R380" s="47"/>
      <c r="S380" s="33"/>
      <c r="T380" s="47"/>
      <c r="U380" s="33"/>
      <c r="V380" s="33"/>
      <c r="W380" s="47"/>
      <c r="X380" s="33"/>
      <c r="Y380" s="33"/>
      <c r="Z380" s="33"/>
      <c r="AA380" s="47"/>
      <c r="AB380" s="33"/>
      <c r="AC380" s="33"/>
      <c r="AD380" s="33"/>
      <c r="AE380" s="33"/>
      <c r="AF380" s="47"/>
      <c r="AG380" s="33"/>
      <c r="AH380" s="33"/>
      <c r="AI380" s="33"/>
      <c r="AJ380" s="33"/>
      <c r="AK380" s="33"/>
    </row>
    <row r="381" spans="2:37">
      <c r="B381" s="37"/>
      <c r="C381" s="60"/>
      <c r="D381" s="47"/>
      <c r="E381" s="33"/>
      <c r="F381" s="33"/>
      <c r="G381" s="33"/>
      <c r="H381" s="60"/>
      <c r="I381" s="33"/>
      <c r="J381" s="47"/>
      <c r="K381" s="60"/>
      <c r="L381" s="33"/>
      <c r="M381" s="33"/>
      <c r="N381" s="33"/>
      <c r="O381" s="47"/>
      <c r="P381" s="33"/>
      <c r="Q381" s="33"/>
      <c r="R381" s="47"/>
      <c r="S381" s="33"/>
      <c r="T381" s="47"/>
      <c r="U381" s="33"/>
      <c r="V381" s="33"/>
      <c r="W381" s="47"/>
      <c r="X381" s="33"/>
      <c r="Y381" s="33"/>
      <c r="Z381" s="33"/>
      <c r="AA381" s="47"/>
      <c r="AB381" s="33"/>
      <c r="AC381" s="33"/>
      <c r="AD381" s="33"/>
      <c r="AE381" s="33"/>
      <c r="AF381" s="47"/>
      <c r="AG381" s="33"/>
      <c r="AH381" s="33"/>
      <c r="AI381" s="33"/>
      <c r="AJ381" s="33"/>
      <c r="AK381" s="33"/>
    </row>
    <row r="382" spans="2:37">
      <c r="B382" s="37"/>
      <c r="C382" s="60"/>
      <c r="D382" s="47"/>
      <c r="E382" s="33"/>
      <c r="F382" s="33"/>
      <c r="G382" s="33"/>
      <c r="H382" s="60"/>
      <c r="I382" s="33"/>
      <c r="J382" s="47"/>
      <c r="K382" s="60"/>
      <c r="L382" s="33"/>
      <c r="M382" s="33"/>
      <c r="N382" s="33"/>
      <c r="O382" s="47"/>
      <c r="P382" s="33"/>
      <c r="Q382" s="33"/>
      <c r="R382" s="47"/>
      <c r="S382" s="33"/>
      <c r="T382" s="47"/>
      <c r="U382" s="33"/>
      <c r="V382" s="33"/>
      <c r="W382" s="47"/>
      <c r="X382" s="33"/>
      <c r="Y382" s="33"/>
      <c r="Z382" s="33"/>
      <c r="AA382" s="47"/>
      <c r="AB382" s="33"/>
      <c r="AC382" s="33"/>
      <c r="AD382" s="33"/>
      <c r="AE382" s="33"/>
      <c r="AF382" s="47"/>
      <c r="AG382" s="33"/>
      <c r="AH382" s="33"/>
      <c r="AI382" s="33"/>
      <c r="AJ382" s="33"/>
      <c r="AK382" s="33"/>
    </row>
    <row r="383" spans="2:37">
      <c r="B383" s="37"/>
      <c r="C383" s="60"/>
      <c r="D383" s="47"/>
      <c r="E383" s="33"/>
      <c r="F383" s="33"/>
      <c r="G383" s="33"/>
      <c r="H383" s="60"/>
      <c r="I383" s="33"/>
      <c r="J383" s="47"/>
      <c r="K383" s="60"/>
      <c r="L383" s="33"/>
      <c r="M383" s="33"/>
      <c r="N383" s="33"/>
      <c r="O383" s="47"/>
      <c r="P383" s="33"/>
      <c r="Q383" s="33"/>
      <c r="R383" s="47"/>
      <c r="S383" s="33"/>
      <c r="T383" s="47"/>
      <c r="U383" s="33"/>
      <c r="V383" s="33"/>
      <c r="W383" s="47"/>
      <c r="X383" s="33"/>
      <c r="Y383" s="33"/>
      <c r="Z383" s="33"/>
      <c r="AA383" s="47"/>
      <c r="AB383" s="33"/>
      <c r="AC383" s="33"/>
      <c r="AD383" s="33"/>
      <c r="AE383" s="33"/>
      <c r="AF383" s="47"/>
      <c r="AG383" s="33"/>
      <c r="AH383" s="33"/>
      <c r="AI383" s="33"/>
      <c r="AJ383" s="33"/>
      <c r="AK383" s="33"/>
    </row>
    <row r="384" spans="2:37"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</row>
    <row r="385" spans="2:37"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</row>
    <row r="386" spans="2:37"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</row>
    <row r="387" spans="2:37"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</row>
    <row r="388" spans="2:37"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</row>
    <row r="389" spans="2:37"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</row>
    <row r="390" spans="2:37"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</row>
    <row r="391" spans="2:37"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</row>
    <row r="392" spans="2:37"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</row>
    <row r="393" spans="2:37"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</row>
    <row r="394" spans="2:37"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</row>
    <row r="395" spans="2:37"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</row>
    <row r="396" spans="2:37"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</row>
    <row r="397" spans="2:37"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</row>
    <row r="398" spans="2:37"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</row>
    <row r="399" spans="2:37"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</row>
    <row r="400" spans="2:37"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</row>
    <row r="401" spans="2:37">
      <c r="B401" s="37"/>
      <c r="C401" s="60"/>
      <c r="D401" s="47"/>
      <c r="E401" s="33"/>
      <c r="F401" s="33"/>
      <c r="G401" s="33"/>
      <c r="H401" s="60"/>
      <c r="I401" s="33"/>
      <c r="J401" s="47"/>
      <c r="K401" s="60"/>
      <c r="L401" s="33"/>
      <c r="M401" s="33"/>
      <c r="N401" s="33"/>
      <c r="O401" s="47"/>
      <c r="P401" s="33"/>
      <c r="Q401" s="33"/>
      <c r="R401" s="47"/>
      <c r="S401" s="33"/>
      <c r="T401" s="47"/>
      <c r="U401" s="33"/>
      <c r="V401" s="33"/>
      <c r="W401" s="47"/>
      <c r="X401" s="33"/>
      <c r="Y401" s="33"/>
      <c r="Z401" s="33"/>
      <c r="AA401" s="47"/>
      <c r="AB401" s="33"/>
      <c r="AC401" s="33"/>
      <c r="AD401" s="33"/>
      <c r="AE401" s="33"/>
      <c r="AF401" s="47"/>
      <c r="AG401" s="33"/>
      <c r="AH401" s="33"/>
      <c r="AI401" s="33"/>
      <c r="AJ401" s="33"/>
      <c r="AK401" s="33"/>
    </row>
    <row r="402" spans="2:37">
      <c r="B402" s="37"/>
      <c r="C402" s="60"/>
      <c r="D402" s="47"/>
      <c r="E402" s="33"/>
      <c r="F402" s="33"/>
      <c r="G402" s="33"/>
      <c r="H402" s="60"/>
      <c r="I402" s="33"/>
      <c r="J402" s="47"/>
      <c r="K402" s="60"/>
      <c r="L402" s="33"/>
      <c r="M402" s="33"/>
      <c r="N402" s="33"/>
      <c r="O402" s="47"/>
      <c r="P402" s="33"/>
      <c r="Q402" s="33"/>
      <c r="R402" s="47"/>
      <c r="S402" s="33"/>
      <c r="T402" s="47"/>
      <c r="U402" s="33"/>
      <c r="V402" s="33"/>
      <c r="W402" s="47"/>
      <c r="X402" s="33"/>
      <c r="Y402" s="33"/>
      <c r="Z402" s="33"/>
      <c r="AA402" s="47"/>
      <c r="AB402" s="33"/>
      <c r="AC402" s="33"/>
      <c r="AD402" s="33"/>
      <c r="AE402" s="33"/>
      <c r="AF402" s="47"/>
      <c r="AG402" s="33"/>
      <c r="AH402" s="33"/>
      <c r="AI402" s="33"/>
      <c r="AJ402" s="33"/>
      <c r="AK402" s="33"/>
    </row>
    <row r="403" spans="2:37">
      <c r="B403" s="37"/>
      <c r="C403" s="60"/>
      <c r="D403" s="47"/>
      <c r="E403" s="33"/>
      <c r="F403" s="33"/>
      <c r="G403" s="33"/>
      <c r="H403" s="60"/>
      <c r="I403" s="33"/>
      <c r="J403" s="47"/>
      <c r="K403" s="60"/>
      <c r="L403" s="33"/>
      <c r="M403" s="33"/>
      <c r="N403" s="33"/>
      <c r="O403" s="47"/>
      <c r="P403" s="33"/>
      <c r="Q403" s="33"/>
      <c r="R403" s="47"/>
      <c r="S403" s="33"/>
      <c r="T403" s="47"/>
      <c r="U403" s="33"/>
      <c r="V403" s="33"/>
      <c r="W403" s="47"/>
      <c r="X403" s="33"/>
      <c r="Y403" s="33"/>
      <c r="Z403" s="33"/>
      <c r="AA403" s="47"/>
      <c r="AB403" s="33"/>
      <c r="AC403" s="33"/>
      <c r="AD403" s="33"/>
      <c r="AE403" s="33"/>
      <c r="AF403" s="47"/>
      <c r="AG403" s="33"/>
      <c r="AH403" s="33"/>
      <c r="AI403" s="33"/>
      <c r="AJ403" s="33"/>
      <c r="AK403" s="33"/>
    </row>
    <row r="404" spans="2:37">
      <c r="B404" s="37"/>
      <c r="C404" s="60"/>
      <c r="D404" s="47"/>
      <c r="E404" s="33"/>
      <c r="F404" s="33"/>
      <c r="G404" s="33"/>
      <c r="H404" s="60"/>
      <c r="I404" s="33"/>
      <c r="J404" s="47"/>
      <c r="K404" s="60"/>
      <c r="L404" s="33"/>
      <c r="M404" s="33"/>
      <c r="N404" s="33"/>
      <c r="O404" s="47"/>
      <c r="P404" s="33"/>
      <c r="Q404" s="33"/>
      <c r="R404" s="47"/>
      <c r="S404" s="33"/>
      <c r="T404" s="47"/>
      <c r="U404" s="33"/>
      <c r="V404" s="33"/>
      <c r="W404" s="47"/>
      <c r="X404" s="33"/>
      <c r="Y404" s="33"/>
      <c r="Z404" s="33"/>
      <c r="AA404" s="47"/>
      <c r="AB404" s="33"/>
      <c r="AC404" s="33"/>
      <c r="AD404" s="33"/>
      <c r="AE404" s="33"/>
      <c r="AF404" s="47"/>
      <c r="AG404" s="33"/>
      <c r="AH404" s="33"/>
      <c r="AI404" s="33"/>
      <c r="AJ404" s="33"/>
      <c r="AK404" s="33"/>
    </row>
    <row r="405" spans="2:37">
      <c r="B405" s="37"/>
      <c r="C405" s="60"/>
      <c r="D405" s="47"/>
      <c r="E405" s="33"/>
      <c r="F405" s="33"/>
      <c r="G405" s="33"/>
      <c r="H405" s="60"/>
      <c r="I405" s="33"/>
      <c r="J405" s="47"/>
      <c r="K405" s="60"/>
      <c r="L405" s="33"/>
      <c r="M405" s="33"/>
      <c r="N405" s="33"/>
      <c r="O405" s="47"/>
      <c r="P405" s="33"/>
      <c r="Q405" s="33"/>
      <c r="R405" s="47"/>
      <c r="S405" s="33"/>
      <c r="T405" s="47"/>
      <c r="U405" s="33"/>
      <c r="V405" s="33"/>
      <c r="W405" s="47"/>
      <c r="X405" s="33"/>
      <c r="Y405" s="33"/>
      <c r="Z405" s="33"/>
      <c r="AA405" s="47"/>
      <c r="AB405" s="33"/>
      <c r="AC405" s="33"/>
      <c r="AD405" s="33"/>
      <c r="AE405" s="33"/>
      <c r="AF405" s="47"/>
      <c r="AG405" s="33"/>
      <c r="AH405" s="33"/>
      <c r="AI405" s="33"/>
      <c r="AJ405" s="33"/>
      <c r="AK405" s="33"/>
    </row>
    <row r="406" spans="2:37">
      <c r="B406" s="37"/>
      <c r="C406" s="60"/>
      <c r="D406" s="47"/>
      <c r="E406" s="33"/>
      <c r="F406" s="33"/>
      <c r="G406" s="33"/>
      <c r="H406" s="60"/>
      <c r="I406" s="33"/>
      <c r="J406" s="47"/>
      <c r="K406" s="60"/>
      <c r="L406" s="33"/>
      <c r="M406" s="33"/>
      <c r="N406" s="33"/>
      <c r="O406" s="47"/>
      <c r="P406" s="33"/>
      <c r="Q406" s="33"/>
      <c r="R406" s="47"/>
      <c r="S406" s="33"/>
      <c r="T406" s="47"/>
      <c r="U406" s="33"/>
      <c r="V406" s="33"/>
      <c r="W406" s="47"/>
      <c r="X406" s="33"/>
      <c r="Y406" s="33"/>
      <c r="Z406" s="33"/>
      <c r="AA406" s="47"/>
      <c r="AB406" s="33"/>
      <c r="AC406" s="33"/>
      <c r="AD406" s="33"/>
      <c r="AE406" s="33"/>
      <c r="AF406" s="47"/>
      <c r="AG406" s="33"/>
      <c r="AH406" s="33"/>
      <c r="AI406" s="33"/>
      <c r="AJ406" s="33"/>
      <c r="AK406" s="33"/>
    </row>
    <row r="407" spans="2:37">
      <c r="B407" s="37"/>
      <c r="C407" s="60"/>
      <c r="D407" s="47"/>
      <c r="E407" s="33"/>
      <c r="F407" s="33"/>
      <c r="G407" s="33"/>
      <c r="H407" s="60"/>
      <c r="I407" s="33"/>
      <c r="J407" s="47"/>
      <c r="K407" s="60"/>
      <c r="L407" s="33"/>
      <c r="M407" s="33"/>
      <c r="N407" s="33"/>
      <c r="O407" s="47"/>
      <c r="P407" s="33"/>
      <c r="Q407" s="33"/>
      <c r="R407" s="47"/>
      <c r="S407" s="33"/>
      <c r="T407" s="47"/>
      <c r="U407" s="33"/>
      <c r="V407" s="33"/>
      <c r="W407" s="47"/>
      <c r="X407" s="33"/>
      <c r="Y407" s="33"/>
      <c r="Z407" s="33"/>
      <c r="AA407" s="47"/>
      <c r="AB407" s="33"/>
      <c r="AC407" s="33"/>
      <c r="AD407" s="33"/>
      <c r="AE407" s="33"/>
      <c r="AF407" s="47"/>
      <c r="AG407" s="33"/>
      <c r="AH407" s="33"/>
      <c r="AI407" s="33"/>
      <c r="AJ407" s="33"/>
      <c r="AK407" s="33"/>
    </row>
    <row r="408" spans="2:37">
      <c r="B408" s="37"/>
      <c r="C408" s="60"/>
      <c r="D408" s="47"/>
      <c r="E408" s="33"/>
      <c r="F408" s="33"/>
      <c r="G408" s="33"/>
      <c r="H408" s="60"/>
      <c r="I408" s="33"/>
      <c r="J408" s="47"/>
      <c r="K408" s="60"/>
      <c r="L408" s="33"/>
      <c r="M408" s="33"/>
      <c r="N408" s="33"/>
      <c r="O408" s="47"/>
      <c r="P408" s="33"/>
      <c r="Q408" s="33"/>
      <c r="R408" s="47"/>
      <c r="S408" s="33"/>
      <c r="T408" s="47"/>
      <c r="U408" s="33"/>
      <c r="V408" s="33"/>
      <c r="W408" s="47"/>
      <c r="X408" s="33"/>
      <c r="Y408" s="33"/>
      <c r="Z408" s="33"/>
      <c r="AA408" s="47"/>
      <c r="AB408" s="33"/>
      <c r="AC408" s="33"/>
      <c r="AD408" s="33"/>
      <c r="AE408" s="33"/>
      <c r="AF408" s="47"/>
      <c r="AG408" s="33"/>
      <c r="AH408" s="33"/>
      <c r="AI408" s="33"/>
      <c r="AJ408" s="33"/>
      <c r="AK408" s="33"/>
    </row>
    <row r="409" spans="2:37">
      <c r="B409" s="37"/>
      <c r="C409" s="60"/>
      <c r="D409" s="47"/>
      <c r="E409" s="33"/>
      <c r="F409" s="33"/>
      <c r="G409" s="33"/>
      <c r="H409" s="60"/>
      <c r="I409" s="33"/>
      <c r="J409" s="47"/>
      <c r="K409" s="60"/>
      <c r="L409" s="33"/>
      <c r="M409" s="33"/>
      <c r="N409" s="33"/>
      <c r="O409" s="47"/>
      <c r="P409" s="33"/>
      <c r="Q409" s="33"/>
      <c r="R409" s="47"/>
      <c r="S409" s="33"/>
      <c r="T409" s="47"/>
      <c r="U409" s="33"/>
      <c r="V409" s="33"/>
      <c r="W409" s="47"/>
      <c r="X409" s="33"/>
      <c r="Y409" s="33"/>
      <c r="Z409" s="33"/>
      <c r="AA409" s="47"/>
      <c r="AB409" s="33"/>
      <c r="AC409" s="33"/>
      <c r="AD409" s="33"/>
      <c r="AE409" s="33"/>
      <c r="AF409" s="47"/>
      <c r="AG409" s="33"/>
      <c r="AH409" s="33"/>
      <c r="AI409" s="33"/>
      <c r="AJ409" s="33"/>
      <c r="AK409" s="33"/>
    </row>
    <row r="410" spans="2:37">
      <c r="B410" s="37"/>
      <c r="C410" s="60"/>
      <c r="D410" s="47"/>
      <c r="E410" s="33"/>
      <c r="F410" s="33"/>
      <c r="G410" s="33"/>
      <c r="H410" s="60"/>
      <c r="I410" s="33"/>
      <c r="J410" s="47"/>
      <c r="K410" s="60"/>
      <c r="L410" s="33"/>
      <c r="M410" s="33"/>
      <c r="N410" s="33"/>
      <c r="O410" s="47"/>
      <c r="P410" s="33"/>
      <c r="Q410" s="33"/>
      <c r="R410" s="47"/>
      <c r="S410" s="33"/>
      <c r="T410" s="47"/>
      <c r="U410" s="33"/>
      <c r="V410" s="33"/>
      <c r="W410" s="47"/>
      <c r="X410" s="33"/>
      <c r="Y410" s="33"/>
      <c r="Z410" s="33"/>
      <c r="AA410" s="47"/>
      <c r="AB410" s="33"/>
      <c r="AC410" s="33"/>
      <c r="AD410" s="33"/>
      <c r="AE410" s="33"/>
      <c r="AF410" s="47"/>
      <c r="AG410" s="33"/>
      <c r="AH410" s="33"/>
      <c r="AI410" s="33"/>
      <c r="AJ410" s="33"/>
      <c r="AK410" s="33"/>
    </row>
    <row r="411" spans="2:37">
      <c r="B411" s="37"/>
      <c r="C411" s="60"/>
      <c r="D411" s="47"/>
      <c r="E411" s="33"/>
      <c r="F411" s="33"/>
      <c r="G411" s="33"/>
      <c r="H411" s="60"/>
      <c r="I411" s="33"/>
      <c r="J411" s="47"/>
      <c r="K411" s="60"/>
      <c r="L411" s="33"/>
      <c r="M411" s="33"/>
      <c r="N411" s="33"/>
      <c r="O411" s="47"/>
      <c r="P411" s="33"/>
      <c r="Q411" s="33"/>
      <c r="R411" s="47"/>
      <c r="S411" s="33"/>
      <c r="T411" s="47"/>
      <c r="U411" s="33"/>
      <c r="V411" s="33"/>
      <c r="W411" s="47"/>
      <c r="X411" s="33"/>
      <c r="Y411" s="33"/>
      <c r="Z411" s="33"/>
      <c r="AA411" s="47"/>
      <c r="AB411" s="33"/>
      <c r="AC411" s="33"/>
      <c r="AD411" s="33"/>
      <c r="AE411" s="33"/>
      <c r="AF411" s="47"/>
      <c r="AG411" s="33"/>
      <c r="AH411" s="33"/>
      <c r="AI411" s="33"/>
      <c r="AJ411" s="33"/>
      <c r="AK411" s="33"/>
    </row>
    <row r="412" spans="2:37">
      <c r="B412" s="37"/>
      <c r="C412" s="60"/>
      <c r="D412" s="47"/>
      <c r="E412" s="33"/>
      <c r="F412" s="33"/>
      <c r="G412" s="33"/>
      <c r="H412" s="60"/>
      <c r="I412" s="33"/>
      <c r="J412" s="47"/>
      <c r="K412" s="60"/>
      <c r="L412" s="33"/>
      <c r="M412" s="33"/>
      <c r="N412" s="33"/>
      <c r="O412" s="47"/>
      <c r="P412" s="33"/>
      <c r="Q412" s="33"/>
      <c r="R412" s="47"/>
      <c r="S412" s="33"/>
      <c r="T412" s="47"/>
      <c r="U412" s="33"/>
      <c r="V412" s="33"/>
      <c r="W412" s="47"/>
      <c r="X412" s="33"/>
      <c r="Y412" s="33"/>
      <c r="Z412" s="33"/>
      <c r="AA412" s="47"/>
      <c r="AB412" s="33"/>
      <c r="AC412" s="33"/>
      <c r="AD412" s="33"/>
      <c r="AE412" s="33"/>
      <c r="AF412" s="47"/>
      <c r="AG412" s="33"/>
      <c r="AH412" s="33"/>
      <c r="AI412" s="33"/>
      <c r="AJ412" s="33"/>
      <c r="AK412" s="33"/>
    </row>
    <row r="413" spans="2:37">
      <c r="B413" s="37"/>
      <c r="C413" s="60"/>
      <c r="D413" s="47"/>
      <c r="E413" s="33"/>
      <c r="F413" s="33"/>
      <c r="G413" s="33"/>
      <c r="H413" s="60"/>
      <c r="I413" s="33"/>
      <c r="J413" s="47"/>
      <c r="K413" s="60"/>
      <c r="L413" s="33"/>
      <c r="M413" s="33"/>
      <c r="N413" s="33"/>
      <c r="O413" s="47"/>
      <c r="P413" s="33"/>
      <c r="Q413" s="33"/>
      <c r="R413" s="47"/>
      <c r="S413" s="33"/>
      <c r="T413" s="47"/>
      <c r="U413" s="33"/>
      <c r="V413" s="33"/>
      <c r="W413" s="47"/>
      <c r="X413" s="33"/>
      <c r="Y413" s="33"/>
      <c r="Z413" s="33"/>
      <c r="AA413" s="47"/>
      <c r="AB413" s="33"/>
      <c r="AC413" s="33"/>
      <c r="AD413" s="33"/>
      <c r="AE413" s="33"/>
      <c r="AF413" s="47"/>
      <c r="AG413" s="33"/>
      <c r="AH413" s="33"/>
      <c r="AI413" s="33"/>
      <c r="AJ413" s="33"/>
      <c r="AK413" s="33"/>
    </row>
    <row r="414" spans="2:37">
      <c r="B414" s="37"/>
      <c r="C414" s="60"/>
      <c r="D414" s="47"/>
      <c r="E414" s="33"/>
      <c r="F414" s="33"/>
      <c r="G414" s="33"/>
      <c r="H414" s="60"/>
      <c r="I414" s="33"/>
      <c r="J414" s="47"/>
      <c r="K414" s="60"/>
      <c r="L414" s="33"/>
      <c r="M414" s="33"/>
      <c r="N414" s="33"/>
      <c r="O414" s="47"/>
      <c r="P414" s="33"/>
      <c r="Q414" s="33"/>
      <c r="R414" s="47"/>
      <c r="S414" s="33"/>
      <c r="T414" s="47"/>
      <c r="U414" s="33"/>
      <c r="V414" s="33"/>
      <c r="W414" s="47"/>
      <c r="X414" s="33"/>
      <c r="Y414" s="33"/>
      <c r="Z414" s="33"/>
      <c r="AA414" s="47"/>
      <c r="AB414" s="33"/>
      <c r="AC414" s="33"/>
      <c r="AD414" s="33"/>
      <c r="AE414" s="33"/>
      <c r="AF414" s="47"/>
      <c r="AG414" s="33"/>
      <c r="AH414" s="33"/>
      <c r="AI414" s="33"/>
      <c r="AJ414" s="33"/>
      <c r="AK414" s="33"/>
    </row>
    <row r="415" spans="2:37">
      <c r="B415" s="37"/>
      <c r="C415" s="60"/>
      <c r="D415" s="47"/>
      <c r="E415" s="33"/>
      <c r="F415" s="33"/>
      <c r="G415" s="33"/>
      <c r="H415" s="60"/>
      <c r="I415" s="33"/>
      <c r="J415" s="47"/>
      <c r="K415" s="60"/>
      <c r="L415" s="33"/>
      <c r="M415" s="33"/>
      <c r="N415" s="33"/>
      <c r="O415" s="47"/>
      <c r="P415" s="33"/>
      <c r="Q415" s="33"/>
      <c r="R415" s="47"/>
      <c r="S415" s="33"/>
      <c r="T415" s="47"/>
      <c r="U415" s="33"/>
      <c r="V415" s="33"/>
      <c r="W415" s="47"/>
      <c r="X415" s="33"/>
      <c r="Y415" s="33"/>
      <c r="Z415" s="33"/>
      <c r="AA415" s="47"/>
      <c r="AB415" s="33"/>
      <c r="AC415" s="33"/>
      <c r="AD415" s="33"/>
      <c r="AE415" s="33"/>
      <c r="AF415" s="47"/>
      <c r="AG415" s="33"/>
      <c r="AH415" s="33"/>
      <c r="AI415" s="33"/>
      <c r="AJ415" s="33"/>
      <c r="AK415" s="33"/>
    </row>
    <row r="416" spans="2:37">
      <c r="B416" s="37"/>
      <c r="C416" s="60"/>
      <c r="D416" s="47"/>
      <c r="E416" s="33"/>
      <c r="F416" s="33"/>
      <c r="G416" s="33"/>
      <c r="H416" s="60"/>
      <c r="I416" s="33"/>
      <c r="J416" s="47"/>
      <c r="K416" s="60"/>
      <c r="L416" s="33"/>
      <c r="M416" s="33"/>
      <c r="N416" s="33"/>
      <c r="O416" s="47"/>
      <c r="P416" s="33"/>
      <c r="Q416" s="33"/>
      <c r="R416" s="47"/>
      <c r="S416" s="33"/>
      <c r="T416" s="47"/>
      <c r="U416" s="33"/>
      <c r="V416" s="33"/>
      <c r="W416" s="47"/>
      <c r="X416" s="33"/>
      <c r="Y416" s="33"/>
      <c r="Z416" s="33"/>
      <c r="AA416" s="47"/>
      <c r="AB416" s="33"/>
      <c r="AC416" s="33"/>
      <c r="AD416" s="33"/>
      <c r="AE416" s="33"/>
      <c r="AF416" s="47"/>
      <c r="AG416" s="33"/>
      <c r="AH416" s="33"/>
      <c r="AI416" s="33"/>
      <c r="AJ416" s="33"/>
      <c r="AK416" s="33"/>
    </row>
    <row r="417" spans="2:37">
      <c r="B417" s="37"/>
      <c r="C417" s="60"/>
      <c r="D417" s="47"/>
      <c r="E417" s="33"/>
      <c r="F417" s="33"/>
      <c r="G417" s="33"/>
      <c r="H417" s="60"/>
      <c r="I417" s="33"/>
      <c r="J417" s="47"/>
      <c r="K417" s="60"/>
      <c r="L417" s="33"/>
      <c r="M417" s="33"/>
      <c r="N417" s="33"/>
      <c r="O417" s="47"/>
      <c r="P417" s="33"/>
      <c r="Q417" s="33"/>
      <c r="R417" s="47"/>
      <c r="S417" s="33"/>
      <c r="T417" s="47"/>
      <c r="U417" s="33"/>
      <c r="V417" s="33"/>
      <c r="W417" s="47"/>
      <c r="X417" s="33"/>
      <c r="Y417" s="33"/>
      <c r="Z417" s="33"/>
      <c r="AA417" s="47"/>
      <c r="AB417" s="33"/>
      <c r="AC417" s="33"/>
      <c r="AD417" s="33"/>
      <c r="AE417" s="33"/>
      <c r="AF417" s="47"/>
      <c r="AG417" s="33"/>
      <c r="AH417" s="33"/>
      <c r="AI417" s="33"/>
      <c r="AJ417" s="33"/>
      <c r="AK417" s="33"/>
    </row>
    <row r="418" spans="2:37">
      <c r="B418" s="37"/>
      <c r="C418" s="60"/>
      <c r="D418" s="47"/>
      <c r="E418" s="33"/>
      <c r="F418" s="33"/>
      <c r="G418" s="33"/>
      <c r="H418" s="60"/>
      <c r="I418" s="33"/>
      <c r="J418" s="47"/>
      <c r="K418" s="60"/>
      <c r="L418" s="33"/>
      <c r="M418" s="33"/>
      <c r="N418" s="33"/>
      <c r="O418" s="47"/>
      <c r="P418" s="33"/>
      <c r="Q418" s="33"/>
      <c r="R418" s="47"/>
      <c r="S418" s="33"/>
      <c r="T418" s="47"/>
      <c r="U418" s="33"/>
      <c r="V418" s="33"/>
      <c r="W418" s="47"/>
      <c r="X418" s="33"/>
      <c r="Y418" s="33"/>
      <c r="Z418" s="33"/>
      <c r="AA418" s="47"/>
      <c r="AB418" s="33"/>
      <c r="AC418" s="33"/>
      <c r="AD418" s="33"/>
      <c r="AE418" s="33"/>
      <c r="AF418" s="47"/>
      <c r="AG418" s="33"/>
      <c r="AH418" s="33"/>
      <c r="AI418" s="33"/>
      <c r="AJ418" s="33"/>
      <c r="AK418" s="33"/>
    </row>
    <row r="419" spans="2:37">
      <c r="B419" s="37"/>
      <c r="C419" s="60"/>
      <c r="D419" s="47"/>
      <c r="E419" s="33"/>
      <c r="F419" s="33"/>
      <c r="G419" s="33"/>
      <c r="H419" s="60"/>
      <c r="I419" s="33"/>
      <c r="J419" s="47"/>
      <c r="K419" s="60"/>
      <c r="L419" s="33"/>
      <c r="M419" s="33"/>
      <c r="N419" s="33"/>
      <c r="O419" s="47"/>
      <c r="P419" s="33"/>
      <c r="Q419" s="33"/>
      <c r="R419" s="47"/>
      <c r="S419" s="33"/>
      <c r="T419" s="47"/>
      <c r="U419" s="33"/>
      <c r="V419" s="33"/>
      <c r="W419" s="47"/>
      <c r="X419" s="33"/>
      <c r="Y419" s="33"/>
      <c r="Z419" s="33"/>
      <c r="AA419" s="47"/>
      <c r="AB419" s="33"/>
      <c r="AC419" s="33"/>
      <c r="AD419" s="33"/>
      <c r="AE419" s="33"/>
      <c r="AF419" s="47"/>
      <c r="AG419" s="33"/>
      <c r="AH419" s="33"/>
      <c r="AI419" s="33"/>
      <c r="AJ419" s="33"/>
      <c r="AK419" s="33"/>
    </row>
    <row r="420" spans="2:37">
      <c r="B420" s="37"/>
      <c r="C420" s="60"/>
      <c r="D420" s="47"/>
      <c r="E420" s="33"/>
      <c r="F420" s="33"/>
      <c r="G420" s="33"/>
      <c r="H420" s="60"/>
      <c r="I420" s="33"/>
      <c r="J420" s="47"/>
      <c r="K420" s="60"/>
      <c r="L420" s="33"/>
      <c r="M420" s="33"/>
      <c r="N420" s="33"/>
      <c r="O420" s="47"/>
      <c r="P420" s="33"/>
      <c r="Q420" s="33"/>
      <c r="R420" s="47"/>
      <c r="S420" s="33"/>
      <c r="T420" s="47"/>
      <c r="U420" s="33"/>
      <c r="V420" s="33"/>
      <c r="W420" s="47"/>
      <c r="X420" s="33"/>
      <c r="Y420" s="33"/>
      <c r="Z420" s="33"/>
      <c r="AA420" s="47"/>
      <c r="AB420" s="33"/>
      <c r="AC420" s="33"/>
      <c r="AD420" s="33"/>
      <c r="AE420" s="33"/>
      <c r="AF420" s="47"/>
      <c r="AG420" s="33"/>
      <c r="AH420" s="33"/>
      <c r="AI420" s="33"/>
      <c r="AJ420" s="33"/>
      <c r="AK420" s="33"/>
    </row>
    <row r="421" spans="2:37">
      <c r="B421" s="37"/>
      <c r="C421" s="60"/>
      <c r="D421" s="47"/>
      <c r="E421" s="33"/>
      <c r="F421" s="33"/>
      <c r="G421" s="33"/>
      <c r="H421" s="60"/>
      <c r="I421" s="33"/>
      <c r="J421" s="47"/>
      <c r="K421" s="60"/>
      <c r="L421" s="33"/>
      <c r="M421" s="33"/>
      <c r="N421" s="33"/>
      <c r="O421" s="47"/>
      <c r="P421" s="33"/>
      <c r="Q421" s="33"/>
      <c r="R421" s="47"/>
      <c r="S421" s="33"/>
      <c r="T421" s="47"/>
      <c r="U421" s="33"/>
      <c r="V421" s="33"/>
      <c r="W421" s="47"/>
      <c r="X421" s="33"/>
      <c r="Y421" s="33"/>
      <c r="Z421" s="33"/>
      <c r="AA421" s="47"/>
      <c r="AB421" s="33"/>
      <c r="AC421" s="33"/>
      <c r="AD421" s="33"/>
      <c r="AE421" s="33"/>
      <c r="AF421" s="47"/>
      <c r="AG421" s="33"/>
      <c r="AH421" s="33"/>
      <c r="AI421" s="33"/>
      <c r="AJ421" s="33"/>
      <c r="AK421" s="33"/>
    </row>
    <row r="422" spans="2:37">
      <c r="B422" s="37"/>
      <c r="C422" s="60"/>
      <c r="D422" s="47"/>
      <c r="E422" s="33"/>
      <c r="F422" s="33"/>
      <c r="G422" s="33"/>
      <c r="H422" s="60"/>
      <c r="I422" s="33"/>
      <c r="J422" s="47"/>
      <c r="K422" s="60"/>
      <c r="L422" s="33"/>
      <c r="M422" s="33"/>
      <c r="N422" s="33"/>
      <c r="O422" s="47"/>
      <c r="P422" s="33"/>
      <c r="Q422" s="33"/>
      <c r="R422" s="47"/>
      <c r="S422" s="33"/>
      <c r="T422" s="47"/>
      <c r="U422" s="33"/>
      <c r="V422" s="33"/>
      <c r="W422" s="47"/>
      <c r="X422" s="33"/>
      <c r="Y422" s="33"/>
      <c r="Z422" s="33"/>
      <c r="AA422" s="47"/>
      <c r="AB422" s="33"/>
      <c r="AC422" s="33"/>
      <c r="AD422" s="33"/>
      <c r="AE422" s="33"/>
      <c r="AF422" s="47"/>
      <c r="AG422" s="33"/>
      <c r="AH422" s="33"/>
      <c r="AI422" s="33"/>
      <c r="AJ422" s="33"/>
      <c r="AK422" s="33"/>
    </row>
    <row r="423" spans="2:37">
      <c r="B423" s="37"/>
      <c r="C423" s="60"/>
      <c r="D423" s="47"/>
      <c r="E423" s="33"/>
      <c r="F423" s="33"/>
      <c r="G423" s="33"/>
      <c r="H423" s="60"/>
      <c r="I423" s="33"/>
      <c r="J423" s="47"/>
      <c r="K423" s="60"/>
      <c r="L423" s="33"/>
      <c r="M423" s="33"/>
      <c r="N423" s="33"/>
      <c r="O423" s="47"/>
      <c r="P423" s="33"/>
      <c r="Q423" s="33"/>
      <c r="R423" s="47"/>
      <c r="S423" s="33"/>
      <c r="T423" s="47"/>
      <c r="U423" s="33"/>
      <c r="V423" s="33"/>
      <c r="W423" s="47"/>
      <c r="X423" s="33"/>
      <c r="Y423" s="33"/>
      <c r="Z423" s="33"/>
      <c r="AA423" s="47"/>
      <c r="AB423" s="33"/>
      <c r="AC423" s="33"/>
      <c r="AD423" s="33"/>
      <c r="AE423" s="33"/>
      <c r="AF423" s="47"/>
      <c r="AG423" s="33"/>
      <c r="AH423" s="33"/>
      <c r="AI423" s="33"/>
      <c r="AJ423" s="33"/>
      <c r="AK423" s="33"/>
    </row>
    <row r="424" spans="2:37">
      <c r="B424" s="37"/>
      <c r="C424" s="60"/>
      <c r="D424" s="47"/>
      <c r="E424" s="33"/>
      <c r="F424" s="33"/>
      <c r="G424" s="33"/>
      <c r="H424" s="60"/>
      <c r="I424" s="33"/>
      <c r="J424" s="47"/>
      <c r="K424" s="60"/>
      <c r="L424" s="33"/>
      <c r="M424" s="33"/>
      <c r="N424" s="33"/>
      <c r="O424" s="47"/>
      <c r="P424" s="33"/>
      <c r="Q424" s="33"/>
      <c r="R424" s="47"/>
      <c r="S424" s="33"/>
      <c r="T424" s="47"/>
      <c r="U424" s="33"/>
      <c r="V424" s="33"/>
      <c r="W424" s="47"/>
      <c r="X424" s="33"/>
      <c r="Y424" s="33"/>
      <c r="Z424" s="33"/>
      <c r="AA424" s="47"/>
      <c r="AB424" s="33"/>
      <c r="AC424" s="33"/>
      <c r="AD424" s="33"/>
      <c r="AE424" s="33"/>
      <c r="AF424" s="47"/>
      <c r="AG424" s="33"/>
      <c r="AH424" s="33"/>
      <c r="AI424" s="33"/>
      <c r="AJ424" s="33"/>
      <c r="AK424" s="33"/>
    </row>
    <row r="425" spans="2:37">
      <c r="B425" s="37"/>
      <c r="C425" s="60"/>
      <c r="D425" s="47"/>
      <c r="E425" s="33"/>
      <c r="F425" s="33"/>
      <c r="G425" s="33"/>
      <c r="H425" s="60"/>
      <c r="I425" s="33"/>
      <c r="J425" s="47"/>
      <c r="K425" s="60"/>
      <c r="L425" s="33"/>
      <c r="M425" s="33"/>
      <c r="N425" s="33"/>
      <c r="O425" s="47"/>
      <c r="P425" s="33"/>
      <c r="Q425" s="33"/>
      <c r="R425" s="47"/>
      <c r="S425" s="33"/>
      <c r="T425" s="47"/>
      <c r="U425" s="33"/>
      <c r="V425" s="33"/>
      <c r="W425" s="47"/>
      <c r="X425" s="33"/>
      <c r="Y425" s="33"/>
      <c r="Z425" s="33"/>
      <c r="AA425" s="47"/>
      <c r="AB425" s="33"/>
      <c r="AC425" s="33"/>
      <c r="AD425" s="33"/>
      <c r="AE425" s="33"/>
      <c r="AF425" s="47"/>
      <c r="AG425" s="33"/>
      <c r="AH425" s="33"/>
      <c r="AI425" s="33"/>
      <c r="AJ425" s="33"/>
      <c r="AK425" s="33"/>
    </row>
    <row r="426" spans="2:37">
      <c r="B426" s="37"/>
      <c r="C426" s="60"/>
      <c r="D426" s="47"/>
      <c r="E426" s="33"/>
      <c r="F426" s="33"/>
      <c r="G426" s="33"/>
      <c r="H426" s="60"/>
      <c r="I426" s="33"/>
      <c r="J426" s="47"/>
      <c r="K426" s="60"/>
      <c r="L426" s="33"/>
      <c r="M426" s="33"/>
      <c r="N426" s="33"/>
      <c r="O426" s="47"/>
      <c r="P426" s="33"/>
      <c r="Q426" s="33"/>
      <c r="R426" s="47"/>
      <c r="S426" s="33"/>
      <c r="T426" s="47"/>
      <c r="U426" s="33"/>
      <c r="V426" s="33"/>
      <c r="W426" s="47"/>
      <c r="X426" s="33"/>
      <c r="Y426" s="33"/>
      <c r="Z426" s="33"/>
      <c r="AA426" s="47"/>
      <c r="AB426" s="33"/>
      <c r="AC426" s="33"/>
      <c r="AD426" s="33"/>
      <c r="AE426" s="33"/>
      <c r="AF426" s="47"/>
      <c r="AG426" s="33"/>
      <c r="AH426" s="33"/>
      <c r="AI426" s="33"/>
      <c r="AJ426" s="33"/>
      <c r="AK426" s="33"/>
    </row>
    <row r="427" spans="2:37">
      <c r="B427" s="37"/>
      <c r="C427" s="60"/>
      <c r="D427" s="47"/>
      <c r="E427" s="33"/>
      <c r="F427" s="33"/>
      <c r="G427" s="33"/>
      <c r="H427" s="60"/>
      <c r="I427" s="33"/>
      <c r="J427" s="47"/>
      <c r="K427" s="60"/>
      <c r="L427" s="33"/>
      <c r="M427" s="33"/>
      <c r="N427" s="33"/>
      <c r="O427" s="47"/>
      <c r="P427" s="33"/>
      <c r="Q427" s="33"/>
      <c r="R427" s="47"/>
      <c r="S427" s="33"/>
      <c r="T427" s="47"/>
      <c r="U427" s="33"/>
      <c r="V427" s="33"/>
      <c r="W427" s="47"/>
      <c r="X427" s="33"/>
      <c r="Y427" s="33"/>
      <c r="Z427" s="33"/>
      <c r="AA427" s="47"/>
      <c r="AB427" s="33"/>
      <c r="AC427" s="33"/>
      <c r="AD427" s="33"/>
      <c r="AE427" s="33"/>
      <c r="AF427" s="47"/>
      <c r="AG427" s="33"/>
      <c r="AH427" s="33"/>
      <c r="AI427" s="33"/>
      <c r="AJ427" s="33"/>
      <c r="AK427" s="33"/>
    </row>
    <row r="428" spans="2:37">
      <c r="B428" s="37"/>
      <c r="C428" s="60"/>
      <c r="D428" s="47"/>
      <c r="E428" s="33"/>
      <c r="F428" s="33"/>
      <c r="G428" s="33"/>
      <c r="H428" s="60"/>
      <c r="I428" s="33"/>
      <c r="J428" s="47"/>
      <c r="K428" s="60"/>
      <c r="L428" s="33"/>
      <c r="M428" s="33"/>
      <c r="N428" s="33"/>
      <c r="O428" s="47"/>
      <c r="P428" s="33"/>
      <c r="Q428" s="33"/>
      <c r="R428" s="47"/>
      <c r="S428" s="33"/>
      <c r="T428" s="47"/>
      <c r="U428" s="33"/>
      <c r="V428" s="33"/>
      <c r="W428" s="47"/>
      <c r="X428" s="33"/>
      <c r="Y428" s="33"/>
      <c r="Z428" s="33"/>
      <c r="AA428" s="47"/>
      <c r="AB428" s="33"/>
      <c r="AC428" s="33"/>
      <c r="AD428" s="33"/>
      <c r="AE428" s="33"/>
      <c r="AF428" s="47"/>
      <c r="AG428" s="33"/>
      <c r="AH428" s="33"/>
      <c r="AI428" s="33"/>
      <c r="AJ428" s="33"/>
      <c r="AK428" s="33"/>
    </row>
    <row r="429" spans="2:37">
      <c r="B429" s="37"/>
      <c r="C429" s="60"/>
      <c r="D429" s="47"/>
      <c r="E429" s="33"/>
      <c r="F429" s="33"/>
      <c r="G429" s="33"/>
      <c r="H429" s="60"/>
      <c r="I429" s="33"/>
      <c r="J429" s="47"/>
      <c r="K429" s="60"/>
      <c r="L429" s="33"/>
      <c r="M429" s="33"/>
      <c r="N429" s="33"/>
      <c r="O429" s="47"/>
      <c r="P429" s="33"/>
      <c r="Q429" s="33"/>
      <c r="R429" s="47"/>
      <c r="S429" s="33"/>
      <c r="T429" s="47"/>
      <c r="U429" s="33"/>
      <c r="V429" s="33"/>
      <c r="W429" s="47"/>
      <c r="X429" s="33"/>
      <c r="Y429" s="33"/>
      <c r="Z429" s="33"/>
      <c r="AA429" s="47"/>
      <c r="AB429" s="33"/>
      <c r="AC429" s="33"/>
      <c r="AD429" s="33"/>
      <c r="AE429" s="33"/>
      <c r="AF429" s="47"/>
      <c r="AG429" s="33"/>
      <c r="AH429" s="33"/>
      <c r="AI429" s="33"/>
      <c r="AJ429" s="33"/>
      <c r="AK429" s="33"/>
    </row>
    <row r="430" spans="2:37">
      <c r="B430" s="37"/>
      <c r="C430" s="60"/>
      <c r="D430" s="47"/>
      <c r="E430" s="33"/>
      <c r="F430" s="33"/>
      <c r="G430" s="33"/>
      <c r="H430" s="60"/>
      <c r="I430" s="33"/>
      <c r="J430" s="47"/>
      <c r="K430" s="60"/>
      <c r="L430" s="33"/>
      <c r="M430" s="33"/>
      <c r="N430" s="33"/>
      <c r="O430" s="47"/>
      <c r="P430" s="33"/>
      <c r="Q430" s="33"/>
      <c r="R430" s="47"/>
      <c r="S430" s="33"/>
      <c r="T430" s="47"/>
      <c r="U430" s="33"/>
      <c r="V430" s="33"/>
      <c r="W430" s="47"/>
      <c r="X430" s="33"/>
      <c r="Y430" s="33"/>
      <c r="Z430" s="33"/>
      <c r="AA430" s="47"/>
      <c r="AB430" s="33"/>
      <c r="AC430" s="33"/>
      <c r="AD430" s="33"/>
      <c r="AE430" s="33"/>
      <c r="AF430" s="47"/>
      <c r="AG430" s="33"/>
      <c r="AH430" s="33"/>
      <c r="AI430" s="33"/>
      <c r="AJ430" s="33"/>
      <c r="AK430" s="33"/>
    </row>
    <row r="431" spans="2:37">
      <c r="B431" s="37"/>
      <c r="C431" s="60"/>
      <c r="D431" s="47"/>
      <c r="E431" s="33"/>
      <c r="F431" s="33"/>
      <c r="G431" s="33"/>
      <c r="H431" s="60"/>
      <c r="I431" s="33"/>
      <c r="J431" s="47"/>
      <c r="K431" s="60"/>
      <c r="L431" s="33"/>
      <c r="M431" s="33"/>
      <c r="N431" s="33"/>
      <c r="O431" s="47"/>
      <c r="P431" s="33"/>
      <c r="Q431" s="33"/>
      <c r="R431" s="47"/>
      <c r="S431" s="33"/>
      <c r="T431" s="47"/>
      <c r="U431" s="33"/>
      <c r="V431" s="33"/>
      <c r="W431" s="47"/>
      <c r="X431" s="33"/>
      <c r="Y431" s="33"/>
      <c r="Z431" s="33"/>
      <c r="AA431" s="47"/>
      <c r="AB431" s="33"/>
      <c r="AC431" s="33"/>
      <c r="AD431" s="33"/>
      <c r="AE431" s="33"/>
      <c r="AF431" s="47"/>
      <c r="AG431" s="33"/>
      <c r="AH431" s="33"/>
      <c r="AI431" s="33"/>
      <c r="AJ431" s="33"/>
      <c r="AK431" s="33"/>
    </row>
    <row r="432" spans="2:37">
      <c r="B432" s="37"/>
      <c r="C432" s="60"/>
      <c r="D432" s="47"/>
      <c r="E432" s="33"/>
      <c r="F432" s="33"/>
      <c r="G432" s="33"/>
      <c r="H432" s="60"/>
      <c r="I432" s="33"/>
      <c r="J432" s="47"/>
      <c r="K432" s="60"/>
      <c r="L432" s="33"/>
      <c r="M432" s="33"/>
      <c r="N432" s="33"/>
      <c r="O432" s="47"/>
      <c r="P432" s="33"/>
      <c r="Q432" s="33"/>
      <c r="R432" s="47"/>
      <c r="S432" s="33"/>
      <c r="T432" s="47"/>
      <c r="U432" s="33"/>
      <c r="V432" s="33"/>
      <c r="W432" s="47"/>
      <c r="X432" s="33"/>
      <c r="Y432" s="33"/>
      <c r="Z432" s="33"/>
      <c r="AA432" s="47"/>
      <c r="AB432" s="33"/>
      <c r="AC432" s="33"/>
      <c r="AD432" s="33"/>
      <c r="AE432" s="33"/>
      <c r="AF432" s="47"/>
      <c r="AG432" s="33"/>
      <c r="AH432" s="33"/>
      <c r="AI432" s="33"/>
      <c r="AJ432" s="33"/>
      <c r="AK432" s="33"/>
    </row>
    <row r="433" spans="2:37">
      <c r="B433" s="37"/>
      <c r="C433" s="60"/>
      <c r="D433" s="47"/>
      <c r="E433" s="33"/>
      <c r="F433" s="33"/>
      <c r="G433" s="33"/>
      <c r="H433" s="60"/>
      <c r="I433" s="33"/>
      <c r="J433" s="47"/>
      <c r="K433" s="60"/>
      <c r="L433" s="33"/>
      <c r="M433" s="33"/>
      <c r="N433" s="33"/>
      <c r="O433" s="47"/>
      <c r="P433" s="33"/>
      <c r="Q433" s="33"/>
      <c r="R433" s="47"/>
      <c r="S433" s="33"/>
      <c r="T433" s="47"/>
      <c r="U433" s="33"/>
      <c r="V433" s="33"/>
      <c r="W433" s="47"/>
      <c r="X433" s="33"/>
      <c r="Y433" s="33"/>
      <c r="Z433" s="33"/>
      <c r="AA433" s="47"/>
      <c r="AB433" s="33"/>
      <c r="AC433" s="33"/>
      <c r="AD433" s="33"/>
      <c r="AE433" s="33"/>
      <c r="AF433" s="47"/>
      <c r="AG433" s="33"/>
      <c r="AH433" s="33"/>
      <c r="AI433" s="33"/>
      <c r="AJ433" s="33"/>
      <c r="AK433" s="33"/>
    </row>
    <row r="434" spans="2:37">
      <c r="B434" s="37"/>
      <c r="C434" s="60"/>
      <c r="D434" s="47"/>
      <c r="E434" s="33"/>
      <c r="F434" s="33"/>
      <c r="G434" s="33"/>
      <c r="H434" s="60"/>
      <c r="I434" s="33"/>
      <c r="J434" s="47"/>
      <c r="K434" s="60"/>
      <c r="L434" s="33"/>
      <c r="M434" s="33"/>
      <c r="N434" s="33"/>
      <c r="O434" s="47"/>
      <c r="P434" s="33"/>
      <c r="Q434" s="33"/>
      <c r="R434" s="47"/>
      <c r="S434" s="33"/>
      <c r="T434" s="47"/>
      <c r="U434" s="33"/>
      <c r="V434" s="33"/>
      <c r="W434" s="47"/>
      <c r="X434" s="33"/>
      <c r="Y434" s="33"/>
      <c r="Z434" s="33"/>
      <c r="AA434" s="47"/>
      <c r="AB434" s="33"/>
      <c r="AC434" s="33"/>
      <c r="AD434" s="33"/>
      <c r="AE434" s="33"/>
      <c r="AF434" s="47"/>
      <c r="AG434" s="33"/>
      <c r="AH434" s="33"/>
      <c r="AI434" s="33"/>
      <c r="AJ434" s="33"/>
      <c r="AK434" s="33"/>
    </row>
    <row r="435" spans="2:37">
      <c r="B435" s="37"/>
      <c r="C435" s="60"/>
      <c r="D435" s="47"/>
      <c r="E435" s="33"/>
      <c r="F435" s="33"/>
      <c r="G435" s="33"/>
      <c r="H435" s="60"/>
      <c r="I435" s="33"/>
      <c r="J435" s="47"/>
      <c r="K435" s="60"/>
      <c r="L435" s="33"/>
      <c r="M435" s="33"/>
      <c r="N435" s="33"/>
      <c r="O435" s="47"/>
      <c r="P435" s="33"/>
      <c r="Q435" s="33"/>
      <c r="R435" s="47"/>
      <c r="S435" s="33"/>
      <c r="T435" s="47"/>
      <c r="U435" s="33"/>
      <c r="V435" s="33"/>
      <c r="W435" s="47"/>
      <c r="X435" s="33"/>
      <c r="Y435" s="33"/>
      <c r="Z435" s="33"/>
      <c r="AA435" s="47"/>
      <c r="AB435" s="33"/>
      <c r="AC435" s="33"/>
      <c r="AD435" s="33"/>
      <c r="AE435" s="33"/>
      <c r="AF435" s="47"/>
      <c r="AG435" s="33"/>
      <c r="AH435" s="33"/>
      <c r="AI435" s="33"/>
      <c r="AJ435" s="33"/>
      <c r="AK435" s="33"/>
    </row>
    <row r="436" spans="2:37">
      <c r="B436" s="37"/>
      <c r="C436" s="60"/>
      <c r="D436" s="47"/>
      <c r="E436" s="33"/>
      <c r="F436" s="33"/>
      <c r="G436" s="33"/>
      <c r="H436" s="60"/>
      <c r="I436" s="33"/>
      <c r="J436" s="47"/>
      <c r="K436" s="60"/>
      <c r="L436" s="33"/>
      <c r="M436" s="33"/>
      <c r="N436" s="33"/>
      <c r="O436" s="47"/>
      <c r="P436" s="33"/>
      <c r="Q436" s="33"/>
      <c r="R436" s="47"/>
      <c r="S436" s="33"/>
      <c r="T436" s="47"/>
      <c r="U436" s="33"/>
      <c r="V436" s="33"/>
      <c r="W436" s="47"/>
      <c r="X436" s="33"/>
      <c r="Y436" s="33"/>
      <c r="Z436" s="33"/>
      <c r="AA436" s="47"/>
      <c r="AB436" s="33"/>
      <c r="AC436" s="33"/>
      <c r="AD436" s="33"/>
      <c r="AE436" s="33"/>
      <c r="AF436" s="47"/>
      <c r="AG436" s="33"/>
      <c r="AH436" s="33"/>
      <c r="AI436" s="33"/>
      <c r="AJ436" s="33"/>
      <c r="AK436" s="33"/>
    </row>
    <row r="437" spans="2:37">
      <c r="B437" s="37"/>
      <c r="C437" s="60"/>
      <c r="D437" s="47"/>
      <c r="E437" s="33"/>
      <c r="F437" s="33"/>
      <c r="G437" s="33"/>
      <c r="H437" s="60"/>
      <c r="I437" s="33"/>
      <c r="J437" s="47"/>
      <c r="K437" s="60"/>
      <c r="L437" s="33"/>
      <c r="M437" s="33"/>
      <c r="N437" s="33"/>
      <c r="O437" s="47"/>
      <c r="P437" s="33"/>
      <c r="Q437" s="33"/>
      <c r="R437" s="47"/>
      <c r="S437" s="33"/>
      <c r="T437" s="47"/>
      <c r="U437" s="33"/>
      <c r="V437" s="33"/>
      <c r="W437" s="47"/>
      <c r="X437" s="33"/>
      <c r="Y437" s="33"/>
      <c r="Z437" s="33"/>
      <c r="AA437" s="47"/>
      <c r="AB437" s="33"/>
      <c r="AC437" s="33"/>
      <c r="AD437" s="33"/>
      <c r="AE437" s="33"/>
      <c r="AF437" s="47"/>
      <c r="AG437" s="33"/>
      <c r="AH437" s="33"/>
      <c r="AI437" s="33"/>
      <c r="AJ437" s="33"/>
      <c r="AK437" s="33"/>
    </row>
    <row r="438" spans="2:37">
      <c r="B438" s="37"/>
      <c r="C438" s="60"/>
      <c r="D438" s="47"/>
      <c r="E438" s="33"/>
      <c r="F438" s="33"/>
      <c r="G438" s="33"/>
      <c r="H438" s="60"/>
      <c r="I438" s="33"/>
      <c r="J438" s="47"/>
      <c r="K438" s="60"/>
      <c r="L438" s="33"/>
      <c r="M438" s="33"/>
      <c r="N438" s="33"/>
      <c r="O438" s="47"/>
      <c r="P438" s="33"/>
      <c r="Q438" s="33"/>
      <c r="R438" s="47"/>
      <c r="S438" s="33"/>
      <c r="T438" s="47"/>
      <c r="U438" s="33"/>
      <c r="V438" s="33"/>
      <c r="W438" s="47"/>
      <c r="X438" s="33"/>
      <c r="Y438" s="33"/>
      <c r="Z438" s="33"/>
      <c r="AA438" s="47"/>
      <c r="AB438" s="33"/>
      <c r="AC438" s="33"/>
      <c r="AD438" s="33"/>
      <c r="AE438" s="33"/>
      <c r="AF438" s="47"/>
      <c r="AG438" s="33"/>
      <c r="AH438" s="33"/>
      <c r="AI438" s="33"/>
      <c r="AJ438" s="33"/>
      <c r="AK438" s="33"/>
    </row>
    <row r="439" spans="2:37">
      <c r="B439" s="37"/>
      <c r="C439" s="60"/>
      <c r="D439" s="47"/>
      <c r="E439" s="33"/>
      <c r="F439" s="33"/>
      <c r="G439" s="33"/>
      <c r="H439" s="60"/>
      <c r="I439" s="33"/>
      <c r="J439" s="47"/>
      <c r="K439" s="60"/>
      <c r="L439" s="33"/>
      <c r="M439" s="33"/>
      <c r="N439" s="33"/>
      <c r="O439" s="47"/>
      <c r="P439" s="33"/>
      <c r="Q439" s="33"/>
      <c r="R439" s="47"/>
      <c r="S439" s="33"/>
      <c r="T439" s="47"/>
      <c r="U439" s="33"/>
      <c r="V439" s="33"/>
      <c r="W439" s="47"/>
      <c r="X439" s="33"/>
      <c r="Y439" s="33"/>
      <c r="Z439" s="33"/>
      <c r="AA439" s="47"/>
      <c r="AB439" s="33"/>
      <c r="AC439" s="33"/>
      <c r="AD439" s="33"/>
      <c r="AE439" s="33"/>
      <c r="AF439" s="47"/>
      <c r="AG439" s="33"/>
      <c r="AH439" s="33"/>
      <c r="AI439" s="33"/>
      <c r="AJ439" s="33"/>
      <c r="AK439" s="33"/>
    </row>
    <row r="440" spans="2:37">
      <c r="B440" s="37"/>
      <c r="C440" s="60"/>
      <c r="D440" s="47"/>
      <c r="E440" s="33"/>
      <c r="F440" s="33"/>
      <c r="G440" s="33"/>
      <c r="H440" s="60"/>
      <c r="I440" s="33"/>
      <c r="J440" s="47"/>
      <c r="K440" s="60"/>
      <c r="L440" s="33"/>
      <c r="M440" s="33"/>
      <c r="N440" s="33"/>
      <c r="O440" s="47"/>
      <c r="P440" s="33"/>
      <c r="Q440" s="33"/>
      <c r="R440" s="47"/>
      <c r="S440" s="33"/>
      <c r="T440" s="47"/>
      <c r="U440" s="33"/>
      <c r="V440" s="33"/>
      <c r="W440" s="47"/>
      <c r="X440" s="33"/>
      <c r="Y440" s="33"/>
      <c r="Z440" s="33"/>
      <c r="AA440" s="47"/>
      <c r="AB440" s="33"/>
      <c r="AC440" s="33"/>
      <c r="AD440" s="33"/>
      <c r="AE440" s="33"/>
      <c r="AF440" s="47"/>
      <c r="AG440" s="33"/>
      <c r="AH440" s="33"/>
      <c r="AI440" s="33"/>
      <c r="AJ440" s="33"/>
      <c r="AK440" s="33"/>
    </row>
    <row r="441" spans="2:37">
      <c r="B441" s="37"/>
      <c r="C441" s="60"/>
      <c r="D441" s="47"/>
      <c r="E441" s="33"/>
      <c r="F441" s="33"/>
      <c r="G441" s="33"/>
      <c r="H441" s="60"/>
      <c r="I441" s="33"/>
      <c r="J441" s="47"/>
      <c r="K441" s="60"/>
      <c r="L441" s="33"/>
      <c r="M441" s="33"/>
      <c r="N441" s="33"/>
      <c r="O441" s="47"/>
      <c r="P441" s="33"/>
      <c r="Q441" s="33"/>
      <c r="R441" s="47"/>
      <c r="S441" s="33"/>
      <c r="T441" s="47"/>
      <c r="U441" s="33"/>
      <c r="V441" s="33"/>
      <c r="W441" s="47"/>
      <c r="X441" s="33"/>
      <c r="Y441" s="33"/>
      <c r="Z441" s="33"/>
      <c r="AA441" s="47"/>
      <c r="AB441" s="33"/>
      <c r="AC441" s="33"/>
      <c r="AD441" s="33"/>
      <c r="AE441" s="33"/>
      <c r="AF441" s="47"/>
      <c r="AG441" s="33"/>
      <c r="AH441" s="33"/>
      <c r="AI441" s="33"/>
      <c r="AJ441" s="33"/>
      <c r="AK441" s="33"/>
    </row>
    <row r="442" spans="2:37">
      <c r="B442" s="37"/>
      <c r="C442" s="60"/>
      <c r="D442" s="47"/>
      <c r="E442" s="33"/>
      <c r="F442" s="33"/>
      <c r="G442" s="33"/>
      <c r="H442" s="60"/>
      <c r="I442" s="33"/>
      <c r="J442" s="47"/>
      <c r="K442" s="60"/>
      <c r="L442" s="33"/>
      <c r="M442" s="33"/>
      <c r="N442" s="33"/>
      <c r="O442" s="47"/>
      <c r="P442" s="33"/>
      <c r="Q442" s="33"/>
      <c r="R442" s="47"/>
      <c r="S442" s="33"/>
      <c r="T442" s="47"/>
      <c r="U442" s="33"/>
      <c r="V442" s="33"/>
      <c r="W442" s="47"/>
      <c r="X442" s="33"/>
      <c r="Y442" s="33"/>
      <c r="Z442" s="33"/>
      <c r="AA442" s="47"/>
      <c r="AB442" s="33"/>
      <c r="AC442" s="33"/>
      <c r="AD442" s="33"/>
      <c r="AE442" s="33"/>
      <c r="AF442" s="47"/>
      <c r="AG442" s="33"/>
      <c r="AH442" s="33"/>
      <c r="AI442" s="33"/>
      <c r="AJ442" s="33"/>
      <c r="AK442" s="33"/>
    </row>
    <row r="443" spans="2:37">
      <c r="B443" s="37"/>
      <c r="C443" s="60"/>
      <c r="D443" s="47"/>
      <c r="E443" s="33"/>
      <c r="F443" s="33"/>
      <c r="G443" s="33"/>
      <c r="H443" s="60"/>
      <c r="I443" s="33"/>
      <c r="J443" s="47"/>
      <c r="K443" s="60"/>
      <c r="L443" s="33"/>
      <c r="M443" s="33"/>
      <c r="N443" s="33"/>
      <c r="O443" s="47"/>
      <c r="P443" s="33"/>
      <c r="Q443" s="33"/>
      <c r="R443" s="47"/>
      <c r="S443" s="33"/>
      <c r="T443" s="47"/>
      <c r="U443" s="33"/>
      <c r="V443" s="33"/>
      <c r="W443" s="47"/>
      <c r="X443" s="33"/>
      <c r="Y443" s="33"/>
      <c r="Z443" s="33"/>
      <c r="AA443" s="47"/>
      <c r="AB443" s="33"/>
      <c r="AC443" s="33"/>
      <c r="AD443" s="33"/>
      <c r="AE443" s="33"/>
      <c r="AF443" s="47"/>
      <c r="AG443" s="33"/>
      <c r="AH443" s="33"/>
      <c r="AI443" s="33"/>
      <c r="AJ443" s="33"/>
      <c r="AK443" s="33"/>
    </row>
    <row r="444" spans="2:37">
      <c r="B444" s="37"/>
      <c r="C444" s="60"/>
      <c r="D444" s="47"/>
      <c r="E444" s="33"/>
      <c r="F444" s="33"/>
      <c r="G444" s="33"/>
      <c r="H444" s="60"/>
      <c r="I444" s="33"/>
      <c r="J444" s="47"/>
      <c r="K444" s="60"/>
      <c r="L444" s="33"/>
      <c r="M444" s="33"/>
      <c r="N444" s="33"/>
      <c r="O444" s="47"/>
      <c r="P444" s="33"/>
      <c r="Q444" s="33"/>
      <c r="R444" s="47"/>
      <c r="S444" s="33"/>
      <c r="T444" s="47"/>
      <c r="U444" s="33"/>
      <c r="V444" s="33"/>
      <c r="W444" s="47"/>
      <c r="X444" s="33"/>
      <c r="Y444" s="33"/>
      <c r="Z444" s="33"/>
      <c r="AA444" s="47"/>
      <c r="AB444" s="33"/>
      <c r="AC444" s="33"/>
      <c r="AD444" s="33"/>
      <c r="AE444" s="33"/>
      <c r="AF444" s="47"/>
      <c r="AG444" s="33"/>
      <c r="AH444" s="33"/>
      <c r="AI444" s="33"/>
      <c r="AJ444" s="33"/>
      <c r="AK444" s="33"/>
    </row>
    <row r="445" spans="2:37">
      <c r="B445" s="37"/>
      <c r="C445" s="60"/>
      <c r="D445" s="47"/>
      <c r="E445" s="33"/>
      <c r="F445" s="33"/>
      <c r="G445" s="33"/>
      <c r="H445" s="60"/>
      <c r="I445" s="33"/>
      <c r="J445" s="47"/>
      <c r="K445" s="60"/>
      <c r="L445" s="33"/>
      <c r="M445" s="33"/>
      <c r="N445" s="33"/>
      <c r="O445" s="47"/>
      <c r="P445" s="33"/>
      <c r="Q445" s="33"/>
      <c r="R445" s="47"/>
      <c r="S445" s="33"/>
      <c r="T445" s="47"/>
      <c r="U445" s="33"/>
      <c r="V445" s="33"/>
      <c r="W445" s="47"/>
      <c r="X445" s="33"/>
      <c r="Y445" s="33"/>
      <c r="Z445" s="33"/>
      <c r="AA445" s="47"/>
      <c r="AB445" s="33"/>
      <c r="AC445" s="33"/>
      <c r="AD445" s="33"/>
      <c r="AE445" s="33"/>
      <c r="AF445" s="47"/>
      <c r="AG445" s="33"/>
      <c r="AH445" s="33"/>
      <c r="AI445" s="33"/>
      <c r="AJ445" s="33"/>
      <c r="AK445" s="33"/>
    </row>
    <row r="446" spans="2:37">
      <c r="B446" s="37"/>
      <c r="C446" s="60"/>
      <c r="D446" s="47"/>
      <c r="E446" s="33"/>
      <c r="F446" s="33"/>
      <c r="G446" s="33"/>
      <c r="H446" s="60"/>
      <c r="I446" s="33"/>
      <c r="J446" s="47"/>
      <c r="K446" s="60"/>
      <c r="L446" s="33"/>
      <c r="M446" s="33"/>
      <c r="N446" s="33"/>
      <c r="O446" s="47"/>
      <c r="P446" s="33"/>
      <c r="Q446" s="33"/>
      <c r="R446" s="47"/>
      <c r="S446" s="33"/>
      <c r="T446" s="47"/>
      <c r="U446" s="33"/>
      <c r="V446" s="33"/>
      <c r="W446" s="47"/>
      <c r="X446" s="33"/>
      <c r="Y446" s="33"/>
      <c r="Z446" s="33"/>
      <c r="AA446" s="47"/>
      <c r="AB446" s="33"/>
      <c r="AC446" s="33"/>
      <c r="AD446" s="33"/>
      <c r="AE446" s="33"/>
      <c r="AF446" s="47"/>
      <c r="AG446" s="33"/>
      <c r="AH446" s="33"/>
      <c r="AI446" s="33"/>
      <c r="AJ446" s="33"/>
      <c r="AK446" s="33"/>
    </row>
    <row r="447" spans="2:37">
      <c r="B447" s="37"/>
      <c r="C447" s="60"/>
      <c r="D447" s="47"/>
      <c r="E447" s="33"/>
      <c r="F447" s="33"/>
      <c r="G447" s="33"/>
      <c r="H447" s="60"/>
      <c r="I447" s="33"/>
      <c r="J447" s="47"/>
      <c r="K447" s="60"/>
      <c r="L447" s="33"/>
      <c r="M447" s="33"/>
      <c r="N447" s="33"/>
      <c r="O447" s="47"/>
      <c r="P447" s="33"/>
      <c r="Q447" s="33"/>
      <c r="R447" s="47"/>
      <c r="S447" s="33"/>
      <c r="T447" s="47"/>
      <c r="U447" s="33"/>
      <c r="V447" s="33"/>
      <c r="W447" s="47"/>
      <c r="X447" s="33"/>
      <c r="Y447" s="33"/>
      <c r="Z447" s="33"/>
      <c r="AA447" s="47"/>
      <c r="AB447" s="33"/>
      <c r="AC447" s="33"/>
      <c r="AD447" s="33"/>
      <c r="AE447" s="33"/>
      <c r="AF447" s="47"/>
      <c r="AG447" s="33"/>
      <c r="AH447" s="33"/>
      <c r="AI447" s="33"/>
      <c r="AJ447" s="33"/>
      <c r="AK447" s="33"/>
    </row>
    <row r="448" spans="2:37">
      <c r="B448" s="37"/>
      <c r="C448" s="60"/>
      <c r="D448" s="47"/>
      <c r="E448" s="33"/>
      <c r="F448" s="33"/>
      <c r="G448" s="33"/>
      <c r="H448" s="60"/>
      <c r="I448" s="33"/>
      <c r="J448" s="47"/>
      <c r="K448" s="60"/>
      <c r="L448" s="33"/>
      <c r="M448" s="33"/>
      <c r="N448" s="33"/>
      <c r="O448" s="47"/>
      <c r="P448" s="33"/>
      <c r="Q448" s="33"/>
      <c r="R448" s="47"/>
      <c r="S448" s="33"/>
      <c r="T448" s="47"/>
      <c r="U448" s="33"/>
      <c r="V448" s="33"/>
      <c r="W448" s="47"/>
      <c r="X448" s="33"/>
      <c r="Y448" s="33"/>
      <c r="Z448" s="33"/>
      <c r="AA448" s="47"/>
      <c r="AB448" s="33"/>
      <c r="AC448" s="33"/>
      <c r="AD448" s="33"/>
      <c r="AE448" s="33"/>
      <c r="AF448" s="47"/>
      <c r="AG448" s="33"/>
      <c r="AH448" s="33"/>
      <c r="AI448" s="33"/>
      <c r="AJ448" s="33"/>
      <c r="AK448" s="33"/>
    </row>
    <row r="449" spans="2:37">
      <c r="B449" s="37"/>
      <c r="C449" s="60"/>
      <c r="D449" s="47"/>
      <c r="E449" s="33"/>
      <c r="F449" s="33"/>
      <c r="G449" s="33"/>
      <c r="H449" s="60"/>
      <c r="I449" s="33"/>
      <c r="J449" s="47"/>
      <c r="K449" s="60"/>
      <c r="L449" s="33"/>
      <c r="M449" s="33"/>
      <c r="N449" s="33"/>
      <c r="O449" s="47"/>
      <c r="P449" s="33"/>
      <c r="Q449" s="33"/>
      <c r="R449" s="47"/>
      <c r="S449" s="33"/>
      <c r="T449" s="47"/>
      <c r="U449" s="33"/>
      <c r="V449" s="33"/>
      <c r="W449" s="47"/>
      <c r="X449" s="33"/>
      <c r="Y449" s="33"/>
      <c r="Z449" s="33"/>
      <c r="AA449" s="47"/>
      <c r="AB449" s="33"/>
      <c r="AC449" s="33"/>
      <c r="AD449" s="33"/>
      <c r="AE449" s="33"/>
      <c r="AF449" s="47"/>
      <c r="AG449" s="33"/>
      <c r="AH449" s="33"/>
      <c r="AI449" s="33"/>
      <c r="AJ449" s="33"/>
      <c r="AK449" s="33"/>
    </row>
    <row r="450" spans="2:37">
      <c r="B450" s="37"/>
      <c r="C450" s="60"/>
      <c r="D450" s="47"/>
      <c r="E450" s="33"/>
      <c r="F450" s="33"/>
      <c r="G450" s="33"/>
      <c r="H450" s="60"/>
      <c r="I450" s="33"/>
      <c r="J450" s="47"/>
      <c r="K450" s="60"/>
      <c r="L450" s="33"/>
      <c r="M450" s="33"/>
      <c r="N450" s="33"/>
      <c r="O450" s="47"/>
      <c r="P450" s="33"/>
      <c r="Q450" s="33"/>
      <c r="R450" s="47"/>
      <c r="S450" s="33"/>
      <c r="T450" s="47"/>
      <c r="U450" s="33"/>
      <c r="V450" s="33"/>
      <c r="W450" s="47"/>
      <c r="X450" s="33"/>
      <c r="Y450" s="33"/>
      <c r="Z450" s="33"/>
      <c r="AA450" s="47"/>
      <c r="AB450" s="33"/>
      <c r="AC450" s="33"/>
      <c r="AD450" s="33"/>
      <c r="AE450" s="33"/>
      <c r="AF450" s="47"/>
      <c r="AG450" s="33"/>
      <c r="AH450" s="33"/>
      <c r="AI450" s="33"/>
      <c r="AJ450" s="33"/>
      <c r="AK450" s="33"/>
    </row>
    <row r="451" spans="2:37"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</row>
    <row r="452" spans="2:37"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</row>
    <row r="453" spans="2:37"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</row>
    <row r="454" spans="2:37"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</row>
    <row r="455" spans="2:37"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</row>
    <row r="456" spans="2:37"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</row>
    <row r="457" spans="2:37"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</row>
    <row r="458" spans="2:37"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</row>
    <row r="459" spans="2:37"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</row>
    <row r="460" spans="2:37"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</row>
    <row r="461" spans="2:37"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</row>
    <row r="462" spans="2:37"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</row>
    <row r="463" spans="2:37"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</row>
    <row r="464" spans="2:37"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</row>
    <row r="465" spans="2:37"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</row>
    <row r="466" spans="2:37"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</row>
    <row r="467" spans="2:37"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</row>
    <row r="468" spans="2:37"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</row>
    <row r="469" spans="2:37"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</row>
    <row r="470" spans="2:37"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</row>
    <row r="471" spans="2:37"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</row>
    <row r="472" spans="2:37"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</row>
    <row r="473" spans="2:37"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</row>
    <row r="474" spans="2:37"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</row>
    <row r="475" spans="2:37"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</row>
    <row r="476" spans="2:37"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</row>
    <row r="477" spans="2:37"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</row>
    <row r="478" spans="2:37"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</row>
    <row r="479" spans="2:37"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</row>
    <row r="480" spans="2:37"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</row>
    <row r="481" spans="2:37"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</row>
    <row r="482" spans="2:37"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</row>
    <row r="483" spans="2:37"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</row>
    <row r="484" spans="2:37"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</row>
    <row r="485" spans="2:37"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</row>
    <row r="486" spans="2:37"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</row>
    <row r="487" spans="2:37"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</row>
    <row r="488" spans="2:37"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</row>
    <row r="489" spans="2:37"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</row>
    <row r="490" spans="2:37"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</row>
    <row r="491" spans="2:37"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</row>
    <row r="492" spans="2:37"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</row>
    <row r="493" spans="2:37"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</row>
    <row r="494" spans="2:37"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</row>
    <row r="495" spans="2:37"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</row>
    <row r="496" spans="2:37"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</row>
    <row r="497" spans="2:37"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</row>
    <row r="498" spans="2:37"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</row>
    <row r="499" spans="2:37"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</row>
    <row r="500" spans="2:37"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</row>
    <row r="501" spans="2:37"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</row>
    <row r="502" spans="2:37"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</row>
    <row r="503" spans="2:37"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</row>
    <row r="504" spans="2:37"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</row>
    <row r="505" spans="2:37"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</row>
    <row r="506" spans="2:37"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</row>
    <row r="507" spans="2:37">
      <c r="B507" s="37"/>
      <c r="C507" s="60"/>
      <c r="D507" s="47"/>
      <c r="E507" s="33"/>
      <c r="F507" s="33"/>
      <c r="G507" s="33"/>
      <c r="H507" s="60"/>
      <c r="I507" s="33"/>
      <c r="J507" s="47"/>
      <c r="K507" s="60"/>
      <c r="L507" s="33"/>
      <c r="M507" s="33"/>
      <c r="N507" s="33"/>
      <c r="O507" s="47"/>
      <c r="P507" s="33"/>
      <c r="Q507" s="33"/>
      <c r="R507" s="47"/>
      <c r="S507" s="33"/>
      <c r="T507" s="47"/>
      <c r="U507" s="33"/>
      <c r="V507" s="33"/>
      <c r="W507" s="47"/>
      <c r="X507" s="33"/>
      <c r="Y507" s="33"/>
      <c r="Z507" s="33"/>
      <c r="AA507" s="47"/>
      <c r="AB507" s="33"/>
      <c r="AC507" s="33"/>
      <c r="AD507" s="33"/>
      <c r="AE507" s="33"/>
      <c r="AF507" s="47"/>
      <c r="AG507" s="33"/>
      <c r="AH507" s="33"/>
      <c r="AI507" s="33"/>
      <c r="AJ507" s="33"/>
      <c r="AK507" s="33"/>
    </row>
    <row r="508" spans="2:37">
      <c r="B508" s="37"/>
      <c r="C508" s="60"/>
      <c r="D508" s="47"/>
      <c r="E508" s="33"/>
      <c r="F508" s="33"/>
      <c r="G508" s="33"/>
      <c r="H508" s="60"/>
      <c r="I508" s="33"/>
      <c r="J508" s="47"/>
      <c r="K508" s="60"/>
      <c r="L508" s="33"/>
      <c r="M508" s="33"/>
      <c r="N508" s="33"/>
      <c r="O508" s="47"/>
      <c r="P508" s="33"/>
      <c r="Q508" s="33"/>
      <c r="R508" s="47"/>
      <c r="S508" s="33"/>
      <c r="T508" s="47"/>
      <c r="U508" s="33"/>
      <c r="V508" s="33"/>
      <c r="W508" s="47"/>
      <c r="X508" s="33"/>
      <c r="Y508" s="33"/>
      <c r="Z508" s="33"/>
      <c r="AA508" s="47"/>
      <c r="AB508" s="33"/>
      <c r="AC508" s="33"/>
      <c r="AD508" s="33"/>
      <c r="AE508" s="33"/>
      <c r="AF508" s="47"/>
      <c r="AG508" s="33"/>
      <c r="AH508" s="33"/>
      <c r="AI508" s="33"/>
      <c r="AJ508" s="33"/>
      <c r="AK508" s="33"/>
    </row>
    <row r="509" spans="2:37">
      <c r="B509" s="37"/>
      <c r="C509" s="60"/>
      <c r="D509" s="47"/>
      <c r="E509" s="33"/>
      <c r="F509" s="33"/>
      <c r="G509" s="33"/>
      <c r="H509" s="60"/>
      <c r="I509" s="33"/>
      <c r="J509" s="47"/>
      <c r="K509" s="60"/>
      <c r="L509" s="33"/>
      <c r="M509" s="33"/>
      <c r="N509" s="33"/>
      <c r="O509" s="47"/>
      <c r="P509" s="33"/>
      <c r="Q509" s="33"/>
      <c r="R509" s="47"/>
      <c r="S509" s="33"/>
      <c r="T509" s="47"/>
      <c r="U509" s="33"/>
      <c r="V509" s="33"/>
      <c r="W509" s="47"/>
      <c r="X509" s="33"/>
      <c r="Y509" s="33"/>
      <c r="Z509" s="33"/>
      <c r="AA509" s="47"/>
      <c r="AB509" s="33"/>
      <c r="AC509" s="33"/>
      <c r="AD509" s="33"/>
      <c r="AE509" s="33"/>
      <c r="AF509" s="47"/>
      <c r="AG509" s="33"/>
      <c r="AH509" s="33"/>
      <c r="AI509" s="33"/>
      <c r="AJ509" s="33"/>
      <c r="AK509" s="33"/>
    </row>
    <row r="510" spans="2:37">
      <c r="B510" s="37"/>
      <c r="C510" s="60"/>
      <c r="D510" s="47"/>
      <c r="E510" s="33"/>
      <c r="F510" s="33"/>
      <c r="G510" s="33"/>
      <c r="H510" s="60"/>
      <c r="I510" s="33"/>
      <c r="J510" s="47"/>
      <c r="K510" s="60"/>
      <c r="L510" s="33"/>
      <c r="M510" s="33"/>
      <c r="N510" s="33"/>
      <c r="O510" s="47"/>
      <c r="P510" s="33"/>
      <c r="Q510" s="33"/>
      <c r="R510" s="47"/>
      <c r="S510" s="33"/>
      <c r="T510" s="47"/>
      <c r="U510" s="33"/>
      <c r="V510" s="33"/>
      <c r="W510" s="47"/>
      <c r="X510" s="33"/>
      <c r="Y510" s="33"/>
      <c r="Z510" s="33"/>
      <c r="AA510" s="47"/>
      <c r="AB510" s="33"/>
      <c r="AC510" s="33"/>
      <c r="AD510" s="33"/>
      <c r="AE510" s="33"/>
      <c r="AF510" s="47"/>
      <c r="AG510" s="33"/>
      <c r="AH510" s="33"/>
      <c r="AI510" s="33"/>
      <c r="AJ510" s="33"/>
      <c r="AK510" s="33"/>
    </row>
    <row r="511" spans="2:37">
      <c r="B511" s="37"/>
      <c r="C511" s="60"/>
      <c r="D511" s="47"/>
      <c r="E511" s="33"/>
      <c r="F511" s="33"/>
      <c r="G511" s="33"/>
      <c r="H511" s="60"/>
      <c r="I511" s="33"/>
      <c r="J511" s="47"/>
      <c r="K511" s="60"/>
      <c r="L511" s="33"/>
      <c r="M511" s="33"/>
      <c r="N511" s="33"/>
      <c r="O511" s="47"/>
      <c r="P511" s="33"/>
      <c r="Q511" s="33"/>
      <c r="R511" s="47"/>
      <c r="S511" s="33"/>
      <c r="T511" s="47"/>
      <c r="U511" s="33"/>
      <c r="V511" s="33"/>
      <c r="W511" s="47"/>
      <c r="X511" s="33"/>
      <c r="Y511" s="33"/>
      <c r="Z511" s="33"/>
      <c r="AA511" s="47"/>
      <c r="AB511" s="33"/>
      <c r="AC511" s="33"/>
      <c r="AD511" s="33"/>
      <c r="AE511" s="33"/>
      <c r="AF511" s="47"/>
      <c r="AG511" s="33"/>
      <c r="AH511" s="33"/>
      <c r="AI511" s="33"/>
      <c r="AJ511" s="33"/>
      <c r="AK511" s="33"/>
    </row>
    <row r="512" spans="2:37">
      <c r="B512" s="37"/>
      <c r="C512" s="60"/>
      <c r="D512" s="47"/>
      <c r="E512" s="33"/>
      <c r="F512" s="33"/>
      <c r="G512" s="33"/>
      <c r="H512" s="60"/>
      <c r="I512" s="33"/>
      <c r="J512" s="47"/>
      <c r="K512" s="60"/>
      <c r="L512" s="33"/>
      <c r="M512" s="33"/>
      <c r="N512" s="33"/>
      <c r="O512" s="47"/>
      <c r="P512" s="33"/>
      <c r="Q512" s="33"/>
      <c r="R512" s="47"/>
      <c r="S512" s="33"/>
      <c r="T512" s="47"/>
      <c r="U512" s="33"/>
      <c r="V512" s="33"/>
      <c r="W512" s="47"/>
      <c r="X512" s="33"/>
      <c r="Y512" s="33"/>
      <c r="Z512" s="33"/>
      <c r="AA512" s="47"/>
      <c r="AB512" s="33"/>
      <c r="AC512" s="33"/>
      <c r="AD512" s="33"/>
      <c r="AE512" s="33"/>
      <c r="AF512" s="47"/>
      <c r="AG512" s="33"/>
      <c r="AH512" s="33"/>
      <c r="AI512" s="33"/>
      <c r="AJ512" s="33"/>
      <c r="AK512" s="33"/>
    </row>
    <row r="513" spans="2:37">
      <c r="B513" s="37"/>
      <c r="C513" s="60"/>
      <c r="D513" s="47"/>
      <c r="E513" s="33"/>
      <c r="F513" s="33"/>
      <c r="G513" s="33"/>
      <c r="H513" s="60"/>
      <c r="I513" s="33"/>
      <c r="J513" s="47"/>
      <c r="K513" s="60"/>
      <c r="L513" s="33"/>
      <c r="M513" s="33"/>
      <c r="N513" s="33"/>
      <c r="O513" s="47"/>
      <c r="P513" s="33"/>
      <c r="Q513" s="33"/>
      <c r="R513" s="47"/>
      <c r="S513" s="33"/>
      <c r="T513" s="47"/>
      <c r="U513" s="33"/>
      <c r="V513" s="33"/>
      <c r="W513" s="47"/>
      <c r="X513" s="33"/>
      <c r="Y513" s="33"/>
      <c r="Z513" s="33"/>
      <c r="AA513" s="47"/>
      <c r="AB513" s="33"/>
      <c r="AC513" s="33"/>
      <c r="AD513" s="33"/>
      <c r="AE513" s="33"/>
      <c r="AF513" s="47"/>
      <c r="AG513" s="33"/>
      <c r="AH513" s="33"/>
      <c r="AI513" s="33"/>
      <c r="AJ513" s="33"/>
      <c r="AK513" s="33"/>
    </row>
    <row r="514" spans="2:37">
      <c r="B514" s="37"/>
      <c r="C514" s="60"/>
      <c r="D514" s="47"/>
      <c r="E514" s="33"/>
      <c r="F514" s="33"/>
      <c r="G514" s="33"/>
      <c r="H514" s="60"/>
      <c r="I514" s="33"/>
      <c r="J514" s="47"/>
      <c r="K514" s="60"/>
      <c r="L514" s="33"/>
      <c r="M514" s="33"/>
      <c r="N514" s="33"/>
      <c r="O514" s="47"/>
      <c r="P514" s="33"/>
      <c r="Q514" s="33"/>
      <c r="R514" s="47"/>
      <c r="S514" s="33"/>
      <c r="T514" s="47"/>
      <c r="U514" s="33"/>
      <c r="V514" s="33"/>
      <c r="W514" s="47"/>
      <c r="X514" s="33"/>
      <c r="Y514" s="33"/>
      <c r="Z514" s="33"/>
      <c r="AA514" s="47"/>
      <c r="AB514" s="33"/>
      <c r="AC514" s="33"/>
      <c r="AD514" s="33"/>
      <c r="AE514" s="33"/>
      <c r="AF514" s="47"/>
      <c r="AG514" s="33"/>
      <c r="AH514" s="33"/>
      <c r="AI514" s="33"/>
      <c r="AJ514" s="33"/>
      <c r="AK514" s="33"/>
    </row>
    <row r="515" spans="2:37">
      <c r="B515" s="37"/>
      <c r="C515" s="60"/>
      <c r="D515" s="47"/>
      <c r="E515" s="33"/>
      <c r="F515" s="33"/>
      <c r="G515" s="33"/>
      <c r="H515" s="60"/>
      <c r="I515" s="33"/>
      <c r="J515" s="47"/>
      <c r="K515" s="60"/>
      <c r="L515" s="33"/>
      <c r="M515" s="33"/>
      <c r="N515" s="33"/>
      <c r="O515" s="47"/>
      <c r="P515" s="33"/>
      <c r="Q515" s="33"/>
      <c r="R515" s="47"/>
      <c r="S515" s="33"/>
      <c r="T515" s="47"/>
      <c r="U515" s="33"/>
      <c r="V515" s="33"/>
      <c r="W515" s="47"/>
      <c r="X515" s="33"/>
      <c r="Y515" s="33"/>
      <c r="Z515" s="33"/>
      <c r="AA515" s="47"/>
      <c r="AB515" s="33"/>
      <c r="AC515" s="33"/>
      <c r="AD515" s="33"/>
      <c r="AE515" s="33"/>
      <c r="AF515" s="47"/>
      <c r="AG515" s="33"/>
      <c r="AH515" s="33"/>
      <c r="AI515" s="33"/>
      <c r="AJ515" s="33"/>
      <c r="AK515" s="33"/>
    </row>
    <row r="516" spans="2:37">
      <c r="B516" s="37"/>
      <c r="C516" s="60"/>
      <c r="D516" s="47"/>
      <c r="E516" s="33"/>
      <c r="F516" s="33"/>
      <c r="G516" s="33"/>
      <c r="H516" s="60"/>
      <c r="I516" s="33"/>
      <c r="J516" s="47"/>
      <c r="K516" s="60"/>
      <c r="L516" s="33"/>
      <c r="M516" s="33"/>
      <c r="N516" s="33"/>
      <c r="O516" s="47"/>
      <c r="P516" s="33"/>
      <c r="Q516" s="33"/>
      <c r="R516" s="47"/>
      <c r="S516" s="33"/>
      <c r="T516" s="47"/>
      <c r="U516" s="33"/>
      <c r="V516" s="33"/>
      <c r="W516" s="47"/>
      <c r="X516" s="33"/>
      <c r="Y516" s="33"/>
      <c r="Z516" s="33"/>
      <c r="AA516" s="47"/>
      <c r="AB516" s="33"/>
      <c r="AC516" s="33"/>
      <c r="AD516" s="33"/>
      <c r="AE516" s="33"/>
      <c r="AF516" s="47"/>
      <c r="AG516" s="33"/>
      <c r="AH516" s="33"/>
      <c r="AI516" s="33"/>
      <c r="AJ516" s="33"/>
      <c r="AK516" s="33"/>
    </row>
    <row r="517" spans="2:37">
      <c r="B517" s="37"/>
      <c r="C517" s="60"/>
      <c r="D517" s="47"/>
      <c r="E517" s="33"/>
      <c r="F517" s="33"/>
      <c r="G517" s="33"/>
      <c r="H517" s="60"/>
      <c r="I517" s="33"/>
      <c r="J517" s="47"/>
      <c r="K517" s="60"/>
      <c r="L517" s="33"/>
      <c r="M517" s="33"/>
      <c r="N517" s="33"/>
      <c r="O517" s="47"/>
      <c r="P517" s="33"/>
      <c r="Q517" s="33"/>
      <c r="R517" s="47"/>
      <c r="S517" s="33"/>
      <c r="T517" s="47"/>
      <c r="U517" s="33"/>
      <c r="V517" s="33"/>
      <c r="W517" s="47"/>
      <c r="X517" s="33"/>
      <c r="Y517" s="33"/>
      <c r="Z517" s="33"/>
      <c r="AA517" s="47"/>
      <c r="AB517" s="33"/>
      <c r="AC517" s="33"/>
      <c r="AD517" s="33"/>
      <c r="AE517" s="33"/>
      <c r="AF517" s="47"/>
      <c r="AG517" s="33"/>
      <c r="AH517" s="33"/>
      <c r="AI517" s="33"/>
      <c r="AJ517" s="33"/>
      <c r="AK517" s="33"/>
    </row>
    <row r="518" spans="2:37">
      <c r="B518" s="37"/>
      <c r="C518" s="60"/>
      <c r="D518" s="47"/>
      <c r="E518" s="33"/>
      <c r="F518" s="33"/>
      <c r="G518" s="33"/>
      <c r="H518" s="60"/>
      <c r="I518" s="33"/>
      <c r="J518" s="47"/>
      <c r="K518" s="60"/>
      <c r="L518" s="33"/>
      <c r="M518" s="33"/>
      <c r="N518" s="33"/>
      <c r="O518" s="47"/>
      <c r="P518" s="33"/>
      <c r="Q518" s="33"/>
      <c r="R518" s="47"/>
      <c r="S518" s="33"/>
      <c r="T518" s="47"/>
      <c r="U518" s="33"/>
      <c r="V518" s="33"/>
      <c r="W518" s="47"/>
      <c r="X518" s="33"/>
      <c r="Y518" s="33"/>
      <c r="Z518" s="33"/>
      <c r="AA518" s="47"/>
      <c r="AB518" s="33"/>
      <c r="AC518" s="33"/>
      <c r="AD518" s="33"/>
      <c r="AE518" s="33"/>
      <c r="AF518" s="47"/>
      <c r="AG518" s="33"/>
      <c r="AH518" s="33"/>
      <c r="AI518" s="33"/>
      <c r="AJ518" s="33"/>
      <c r="AK518" s="33"/>
    </row>
    <row r="519" spans="2:37">
      <c r="B519" s="37"/>
      <c r="C519" s="60"/>
      <c r="D519" s="47"/>
      <c r="E519" s="33"/>
      <c r="F519" s="33"/>
      <c r="G519" s="33"/>
      <c r="H519" s="60"/>
      <c r="I519" s="33"/>
      <c r="J519" s="47"/>
      <c r="K519" s="60"/>
      <c r="L519" s="33"/>
      <c r="M519" s="33"/>
      <c r="N519" s="33"/>
      <c r="O519" s="47"/>
      <c r="P519" s="33"/>
      <c r="Q519" s="33"/>
      <c r="R519" s="47"/>
      <c r="S519" s="33"/>
      <c r="T519" s="47"/>
      <c r="U519" s="33"/>
      <c r="V519" s="33"/>
      <c r="W519" s="47"/>
      <c r="X519" s="33"/>
      <c r="Y519" s="33"/>
      <c r="Z519" s="33"/>
      <c r="AA519" s="47"/>
      <c r="AB519" s="33"/>
      <c r="AC519" s="33"/>
      <c r="AD519" s="33"/>
      <c r="AE519" s="33"/>
      <c r="AF519" s="47"/>
      <c r="AG519" s="33"/>
      <c r="AH519" s="33"/>
      <c r="AI519" s="33"/>
      <c r="AJ519" s="33"/>
      <c r="AK519" s="33"/>
    </row>
    <row r="520" spans="2:37">
      <c r="B520" s="37"/>
      <c r="C520" s="60"/>
      <c r="D520" s="47"/>
      <c r="E520" s="33"/>
      <c r="F520" s="33"/>
      <c r="G520" s="33"/>
      <c r="H520" s="60"/>
      <c r="I520" s="33"/>
      <c r="J520" s="47"/>
      <c r="K520" s="60"/>
      <c r="L520" s="33"/>
      <c r="M520" s="33"/>
      <c r="N520" s="33"/>
      <c r="O520" s="47"/>
      <c r="P520" s="33"/>
      <c r="Q520" s="33"/>
      <c r="R520" s="47"/>
      <c r="S520" s="33"/>
      <c r="T520" s="47"/>
      <c r="U520" s="33"/>
      <c r="V520" s="33"/>
      <c r="W520" s="47"/>
      <c r="X520" s="33"/>
      <c r="Y520" s="33"/>
      <c r="Z520" s="33"/>
      <c r="AA520" s="47"/>
      <c r="AB520" s="33"/>
      <c r="AC520" s="33"/>
      <c r="AD520" s="33"/>
      <c r="AE520" s="33"/>
      <c r="AF520" s="47"/>
      <c r="AG520" s="33"/>
      <c r="AH520" s="33"/>
      <c r="AI520" s="33"/>
      <c r="AJ520" s="33"/>
      <c r="AK520" s="33"/>
    </row>
    <row r="521" spans="2:37">
      <c r="B521" s="37"/>
      <c r="C521" s="60"/>
      <c r="D521" s="47"/>
      <c r="E521" s="33"/>
      <c r="F521" s="33"/>
      <c r="G521" s="33"/>
      <c r="H521" s="60"/>
      <c r="I521" s="33"/>
      <c r="J521" s="47"/>
      <c r="K521" s="60"/>
      <c r="L521" s="33"/>
      <c r="M521" s="33"/>
      <c r="N521" s="33"/>
      <c r="O521" s="47"/>
      <c r="P521" s="33"/>
      <c r="Q521" s="33"/>
      <c r="R521" s="47"/>
      <c r="S521" s="33"/>
      <c r="T521" s="47"/>
      <c r="U521" s="33"/>
      <c r="V521" s="33"/>
      <c r="W521" s="47"/>
      <c r="X521" s="33"/>
      <c r="Y521" s="33"/>
      <c r="Z521" s="33"/>
      <c r="AA521" s="47"/>
      <c r="AB521" s="33"/>
      <c r="AC521" s="33"/>
      <c r="AD521" s="33"/>
      <c r="AE521" s="33"/>
      <c r="AF521" s="47"/>
      <c r="AG521" s="33"/>
      <c r="AH521" s="33"/>
      <c r="AI521" s="33"/>
      <c r="AJ521" s="33"/>
      <c r="AK521" s="33"/>
    </row>
    <row r="522" spans="2:37">
      <c r="B522" s="37"/>
      <c r="C522" s="60"/>
      <c r="D522" s="47"/>
      <c r="E522" s="33"/>
      <c r="F522" s="33"/>
      <c r="G522" s="33"/>
      <c r="H522" s="60"/>
      <c r="I522" s="33"/>
      <c r="J522" s="47"/>
      <c r="K522" s="60"/>
      <c r="L522" s="33"/>
      <c r="M522" s="33"/>
      <c r="N522" s="33"/>
      <c r="O522" s="47"/>
      <c r="P522" s="33"/>
      <c r="Q522" s="33"/>
      <c r="R522" s="47"/>
      <c r="S522" s="33"/>
      <c r="T522" s="47"/>
      <c r="U522" s="33"/>
      <c r="V522" s="33"/>
      <c r="W522" s="47"/>
      <c r="X522" s="33"/>
      <c r="Y522" s="33"/>
      <c r="Z522" s="33"/>
      <c r="AA522" s="47"/>
      <c r="AB522" s="33"/>
      <c r="AC522" s="33"/>
      <c r="AD522" s="33"/>
      <c r="AE522" s="33"/>
      <c r="AF522" s="47"/>
      <c r="AG522" s="33"/>
      <c r="AH522" s="33"/>
      <c r="AI522" s="33"/>
      <c r="AJ522" s="33"/>
      <c r="AK522" s="33"/>
    </row>
    <row r="523" spans="2:37">
      <c r="B523" s="37"/>
      <c r="C523" s="60"/>
      <c r="D523" s="47"/>
      <c r="E523" s="33"/>
      <c r="F523" s="33"/>
      <c r="G523" s="33"/>
      <c r="H523" s="60"/>
      <c r="I523" s="33"/>
      <c r="J523" s="47"/>
      <c r="K523" s="60"/>
      <c r="L523" s="33"/>
      <c r="M523" s="33"/>
      <c r="N523" s="33"/>
      <c r="O523" s="47"/>
      <c r="P523" s="33"/>
      <c r="Q523" s="33"/>
      <c r="R523" s="47"/>
      <c r="S523" s="33"/>
      <c r="T523" s="47"/>
      <c r="U523" s="33"/>
      <c r="V523" s="33"/>
      <c r="W523" s="47"/>
      <c r="X523" s="33"/>
      <c r="Y523" s="33"/>
      <c r="Z523" s="33"/>
      <c r="AA523" s="47"/>
      <c r="AB523" s="33"/>
      <c r="AC523" s="33"/>
      <c r="AD523" s="33"/>
      <c r="AE523" s="33"/>
      <c r="AF523" s="47"/>
      <c r="AG523" s="33"/>
      <c r="AH523" s="33"/>
      <c r="AI523" s="33"/>
      <c r="AJ523" s="33"/>
      <c r="AK523" s="33"/>
    </row>
    <row r="524" spans="2:37">
      <c r="B524" s="37"/>
      <c r="C524" s="60"/>
      <c r="D524" s="47"/>
      <c r="E524" s="33"/>
      <c r="F524" s="33"/>
      <c r="G524" s="33"/>
      <c r="H524" s="60"/>
      <c r="I524" s="33"/>
      <c r="J524" s="47"/>
      <c r="K524" s="60"/>
      <c r="L524" s="33"/>
      <c r="M524" s="33"/>
      <c r="N524" s="33"/>
      <c r="O524" s="47"/>
      <c r="P524" s="33"/>
      <c r="Q524" s="33"/>
      <c r="R524" s="47"/>
      <c r="S524" s="33"/>
      <c r="T524" s="47"/>
      <c r="U524" s="33"/>
      <c r="V524" s="33"/>
      <c r="W524" s="47"/>
      <c r="X524" s="33"/>
      <c r="Y524" s="33"/>
      <c r="Z524" s="33"/>
      <c r="AA524" s="47"/>
      <c r="AB524" s="33"/>
      <c r="AC524" s="33"/>
      <c r="AD524" s="33"/>
      <c r="AE524" s="33"/>
      <c r="AF524" s="47"/>
      <c r="AG524" s="33"/>
      <c r="AH524" s="33"/>
      <c r="AI524" s="33"/>
      <c r="AJ524" s="33"/>
      <c r="AK524" s="33"/>
    </row>
    <row r="525" spans="2:37">
      <c r="B525" s="37"/>
      <c r="C525" s="60"/>
      <c r="D525" s="47"/>
      <c r="E525" s="33"/>
      <c r="F525" s="33"/>
      <c r="G525" s="33"/>
      <c r="H525" s="60"/>
      <c r="I525" s="33"/>
      <c r="J525" s="47"/>
      <c r="K525" s="60"/>
      <c r="L525" s="33"/>
      <c r="M525" s="33"/>
      <c r="N525" s="33"/>
      <c r="O525" s="47"/>
      <c r="P525" s="33"/>
      <c r="Q525" s="33"/>
      <c r="R525" s="47"/>
      <c r="S525" s="33"/>
      <c r="T525" s="47"/>
      <c r="U525" s="33"/>
      <c r="V525" s="33"/>
      <c r="W525" s="47"/>
      <c r="X525" s="33"/>
      <c r="Y525" s="33"/>
      <c r="Z525" s="33"/>
      <c r="AA525" s="47"/>
      <c r="AB525" s="33"/>
      <c r="AC525" s="33"/>
      <c r="AD525" s="33"/>
      <c r="AE525" s="33"/>
      <c r="AF525" s="47"/>
      <c r="AG525" s="33"/>
      <c r="AH525" s="33"/>
      <c r="AI525" s="33"/>
      <c r="AJ525" s="33"/>
      <c r="AK525" s="33"/>
    </row>
    <row r="526" spans="2:37">
      <c r="B526" s="37"/>
      <c r="C526" s="60"/>
      <c r="D526" s="47"/>
      <c r="E526" s="33"/>
      <c r="F526" s="33"/>
      <c r="G526" s="33"/>
      <c r="H526" s="60"/>
      <c r="I526" s="33"/>
      <c r="J526" s="47"/>
      <c r="K526" s="60"/>
      <c r="L526" s="33"/>
      <c r="M526" s="33"/>
      <c r="N526" s="33"/>
      <c r="O526" s="47"/>
      <c r="P526" s="33"/>
      <c r="Q526" s="33"/>
      <c r="R526" s="47"/>
      <c r="S526" s="33"/>
      <c r="T526" s="47"/>
      <c r="U526" s="33"/>
      <c r="V526" s="33"/>
      <c r="W526" s="47"/>
      <c r="X526" s="33"/>
      <c r="Y526" s="33"/>
      <c r="Z526" s="33"/>
      <c r="AA526" s="47"/>
      <c r="AB526" s="33"/>
      <c r="AC526" s="33"/>
      <c r="AD526" s="33"/>
      <c r="AE526" s="33"/>
      <c r="AF526" s="47"/>
      <c r="AG526" s="33"/>
      <c r="AH526" s="33"/>
      <c r="AI526" s="33"/>
      <c r="AJ526" s="33"/>
      <c r="AK526" s="33"/>
    </row>
    <row r="527" spans="2:37">
      <c r="B527" s="37"/>
      <c r="C527" s="60"/>
      <c r="D527" s="47"/>
      <c r="E527" s="33"/>
      <c r="F527" s="33"/>
      <c r="G527" s="33"/>
      <c r="H527" s="60"/>
      <c r="I527" s="33"/>
      <c r="J527" s="47"/>
      <c r="K527" s="60"/>
      <c r="L527" s="33"/>
      <c r="M527" s="33"/>
      <c r="N527" s="33"/>
      <c r="O527" s="47"/>
      <c r="P527" s="33"/>
      <c r="Q527" s="33"/>
      <c r="R527" s="47"/>
      <c r="S527" s="33"/>
      <c r="T527" s="47"/>
      <c r="U527" s="33"/>
      <c r="V527" s="33"/>
      <c r="W527" s="47"/>
      <c r="X527" s="33"/>
      <c r="Y527" s="33"/>
      <c r="Z527" s="33"/>
      <c r="AA527" s="47"/>
      <c r="AB527" s="33"/>
      <c r="AC527" s="33"/>
      <c r="AD527" s="33"/>
      <c r="AE527" s="33"/>
      <c r="AF527" s="47"/>
      <c r="AG527" s="33"/>
      <c r="AH527" s="33"/>
      <c r="AI527" s="33"/>
      <c r="AJ527" s="33"/>
      <c r="AK527" s="33"/>
    </row>
    <row r="528" spans="2:37">
      <c r="B528" s="37"/>
      <c r="C528" s="60"/>
      <c r="D528" s="47"/>
      <c r="E528" s="33"/>
      <c r="F528" s="33"/>
      <c r="G528" s="33"/>
      <c r="H528" s="60"/>
      <c r="I528" s="33"/>
      <c r="J528" s="47"/>
      <c r="K528" s="60"/>
      <c r="L528" s="33"/>
      <c r="M528" s="33"/>
      <c r="N528" s="33"/>
      <c r="O528" s="47"/>
      <c r="P528" s="33"/>
      <c r="Q528" s="33"/>
      <c r="R528" s="47"/>
      <c r="S528" s="33"/>
      <c r="T528" s="47"/>
      <c r="U528" s="33"/>
      <c r="V528" s="33"/>
      <c r="W528" s="47"/>
      <c r="X528" s="33"/>
      <c r="Y528" s="33"/>
      <c r="Z528" s="33"/>
      <c r="AA528" s="47"/>
      <c r="AB528" s="33"/>
      <c r="AC528" s="33"/>
      <c r="AD528" s="33"/>
      <c r="AE528" s="33"/>
      <c r="AF528" s="47"/>
      <c r="AG528" s="33"/>
      <c r="AH528" s="33"/>
      <c r="AI528" s="33"/>
      <c r="AJ528" s="33"/>
      <c r="AK528" s="33"/>
    </row>
    <row r="529" spans="2:37">
      <c r="B529" s="37"/>
      <c r="C529" s="60"/>
      <c r="D529" s="47"/>
      <c r="E529" s="33"/>
      <c r="F529" s="33"/>
      <c r="G529" s="33"/>
      <c r="H529" s="60"/>
      <c r="I529" s="33"/>
      <c r="J529" s="47"/>
      <c r="K529" s="60"/>
      <c r="L529" s="33"/>
      <c r="M529" s="33"/>
      <c r="N529" s="33"/>
      <c r="O529" s="47"/>
      <c r="P529" s="33"/>
      <c r="Q529" s="33"/>
      <c r="R529" s="47"/>
      <c r="S529" s="33"/>
      <c r="T529" s="47"/>
      <c r="U529" s="33"/>
      <c r="V529" s="33"/>
      <c r="W529" s="47"/>
      <c r="X529" s="33"/>
      <c r="Y529" s="33"/>
      <c r="Z529" s="33"/>
      <c r="AA529" s="47"/>
      <c r="AB529" s="33"/>
      <c r="AC529" s="33"/>
      <c r="AD529" s="33"/>
      <c r="AE529" s="33"/>
      <c r="AF529" s="47"/>
      <c r="AG529" s="33"/>
      <c r="AH529" s="33"/>
      <c r="AI529" s="33"/>
      <c r="AJ529" s="33"/>
      <c r="AK529" s="33"/>
    </row>
    <row r="530" spans="2:37">
      <c r="B530" s="37"/>
      <c r="C530" s="60"/>
      <c r="D530" s="47"/>
      <c r="E530" s="33"/>
      <c r="F530" s="33"/>
      <c r="G530" s="33"/>
      <c r="H530" s="60"/>
      <c r="I530" s="33"/>
      <c r="J530" s="47"/>
      <c r="K530" s="60"/>
      <c r="L530" s="33"/>
      <c r="M530" s="33"/>
      <c r="N530" s="33"/>
      <c r="O530" s="47"/>
      <c r="P530" s="33"/>
      <c r="Q530" s="33"/>
      <c r="R530" s="47"/>
      <c r="S530" s="33"/>
      <c r="T530" s="47"/>
      <c r="U530" s="33"/>
      <c r="V530" s="33"/>
      <c r="W530" s="47"/>
      <c r="X530" s="33"/>
      <c r="Y530" s="33"/>
      <c r="Z530" s="33"/>
      <c r="AA530" s="47"/>
      <c r="AB530" s="33"/>
      <c r="AC530" s="33"/>
      <c r="AD530" s="33"/>
      <c r="AE530" s="33"/>
      <c r="AF530" s="47"/>
      <c r="AG530" s="33"/>
      <c r="AH530" s="33"/>
      <c r="AI530" s="33"/>
      <c r="AJ530" s="33"/>
      <c r="AK530" s="33"/>
    </row>
    <row r="531" spans="2:37">
      <c r="B531" s="37"/>
      <c r="C531" s="60"/>
      <c r="D531" s="47"/>
      <c r="E531" s="33"/>
      <c r="F531" s="33"/>
      <c r="G531" s="33"/>
      <c r="H531" s="60"/>
      <c r="I531" s="33"/>
      <c r="J531" s="47"/>
      <c r="K531" s="60"/>
      <c r="L531" s="33"/>
      <c r="M531" s="33"/>
      <c r="N531" s="33"/>
      <c r="O531" s="47"/>
      <c r="P531" s="33"/>
      <c r="Q531" s="33"/>
      <c r="R531" s="47"/>
      <c r="S531" s="33"/>
      <c r="T531" s="47"/>
      <c r="U531" s="33"/>
      <c r="V531" s="33"/>
      <c r="W531" s="47"/>
      <c r="X531" s="33"/>
      <c r="Y531" s="33"/>
      <c r="Z531" s="33"/>
      <c r="AA531" s="47"/>
      <c r="AB531" s="33"/>
      <c r="AC531" s="33"/>
      <c r="AD531" s="33"/>
      <c r="AE531" s="33"/>
      <c r="AF531" s="47"/>
      <c r="AG531" s="33"/>
      <c r="AH531" s="33"/>
      <c r="AI531" s="33"/>
      <c r="AJ531" s="33"/>
      <c r="AK531" s="33"/>
    </row>
    <row r="532" spans="2:37">
      <c r="B532" s="37"/>
      <c r="C532" s="60"/>
      <c r="D532" s="47"/>
      <c r="E532" s="33"/>
      <c r="F532" s="33"/>
      <c r="G532" s="33"/>
      <c r="H532" s="60"/>
      <c r="I532" s="33"/>
      <c r="J532" s="47"/>
      <c r="K532" s="60"/>
      <c r="L532" s="33"/>
      <c r="M532" s="33"/>
      <c r="N532" s="33"/>
      <c r="O532" s="47"/>
      <c r="P532" s="33"/>
      <c r="Q532" s="33"/>
      <c r="R532" s="47"/>
      <c r="S532" s="33"/>
      <c r="T532" s="47"/>
      <c r="U532" s="33"/>
      <c r="V532" s="33"/>
      <c r="W532" s="47"/>
      <c r="X532" s="33"/>
      <c r="Y532" s="33"/>
      <c r="Z532" s="33"/>
      <c r="AA532" s="47"/>
      <c r="AB532" s="33"/>
      <c r="AC532" s="33"/>
      <c r="AD532" s="33"/>
      <c r="AE532" s="33"/>
      <c r="AF532" s="47"/>
      <c r="AG532" s="33"/>
      <c r="AH532" s="33"/>
      <c r="AI532" s="33"/>
      <c r="AJ532" s="33"/>
      <c r="AK532" s="33"/>
    </row>
    <row r="533" spans="2:37">
      <c r="B533" s="37"/>
      <c r="C533" s="60"/>
      <c r="D533" s="47"/>
      <c r="E533" s="33"/>
      <c r="F533" s="33"/>
      <c r="G533" s="33"/>
      <c r="H533" s="60"/>
      <c r="I533" s="33"/>
      <c r="J533" s="47"/>
      <c r="K533" s="60"/>
      <c r="L533" s="33"/>
      <c r="M533" s="33"/>
      <c r="N533" s="33"/>
      <c r="O533" s="47"/>
      <c r="P533" s="33"/>
      <c r="Q533" s="33"/>
      <c r="R533" s="47"/>
      <c r="S533" s="33"/>
      <c r="T533" s="47"/>
      <c r="U533" s="33"/>
      <c r="V533" s="33"/>
      <c r="W533" s="47"/>
      <c r="X533" s="33"/>
      <c r="Y533" s="33"/>
      <c r="Z533" s="33"/>
      <c r="AA533" s="47"/>
      <c r="AB533" s="33"/>
      <c r="AC533" s="33"/>
      <c r="AD533" s="33"/>
      <c r="AE533" s="33"/>
      <c r="AF533" s="47"/>
      <c r="AG533" s="33"/>
      <c r="AH533" s="33"/>
      <c r="AI533" s="33"/>
      <c r="AJ533" s="33"/>
      <c r="AK533" s="33"/>
    </row>
    <row r="534" spans="2:37">
      <c r="B534" s="37"/>
      <c r="C534" s="60"/>
      <c r="D534" s="47"/>
      <c r="E534" s="33"/>
      <c r="F534" s="33"/>
      <c r="G534" s="33"/>
      <c r="H534" s="60"/>
      <c r="I534" s="33"/>
      <c r="J534" s="47"/>
      <c r="K534" s="60"/>
      <c r="L534" s="33"/>
      <c r="M534" s="33"/>
      <c r="N534" s="33"/>
      <c r="O534" s="47"/>
      <c r="P534" s="33"/>
      <c r="Q534" s="33"/>
      <c r="R534" s="47"/>
      <c r="S534" s="33"/>
      <c r="T534" s="47"/>
      <c r="U534" s="33"/>
      <c r="V534" s="33"/>
      <c r="W534" s="47"/>
      <c r="X534" s="33"/>
      <c r="Y534" s="33"/>
      <c r="Z534" s="33"/>
      <c r="AA534" s="47"/>
      <c r="AB534" s="33"/>
      <c r="AC534" s="33"/>
      <c r="AD534" s="33"/>
      <c r="AE534" s="33"/>
      <c r="AF534" s="47"/>
      <c r="AG534" s="33"/>
      <c r="AH534" s="33"/>
      <c r="AI534" s="33"/>
      <c r="AJ534" s="33"/>
      <c r="AK534" s="33"/>
    </row>
    <row r="535" spans="2:37">
      <c r="B535" s="37"/>
      <c r="C535" s="60"/>
      <c r="D535" s="47"/>
      <c r="E535" s="33"/>
      <c r="F535" s="33"/>
      <c r="G535" s="33"/>
      <c r="H535" s="60"/>
      <c r="I535" s="33"/>
      <c r="J535" s="47"/>
      <c r="K535" s="60"/>
      <c r="L535" s="33"/>
      <c r="M535" s="33"/>
      <c r="N535" s="33"/>
      <c r="O535" s="47"/>
      <c r="P535" s="33"/>
      <c r="Q535" s="33"/>
      <c r="R535" s="47"/>
      <c r="S535" s="33"/>
      <c r="T535" s="47"/>
      <c r="U535" s="33"/>
      <c r="V535" s="33"/>
      <c r="W535" s="47"/>
      <c r="X535" s="33"/>
      <c r="Y535" s="33"/>
      <c r="Z535" s="33"/>
      <c r="AA535" s="47"/>
      <c r="AB535" s="33"/>
      <c r="AC535" s="33"/>
      <c r="AD535" s="33"/>
      <c r="AE535" s="33"/>
      <c r="AF535" s="47"/>
      <c r="AG535" s="33"/>
      <c r="AH535" s="33"/>
      <c r="AI535" s="33"/>
      <c r="AJ535" s="33"/>
      <c r="AK535" s="33"/>
    </row>
    <row r="536" spans="2:37">
      <c r="B536" s="37"/>
      <c r="C536" s="60"/>
      <c r="D536" s="47"/>
      <c r="E536" s="33"/>
      <c r="F536" s="33"/>
      <c r="G536" s="33"/>
      <c r="H536" s="60"/>
      <c r="I536" s="33"/>
      <c r="J536" s="47"/>
      <c r="K536" s="60"/>
      <c r="L536" s="33"/>
      <c r="M536" s="33"/>
      <c r="N536" s="33"/>
      <c r="O536" s="47"/>
      <c r="P536" s="33"/>
      <c r="Q536" s="33"/>
      <c r="R536" s="47"/>
      <c r="S536" s="33"/>
      <c r="T536" s="47"/>
      <c r="U536" s="33"/>
      <c r="V536" s="33"/>
      <c r="W536" s="47"/>
      <c r="X536" s="33"/>
      <c r="Y536" s="33"/>
      <c r="Z536" s="33"/>
      <c r="AA536" s="47"/>
      <c r="AB536" s="33"/>
      <c r="AC536" s="33"/>
      <c r="AD536" s="33"/>
      <c r="AE536" s="33"/>
      <c r="AF536" s="47"/>
      <c r="AG536" s="33"/>
      <c r="AH536" s="33"/>
      <c r="AI536" s="33"/>
      <c r="AJ536" s="33"/>
      <c r="AK536" s="33"/>
    </row>
    <row r="537" spans="2:37">
      <c r="B537" s="37"/>
      <c r="C537" s="60"/>
      <c r="D537" s="47"/>
      <c r="E537" s="33"/>
      <c r="F537" s="33"/>
      <c r="G537" s="33"/>
      <c r="H537" s="60"/>
      <c r="I537" s="33"/>
      <c r="J537" s="47"/>
      <c r="K537" s="60"/>
      <c r="L537" s="33"/>
      <c r="M537" s="33"/>
      <c r="N537" s="33"/>
      <c r="O537" s="47"/>
      <c r="P537" s="33"/>
      <c r="Q537" s="33"/>
      <c r="R537" s="47"/>
      <c r="S537" s="33"/>
      <c r="T537" s="47"/>
      <c r="U537" s="33"/>
      <c r="V537" s="33"/>
      <c r="W537" s="47"/>
      <c r="X537" s="33"/>
      <c r="Y537" s="33"/>
      <c r="Z537" s="33"/>
      <c r="AA537" s="47"/>
      <c r="AB537" s="33"/>
      <c r="AC537" s="33"/>
      <c r="AD537" s="33"/>
      <c r="AE537" s="33"/>
      <c r="AF537" s="47"/>
      <c r="AG537" s="33"/>
      <c r="AH537" s="33"/>
      <c r="AI537" s="33"/>
      <c r="AJ537" s="33"/>
      <c r="AK537" s="33"/>
    </row>
    <row r="538" spans="2:37">
      <c r="B538" s="37"/>
      <c r="C538" s="60"/>
      <c r="D538" s="47"/>
      <c r="E538" s="33"/>
      <c r="F538" s="33"/>
      <c r="G538" s="33"/>
      <c r="H538" s="60"/>
      <c r="I538" s="33"/>
      <c r="J538" s="47"/>
      <c r="K538" s="60"/>
      <c r="L538" s="33"/>
      <c r="M538" s="33"/>
      <c r="N538" s="33"/>
      <c r="O538" s="47"/>
      <c r="P538" s="33"/>
      <c r="Q538" s="33"/>
      <c r="R538" s="47"/>
      <c r="S538" s="33"/>
      <c r="T538" s="47"/>
      <c r="U538" s="33"/>
      <c r="V538" s="33"/>
      <c r="W538" s="47"/>
      <c r="X538" s="33"/>
      <c r="Y538" s="33"/>
      <c r="Z538" s="33"/>
      <c r="AA538" s="47"/>
      <c r="AB538" s="33"/>
      <c r="AC538" s="33"/>
      <c r="AD538" s="33"/>
      <c r="AE538" s="33"/>
      <c r="AF538" s="47"/>
      <c r="AG538" s="33"/>
      <c r="AH538" s="33"/>
      <c r="AI538" s="33"/>
      <c r="AJ538" s="33"/>
      <c r="AK538" s="33"/>
    </row>
    <row r="539" spans="2:37">
      <c r="B539" s="37"/>
      <c r="C539" s="60"/>
      <c r="D539" s="47"/>
      <c r="E539" s="33"/>
      <c r="F539" s="33"/>
      <c r="G539" s="33"/>
      <c r="H539" s="60"/>
      <c r="I539" s="33"/>
      <c r="J539" s="47"/>
      <c r="K539" s="60"/>
      <c r="L539" s="33"/>
      <c r="M539" s="33"/>
      <c r="N539" s="33"/>
      <c r="O539" s="47"/>
      <c r="P539" s="33"/>
      <c r="Q539" s="33"/>
      <c r="R539" s="47"/>
      <c r="S539" s="33"/>
      <c r="T539" s="47"/>
      <c r="U539" s="33"/>
      <c r="V539" s="33"/>
      <c r="W539" s="47"/>
      <c r="X539" s="33"/>
      <c r="Y539" s="33"/>
      <c r="Z539" s="33"/>
      <c r="AA539" s="47"/>
      <c r="AB539" s="33"/>
      <c r="AC539" s="33"/>
      <c r="AD539" s="33"/>
      <c r="AE539" s="33"/>
      <c r="AF539" s="47"/>
      <c r="AG539" s="33"/>
      <c r="AH539" s="33"/>
      <c r="AI539" s="33"/>
      <c r="AJ539" s="33"/>
      <c r="AK539" s="33"/>
    </row>
    <row r="540" spans="2:37">
      <c r="B540" s="37"/>
      <c r="C540" s="60"/>
      <c r="D540" s="47"/>
      <c r="E540" s="33"/>
      <c r="F540" s="33"/>
      <c r="G540" s="33"/>
      <c r="H540" s="60"/>
      <c r="I540" s="33"/>
      <c r="J540" s="47"/>
      <c r="K540" s="60"/>
      <c r="L540" s="33"/>
      <c r="M540" s="33"/>
      <c r="N540" s="33"/>
      <c r="O540" s="47"/>
      <c r="P540" s="33"/>
      <c r="Q540" s="33"/>
      <c r="R540" s="47"/>
      <c r="S540" s="33"/>
      <c r="T540" s="47"/>
      <c r="U540" s="33"/>
      <c r="V540" s="33"/>
      <c r="W540" s="47"/>
      <c r="X540" s="33"/>
      <c r="Y540" s="33"/>
      <c r="Z540" s="33"/>
      <c r="AA540" s="47"/>
      <c r="AB540" s="33"/>
      <c r="AC540" s="33"/>
      <c r="AD540" s="33"/>
      <c r="AE540" s="33"/>
      <c r="AF540" s="47"/>
      <c r="AG540" s="33"/>
      <c r="AH540" s="33"/>
      <c r="AI540" s="33"/>
      <c r="AJ540" s="33"/>
      <c r="AK540" s="33"/>
    </row>
    <row r="541" spans="2:37">
      <c r="B541" s="37"/>
      <c r="C541" s="60"/>
      <c r="D541" s="47"/>
      <c r="E541" s="33"/>
      <c r="F541" s="33"/>
      <c r="G541" s="33"/>
      <c r="H541" s="60"/>
      <c r="I541" s="33"/>
      <c r="J541" s="47"/>
      <c r="K541" s="60"/>
      <c r="L541" s="33"/>
      <c r="M541" s="33"/>
      <c r="N541" s="33"/>
      <c r="O541" s="47"/>
      <c r="P541" s="33"/>
      <c r="Q541" s="33"/>
      <c r="R541" s="47"/>
      <c r="S541" s="33"/>
      <c r="T541" s="47"/>
      <c r="U541" s="33"/>
      <c r="V541" s="33"/>
      <c r="W541" s="47"/>
      <c r="X541" s="33"/>
      <c r="Y541" s="33"/>
      <c r="Z541" s="33"/>
      <c r="AA541" s="47"/>
      <c r="AB541" s="33"/>
      <c r="AC541" s="33"/>
      <c r="AD541" s="33"/>
      <c r="AE541" s="33"/>
      <c r="AF541" s="47"/>
      <c r="AG541" s="33"/>
      <c r="AH541" s="33"/>
      <c r="AI541" s="33"/>
      <c r="AJ541" s="33"/>
      <c r="AK541" s="33"/>
    </row>
    <row r="542" spans="2:37"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</row>
    <row r="543" spans="2:37"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</row>
    <row r="544" spans="2:37"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</row>
    <row r="545" spans="2:37"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</row>
    <row r="546" spans="2:37"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</row>
    <row r="547" spans="2:37"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</row>
    <row r="548" spans="2:37"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</row>
    <row r="549" spans="2:37"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</row>
    <row r="550" spans="2:37"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</row>
    <row r="551" spans="2:37"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</row>
    <row r="552" spans="2:37"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</row>
    <row r="553" spans="2:37"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</row>
    <row r="554" spans="2:37"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</row>
    <row r="555" spans="2:37"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</row>
    <row r="556" spans="2:37"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</row>
    <row r="557" spans="2:37"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</row>
    <row r="558" spans="2:37"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</row>
    <row r="559" spans="2:37"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</row>
    <row r="560" spans="2:37"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</row>
    <row r="561" spans="2:37"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</row>
    <row r="562" spans="2:37"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</row>
    <row r="563" spans="2:37"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</row>
    <row r="564" spans="2:37"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</row>
    <row r="565" spans="2:37">
      <c r="B565" s="37"/>
      <c r="C565" s="60"/>
      <c r="D565" s="47"/>
      <c r="E565" s="33"/>
      <c r="F565" s="33"/>
      <c r="G565" s="33"/>
      <c r="H565" s="60"/>
      <c r="I565" s="33"/>
      <c r="J565" s="47"/>
      <c r="K565" s="60"/>
      <c r="L565" s="33"/>
      <c r="M565" s="33"/>
      <c r="N565" s="33"/>
      <c r="O565" s="47"/>
      <c r="P565" s="33"/>
      <c r="Q565" s="33"/>
      <c r="R565" s="47"/>
      <c r="S565" s="33"/>
      <c r="T565" s="47"/>
      <c r="U565" s="33"/>
      <c r="V565" s="33"/>
      <c r="W565" s="47"/>
      <c r="X565" s="33"/>
      <c r="Y565" s="33"/>
      <c r="Z565" s="33"/>
      <c r="AA565" s="47"/>
      <c r="AB565" s="33"/>
      <c r="AC565" s="33"/>
      <c r="AD565" s="33"/>
      <c r="AE565" s="33"/>
      <c r="AF565" s="47"/>
      <c r="AG565" s="33"/>
      <c r="AH565" s="33"/>
      <c r="AI565" s="33"/>
      <c r="AJ565" s="33"/>
      <c r="AK565" s="33"/>
    </row>
    <row r="566" spans="2:37">
      <c r="B566" s="37"/>
      <c r="C566" s="60"/>
      <c r="D566" s="47"/>
      <c r="E566" s="33"/>
      <c r="F566" s="33"/>
      <c r="G566" s="33"/>
      <c r="H566" s="60"/>
      <c r="I566" s="33"/>
      <c r="J566" s="47"/>
      <c r="K566" s="60"/>
      <c r="L566" s="33"/>
      <c r="M566" s="33"/>
      <c r="N566" s="33"/>
      <c r="O566" s="47"/>
      <c r="P566" s="33"/>
      <c r="Q566" s="33"/>
      <c r="R566" s="47"/>
      <c r="S566" s="33"/>
      <c r="T566" s="47"/>
      <c r="U566" s="33"/>
      <c r="V566" s="33"/>
      <c r="W566" s="47"/>
      <c r="X566" s="33"/>
      <c r="Y566" s="33"/>
      <c r="Z566" s="33"/>
      <c r="AA566" s="47"/>
      <c r="AB566" s="33"/>
      <c r="AC566" s="33"/>
      <c r="AD566" s="33"/>
      <c r="AE566" s="33"/>
      <c r="AF566" s="47"/>
      <c r="AG566" s="33"/>
      <c r="AH566" s="33"/>
      <c r="AI566" s="33"/>
      <c r="AJ566" s="33"/>
      <c r="AK566" s="33"/>
    </row>
    <row r="567" spans="2:37">
      <c r="B567" s="37"/>
      <c r="C567" s="60"/>
      <c r="D567" s="47"/>
      <c r="E567" s="33"/>
      <c r="F567" s="33"/>
      <c r="G567" s="33"/>
      <c r="H567" s="60"/>
      <c r="I567" s="33"/>
      <c r="J567" s="47"/>
      <c r="K567" s="60"/>
      <c r="L567" s="33"/>
      <c r="M567" s="33"/>
      <c r="N567" s="33"/>
      <c r="O567" s="47"/>
      <c r="P567" s="33"/>
      <c r="Q567" s="33"/>
      <c r="R567" s="47"/>
      <c r="S567" s="33"/>
      <c r="T567" s="47"/>
      <c r="U567" s="33"/>
      <c r="V567" s="33"/>
      <c r="W567" s="47"/>
      <c r="X567" s="33"/>
      <c r="Y567" s="33"/>
      <c r="Z567" s="33"/>
      <c r="AA567" s="47"/>
      <c r="AB567" s="33"/>
      <c r="AC567" s="33"/>
      <c r="AD567" s="33"/>
      <c r="AE567" s="33"/>
      <c r="AF567" s="47"/>
      <c r="AG567" s="33"/>
      <c r="AH567" s="33"/>
      <c r="AI567" s="33"/>
      <c r="AJ567" s="33"/>
      <c r="AK567" s="33"/>
    </row>
    <row r="568" spans="2:37">
      <c r="B568" s="37"/>
      <c r="C568" s="60"/>
      <c r="D568" s="47"/>
      <c r="E568" s="33"/>
      <c r="F568" s="33"/>
      <c r="G568" s="33"/>
      <c r="H568" s="60"/>
      <c r="I568" s="33"/>
      <c r="J568" s="47"/>
      <c r="K568" s="60"/>
      <c r="L568" s="33"/>
      <c r="M568" s="33"/>
      <c r="N568" s="33"/>
      <c r="O568" s="47"/>
      <c r="P568" s="33"/>
      <c r="Q568" s="33"/>
      <c r="R568" s="47"/>
      <c r="S568" s="33"/>
      <c r="T568" s="47"/>
      <c r="U568" s="33"/>
      <c r="V568" s="33"/>
      <c r="W568" s="47"/>
      <c r="X568" s="33"/>
      <c r="Y568" s="33"/>
      <c r="Z568" s="33"/>
      <c r="AA568" s="47"/>
      <c r="AB568" s="33"/>
      <c r="AC568" s="33"/>
      <c r="AD568" s="33"/>
      <c r="AE568" s="33"/>
      <c r="AF568" s="47"/>
      <c r="AG568" s="33"/>
      <c r="AH568" s="33"/>
      <c r="AI568" s="33"/>
      <c r="AJ568" s="33"/>
      <c r="AK568" s="33"/>
    </row>
    <row r="569" spans="2:37">
      <c r="B569" s="37"/>
      <c r="C569" s="60"/>
      <c r="D569" s="47"/>
      <c r="E569" s="33"/>
      <c r="F569" s="33"/>
      <c r="G569" s="33"/>
      <c r="H569" s="60"/>
      <c r="I569" s="33"/>
      <c r="J569" s="47"/>
      <c r="K569" s="60"/>
      <c r="L569" s="33"/>
      <c r="M569" s="33"/>
      <c r="N569" s="33"/>
      <c r="O569" s="47"/>
      <c r="P569" s="33"/>
      <c r="Q569" s="33"/>
      <c r="R569" s="47"/>
      <c r="S569" s="33"/>
      <c r="T569" s="47"/>
      <c r="U569" s="33"/>
      <c r="V569" s="33"/>
      <c r="W569" s="47"/>
      <c r="X569" s="33"/>
      <c r="Y569" s="33"/>
      <c r="Z569" s="33"/>
      <c r="AA569" s="47"/>
      <c r="AB569" s="33"/>
      <c r="AC569" s="33"/>
      <c r="AD569" s="33"/>
      <c r="AE569" s="33"/>
      <c r="AF569" s="47"/>
      <c r="AG569" s="33"/>
      <c r="AH569" s="33"/>
      <c r="AI569" s="33"/>
      <c r="AJ569" s="33"/>
      <c r="AK569" s="33"/>
    </row>
    <row r="570" spans="2:37">
      <c r="B570" s="37"/>
      <c r="C570" s="60"/>
      <c r="D570" s="47"/>
      <c r="E570" s="33"/>
      <c r="F570" s="33"/>
      <c r="G570" s="33"/>
      <c r="H570" s="60"/>
      <c r="I570" s="33"/>
      <c r="J570" s="47"/>
      <c r="K570" s="60"/>
      <c r="L570" s="33"/>
      <c r="M570" s="33"/>
      <c r="N570" s="33"/>
      <c r="O570" s="47"/>
      <c r="P570" s="33"/>
      <c r="Q570" s="33"/>
      <c r="R570" s="47"/>
      <c r="S570" s="33"/>
      <c r="T570" s="47"/>
      <c r="U570" s="33"/>
      <c r="V570" s="33"/>
      <c r="W570" s="47"/>
      <c r="X570" s="33"/>
      <c r="Y570" s="33"/>
      <c r="Z570" s="33"/>
      <c r="AA570" s="47"/>
      <c r="AB570" s="33"/>
      <c r="AC570" s="33"/>
      <c r="AD570" s="33"/>
      <c r="AE570" s="33"/>
      <c r="AF570" s="47"/>
      <c r="AG570" s="33"/>
      <c r="AH570" s="33"/>
      <c r="AI570" s="33"/>
      <c r="AJ570" s="33"/>
      <c r="AK570" s="33"/>
    </row>
    <row r="571" spans="2:37">
      <c r="B571" s="37"/>
      <c r="C571" s="60"/>
      <c r="D571" s="47"/>
      <c r="E571" s="33"/>
      <c r="F571" s="33"/>
      <c r="G571" s="33"/>
      <c r="H571" s="60"/>
      <c r="I571" s="33"/>
      <c r="J571" s="47"/>
      <c r="K571" s="60"/>
      <c r="L571" s="33"/>
      <c r="M571" s="33"/>
      <c r="N571" s="33"/>
      <c r="O571" s="47"/>
      <c r="P571" s="33"/>
      <c r="Q571" s="33"/>
      <c r="R571" s="47"/>
      <c r="S571" s="33"/>
      <c r="T571" s="47"/>
      <c r="U571" s="33"/>
      <c r="V571" s="33"/>
      <c r="W571" s="47"/>
      <c r="X571" s="33"/>
      <c r="Y571" s="33"/>
      <c r="Z571" s="33"/>
      <c r="AA571" s="47"/>
      <c r="AB571" s="33"/>
      <c r="AC571" s="33"/>
      <c r="AD571" s="33"/>
      <c r="AE571" s="33"/>
      <c r="AF571" s="47"/>
      <c r="AG571" s="33"/>
      <c r="AH571" s="33"/>
      <c r="AI571" s="33"/>
      <c r="AJ571" s="33"/>
      <c r="AK571" s="33"/>
    </row>
    <row r="572" spans="2:37">
      <c r="B572" s="37"/>
      <c r="C572" s="60"/>
      <c r="D572" s="47"/>
      <c r="E572" s="33"/>
      <c r="F572" s="33"/>
      <c r="G572" s="33"/>
      <c r="H572" s="60"/>
      <c r="I572" s="33"/>
      <c r="J572" s="47"/>
      <c r="K572" s="60"/>
      <c r="L572" s="33"/>
      <c r="M572" s="33"/>
      <c r="N572" s="33"/>
      <c r="O572" s="47"/>
      <c r="P572" s="33"/>
      <c r="Q572" s="33"/>
      <c r="R572" s="47"/>
      <c r="S572" s="33"/>
      <c r="T572" s="47"/>
      <c r="U572" s="33"/>
      <c r="V572" s="33"/>
      <c r="W572" s="47"/>
      <c r="X572" s="33"/>
      <c r="Y572" s="33"/>
      <c r="Z572" s="33"/>
      <c r="AA572" s="47"/>
      <c r="AB572" s="33"/>
      <c r="AC572" s="33"/>
      <c r="AD572" s="33"/>
      <c r="AE572" s="33"/>
      <c r="AF572" s="47"/>
      <c r="AG572" s="33"/>
      <c r="AH572" s="33"/>
      <c r="AI572" s="33"/>
      <c r="AJ572" s="33"/>
      <c r="AK572" s="33"/>
    </row>
    <row r="573" spans="2:37">
      <c r="B573" s="37"/>
      <c r="C573" s="60"/>
      <c r="D573" s="47"/>
      <c r="E573" s="33"/>
      <c r="F573" s="33"/>
      <c r="G573" s="33"/>
      <c r="H573" s="60"/>
      <c r="I573" s="33"/>
      <c r="J573" s="47"/>
      <c r="K573" s="60"/>
      <c r="L573" s="33"/>
      <c r="M573" s="33"/>
      <c r="N573" s="33"/>
      <c r="O573" s="47"/>
      <c r="P573" s="33"/>
      <c r="Q573" s="33"/>
      <c r="R573" s="47"/>
      <c r="S573" s="33"/>
      <c r="T573" s="47"/>
      <c r="U573" s="33"/>
      <c r="V573" s="33"/>
      <c r="W573" s="47"/>
      <c r="X573" s="33"/>
      <c r="Y573" s="33"/>
      <c r="Z573" s="33"/>
      <c r="AA573" s="47"/>
      <c r="AB573" s="33"/>
      <c r="AC573" s="33"/>
      <c r="AD573" s="33"/>
      <c r="AE573" s="33"/>
      <c r="AF573" s="47"/>
      <c r="AG573" s="33"/>
      <c r="AH573" s="33"/>
      <c r="AI573" s="33"/>
      <c r="AJ573" s="33"/>
      <c r="AK573" s="33"/>
    </row>
    <row r="574" spans="2:37"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</row>
    <row r="575" spans="2:37"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</row>
    <row r="576" spans="2:37"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</row>
    <row r="577" spans="2:37"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</row>
    <row r="578" spans="2:37"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</row>
    <row r="579" spans="2:37"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</row>
    <row r="580" spans="2:37"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</row>
    <row r="581" spans="2:37"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</row>
    <row r="582" spans="2:37"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</row>
    <row r="583" spans="2:37"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</row>
    <row r="584" spans="2:37"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</row>
    <row r="585" spans="2:37"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</row>
    <row r="586" spans="2:37"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</row>
    <row r="587" spans="2:37"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</row>
    <row r="588" spans="2:37"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</row>
    <row r="589" spans="2:37"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</row>
    <row r="590" spans="2:37"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</row>
    <row r="591" spans="2:37"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</row>
    <row r="592" spans="2:37"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</row>
    <row r="593" spans="2:37"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</row>
    <row r="594" spans="2:37"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</row>
    <row r="595" spans="2:37"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</row>
    <row r="596" spans="2:37"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</row>
    <row r="597" spans="2:37"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</row>
    <row r="598" spans="2:37"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</row>
    <row r="599" spans="2:37"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</row>
    <row r="600" spans="2:37"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</row>
    <row r="601" spans="2:37"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</row>
    <row r="602" spans="2:37"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</row>
    <row r="603" spans="2:37"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</row>
    <row r="604" spans="2:37"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</row>
    <row r="605" spans="2:37"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</row>
    <row r="606" spans="2:37"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</row>
    <row r="607" spans="2:37"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</row>
    <row r="608" spans="2:37"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</row>
    <row r="609" spans="2:37"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</row>
    <row r="610" spans="2:37"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</row>
    <row r="611" spans="2:37"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</row>
    <row r="612" spans="2:37"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</row>
    <row r="613" spans="2:37"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</row>
    <row r="614" spans="2:37"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</row>
    <row r="615" spans="2:37"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</row>
    <row r="616" spans="2:37"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</row>
    <row r="617" spans="2:37"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</row>
    <row r="618" spans="2:37"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</row>
    <row r="619" spans="2:37"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</row>
    <row r="620" spans="2:37"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</row>
    <row r="621" spans="2:37"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</row>
    <row r="622" spans="2:37"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</row>
    <row r="623" spans="2:37"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</row>
    <row r="624" spans="2:37"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</row>
    <row r="625" spans="2:37"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</row>
    <row r="626" spans="2:37"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</row>
    <row r="627" spans="2:37">
      <c r="B627" s="37"/>
      <c r="C627" s="60"/>
      <c r="D627" s="47"/>
      <c r="E627" s="33"/>
      <c r="F627" s="33"/>
      <c r="G627" s="33"/>
      <c r="H627" s="60"/>
      <c r="I627" s="33"/>
      <c r="J627" s="47"/>
      <c r="K627" s="60"/>
      <c r="L627" s="33"/>
      <c r="M627" s="33"/>
      <c r="N627" s="33"/>
      <c r="O627" s="47"/>
      <c r="P627" s="33"/>
      <c r="Q627" s="33"/>
      <c r="R627" s="47"/>
      <c r="S627" s="33"/>
      <c r="T627" s="47"/>
      <c r="U627" s="33"/>
      <c r="V627" s="33"/>
      <c r="W627" s="47"/>
      <c r="X627" s="33"/>
      <c r="Y627" s="33"/>
      <c r="Z627" s="33"/>
      <c r="AA627" s="47"/>
      <c r="AB627" s="33"/>
      <c r="AC627" s="33"/>
      <c r="AD627" s="33"/>
      <c r="AE627" s="33"/>
      <c r="AF627" s="47"/>
      <c r="AG627" s="33"/>
      <c r="AH627" s="33"/>
      <c r="AI627" s="33"/>
      <c r="AJ627" s="33"/>
      <c r="AK627" s="33"/>
    </row>
    <row r="628" spans="2:37">
      <c r="B628" s="37"/>
      <c r="C628" s="60"/>
      <c r="D628" s="47"/>
      <c r="E628" s="33"/>
      <c r="F628" s="33"/>
      <c r="G628" s="33"/>
      <c r="H628" s="60"/>
      <c r="I628" s="33"/>
      <c r="J628" s="47"/>
      <c r="K628" s="60"/>
      <c r="L628" s="33"/>
      <c r="M628" s="33"/>
      <c r="N628" s="33"/>
      <c r="O628" s="47"/>
      <c r="P628" s="33"/>
      <c r="Q628" s="33"/>
      <c r="R628" s="47"/>
      <c r="S628" s="33"/>
      <c r="T628" s="47"/>
      <c r="U628" s="33"/>
      <c r="V628" s="33"/>
      <c r="W628" s="47"/>
      <c r="X628" s="33"/>
      <c r="Y628" s="33"/>
      <c r="Z628" s="33"/>
      <c r="AA628" s="47"/>
      <c r="AB628" s="33"/>
      <c r="AC628" s="33"/>
      <c r="AD628" s="33"/>
      <c r="AE628" s="33"/>
      <c r="AF628" s="47"/>
      <c r="AG628" s="33"/>
      <c r="AH628" s="33"/>
      <c r="AI628" s="33"/>
      <c r="AJ628" s="33"/>
      <c r="AK628" s="33"/>
    </row>
    <row r="629" spans="2:37">
      <c r="B629" s="37"/>
      <c r="C629" s="60"/>
      <c r="D629" s="47"/>
      <c r="E629" s="33"/>
      <c r="F629" s="33"/>
      <c r="G629" s="33"/>
      <c r="H629" s="60"/>
      <c r="I629" s="33"/>
      <c r="J629" s="47"/>
      <c r="K629" s="60"/>
      <c r="L629" s="33"/>
      <c r="M629" s="33"/>
      <c r="N629" s="33"/>
      <c r="O629" s="47"/>
      <c r="P629" s="33"/>
      <c r="Q629" s="33"/>
      <c r="R629" s="47"/>
      <c r="S629" s="33"/>
      <c r="T629" s="47"/>
      <c r="U629" s="33"/>
      <c r="V629" s="33"/>
      <c r="W629" s="47"/>
      <c r="X629" s="33"/>
      <c r="Y629" s="33"/>
      <c r="Z629" s="33"/>
      <c r="AA629" s="47"/>
      <c r="AB629" s="33"/>
      <c r="AC629" s="33"/>
      <c r="AD629" s="33"/>
      <c r="AE629" s="33"/>
      <c r="AF629" s="47"/>
      <c r="AG629" s="33"/>
      <c r="AH629" s="33"/>
      <c r="AI629" s="33"/>
      <c r="AJ629" s="33"/>
      <c r="AK629" s="33"/>
    </row>
    <row r="630" spans="2:37">
      <c r="B630" s="37"/>
      <c r="C630" s="60"/>
      <c r="D630" s="47"/>
      <c r="E630" s="33"/>
      <c r="F630" s="33"/>
      <c r="G630" s="33"/>
      <c r="H630" s="60"/>
      <c r="I630" s="33"/>
      <c r="J630" s="47"/>
      <c r="K630" s="60"/>
      <c r="L630" s="33"/>
      <c r="M630" s="33"/>
      <c r="N630" s="33"/>
      <c r="O630" s="47"/>
      <c r="P630" s="33"/>
      <c r="Q630" s="33"/>
      <c r="R630" s="47"/>
      <c r="S630" s="33"/>
      <c r="T630" s="47"/>
      <c r="U630" s="33"/>
      <c r="V630" s="33"/>
      <c r="W630" s="47"/>
      <c r="X630" s="33"/>
      <c r="Y630" s="33"/>
      <c r="Z630" s="33"/>
      <c r="AA630" s="47"/>
      <c r="AB630" s="33"/>
      <c r="AC630" s="33"/>
      <c r="AD630" s="33"/>
      <c r="AE630" s="33"/>
      <c r="AF630" s="47"/>
      <c r="AG630" s="33"/>
      <c r="AH630" s="33"/>
      <c r="AI630" s="33"/>
      <c r="AJ630" s="33"/>
      <c r="AK630" s="33"/>
    </row>
    <row r="631" spans="2:37">
      <c r="B631" s="37"/>
      <c r="C631" s="60"/>
      <c r="D631" s="47"/>
      <c r="E631" s="33"/>
      <c r="F631" s="33"/>
      <c r="G631" s="33"/>
      <c r="H631" s="60"/>
      <c r="I631" s="33"/>
      <c r="J631" s="47"/>
      <c r="K631" s="60"/>
      <c r="L631" s="33"/>
      <c r="M631" s="33"/>
      <c r="N631" s="33"/>
      <c r="O631" s="47"/>
      <c r="P631" s="33"/>
      <c r="Q631" s="33"/>
      <c r="R631" s="47"/>
      <c r="S631" s="33"/>
      <c r="T631" s="47"/>
      <c r="U631" s="33"/>
      <c r="V631" s="33"/>
      <c r="W631" s="47"/>
      <c r="X631" s="33"/>
      <c r="Y631" s="33"/>
      <c r="Z631" s="33"/>
      <c r="AA631" s="47"/>
      <c r="AB631" s="33"/>
      <c r="AC631" s="33"/>
      <c r="AD631" s="33"/>
      <c r="AE631" s="33"/>
      <c r="AF631" s="47"/>
      <c r="AG631" s="33"/>
      <c r="AH631" s="33"/>
      <c r="AI631" s="33"/>
      <c r="AJ631" s="33"/>
      <c r="AK631" s="33"/>
    </row>
    <row r="632" spans="2:37">
      <c r="B632" s="37"/>
      <c r="C632" s="60"/>
      <c r="D632" s="47"/>
      <c r="E632" s="33"/>
      <c r="F632" s="33"/>
      <c r="G632" s="33"/>
      <c r="H632" s="60"/>
      <c r="I632" s="33"/>
      <c r="J632" s="47"/>
      <c r="K632" s="60"/>
      <c r="L632" s="33"/>
      <c r="M632" s="33"/>
      <c r="N632" s="33"/>
      <c r="O632" s="47"/>
      <c r="P632" s="33"/>
      <c r="Q632" s="33"/>
      <c r="R632" s="47"/>
      <c r="S632" s="33"/>
      <c r="T632" s="47"/>
      <c r="U632" s="33"/>
      <c r="V632" s="33"/>
      <c r="W632" s="47"/>
      <c r="X632" s="33"/>
      <c r="Y632" s="33"/>
      <c r="Z632" s="33"/>
      <c r="AA632" s="47"/>
      <c r="AB632" s="33"/>
      <c r="AC632" s="33"/>
      <c r="AD632" s="33"/>
      <c r="AE632" s="33"/>
      <c r="AF632" s="47"/>
      <c r="AG632" s="33"/>
      <c r="AH632" s="33"/>
      <c r="AI632" s="33"/>
      <c r="AJ632" s="33"/>
      <c r="AK632" s="33"/>
    </row>
    <row r="633" spans="2:37">
      <c r="B633" s="37"/>
      <c r="C633" s="60"/>
      <c r="D633" s="47"/>
      <c r="E633" s="33"/>
      <c r="F633" s="33"/>
      <c r="G633" s="33"/>
      <c r="H633" s="60"/>
      <c r="I633" s="33"/>
      <c r="J633" s="47"/>
      <c r="K633" s="60"/>
      <c r="L633" s="33"/>
      <c r="M633" s="33"/>
      <c r="N633" s="33"/>
      <c r="O633" s="47"/>
      <c r="P633" s="33"/>
      <c r="Q633" s="33"/>
      <c r="R633" s="47"/>
      <c r="S633" s="33"/>
      <c r="T633" s="47"/>
      <c r="U633" s="33"/>
      <c r="V633" s="33"/>
      <c r="W633" s="47"/>
      <c r="X633" s="33"/>
      <c r="Y633" s="33"/>
      <c r="Z633" s="33"/>
      <c r="AA633" s="47"/>
      <c r="AB633" s="33"/>
      <c r="AC633" s="33"/>
      <c r="AD633" s="33"/>
      <c r="AE633" s="33"/>
      <c r="AF633" s="47"/>
      <c r="AG633" s="33"/>
      <c r="AH633" s="33"/>
      <c r="AI633" s="33"/>
      <c r="AJ633" s="33"/>
      <c r="AK633" s="33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L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4.25"/>
  <cols>
    <col min="1" max="1" width="29.375" customWidth="1"/>
  </cols>
  <sheetData>
    <row r="1" spans="1:90" ht="15">
      <c r="A1" s="40" t="s">
        <v>159</v>
      </c>
      <c r="B1" s="19" t="str">
        <f>"Project: "&amp;A1</f>
        <v>Project: Yukon Gold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</row>
    <row r="2" spans="1:90" ht="15">
      <c r="A2" s="41" t="s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  <c r="AN2">
        <v>39</v>
      </c>
      <c r="AO2">
        <v>40</v>
      </c>
      <c r="AP2">
        <v>41</v>
      </c>
      <c r="AQ2">
        <v>42</v>
      </c>
      <c r="AR2">
        <v>43</v>
      </c>
      <c r="AS2">
        <v>44</v>
      </c>
      <c r="AT2">
        <v>45</v>
      </c>
      <c r="AU2">
        <v>46</v>
      </c>
      <c r="AV2">
        <v>47</v>
      </c>
      <c r="AW2">
        <v>48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54</v>
      </c>
      <c r="BD2">
        <v>55</v>
      </c>
      <c r="BE2">
        <v>56</v>
      </c>
    </row>
    <row r="3" spans="1:90" s="3" customFormat="1" ht="15">
      <c r="B3" s="3" t="str">
        <f>'Input Data 1'!B1</f>
        <v>Au_ppm_Au-AA23</v>
      </c>
      <c r="C3" s="3" t="str">
        <f>'Input Data 1'!C1</f>
        <v>Ag_ppm_ME-ICP41</v>
      </c>
      <c r="D3" s="3" t="str">
        <f>'Input Data 1'!D1</f>
        <v>Al_pct_ME-ICP41</v>
      </c>
      <c r="E3" s="3" t="str">
        <f>'Input Data 1'!E1</f>
        <v>As_ppm_ME-ICP41</v>
      </c>
      <c r="F3" s="3" t="str">
        <f>'Input Data 1'!F1</f>
        <v>B_ppm_ME-ICP41</v>
      </c>
      <c r="G3" s="3" t="str">
        <f>'Input Data 1'!G1</f>
        <v>Ba_ppm_ME-ICP41</v>
      </c>
      <c r="H3" s="3" t="str">
        <f>'Input Data 1'!H1</f>
        <v>Be_ppm_ME-ICP41</v>
      </c>
      <c r="I3" s="3" t="str">
        <f>'Input Data 1'!I1</f>
        <v>Bi_ppm_ME-ICP41</v>
      </c>
      <c r="J3" s="3" t="str">
        <f>'Input Data 1'!J1</f>
        <v>Ca_pct_ME-ICP41</v>
      </c>
      <c r="K3" s="3" t="str">
        <f>'Input Data 1'!K1</f>
        <v>Cd_ppm_ME-ICP41</v>
      </c>
      <c r="L3" s="3" t="str">
        <f>'Input Data 1'!L1</f>
        <v>Co_ppm_ME-ICP41</v>
      </c>
      <c r="M3" s="3" t="str">
        <f>'Input Data 1'!M1</f>
        <v>Cr_ppm_ME-ICP41</v>
      </c>
      <c r="N3" s="3" t="str">
        <f>'Input Data 1'!N1</f>
        <v>Cu_ppm_ME-ICP41</v>
      </c>
      <c r="O3" s="3" t="str">
        <f>'Input Data 1'!O1</f>
        <v>Fe_pct_ME-ICP41</v>
      </c>
      <c r="P3" s="3" t="str">
        <f>'Input Data 1'!P1</f>
        <v>Ga_ppm_ME-ICP41</v>
      </c>
      <c r="Q3" s="3" t="str">
        <f>'Input Data 1'!Q1</f>
        <v>Hg_ppm_ME-ICP41</v>
      </c>
      <c r="R3" s="3" t="str">
        <f>'Input Data 1'!R1</f>
        <v>K_pct_ME-ICP41</v>
      </c>
      <c r="S3" s="3" t="str">
        <f>'Input Data 1'!S1</f>
        <v>La_ppm_ME-ICP41</v>
      </c>
      <c r="T3" s="3" t="str">
        <f>'Input Data 1'!T1</f>
        <v>Mg_pct_ME-ICP41</v>
      </c>
      <c r="U3" s="3" t="str">
        <f>'Input Data 1'!U1</f>
        <v>Mn_ppm_ME-ICP41</v>
      </c>
      <c r="V3" s="3" t="str">
        <f>'Input Data 1'!V1</f>
        <v>Mo_ppm_ME-ICP41</v>
      </c>
      <c r="W3" s="3" t="str">
        <f>'Input Data 1'!W1</f>
        <v>Na_pct_ME-ICP41</v>
      </c>
      <c r="X3" s="3" t="str">
        <f>'Input Data 1'!X1</f>
        <v>Ni_ppm_ME-ICP41</v>
      </c>
      <c r="Y3" s="3" t="str">
        <f>'Input Data 1'!Y1</f>
        <v>P_ppm_ME-ICP41</v>
      </c>
      <c r="Z3" s="3" t="str">
        <f>'Input Data 1'!Z1</f>
        <v>Pb_ppm_ME-ICP41</v>
      </c>
      <c r="AA3" s="3" t="str">
        <f>'Input Data 1'!AA1</f>
        <v>S_pct_ME-ICP41</v>
      </c>
      <c r="AB3" s="3" t="str">
        <f>'Input Data 1'!AB1</f>
        <v>Sb_ppm_ME-ICP41</v>
      </c>
      <c r="AC3" s="3" t="str">
        <f>'Input Data 1'!AC1</f>
        <v>Sc_ppm_ME-ICP41</v>
      </c>
      <c r="AD3" s="3" t="str">
        <f>'Input Data 1'!AD1</f>
        <v>Sr_ppm_ME-ICP41</v>
      </c>
      <c r="AE3" s="3" t="str">
        <f>'Input Data 1'!AE1</f>
        <v>Th_ppm_ME-ICP41</v>
      </c>
      <c r="AF3" s="3" t="str">
        <f>'Input Data 1'!AF1</f>
        <v>Ti_pct_ME-ICP41</v>
      </c>
      <c r="AG3" s="3" t="str">
        <f>'Input Data 1'!AG1</f>
        <v>Tl_ppm_ME-ICP41</v>
      </c>
      <c r="AH3" s="3" t="str">
        <f>'Input Data 1'!AH1</f>
        <v>U_ppm_ME-ICP41</v>
      </c>
      <c r="AI3" s="3" t="str">
        <f>'Input Data 1'!AI1</f>
        <v>V_ppm_ME-ICP41</v>
      </c>
      <c r="AJ3" s="3" t="str">
        <f>'Input Data 1'!AJ1</f>
        <v>W_ppm_ME-ICP41</v>
      </c>
      <c r="AK3" s="3" t="str">
        <f>'Input Data 1'!AK1</f>
        <v>Zn_ppm_ME-ICP41</v>
      </c>
      <c r="AL3" s="3">
        <f>'Input Data 1'!AL1</f>
        <v>0</v>
      </c>
      <c r="AM3" s="3">
        <f>'Input Data 1'!AM1</f>
        <v>0</v>
      </c>
      <c r="AN3" s="3">
        <f>'Input Data 1'!AN1</f>
        <v>0</v>
      </c>
      <c r="AO3" s="3">
        <f>'Input Data 1'!AO1</f>
        <v>0</v>
      </c>
      <c r="AP3" s="3">
        <f>'Input Data 1'!AP1</f>
        <v>0</v>
      </c>
      <c r="AQ3" s="3">
        <f>'Input Data 1'!AQ1</f>
        <v>0</v>
      </c>
      <c r="AR3" s="3">
        <f>'Input Data 1'!AR1</f>
        <v>0</v>
      </c>
      <c r="AS3" s="3">
        <f>'Input Data 1'!AS1</f>
        <v>0</v>
      </c>
      <c r="AT3" s="3">
        <f>'Input Data 1'!AT1</f>
        <v>0</v>
      </c>
      <c r="AU3" s="3">
        <f>'Input Data 1'!AU1</f>
        <v>0</v>
      </c>
      <c r="AV3" s="3">
        <f>'Input Data 1'!AV1</f>
        <v>0</v>
      </c>
      <c r="AW3" s="3">
        <f>'Input Data 1'!AW1</f>
        <v>0</v>
      </c>
      <c r="AX3" s="3">
        <f>'Input Data 1'!AX1</f>
        <v>0</v>
      </c>
      <c r="AY3" s="3">
        <f>'Input Data 1'!AY1</f>
        <v>0</v>
      </c>
      <c r="AZ3" s="3">
        <f>'Input Data 1'!AZ1</f>
        <v>0</v>
      </c>
      <c r="BA3" s="3">
        <f>'Input Data 1'!BA1</f>
        <v>0</v>
      </c>
      <c r="BB3" s="3">
        <f>'Input Data 1'!BB1</f>
        <v>0</v>
      </c>
      <c r="BC3" s="3">
        <f>'Input Data 1'!BC1</f>
        <v>0</v>
      </c>
      <c r="BD3" s="3">
        <f>'Input Data 1'!BD1</f>
        <v>0</v>
      </c>
      <c r="BE3" s="3">
        <f>'Input Data 1'!BE1</f>
        <v>0</v>
      </c>
      <c r="BF3" s="3">
        <f>'Input Data 1'!BF1</f>
        <v>0</v>
      </c>
      <c r="BG3" s="3">
        <f>'Input Data 1'!BG1</f>
        <v>0</v>
      </c>
      <c r="BH3" s="3">
        <f>'Input Data 1'!BH1</f>
        <v>0</v>
      </c>
      <c r="BI3" s="3">
        <f>'Input Data 1'!BI1</f>
        <v>0</v>
      </c>
      <c r="BJ3" s="3">
        <f>'Input Data 1'!BJ1</f>
        <v>0</v>
      </c>
      <c r="BK3" s="3">
        <f>'Input Data 1'!BK1</f>
        <v>0</v>
      </c>
      <c r="BL3" s="3">
        <f>'Input Data 1'!BL1</f>
        <v>0</v>
      </c>
      <c r="BM3" s="3">
        <f>'Input Data 1'!BM1</f>
        <v>0</v>
      </c>
      <c r="BN3" s="3">
        <f>'Input Data 1'!BN1</f>
        <v>0</v>
      </c>
      <c r="BO3" s="3">
        <f>'Input Data 1'!BO1</f>
        <v>0</v>
      </c>
      <c r="BP3" s="3">
        <f>'Input Data 1'!BP1</f>
        <v>0</v>
      </c>
      <c r="BQ3" s="3">
        <f>'Input Data 1'!BQ1</f>
        <v>0</v>
      </c>
      <c r="BR3" s="3">
        <f>'Input Data 1'!BR1</f>
        <v>0</v>
      </c>
      <c r="BS3" s="3">
        <f>'Input Data 1'!BS1</f>
        <v>0</v>
      </c>
      <c r="BT3" s="3">
        <f>'Input Data 1'!BT1</f>
        <v>0</v>
      </c>
      <c r="BU3" s="3">
        <f>'Input Data 1'!BU1</f>
        <v>0</v>
      </c>
      <c r="BV3" s="3">
        <f>'Input Data 1'!BV1</f>
        <v>0</v>
      </c>
      <c r="BW3" s="3">
        <f>'Input Data 1'!BW1</f>
        <v>0</v>
      </c>
      <c r="BX3" s="3">
        <f>'Input Data 1'!BX1</f>
        <v>0</v>
      </c>
      <c r="BY3" s="3">
        <f>'Input Data 1'!BY1</f>
        <v>0</v>
      </c>
      <c r="BZ3" s="3">
        <f>'Input Data 1'!BZ1</f>
        <v>0</v>
      </c>
      <c r="CA3" s="3">
        <f>'Input Data 1'!CA1</f>
        <v>0</v>
      </c>
      <c r="CB3" s="3">
        <f>'Input Data 1'!CB1</f>
        <v>0</v>
      </c>
      <c r="CC3" s="3">
        <f>'Input Data 1'!CC1</f>
        <v>0</v>
      </c>
      <c r="CD3" s="3">
        <f>'Input Data 1'!CD1</f>
        <v>0</v>
      </c>
      <c r="CE3" s="3">
        <f>'Input Data 1'!CE1</f>
        <v>0</v>
      </c>
      <c r="CF3" s="3">
        <f>'Input Data 1'!CF1</f>
        <v>0</v>
      </c>
      <c r="CG3" s="3">
        <f>'Input Data 1'!CG1</f>
        <v>0</v>
      </c>
      <c r="CH3" s="3">
        <f>'Input Data 1'!CH1</f>
        <v>0</v>
      </c>
      <c r="CI3" s="3">
        <f>'Input Data 1'!CI1</f>
        <v>0</v>
      </c>
      <c r="CJ3" s="3">
        <f>'Input Data 1'!CJ1</f>
        <v>0</v>
      </c>
      <c r="CK3" s="3">
        <f>'Input Data 1'!CK1</f>
        <v>0</v>
      </c>
      <c r="CL3" s="3">
        <f>'Input Data 1'!CL1</f>
        <v>0</v>
      </c>
    </row>
    <row r="4" spans="1:90" ht="15">
      <c r="A4" s="3" t="s">
        <v>1</v>
      </c>
      <c r="B4">
        <v>5.0000000000000001E-3</v>
      </c>
      <c r="C4">
        <v>0.2</v>
      </c>
      <c r="D4">
        <v>0.01</v>
      </c>
      <c r="E4">
        <v>2</v>
      </c>
      <c r="F4">
        <v>10</v>
      </c>
      <c r="G4">
        <v>10</v>
      </c>
      <c r="H4">
        <v>0.5</v>
      </c>
      <c r="I4">
        <v>2</v>
      </c>
      <c r="J4">
        <v>0.01</v>
      </c>
      <c r="K4">
        <v>0.5</v>
      </c>
      <c r="L4">
        <v>1</v>
      </c>
      <c r="M4">
        <v>1</v>
      </c>
      <c r="N4">
        <v>1</v>
      </c>
      <c r="O4">
        <v>0.01</v>
      </c>
      <c r="P4">
        <v>10</v>
      </c>
      <c r="Q4">
        <v>1</v>
      </c>
      <c r="R4">
        <v>0.01</v>
      </c>
      <c r="S4">
        <v>10</v>
      </c>
      <c r="T4">
        <v>0.01</v>
      </c>
      <c r="U4">
        <v>5</v>
      </c>
      <c r="V4">
        <v>1</v>
      </c>
      <c r="W4">
        <v>0.01</v>
      </c>
      <c r="X4">
        <v>1</v>
      </c>
      <c r="Y4">
        <v>10</v>
      </c>
      <c r="Z4">
        <v>2</v>
      </c>
      <c r="AA4">
        <v>0.01</v>
      </c>
      <c r="AB4">
        <v>2</v>
      </c>
      <c r="AC4">
        <v>1</v>
      </c>
      <c r="AD4">
        <v>1</v>
      </c>
      <c r="AE4">
        <v>20</v>
      </c>
      <c r="AF4">
        <v>0.01</v>
      </c>
      <c r="AG4">
        <v>10</v>
      </c>
      <c r="AH4">
        <v>10</v>
      </c>
      <c r="AI4">
        <v>1</v>
      </c>
      <c r="AJ4">
        <v>10</v>
      </c>
      <c r="AK4">
        <v>2</v>
      </c>
      <c r="AL4">
        <v>0.1</v>
      </c>
      <c r="AM4">
        <v>0.2</v>
      </c>
      <c r="AN4">
        <v>0.2</v>
      </c>
      <c r="AO4">
        <v>0.2</v>
      </c>
      <c r="AP4">
        <v>0.01</v>
      </c>
      <c r="AQ4">
        <v>0.01</v>
      </c>
      <c r="AR4">
        <v>0.2</v>
      </c>
      <c r="AS4">
        <v>0.01</v>
      </c>
      <c r="AT4">
        <v>0.02</v>
      </c>
      <c r="AU4">
        <v>0.05</v>
      </c>
      <c r="AV4">
        <v>1</v>
      </c>
      <c r="AW4">
        <v>0.05</v>
      </c>
      <c r="AX4">
        <v>0.05</v>
      </c>
      <c r="AY4">
        <v>2</v>
      </c>
      <c r="AZ4">
        <v>0.5</v>
      </c>
      <c r="BA4">
        <v>1</v>
      </c>
      <c r="BB4">
        <v>1</v>
      </c>
      <c r="BC4">
        <v>1</v>
      </c>
      <c r="BD4">
        <v>1</v>
      </c>
      <c r="BE4">
        <v>1</v>
      </c>
    </row>
    <row r="5" spans="1:90" s="39" customFormat="1" ht="15">
      <c r="A5" s="38" t="s">
        <v>2</v>
      </c>
      <c r="B5" s="39">
        <v>0.2</v>
      </c>
      <c r="C5" s="39">
        <v>0.2</v>
      </c>
      <c r="D5" s="39">
        <v>0.2</v>
      </c>
      <c r="E5" s="39">
        <v>0.2</v>
      </c>
      <c r="F5" s="39">
        <v>0.2</v>
      </c>
      <c r="G5" s="39">
        <v>0.2</v>
      </c>
      <c r="H5" s="39">
        <v>0.2</v>
      </c>
      <c r="I5" s="39">
        <v>0.2</v>
      </c>
      <c r="J5" s="39">
        <v>0.2</v>
      </c>
      <c r="K5" s="39">
        <v>0.2</v>
      </c>
      <c r="L5" s="39">
        <v>0.2</v>
      </c>
      <c r="M5" s="39">
        <v>0.2</v>
      </c>
      <c r="N5" s="39">
        <v>0.2</v>
      </c>
      <c r="O5" s="39">
        <v>0.2</v>
      </c>
      <c r="P5" s="39">
        <v>0.2</v>
      </c>
      <c r="Q5" s="39">
        <v>0.2</v>
      </c>
      <c r="R5" s="39">
        <v>0.2</v>
      </c>
      <c r="S5" s="39">
        <v>0.2</v>
      </c>
      <c r="T5" s="39">
        <v>0.2</v>
      </c>
      <c r="U5" s="39">
        <v>0.2</v>
      </c>
      <c r="V5" s="39">
        <v>0.2</v>
      </c>
      <c r="W5" s="39">
        <v>0.2</v>
      </c>
      <c r="X5" s="39">
        <v>0.2</v>
      </c>
      <c r="Y5" s="39">
        <v>0.2</v>
      </c>
      <c r="Z5" s="39">
        <v>0.2</v>
      </c>
      <c r="AA5" s="39">
        <v>0.2</v>
      </c>
      <c r="AB5" s="39">
        <v>0.2</v>
      </c>
      <c r="AC5" s="39">
        <v>0.2</v>
      </c>
      <c r="AD5" s="39">
        <v>0.2</v>
      </c>
      <c r="AE5" s="39">
        <v>0.2</v>
      </c>
      <c r="AF5" s="39">
        <v>0.2</v>
      </c>
      <c r="AG5" s="39">
        <v>0.2</v>
      </c>
      <c r="AH5" s="39">
        <v>0.2</v>
      </c>
      <c r="AI5" s="39">
        <v>0.2</v>
      </c>
      <c r="AJ5" s="39">
        <v>0.2</v>
      </c>
      <c r="AK5" s="39">
        <v>0.2</v>
      </c>
      <c r="AL5" s="39">
        <v>0.2</v>
      </c>
      <c r="AM5" s="39">
        <v>0.2</v>
      </c>
      <c r="AN5" s="39">
        <v>0.2</v>
      </c>
      <c r="AO5" s="39">
        <v>0.2</v>
      </c>
      <c r="AP5" s="39">
        <v>0.2</v>
      </c>
      <c r="AQ5" s="39">
        <v>0.2</v>
      </c>
      <c r="AR5" s="39">
        <v>0.2</v>
      </c>
      <c r="AS5" s="39">
        <v>0.2</v>
      </c>
      <c r="AT5" s="39">
        <v>0.2</v>
      </c>
      <c r="AU5" s="39">
        <v>0.2</v>
      </c>
      <c r="AV5" s="39">
        <v>0.2</v>
      </c>
      <c r="AW5" s="39">
        <v>0.2</v>
      </c>
      <c r="AX5" s="39">
        <v>0.2</v>
      </c>
      <c r="AY5" s="39">
        <v>0.2</v>
      </c>
      <c r="AZ5" s="39">
        <v>0.2</v>
      </c>
      <c r="BA5" s="39">
        <v>0.2</v>
      </c>
      <c r="BB5" s="39">
        <v>0.2</v>
      </c>
      <c r="BC5" s="39">
        <v>0.2</v>
      </c>
      <c r="BD5" s="39">
        <v>0.2</v>
      </c>
      <c r="BE5" s="39">
        <v>0.2</v>
      </c>
      <c r="BF5" s="39">
        <v>0.2</v>
      </c>
      <c r="BG5" s="39">
        <v>0.2</v>
      </c>
      <c r="BH5" s="39">
        <v>0.2</v>
      </c>
      <c r="BI5" s="39">
        <v>0.2</v>
      </c>
      <c r="BJ5" s="39">
        <v>0.2</v>
      </c>
      <c r="BK5" s="39">
        <v>0.2</v>
      </c>
      <c r="BL5" s="39">
        <v>0.2</v>
      </c>
      <c r="BM5" s="39">
        <v>0.2</v>
      </c>
      <c r="BN5" s="39">
        <v>0.2</v>
      </c>
      <c r="BO5" s="39">
        <v>0.2</v>
      </c>
      <c r="BP5" s="39">
        <v>0.2</v>
      </c>
      <c r="BQ5" s="39">
        <v>0.2</v>
      </c>
      <c r="BR5" s="39">
        <v>0.2</v>
      </c>
      <c r="BS5" s="39">
        <v>0.2</v>
      </c>
      <c r="BT5" s="39">
        <v>0.2</v>
      </c>
      <c r="BU5" s="39">
        <v>0.2</v>
      </c>
      <c r="BV5" s="39">
        <v>0.2</v>
      </c>
      <c r="BW5" s="39">
        <v>0.2</v>
      </c>
      <c r="BX5" s="39">
        <v>0.2</v>
      </c>
      <c r="BY5" s="39">
        <v>0.2</v>
      </c>
      <c r="BZ5" s="39">
        <v>0.2</v>
      </c>
      <c r="CA5" s="39">
        <v>0.2</v>
      </c>
      <c r="CB5" s="39">
        <v>0.2</v>
      </c>
      <c r="CC5" s="39">
        <v>0.2</v>
      </c>
      <c r="CD5" s="39">
        <v>0.2</v>
      </c>
      <c r="CE5" s="39">
        <v>0.2</v>
      </c>
      <c r="CF5" s="39">
        <v>0.2</v>
      </c>
      <c r="CG5" s="39">
        <v>0.2</v>
      </c>
      <c r="CH5" s="39">
        <v>0.2</v>
      </c>
      <c r="CI5" s="39">
        <v>0.2</v>
      </c>
    </row>
    <row r="6" spans="1:90" ht="15">
      <c r="A6" s="3"/>
    </row>
    <row r="7" spans="1:90" ht="15">
      <c r="A7" s="3" t="s">
        <v>3</v>
      </c>
      <c r="B7">
        <v>28</v>
      </c>
    </row>
    <row r="8" spans="1:90" ht="15">
      <c r="A8" s="3"/>
    </row>
    <row r="9" spans="1:90" ht="15">
      <c r="A9" s="3"/>
      <c r="B9" t="str">
        <f>B5*100&amp;"% Precision Chart for "&amp;B3</f>
        <v>20% Precision Chart for Au_ppm_Au-AA23</v>
      </c>
      <c r="C9" t="str">
        <f>IF(C3=0," ",C5*100&amp;"% Precision Chart for "&amp;C3)</f>
        <v>20% Precision Chart for Ag_ppm_ME-ICP41</v>
      </c>
      <c r="D9" t="str">
        <f t="shared" ref="D9:BE9" si="0">IF(D3=0," ",D5*100&amp;"% Precision Chart for "&amp;D3)</f>
        <v>20% Precision Chart for Al_pct_ME-ICP41</v>
      </c>
      <c r="E9" t="str">
        <f t="shared" si="0"/>
        <v>20% Precision Chart for As_ppm_ME-ICP41</v>
      </c>
      <c r="F9" t="str">
        <f t="shared" si="0"/>
        <v>20% Precision Chart for B_ppm_ME-ICP41</v>
      </c>
      <c r="G9" t="str">
        <f t="shared" si="0"/>
        <v>20% Precision Chart for Ba_ppm_ME-ICP41</v>
      </c>
      <c r="H9" t="str">
        <f t="shared" si="0"/>
        <v>20% Precision Chart for Be_ppm_ME-ICP41</v>
      </c>
      <c r="I9" t="str">
        <f t="shared" si="0"/>
        <v>20% Precision Chart for Bi_ppm_ME-ICP41</v>
      </c>
      <c r="J9" t="str">
        <f t="shared" si="0"/>
        <v>20% Precision Chart for Ca_pct_ME-ICP41</v>
      </c>
      <c r="K9" t="str">
        <f t="shared" si="0"/>
        <v>20% Precision Chart for Cd_ppm_ME-ICP41</v>
      </c>
      <c r="L9" t="str">
        <f t="shared" si="0"/>
        <v>20% Precision Chart for Co_ppm_ME-ICP41</v>
      </c>
      <c r="M9" t="str">
        <f t="shared" si="0"/>
        <v>20% Precision Chart for Cr_ppm_ME-ICP41</v>
      </c>
      <c r="N9" t="str">
        <f t="shared" si="0"/>
        <v>20% Precision Chart for Cu_ppm_ME-ICP41</v>
      </c>
      <c r="O9" t="str">
        <f t="shared" si="0"/>
        <v>20% Precision Chart for Fe_pct_ME-ICP41</v>
      </c>
      <c r="P9" t="str">
        <f t="shared" si="0"/>
        <v>20% Precision Chart for Ga_ppm_ME-ICP41</v>
      </c>
      <c r="Q9" t="str">
        <f t="shared" si="0"/>
        <v>20% Precision Chart for Hg_ppm_ME-ICP41</v>
      </c>
      <c r="R9" t="str">
        <f t="shared" si="0"/>
        <v>20% Precision Chart for K_pct_ME-ICP41</v>
      </c>
      <c r="S9" t="str">
        <f t="shared" si="0"/>
        <v>20% Precision Chart for La_ppm_ME-ICP41</v>
      </c>
      <c r="T9" t="str">
        <f t="shared" si="0"/>
        <v>20% Precision Chart for Mg_pct_ME-ICP41</v>
      </c>
      <c r="U9" t="str">
        <f t="shared" si="0"/>
        <v>20% Precision Chart for Mn_ppm_ME-ICP41</v>
      </c>
      <c r="V9" t="str">
        <f t="shared" si="0"/>
        <v>20% Precision Chart for Mo_ppm_ME-ICP41</v>
      </c>
      <c r="W9" t="str">
        <f t="shared" si="0"/>
        <v>20% Precision Chart for Na_pct_ME-ICP41</v>
      </c>
      <c r="X9" t="str">
        <f t="shared" si="0"/>
        <v>20% Precision Chart for Ni_ppm_ME-ICP41</v>
      </c>
      <c r="Y9" t="str">
        <f t="shared" si="0"/>
        <v>20% Precision Chart for P_ppm_ME-ICP41</v>
      </c>
      <c r="Z9" t="str">
        <f t="shared" si="0"/>
        <v>20% Precision Chart for Pb_ppm_ME-ICP41</v>
      </c>
      <c r="AA9" t="str">
        <f t="shared" si="0"/>
        <v>20% Precision Chart for S_pct_ME-ICP41</v>
      </c>
      <c r="AB9" t="str">
        <f t="shared" si="0"/>
        <v>20% Precision Chart for Sb_ppm_ME-ICP41</v>
      </c>
      <c r="AC9" t="str">
        <f t="shared" si="0"/>
        <v>20% Precision Chart for Sc_ppm_ME-ICP41</v>
      </c>
      <c r="AD9" t="str">
        <f t="shared" si="0"/>
        <v>20% Precision Chart for Sr_ppm_ME-ICP41</v>
      </c>
      <c r="AE9" t="str">
        <f t="shared" si="0"/>
        <v>20% Precision Chart for Th_ppm_ME-ICP41</v>
      </c>
      <c r="AF9" t="str">
        <f t="shared" si="0"/>
        <v>20% Precision Chart for Ti_pct_ME-ICP41</v>
      </c>
      <c r="AG9" t="str">
        <f t="shared" si="0"/>
        <v>20% Precision Chart for Tl_ppm_ME-ICP41</v>
      </c>
      <c r="AH9" t="str">
        <f t="shared" si="0"/>
        <v>20% Precision Chart for U_ppm_ME-ICP41</v>
      </c>
      <c r="AI9" t="str">
        <f t="shared" si="0"/>
        <v>20% Precision Chart for V_ppm_ME-ICP41</v>
      </c>
      <c r="AJ9" t="str">
        <f t="shared" si="0"/>
        <v>20% Precision Chart for W_ppm_ME-ICP41</v>
      </c>
      <c r="AK9" t="str">
        <f t="shared" si="0"/>
        <v>20% Precision Chart for Zn_ppm_ME-ICP41</v>
      </c>
      <c r="AL9" t="str">
        <f t="shared" si="0"/>
        <v xml:space="preserve"> </v>
      </c>
      <c r="AM9" t="str">
        <f t="shared" si="0"/>
        <v xml:space="preserve"> </v>
      </c>
      <c r="AN9" t="str">
        <f t="shared" si="0"/>
        <v xml:space="preserve"> </v>
      </c>
      <c r="AO9" t="str">
        <f t="shared" si="0"/>
        <v xml:space="preserve"> </v>
      </c>
      <c r="AP9" t="str">
        <f t="shared" si="0"/>
        <v xml:space="preserve"> </v>
      </c>
      <c r="AQ9" t="str">
        <f t="shared" si="0"/>
        <v xml:space="preserve"> </v>
      </c>
      <c r="AR9" t="str">
        <f t="shared" si="0"/>
        <v xml:space="preserve"> </v>
      </c>
      <c r="AS9" t="str">
        <f t="shared" si="0"/>
        <v xml:space="preserve"> </v>
      </c>
      <c r="AT9" t="str">
        <f t="shared" si="0"/>
        <v xml:space="preserve"> </v>
      </c>
      <c r="AU9" t="str">
        <f t="shared" si="0"/>
        <v xml:space="preserve"> </v>
      </c>
      <c r="AV9" t="str">
        <f t="shared" si="0"/>
        <v xml:space="preserve"> </v>
      </c>
      <c r="AW9" t="str">
        <f t="shared" si="0"/>
        <v xml:space="preserve"> </v>
      </c>
      <c r="AX9" t="str">
        <f t="shared" si="0"/>
        <v xml:space="preserve"> </v>
      </c>
      <c r="AY9" t="str">
        <f t="shared" si="0"/>
        <v xml:space="preserve"> </v>
      </c>
      <c r="AZ9" t="str">
        <f t="shared" si="0"/>
        <v xml:space="preserve"> </v>
      </c>
      <c r="BA9" t="str">
        <f t="shared" si="0"/>
        <v xml:space="preserve"> </v>
      </c>
      <c r="BB9" t="str">
        <f t="shared" si="0"/>
        <v xml:space="preserve"> </v>
      </c>
      <c r="BC9" t="str">
        <f t="shared" si="0"/>
        <v xml:space="preserve"> </v>
      </c>
      <c r="BD9" t="str">
        <f t="shared" si="0"/>
        <v xml:space="preserve"> </v>
      </c>
      <c r="BE9" t="str">
        <f t="shared" si="0"/>
        <v xml:space="preserve"> </v>
      </c>
    </row>
    <row r="10" spans="1:90" ht="15">
      <c r="A10" s="3"/>
    </row>
    <row r="11" spans="1:90">
      <c r="A11" s="57" t="s">
        <v>70</v>
      </c>
      <c r="B11" s="58" t="s">
        <v>122</v>
      </c>
      <c r="C11" s="58" t="s">
        <v>21</v>
      </c>
      <c r="D11" s="58" t="s">
        <v>22</v>
      </c>
      <c r="E11" s="58" t="s">
        <v>23</v>
      </c>
      <c r="F11" s="58" t="s">
        <v>24</v>
      </c>
      <c r="G11" s="58" t="s">
        <v>25</v>
      </c>
      <c r="H11" s="58" t="s">
        <v>26</v>
      </c>
      <c r="I11" s="58" t="s">
        <v>27</v>
      </c>
      <c r="J11" s="58" t="s">
        <v>28</v>
      </c>
      <c r="K11" s="58" t="s">
        <v>29</v>
      </c>
      <c r="L11" s="59" t="s">
        <v>30</v>
      </c>
      <c r="M11" s="58" t="s">
        <v>31</v>
      </c>
      <c r="N11" s="58" t="s">
        <v>32</v>
      </c>
      <c r="O11" s="59" t="s">
        <v>33</v>
      </c>
      <c r="P11" s="58" t="s">
        <v>34</v>
      </c>
      <c r="Q11" s="58" t="s">
        <v>35</v>
      </c>
      <c r="R11" s="58" t="s">
        <v>36</v>
      </c>
      <c r="S11" s="58" t="s">
        <v>37</v>
      </c>
      <c r="T11" s="59" t="s">
        <v>38</v>
      </c>
      <c r="U11" s="58" t="s">
        <v>71</v>
      </c>
      <c r="V11" s="59" t="s">
        <v>39</v>
      </c>
      <c r="W11" s="58" t="s">
        <v>40</v>
      </c>
      <c r="X11" s="58" t="s">
        <v>41</v>
      </c>
      <c r="Y11" s="59" t="s">
        <v>42</v>
      </c>
      <c r="Z11" s="58" t="s">
        <v>43</v>
      </c>
      <c r="AA11" s="58" t="s">
        <v>44</v>
      </c>
      <c r="AB11" s="58" t="s">
        <v>45</v>
      </c>
      <c r="AC11" s="58" t="s">
        <v>46</v>
      </c>
      <c r="AD11" s="59" t="s">
        <v>47</v>
      </c>
      <c r="AE11" s="58" t="s">
        <v>48</v>
      </c>
      <c r="AF11" s="58" t="s">
        <v>49</v>
      </c>
      <c r="AG11" s="58" t="s">
        <v>50</v>
      </c>
      <c r="AH11" s="59" t="s">
        <v>51</v>
      </c>
      <c r="AI11" s="59" t="s">
        <v>52</v>
      </c>
      <c r="AJ11" s="58" t="s">
        <v>53</v>
      </c>
      <c r="AK11" s="58" t="s">
        <v>54</v>
      </c>
      <c r="AL11" s="58" t="s">
        <v>55</v>
      </c>
      <c r="AM11" s="58" t="s">
        <v>56</v>
      </c>
      <c r="AN11" s="59" t="s">
        <v>57</v>
      </c>
      <c r="AO11" s="58" t="s">
        <v>58</v>
      </c>
      <c r="AP11" s="59" t="s">
        <v>59</v>
      </c>
      <c r="AQ11" s="58" t="s">
        <v>60</v>
      </c>
      <c r="AR11" s="59" t="s">
        <v>61</v>
      </c>
      <c r="AS11" s="58" t="s">
        <v>62</v>
      </c>
      <c r="AT11" s="58" t="s">
        <v>63</v>
      </c>
      <c r="AU11" s="58" t="s">
        <v>64</v>
      </c>
      <c r="AV11" s="58" t="s">
        <v>65</v>
      </c>
      <c r="AW11" s="58" t="s">
        <v>66</v>
      </c>
      <c r="AX11" s="59" t="s">
        <v>67</v>
      </c>
      <c r="AY11" s="58" t="s">
        <v>68</v>
      </c>
      <c r="AZ11" s="59" t="s">
        <v>69</v>
      </c>
    </row>
    <row r="12" spans="1:90" ht="15">
      <c r="A12" s="3"/>
    </row>
  </sheetData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0"/>
  <dimension ref="B1:BX16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6" sqref="A6:XFD10"/>
    </sheetView>
  </sheetViews>
  <sheetFormatPr defaultRowHeight="14.25"/>
  <sheetData>
    <row r="1" spans="2:76">
      <c r="B1" t="s">
        <v>121</v>
      </c>
      <c r="C1" s="37" t="s">
        <v>85</v>
      </c>
      <c r="D1" s="37" t="s">
        <v>123</v>
      </c>
      <c r="E1" s="60" t="s">
        <v>86</v>
      </c>
      <c r="F1" s="60" t="s">
        <v>124</v>
      </c>
      <c r="G1" s="47" t="s">
        <v>87</v>
      </c>
      <c r="H1" s="47" t="s">
        <v>125</v>
      </c>
      <c r="I1" s="33" t="s">
        <v>88</v>
      </c>
      <c r="J1" s="33" t="s">
        <v>126</v>
      </c>
      <c r="K1" s="33" t="s">
        <v>89</v>
      </c>
      <c r="L1" s="33" t="s">
        <v>127</v>
      </c>
      <c r="M1" s="33" t="s">
        <v>90</v>
      </c>
      <c r="N1" s="33" t="s">
        <v>128</v>
      </c>
      <c r="O1" s="60" t="s">
        <v>91</v>
      </c>
      <c r="P1" s="60" t="s">
        <v>129</v>
      </c>
      <c r="Q1" s="33" t="s">
        <v>92</v>
      </c>
      <c r="R1" s="33" t="s">
        <v>130</v>
      </c>
      <c r="S1" s="47" t="s">
        <v>93</v>
      </c>
      <c r="T1" s="47" t="s">
        <v>131</v>
      </c>
      <c r="U1" s="60" t="s">
        <v>94</v>
      </c>
      <c r="V1" s="60" t="s">
        <v>132</v>
      </c>
      <c r="W1" s="33" t="s">
        <v>95</v>
      </c>
      <c r="X1" s="33" t="s">
        <v>133</v>
      </c>
      <c r="Y1" s="33" t="s">
        <v>96</v>
      </c>
      <c r="Z1" s="33" t="s">
        <v>134</v>
      </c>
      <c r="AA1" s="33" t="s">
        <v>97</v>
      </c>
      <c r="AB1" s="33" t="s">
        <v>135</v>
      </c>
      <c r="AC1" s="47" t="s">
        <v>98</v>
      </c>
      <c r="AD1" s="47" t="s">
        <v>136</v>
      </c>
      <c r="AE1" s="33" t="s">
        <v>99</v>
      </c>
      <c r="AF1" s="33" t="s">
        <v>137</v>
      </c>
      <c r="AG1" s="33" t="s">
        <v>100</v>
      </c>
      <c r="AH1" s="33" t="s">
        <v>138</v>
      </c>
      <c r="AI1" s="47" t="s">
        <v>101</v>
      </c>
      <c r="AJ1" s="47" t="s">
        <v>139</v>
      </c>
      <c r="AK1" s="33" t="s">
        <v>102</v>
      </c>
      <c r="AL1" s="33" t="s">
        <v>140</v>
      </c>
      <c r="AM1" s="47" t="s">
        <v>103</v>
      </c>
      <c r="AN1" s="47" t="s">
        <v>141</v>
      </c>
      <c r="AO1" s="33" t="s">
        <v>104</v>
      </c>
      <c r="AP1" s="33" t="s">
        <v>142</v>
      </c>
      <c r="AQ1" s="33" t="s">
        <v>105</v>
      </c>
      <c r="AR1" s="33" t="s">
        <v>143</v>
      </c>
      <c r="AS1" s="47" t="s">
        <v>106</v>
      </c>
      <c r="AT1" s="47" t="s">
        <v>144</v>
      </c>
      <c r="AU1" s="33" t="s">
        <v>107</v>
      </c>
      <c r="AV1" s="33" t="s">
        <v>145</v>
      </c>
      <c r="AW1" s="33" t="s">
        <v>108</v>
      </c>
      <c r="AX1" s="33" t="s">
        <v>146</v>
      </c>
      <c r="AY1" s="33" t="s">
        <v>109</v>
      </c>
      <c r="AZ1" s="33" t="s">
        <v>147</v>
      </c>
      <c r="BA1" s="47" t="s">
        <v>110</v>
      </c>
      <c r="BB1" s="47" t="s">
        <v>148</v>
      </c>
      <c r="BC1" s="33" t="s">
        <v>111</v>
      </c>
      <c r="BD1" s="33" t="s">
        <v>149</v>
      </c>
      <c r="BE1" s="33" t="s">
        <v>112</v>
      </c>
      <c r="BF1" s="33" t="s">
        <v>150</v>
      </c>
      <c r="BG1" s="33" t="s">
        <v>113</v>
      </c>
      <c r="BH1" s="33" t="s">
        <v>151</v>
      </c>
      <c r="BI1" s="33" t="s">
        <v>114</v>
      </c>
      <c r="BJ1" s="33" t="s">
        <v>152</v>
      </c>
      <c r="BK1" s="47" t="s">
        <v>115</v>
      </c>
      <c r="BL1" s="47" t="s">
        <v>153</v>
      </c>
      <c r="BM1" s="33" t="s">
        <v>116</v>
      </c>
      <c r="BN1" s="33" t="s">
        <v>154</v>
      </c>
      <c r="BO1" s="33" t="s">
        <v>117</v>
      </c>
      <c r="BP1" s="33" t="s">
        <v>155</v>
      </c>
      <c r="BQ1" s="33" t="s">
        <v>118</v>
      </c>
      <c r="BR1" s="33" t="s">
        <v>156</v>
      </c>
      <c r="BS1" s="33" t="s">
        <v>119</v>
      </c>
      <c r="BT1" s="33" t="s">
        <v>157</v>
      </c>
      <c r="BU1" s="33" t="s">
        <v>120</v>
      </c>
      <c r="BV1" s="33" t="s">
        <v>158</v>
      </c>
    </row>
    <row r="2" spans="2:76">
      <c r="B2" s="23" t="s">
        <v>72</v>
      </c>
      <c r="C2" s="23">
        <v>5.0000000000000001E-3</v>
      </c>
      <c r="D2" s="37">
        <v>8.9999999999999993E-3</v>
      </c>
      <c r="E2" s="23">
        <v>0.2</v>
      </c>
      <c r="F2" s="60">
        <v>0.2</v>
      </c>
      <c r="G2" s="23">
        <v>1.49</v>
      </c>
      <c r="H2" s="47">
        <v>1.46</v>
      </c>
      <c r="I2" s="23">
        <v>7</v>
      </c>
      <c r="J2" s="33">
        <v>7</v>
      </c>
      <c r="K2" s="23">
        <v>10</v>
      </c>
      <c r="L2" s="33">
        <v>10</v>
      </c>
      <c r="M2" s="23">
        <v>180</v>
      </c>
      <c r="N2" s="33">
        <v>180</v>
      </c>
      <c r="O2" s="23">
        <v>0.5</v>
      </c>
      <c r="P2" s="60">
        <v>0.5</v>
      </c>
      <c r="Q2" s="23">
        <v>2</v>
      </c>
      <c r="R2" s="33">
        <v>2</v>
      </c>
      <c r="S2" s="23">
        <v>0.2</v>
      </c>
      <c r="T2" s="47">
        <v>0.2</v>
      </c>
      <c r="U2" s="23">
        <v>0.5</v>
      </c>
      <c r="V2" s="60">
        <v>0.6</v>
      </c>
      <c r="W2" s="23">
        <v>8</v>
      </c>
      <c r="X2" s="33">
        <v>7</v>
      </c>
      <c r="Y2" s="23">
        <v>48</v>
      </c>
      <c r="Z2" s="33">
        <v>38</v>
      </c>
      <c r="AA2" s="23">
        <v>28</v>
      </c>
      <c r="AB2" s="33">
        <v>24</v>
      </c>
      <c r="AC2" s="23">
        <v>2.41</v>
      </c>
      <c r="AD2" s="47">
        <v>2.5</v>
      </c>
      <c r="AE2" s="23">
        <v>10</v>
      </c>
      <c r="AF2" s="33">
        <v>10</v>
      </c>
      <c r="AG2" s="23">
        <v>1</v>
      </c>
      <c r="AH2" s="33">
        <v>1</v>
      </c>
      <c r="AI2" s="23">
        <v>0.05</v>
      </c>
      <c r="AJ2" s="47">
        <v>0.05</v>
      </c>
      <c r="AK2" s="23">
        <v>10</v>
      </c>
      <c r="AL2" s="33">
        <v>10</v>
      </c>
      <c r="AM2" s="23">
        <v>0.45</v>
      </c>
      <c r="AN2" s="47">
        <v>0.37</v>
      </c>
      <c r="AO2" s="23">
        <v>183</v>
      </c>
      <c r="AP2" s="33">
        <v>192</v>
      </c>
      <c r="AQ2" s="23">
        <v>1</v>
      </c>
      <c r="AR2" s="33">
        <v>1</v>
      </c>
      <c r="AS2" s="23">
        <v>0.01</v>
      </c>
      <c r="AT2" s="47">
        <v>0.01</v>
      </c>
      <c r="AU2" s="23">
        <v>30</v>
      </c>
      <c r="AV2" s="33">
        <v>23</v>
      </c>
      <c r="AW2" s="23">
        <v>310</v>
      </c>
      <c r="AX2" s="33">
        <v>350</v>
      </c>
      <c r="AY2" s="23">
        <v>5</v>
      </c>
      <c r="AZ2" s="33">
        <v>5</v>
      </c>
      <c r="BA2" s="23">
        <v>0.02</v>
      </c>
      <c r="BB2" s="47">
        <v>0.02</v>
      </c>
      <c r="BC2" s="23">
        <v>2</v>
      </c>
      <c r="BD2" s="33">
        <v>2</v>
      </c>
      <c r="BE2" s="23">
        <v>2</v>
      </c>
      <c r="BF2" s="33">
        <v>2</v>
      </c>
      <c r="BG2" s="23">
        <v>18</v>
      </c>
      <c r="BH2" s="33">
        <v>19</v>
      </c>
      <c r="BI2" s="23">
        <v>20</v>
      </c>
      <c r="BJ2" s="33">
        <v>20</v>
      </c>
      <c r="BK2" s="23">
        <v>0.06</v>
      </c>
      <c r="BL2" s="47">
        <v>0.06</v>
      </c>
      <c r="BM2" s="23">
        <v>10</v>
      </c>
      <c r="BN2" s="33">
        <v>10</v>
      </c>
      <c r="BO2" s="23">
        <v>10</v>
      </c>
      <c r="BP2" s="33">
        <v>10</v>
      </c>
      <c r="BQ2" s="23">
        <v>59</v>
      </c>
      <c r="BR2" s="33">
        <v>58</v>
      </c>
      <c r="BS2" s="23">
        <v>10</v>
      </c>
      <c r="BT2" s="33">
        <v>10</v>
      </c>
      <c r="BU2" s="23">
        <v>33</v>
      </c>
      <c r="BV2" s="33">
        <v>35</v>
      </c>
      <c r="BX2">
        <v>0</v>
      </c>
    </row>
    <row r="3" spans="2:76">
      <c r="B3" s="23" t="s">
        <v>74</v>
      </c>
      <c r="C3" s="23">
        <v>5.0000000000000001E-3</v>
      </c>
      <c r="D3" s="37">
        <v>5.0000000000000001E-3</v>
      </c>
      <c r="E3" s="23">
        <v>1</v>
      </c>
      <c r="F3" s="60">
        <v>1.1000000000000001</v>
      </c>
      <c r="G3" s="23">
        <v>1.45</v>
      </c>
      <c r="H3" s="47">
        <v>1.47</v>
      </c>
      <c r="I3" s="23">
        <v>4</v>
      </c>
      <c r="J3" s="33">
        <v>5</v>
      </c>
      <c r="K3" s="23">
        <v>10</v>
      </c>
      <c r="L3" s="33">
        <v>10</v>
      </c>
      <c r="M3" s="23">
        <v>860</v>
      </c>
      <c r="N3" s="33">
        <v>770</v>
      </c>
      <c r="O3" s="23">
        <v>0.6</v>
      </c>
      <c r="P3" s="60">
        <v>0.5</v>
      </c>
      <c r="Q3" s="23">
        <v>3</v>
      </c>
      <c r="R3" s="33">
        <v>3</v>
      </c>
      <c r="S3" s="23">
        <v>0.27</v>
      </c>
      <c r="T3" s="47">
        <v>0.27</v>
      </c>
      <c r="U3" s="23">
        <v>0.9</v>
      </c>
      <c r="V3" s="60">
        <v>0.9</v>
      </c>
      <c r="W3" s="23">
        <v>6</v>
      </c>
      <c r="X3" s="33">
        <v>6</v>
      </c>
      <c r="Y3" s="23">
        <v>38</v>
      </c>
      <c r="Z3" s="33">
        <v>36</v>
      </c>
      <c r="AA3" s="23">
        <v>64</v>
      </c>
      <c r="AB3" s="33">
        <v>53</v>
      </c>
      <c r="AC3" s="23">
        <v>2.34</v>
      </c>
      <c r="AD3" s="47">
        <v>2.42</v>
      </c>
      <c r="AE3" s="23">
        <v>10</v>
      </c>
      <c r="AF3" s="33">
        <v>10</v>
      </c>
      <c r="AG3" s="23">
        <v>1</v>
      </c>
      <c r="AH3" s="33">
        <v>1</v>
      </c>
      <c r="AI3" s="23">
        <v>7.0000000000000007E-2</v>
      </c>
      <c r="AJ3" s="47">
        <v>7.0000000000000007E-2</v>
      </c>
      <c r="AK3" s="23">
        <v>10</v>
      </c>
      <c r="AL3" s="33">
        <v>10</v>
      </c>
      <c r="AM3" s="23">
        <v>0.26</v>
      </c>
      <c r="AN3" s="47">
        <v>0.26</v>
      </c>
      <c r="AO3" s="23">
        <v>133</v>
      </c>
      <c r="AP3" s="33">
        <v>112</v>
      </c>
      <c r="AQ3" s="23">
        <v>2</v>
      </c>
      <c r="AR3" s="33">
        <v>1</v>
      </c>
      <c r="AS3" s="23">
        <v>0.02</v>
      </c>
      <c r="AT3" s="47">
        <v>0.03</v>
      </c>
      <c r="AU3" s="23">
        <v>40</v>
      </c>
      <c r="AV3" s="33">
        <v>34</v>
      </c>
      <c r="AW3" s="23">
        <v>830</v>
      </c>
      <c r="AX3" s="33">
        <v>1010</v>
      </c>
      <c r="AY3" s="23">
        <v>8</v>
      </c>
      <c r="AZ3" s="33">
        <v>7</v>
      </c>
      <c r="BA3" s="23">
        <v>0.02</v>
      </c>
      <c r="BB3" s="47">
        <v>0.05</v>
      </c>
      <c r="BC3" s="23">
        <v>2</v>
      </c>
      <c r="BD3" s="33">
        <v>2</v>
      </c>
      <c r="BE3" s="23">
        <v>2</v>
      </c>
      <c r="BF3" s="33">
        <v>1</v>
      </c>
      <c r="BG3" s="23">
        <v>27</v>
      </c>
      <c r="BH3" s="33">
        <v>28</v>
      </c>
      <c r="BI3" s="23">
        <v>20</v>
      </c>
      <c r="BJ3" s="33">
        <v>20</v>
      </c>
      <c r="BK3" s="23">
        <v>0.03</v>
      </c>
      <c r="BL3" s="47">
        <v>0.02</v>
      </c>
      <c r="BM3" s="23">
        <v>10</v>
      </c>
      <c r="BN3" s="33">
        <v>10</v>
      </c>
      <c r="BO3" s="23">
        <v>10</v>
      </c>
      <c r="BP3" s="33">
        <v>10</v>
      </c>
      <c r="BQ3" s="23">
        <v>47</v>
      </c>
      <c r="BR3" s="33">
        <v>46</v>
      </c>
      <c r="BS3" s="23">
        <v>10</v>
      </c>
      <c r="BT3" s="33">
        <v>10</v>
      </c>
      <c r="BU3" s="23">
        <v>74</v>
      </c>
      <c r="BV3" s="33">
        <v>74</v>
      </c>
      <c r="BX3">
        <v>0</v>
      </c>
    </row>
    <row r="4" spans="2:76">
      <c r="B4" s="23" t="s">
        <v>76</v>
      </c>
      <c r="C4" s="37">
        <v>5.0000000000000001E-3</v>
      </c>
      <c r="D4" s="37">
        <v>5.0000000000000001E-3</v>
      </c>
      <c r="E4" s="60">
        <v>0.3</v>
      </c>
      <c r="F4" s="60">
        <v>0.3</v>
      </c>
      <c r="G4" s="47">
        <v>1.49</v>
      </c>
      <c r="H4" s="47">
        <v>1.54</v>
      </c>
      <c r="I4" s="33">
        <v>13</v>
      </c>
      <c r="J4" s="33">
        <v>15</v>
      </c>
      <c r="K4" s="33">
        <v>10</v>
      </c>
      <c r="L4" s="33">
        <v>10</v>
      </c>
      <c r="M4" s="33">
        <v>280</v>
      </c>
      <c r="N4" s="33">
        <v>270</v>
      </c>
      <c r="O4" s="60">
        <v>0.5</v>
      </c>
      <c r="P4" s="60">
        <v>0.5</v>
      </c>
      <c r="Q4" s="33">
        <v>2</v>
      </c>
      <c r="R4" s="33">
        <v>2</v>
      </c>
      <c r="S4" s="47">
        <v>0.39</v>
      </c>
      <c r="T4" s="47">
        <v>0.38</v>
      </c>
      <c r="U4" s="60">
        <v>0.5</v>
      </c>
      <c r="V4" s="60">
        <v>0.5</v>
      </c>
      <c r="W4" s="33">
        <v>9</v>
      </c>
      <c r="X4" s="33">
        <v>9</v>
      </c>
      <c r="Y4" s="33">
        <v>28</v>
      </c>
      <c r="Z4" s="33">
        <v>29</v>
      </c>
      <c r="AA4" s="33">
        <v>27</v>
      </c>
      <c r="AB4" s="33">
        <v>27</v>
      </c>
      <c r="AC4" s="47">
        <v>2.84</v>
      </c>
      <c r="AD4" s="47">
        <v>2.88</v>
      </c>
      <c r="AE4" s="33">
        <v>10</v>
      </c>
      <c r="AF4" s="33">
        <v>10</v>
      </c>
      <c r="AG4" s="33">
        <v>1</v>
      </c>
      <c r="AH4" s="33">
        <v>1</v>
      </c>
      <c r="AI4" s="47">
        <v>0.23</v>
      </c>
      <c r="AJ4" s="47">
        <v>0.22</v>
      </c>
      <c r="AK4" s="33">
        <v>10</v>
      </c>
      <c r="AL4" s="33">
        <v>10</v>
      </c>
      <c r="AM4" s="47">
        <v>0.53</v>
      </c>
      <c r="AN4" s="47">
        <v>0.54</v>
      </c>
      <c r="AO4" s="33">
        <v>394</v>
      </c>
      <c r="AP4" s="33">
        <v>375</v>
      </c>
      <c r="AQ4" s="33">
        <v>1</v>
      </c>
      <c r="AR4" s="33">
        <v>1</v>
      </c>
      <c r="AS4" s="47">
        <v>0.02</v>
      </c>
      <c r="AT4" s="47">
        <v>0.02</v>
      </c>
      <c r="AU4" s="33">
        <v>27</v>
      </c>
      <c r="AV4" s="33">
        <v>26</v>
      </c>
      <c r="AW4" s="33">
        <v>360</v>
      </c>
      <c r="AX4" s="33">
        <v>350</v>
      </c>
      <c r="AY4" s="33">
        <v>11</v>
      </c>
      <c r="AZ4" s="33">
        <v>10</v>
      </c>
      <c r="BA4" s="47">
        <v>0.01</v>
      </c>
      <c r="BB4" s="47">
        <v>0.01</v>
      </c>
      <c r="BC4" s="33">
        <v>2</v>
      </c>
      <c r="BD4" s="33">
        <v>2</v>
      </c>
      <c r="BE4" s="33">
        <v>3</v>
      </c>
      <c r="BF4" s="33">
        <v>3</v>
      </c>
      <c r="BG4" s="33">
        <v>32</v>
      </c>
      <c r="BH4" s="33">
        <v>32</v>
      </c>
      <c r="BI4" s="33">
        <v>20</v>
      </c>
      <c r="BJ4" s="33">
        <v>20</v>
      </c>
      <c r="BK4" s="47">
        <v>0.09</v>
      </c>
      <c r="BL4" s="47">
        <v>0.09</v>
      </c>
      <c r="BM4" s="33">
        <v>10</v>
      </c>
      <c r="BN4" s="33">
        <v>10</v>
      </c>
      <c r="BO4" s="33">
        <v>10</v>
      </c>
      <c r="BP4" s="33">
        <v>10</v>
      </c>
      <c r="BQ4" s="33">
        <v>54</v>
      </c>
      <c r="BR4" s="33">
        <v>54</v>
      </c>
      <c r="BS4" s="33">
        <v>10</v>
      </c>
      <c r="BT4" s="33">
        <v>10</v>
      </c>
      <c r="BU4" s="33">
        <v>80</v>
      </c>
      <c r="BV4" s="33">
        <v>82</v>
      </c>
      <c r="BX4">
        <v>0</v>
      </c>
    </row>
    <row r="5" spans="2:76">
      <c r="B5" s="23" t="s">
        <v>78</v>
      </c>
      <c r="C5" s="37">
        <v>5.0000000000000001E-3</v>
      </c>
      <c r="D5" s="37">
        <v>6.0000000000000001E-3</v>
      </c>
      <c r="E5" s="60">
        <v>0.8</v>
      </c>
      <c r="F5" s="60">
        <v>0.8</v>
      </c>
      <c r="G5" s="47">
        <v>0.98</v>
      </c>
      <c r="H5" s="47">
        <v>1.03</v>
      </c>
      <c r="I5" s="33">
        <v>26</v>
      </c>
      <c r="J5" s="33">
        <v>33</v>
      </c>
      <c r="K5" s="33">
        <v>10</v>
      </c>
      <c r="L5" s="33">
        <v>10</v>
      </c>
      <c r="M5" s="33">
        <v>1110</v>
      </c>
      <c r="N5" s="33">
        <v>1060</v>
      </c>
      <c r="O5" s="60">
        <v>0.5</v>
      </c>
      <c r="P5" s="60">
        <v>0.5</v>
      </c>
      <c r="Q5" s="33">
        <v>2</v>
      </c>
      <c r="R5" s="33">
        <v>2</v>
      </c>
      <c r="S5" s="47">
        <v>1.88</v>
      </c>
      <c r="T5" s="47">
        <v>1.77</v>
      </c>
      <c r="U5" s="60">
        <v>0.9</v>
      </c>
      <c r="V5" s="60">
        <v>0.9</v>
      </c>
      <c r="W5" s="33">
        <v>12</v>
      </c>
      <c r="X5" s="33">
        <v>15</v>
      </c>
      <c r="Y5" s="33">
        <v>32</v>
      </c>
      <c r="Z5" s="33">
        <v>36</v>
      </c>
      <c r="AA5" s="33">
        <v>51</v>
      </c>
      <c r="AB5" s="33">
        <v>53</v>
      </c>
      <c r="AC5" s="47">
        <v>2.59</v>
      </c>
      <c r="AD5" s="47">
        <v>2.99</v>
      </c>
      <c r="AE5" s="33">
        <v>10</v>
      </c>
      <c r="AF5" s="33">
        <v>10</v>
      </c>
      <c r="AG5" s="33">
        <v>1</v>
      </c>
      <c r="AH5" s="33">
        <v>1</v>
      </c>
      <c r="AI5" s="47">
        <v>0.06</v>
      </c>
      <c r="AJ5" s="47">
        <v>7.0000000000000007E-2</v>
      </c>
      <c r="AK5" s="33">
        <v>10</v>
      </c>
      <c r="AL5" s="33">
        <v>10</v>
      </c>
      <c r="AM5" s="47">
        <v>0.31</v>
      </c>
      <c r="AN5" s="47">
        <v>0.35</v>
      </c>
      <c r="AO5" s="33">
        <v>419</v>
      </c>
      <c r="AP5" s="33">
        <v>526</v>
      </c>
      <c r="AQ5" s="33">
        <v>2</v>
      </c>
      <c r="AR5" s="33">
        <v>3</v>
      </c>
      <c r="AS5" s="47">
        <v>0.02</v>
      </c>
      <c r="AT5" s="47">
        <v>0.02</v>
      </c>
      <c r="AU5" s="33">
        <v>40</v>
      </c>
      <c r="AV5" s="33">
        <v>45</v>
      </c>
      <c r="AW5" s="33">
        <v>920</v>
      </c>
      <c r="AX5" s="33">
        <v>1030</v>
      </c>
      <c r="AY5" s="33">
        <v>4</v>
      </c>
      <c r="AZ5" s="33">
        <v>6</v>
      </c>
      <c r="BA5" s="47">
        <v>0.09</v>
      </c>
      <c r="BB5" s="47">
        <v>0.08</v>
      </c>
      <c r="BC5" s="33">
        <v>3</v>
      </c>
      <c r="BD5" s="33">
        <v>2</v>
      </c>
      <c r="BE5" s="33">
        <v>6</v>
      </c>
      <c r="BF5" s="33">
        <v>7</v>
      </c>
      <c r="BG5" s="33">
        <v>62</v>
      </c>
      <c r="BH5" s="33">
        <v>60</v>
      </c>
      <c r="BI5" s="33">
        <v>20</v>
      </c>
      <c r="BJ5" s="33">
        <v>20</v>
      </c>
      <c r="BK5" s="47">
        <v>0.02</v>
      </c>
      <c r="BL5" s="47">
        <v>0.02</v>
      </c>
      <c r="BM5" s="33">
        <v>10</v>
      </c>
      <c r="BN5" s="33">
        <v>10</v>
      </c>
      <c r="BO5" s="33">
        <v>10</v>
      </c>
      <c r="BP5" s="33">
        <v>10</v>
      </c>
      <c r="BQ5" s="33">
        <v>48</v>
      </c>
      <c r="BR5" s="33">
        <v>54</v>
      </c>
      <c r="BS5" s="33">
        <v>10</v>
      </c>
      <c r="BT5" s="33">
        <v>10</v>
      </c>
      <c r="BU5" s="33">
        <v>81</v>
      </c>
      <c r="BV5" s="33">
        <v>96</v>
      </c>
      <c r="BX5">
        <v>0</v>
      </c>
    </row>
    <row r="6" spans="2:76">
      <c r="B6" s="23" t="s">
        <v>79</v>
      </c>
      <c r="C6" s="23">
        <v>5.0000000000000001E-3</v>
      </c>
      <c r="D6" s="37">
        <v>5.0000000000000001E-3</v>
      </c>
      <c r="E6" s="23">
        <v>0.4</v>
      </c>
      <c r="F6" s="60">
        <v>0.3</v>
      </c>
      <c r="G6" s="23">
        <v>1.26</v>
      </c>
      <c r="H6" s="47">
        <v>1.44</v>
      </c>
      <c r="I6" s="23">
        <v>4</v>
      </c>
      <c r="J6" s="33">
        <v>6</v>
      </c>
      <c r="K6" s="23">
        <v>10</v>
      </c>
      <c r="L6" s="33">
        <v>10</v>
      </c>
      <c r="M6" s="23">
        <v>430</v>
      </c>
      <c r="N6" s="33">
        <v>330</v>
      </c>
      <c r="O6" s="23">
        <v>0.5</v>
      </c>
      <c r="P6" s="60">
        <v>0.5</v>
      </c>
      <c r="Q6" s="23">
        <v>2</v>
      </c>
      <c r="R6" s="33">
        <v>2</v>
      </c>
      <c r="S6" s="23">
        <v>0.32</v>
      </c>
      <c r="T6" s="47">
        <v>0.23</v>
      </c>
      <c r="U6" s="23">
        <v>0.8</v>
      </c>
      <c r="V6" s="60">
        <v>0.5</v>
      </c>
      <c r="W6" s="23">
        <v>8</v>
      </c>
      <c r="X6" s="33">
        <v>7</v>
      </c>
      <c r="Y6" s="23">
        <v>28</v>
      </c>
      <c r="Z6" s="33">
        <v>27</v>
      </c>
      <c r="AA6" s="23">
        <v>50</v>
      </c>
      <c r="AB6" s="33">
        <v>32</v>
      </c>
      <c r="AC6" s="23">
        <v>2.2200000000000002</v>
      </c>
      <c r="AD6" s="47">
        <v>2.33</v>
      </c>
      <c r="AE6" s="23">
        <v>10</v>
      </c>
      <c r="AF6" s="33">
        <v>10</v>
      </c>
      <c r="AG6" s="23">
        <v>1</v>
      </c>
      <c r="AH6" s="33">
        <v>1</v>
      </c>
      <c r="AI6" s="23">
        <v>0.05</v>
      </c>
      <c r="AJ6" s="47">
        <v>0.04</v>
      </c>
      <c r="AK6" s="23">
        <v>10</v>
      </c>
      <c r="AL6" s="33">
        <v>10</v>
      </c>
      <c r="AM6" s="23">
        <v>0.24</v>
      </c>
      <c r="AN6" s="47">
        <v>0.31</v>
      </c>
      <c r="AO6" s="23">
        <v>252</v>
      </c>
      <c r="AP6" s="33">
        <v>207</v>
      </c>
      <c r="AQ6" s="23">
        <v>2</v>
      </c>
      <c r="AR6" s="33">
        <v>1</v>
      </c>
      <c r="AS6" s="23">
        <v>0.02</v>
      </c>
      <c r="AT6" s="47">
        <v>0.01</v>
      </c>
      <c r="AU6" s="23">
        <v>28</v>
      </c>
      <c r="AV6" s="33">
        <v>21</v>
      </c>
      <c r="AW6" s="23">
        <v>700</v>
      </c>
      <c r="AX6" s="33">
        <v>520</v>
      </c>
      <c r="AY6" s="23">
        <v>5</v>
      </c>
      <c r="AZ6" s="33">
        <v>5</v>
      </c>
      <c r="BA6" s="23">
        <v>0.04</v>
      </c>
      <c r="BB6" s="47">
        <v>0.02</v>
      </c>
      <c r="BC6" s="23">
        <v>2</v>
      </c>
      <c r="BD6" s="33">
        <v>2</v>
      </c>
      <c r="BE6" s="23">
        <v>3</v>
      </c>
      <c r="BF6" s="33">
        <v>3</v>
      </c>
      <c r="BG6" s="23">
        <v>33</v>
      </c>
      <c r="BH6" s="33">
        <v>24</v>
      </c>
      <c r="BI6" s="23">
        <v>20</v>
      </c>
      <c r="BJ6" s="33">
        <v>20</v>
      </c>
      <c r="BK6" s="23">
        <v>0.05</v>
      </c>
      <c r="BL6" s="47">
        <v>0.06</v>
      </c>
      <c r="BM6" s="23">
        <v>10</v>
      </c>
      <c r="BN6" s="33">
        <v>10</v>
      </c>
      <c r="BO6" s="23">
        <v>10</v>
      </c>
      <c r="BP6" s="33">
        <v>10</v>
      </c>
      <c r="BQ6" s="23">
        <v>52</v>
      </c>
      <c r="BR6" s="33">
        <v>60</v>
      </c>
      <c r="BS6" s="23">
        <v>10</v>
      </c>
      <c r="BT6" s="33">
        <v>10</v>
      </c>
      <c r="BU6" s="23">
        <v>78</v>
      </c>
      <c r="BV6" s="33">
        <v>81</v>
      </c>
      <c r="BX6">
        <v>0</v>
      </c>
    </row>
    <row r="7" spans="2:76">
      <c r="B7" s="23" t="s">
        <v>81</v>
      </c>
      <c r="C7" s="37">
        <v>5.0000000000000001E-3</v>
      </c>
      <c r="D7" s="37">
        <v>5.0000000000000001E-3</v>
      </c>
      <c r="E7" s="60">
        <v>0.4</v>
      </c>
      <c r="F7" s="60">
        <v>0.5</v>
      </c>
      <c r="G7" s="47">
        <v>2.34</v>
      </c>
      <c r="H7" s="47">
        <v>2.2799999999999998</v>
      </c>
      <c r="I7" s="33">
        <v>4</v>
      </c>
      <c r="J7" s="33">
        <v>4</v>
      </c>
      <c r="K7" s="33">
        <v>10</v>
      </c>
      <c r="L7" s="33">
        <v>10</v>
      </c>
      <c r="M7" s="33">
        <v>1190</v>
      </c>
      <c r="N7" s="33">
        <v>1170</v>
      </c>
      <c r="O7" s="60">
        <v>0.5</v>
      </c>
      <c r="P7" s="60">
        <v>0.5</v>
      </c>
      <c r="Q7" s="33">
        <v>2</v>
      </c>
      <c r="R7" s="33">
        <v>2</v>
      </c>
      <c r="S7" s="47">
        <v>0.5</v>
      </c>
      <c r="T7" s="47">
        <v>0.51</v>
      </c>
      <c r="U7" s="60">
        <v>1</v>
      </c>
      <c r="V7" s="60">
        <v>0.9</v>
      </c>
      <c r="W7" s="33">
        <v>29</v>
      </c>
      <c r="X7" s="33">
        <v>27</v>
      </c>
      <c r="Y7" s="33">
        <v>87</v>
      </c>
      <c r="Z7" s="33">
        <v>85</v>
      </c>
      <c r="AA7" s="33">
        <v>35</v>
      </c>
      <c r="AB7" s="33">
        <v>35</v>
      </c>
      <c r="AC7" s="47">
        <v>3.84</v>
      </c>
      <c r="AD7" s="47">
        <v>3.84</v>
      </c>
      <c r="AE7" s="33">
        <v>10</v>
      </c>
      <c r="AF7" s="33">
        <v>10</v>
      </c>
      <c r="AG7" s="33">
        <v>1</v>
      </c>
      <c r="AH7" s="33">
        <v>1</v>
      </c>
      <c r="AI7" s="47">
        <v>0.28000000000000003</v>
      </c>
      <c r="AJ7" s="47">
        <v>0.31</v>
      </c>
      <c r="AK7" s="33">
        <v>10</v>
      </c>
      <c r="AL7" s="33">
        <v>10</v>
      </c>
      <c r="AM7" s="47">
        <v>1.18</v>
      </c>
      <c r="AN7" s="47">
        <v>1.1599999999999999</v>
      </c>
      <c r="AO7" s="33">
        <v>1000</v>
      </c>
      <c r="AP7" s="33">
        <v>913</v>
      </c>
      <c r="AQ7" s="33">
        <v>1</v>
      </c>
      <c r="AR7" s="33">
        <v>2</v>
      </c>
      <c r="AS7" s="47">
        <v>0.02</v>
      </c>
      <c r="AT7" s="47">
        <v>0.02</v>
      </c>
      <c r="AU7" s="33">
        <v>62</v>
      </c>
      <c r="AV7" s="33">
        <v>60</v>
      </c>
      <c r="AW7" s="33">
        <v>1280</v>
      </c>
      <c r="AX7" s="33">
        <v>1200</v>
      </c>
      <c r="AY7" s="33">
        <v>7</v>
      </c>
      <c r="AZ7" s="33">
        <v>8</v>
      </c>
      <c r="BA7" s="47">
        <v>0.02</v>
      </c>
      <c r="BB7" s="47">
        <v>0.03</v>
      </c>
      <c r="BC7" s="33">
        <v>2</v>
      </c>
      <c r="BD7" s="33">
        <v>2</v>
      </c>
      <c r="BE7" s="33">
        <v>5</v>
      </c>
      <c r="BF7" s="33">
        <v>5</v>
      </c>
      <c r="BG7" s="33">
        <v>41</v>
      </c>
      <c r="BH7" s="33">
        <v>41</v>
      </c>
      <c r="BI7" s="33">
        <v>20</v>
      </c>
      <c r="BJ7" s="33">
        <v>20</v>
      </c>
      <c r="BK7" s="47">
        <v>0.16</v>
      </c>
      <c r="BL7" s="47">
        <v>0.16</v>
      </c>
      <c r="BM7" s="33">
        <v>10</v>
      </c>
      <c r="BN7" s="33">
        <v>10</v>
      </c>
      <c r="BO7" s="33">
        <v>10</v>
      </c>
      <c r="BP7" s="33">
        <v>10</v>
      </c>
      <c r="BQ7" s="33">
        <v>92</v>
      </c>
      <c r="BR7" s="33">
        <v>94</v>
      </c>
      <c r="BS7" s="33">
        <v>10</v>
      </c>
      <c r="BT7" s="33">
        <v>10</v>
      </c>
      <c r="BU7" s="33">
        <v>256</v>
      </c>
      <c r="BV7" s="33">
        <v>235</v>
      </c>
      <c r="BX7">
        <v>0</v>
      </c>
    </row>
    <row r="8" spans="2:76">
      <c r="B8" s="23" t="s">
        <v>83</v>
      </c>
      <c r="C8" s="23">
        <v>5.0000000000000001E-3</v>
      </c>
      <c r="D8" s="37">
        <v>5.0000000000000001E-3</v>
      </c>
      <c r="E8" s="23">
        <v>0.2</v>
      </c>
      <c r="F8" s="60">
        <v>0.2</v>
      </c>
      <c r="G8" s="23">
        <v>2.0499999999999998</v>
      </c>
      <c r="H8" s="47">
        <v>1.87</v>
      </c>
      <c r="I8" s="23">
        <v>7</v>
      </c>
      <c r="J8" s="33">
        <v>9</v>
      </c>
      <c r="K8" s="23">
        <v>10</v>
      </c>
      <c r="L8" s="33">
        <v>10</v>
      </c>
      <c r="M8" s="23">
        <v>120</v>
      </c>
      <c r="N8" s="33">
        <v>100</v>
      </c>
      <c r="O8" s="23">
        <v>0.5</v>
      </c>
      <c r="P8" s="60">
        <v>0.5</v>
      </c>
      <c r="Q8" s="23">
        <v>2</v>
      </c>
      <c r="R8" s="33">
        <v>3</v>
      </c>
      <c r="S8" s="23">
        <v>0.25</v>
      </c>
      <c r="T8" s="47">
        <v>0.25</v>
      </c>
      <c r="U8" s="23">
        <v>0.5</v>
      </c>
      <c r="V8" s="60">
        <v>0.5</v>
      </c>
      <c r="W8" s="23">
        <v>10</v>
      </c>
      <c r="X8" s="33">
        <v>10</v>
      </c>
      <c r="Y8" s="23">
        <v>42</v>
      </c>
      <c r="Z8" s="33">
        <v>36</v>
      </c>
      <c r="AA8" s="23">
        <v>46</v>
      </c>
      <c r="AB8" s="33">
        <v>43</v>
      </c>
      <c r="AC8" s="23">
        <v>2.96</v>
      </c>
      <c r="AD8" s="47">
        <v>2.67</v>
      </c>
      <c r="AE8" s="23">
        <v>10</v>
      </c>
      <c r="AF8" s="33">
        <v>10</v>
      </c>
      <c r="AG8" s="23">
        <v>1</v>
      </c>
      <c r="AH8" s="33">
        <v>1</v>
      </c>
      <c r="AI8" s="23">
        <v>0.05</v>
      </c>
      <c r="AJ8" s="47">
        <v>0.04</v>
      </c>
      <c r="AK8" s="23">
        <v>10</v>
      </c>
      <c r="AL8" s="33">
        <v>10</v>
      </c>
      <c r="AM8" s="23">
        <v>0.67</v>
      </c>
      <c r="AN8" s="47">
        <v>0.65</v>
      </c>
      <c r="AO8" s="23">
        <v>176</v>
      </c>
      <c r="AP8" s="33">
        <v>164</v>
      </c>
      <c r="AQ8" s="23">
        <v>1</v>
      </c>
      <c r="AR8" s="33">
        <v>1</v>
      </c>
      <c r="AS8" s="23">
        <v>0.02</v>
      </c>
      <c r="AT8" s="47">
        <v>0.02</v>
      </c>
      <c r="AU8" s="23">
        <v>28</v>
      </c>
      <c r="AV8" s="33">
        <v>25</v>
      </c>
      <c r="AW8" s="23">
        <v>210</v>
      </c>
      <c r="AX8" s="33">
        <v>200</v>
      </c>
      <c r="AY8" s="23">
        <v>5</v>
      </c>
      <c r="AZ8" s="33">
        <v>5</v>
      </c>
      <c r="BA8" s="23">
        <v>0.02</v>
      </c>
      <c r="BB8" s="47">
        <v>0.01</v>
      </c>
      <c r="BC8" s="23">
        <v>2</v>
      </c>
      <c r="BD8" s="33">
        <v>2</v>
      </c>
      <c r="BE8" s="23">
        <v>3</v>
      </c>
      <c r="BF8" s="33">
        <v>3</v>
      </c>
      <c r="BG8" s="23">
        <v>18</v>
      </c>
      <c r="BH8" s="33">
        <v>16</v>
      </c>
      <c r="BI8" s="23">
        <v>20</v>
      </c>
      <c r="BJ8" s="33">
        <v>20</v>
      </c>
      <c r="BK8" s="23">
        <v>0.1</v>
      </c>
      <c r="BL8" s="47">
        <v>0.1</v>
      </c>
      <c r="BM8" s="23">
        <v>10</v>
      </c>
      <c r="BN8" s="33">
        <v>10</v>
      </c>
      <c r="BO8" s="23">
        <v>10</v>
      </c>
      <c r="BP8" s="33">
        <v>10</v>
      </c>
      <c r="BQ8" s="23">
        <v>57</v>
      </c>
      <c r="BR8" s="33">
        <v>52</v>
      </c>
      <c r="BS8" s="23">
        <v>10</v>
      </c>
      <c r="BT8" s="33">
        <v>10</v>
      </c>
      <c r="BU8" s="23">
        <v>50</v>
      </c>
      <c r="BV8" s="33">
        <v>44</v>
      </c>
      <c r="BX8">
        <v>0</v>
      </c>
    </row>
    <row r="9" spans="2:76">
      <c r="D9" s="37">
        <v>0</v>
      </c>
      <c r="F9" s="60">
        <v>0</v>
      </c>
      <c r="H9" s="47">
        <v>0</v>
      </c>
      <c r="J9" s="33">
        <v>0</v>
      </c>
      <c r="L9" s="33">
        <v>0</v>
      </c>
      <c r="N9" s="33">
        <v>0</v>
      </c>
      <c r="P9" s="60">
        <v>0</v>
      </c>
      <c r="R9" s="33">
        <v>0</v>
      </c>
      <c r="T9" s="47">
        <v>0</v>
      </c>
      <c r="V9" s="60">
        <v>0</v>
      </c>
      <c r="X9" s="33">
        <v>0</v>
      </c>
      <c r="Z9" s="33">
        <v>0</v>
      </c>
      <c r="AB9" s="33">
        <v>0</v>
      </c>
      <c r="AD9" s="47">
        <v>0</v>
      </c>
      <c r="AF9" s="33">
        <v>0</v>
      </c>
      <c r="AH9" s="33">
        <v>0</v>
      </c>
      <c r="AJ9" s="47">
        <v>0</v>
      </c>
      <c r="AL9" s="33">
        <v>0</v>
      </c>
      <c r="AN9" s="47">
        <v>0</v>
      </c>
      <c r="AP9" s="33">
        <v>0</v>
      </c>
      <c r="AR9" s="33">
        <v>0</v>
      </c>
      <c r="AT9" s="47">
        <v>0</v>
      </c>
      <c r="AV9" s="33">
        <v>0</v>
      </c>
      <c r="AX9" s="33">
        <v>0</v>
      </c>
      <c r="AZ9" s="33">
        <v>0</v>
      </c>
      <c r="BB9" s="47">
        <v>0</v>
      </c>
      <c r="BD9" s="33">
        <v>0</v>
      </c>
      <c r="BF9" s="33">
        <v>0</v>
      </c>
      <c r="BH9" s="33">
        <v>0</v>
      </c>
      <c r="BJ9" s="33">
        <v>0</v>
      </c>
      <c r="BL9" s="47">
        <v>0</v>
      </c>
      <c r="BN9" s="33">
        <v>0</v>
      </c>
      <c r="BP9" s="33">
        <v>0</v>
      </c>
      <c r="BR9" s="33">
        <v>0</v>
      </c>
      <c r="BT9" s="33">
        <v>0</v>
      </c>
      <c r="BV9" s="33">
        <v>0</v>
      </c>
      <c r="BX9">
        <v>0</v>
      </c>
    </row>
    <row r="10" spans="2:76">
      <c r="D10" s="37">
        <v>0</v>
      </c>
      <c r="F10" s="60">
        <v>0</v>
      </c>
      <c r="H10" s="47">
        <v>0</v>
      </c>
      <c r="J10" s="33">
        <v>0</v>
      </c>
      <c r="L10" s="33">
        <v>0</v>
      </c>
      <c r="N10" s="33">
        <v>0</v>
      </c>
      <c r="P10" s="60">
        <v>0</v>
      </c>
      <c r="R10" s="33">
        <v>0</v>
      </c>
      <c r="T10" s="47">
        <v>0</v>
      </c>
      <c r="V10" s="60">
        <v>0</v>
      </c>
      <c r="X10" s="33">
        <v>0</v>
      </c>
      <c r="Z10" s="33">
        <v>0</v>
      </c>
      <c r="AB10" s="33">
        <v>0</v>
      </c>
      <c r="AD10" s="47">
        <v>0</v>
      </c>
      <c r="AF10" s="33">
        <v>0</v>
      </c>
      <c r="AH10" s="33">
        <v>0</v>
      </c>
      <c r="AJ10" s="47">
        <v>0</v>
      </c>
      <c r="AL10" s="33">
        <v>0</v>
      </c>
      <c r="AN10" s="47">
        <v>0</v>
      </c>
      <c r="AP10" s="33">
        <v>0</v>
      </c>
      <c r="AR10" s="33">
        <v>0</v>
      </c>
      <c r="AT10" s="47">
        <v>0</v>
      </c>
      <c r="AV10" s="33">
        <v>0</v>
      </c>
      <c r="AX10" s="33">
        <v>0</v>
      </c>
      <c r="AZ10" s="33">
        <v>0</v>
      </c>
      <c r="BB10" s="47">
        <v>0</v>
      </c>
      <c r="BD10" s="33">
        <v>0</v>
      </c>
      <c r="BF10" s="33">
        <v>0</v>
      </c>
      <c r="BH10" s="33">
        <v>0</v>
      </c>
      <c r="BJ10" s="33">
        <v>0</v>
      </c>
      <c r="BL10" s="47">
        <v>0</v>
      </c>
      <c r="BN10" s="33">
        <v>0</v>
      </c>
      <c r="BP10" s="33">
        <v>0</v>
      </c>
      <c r="BR10" s="33">
        <v>0</v>
      </c>
      <c r="BT10" s="33">
        <v>0</v>
      </c>
      <c r="BV10" s="33">
        <v>0</v>
      </c>
      <c r="BX10">
        <v>0</v>
      </c>
    </row>
    <row r="11" spans="2:76">
      <c r="D11" s="37">
        <v>0</v>
      </c>
      <c r="F11" s="60">
        <v>0</v>
      </c>
      <c r="H11" s="47">
        <v>0</v>
      </c>
      <c r="J11" s="33">
        <v>0</v>
      </c>
      <c r="L11" s="33">
        <v>0</v>
      </c>
      <c r="N11" s="33">
        <v>0</v>
      </c>
      <c r="P11" s="60">
        <v>0</v>
      </c>
      <c r="R11" s="33">
        <v>0</v>
      </c>
      <c r="T11" s="47">
        <v>0</v>
      </c>
      <c r="V11" s="60">
        <v>0</v>
      </c>
      <c r="X11" s="33">
        <v>0</v>
      </c>
      <c r="Z11" s="33">
        <v>0</v>
      </c>
      <c r="AB11" s="33">
        <v>0</v>
      </c>
      <c r="AD11" s="47">
        <v>0</v>
      </c>
      <c r="AF11" s="33">
        <v>0</v>
      </c>
      <c r="AH11" s="33">
        <v>0</v>
      </c>
      <c r="AJ11" s="47">
        <v>0</v>
      </c>
      <c r="AL11" s="33">
        <v>0</v>
      </c>
      <c r="AN11" s="47">
        <v>0</v>
      </c>
      <c r="AP11" s="33">
        <v>0</v>
      </c>
      <c r="AR11" s="33">
        <v>0</v>
      </c>
      <c r="AT11" s="47">
        <v>0</v>
      </c>
      <c r="AV11" s="33">
        <v>0</v>
      </c>
      <c r="AX11" s="33">
        <v>0</v>
      </c>
      <c r="AZ11" s="33">
        <v>0</v>
      </c>
      <c r="BB11" s="47">
        <v>0</v>
      </c>
      <c r="BD11" s="33">
        <v>0</v>
      </c>
      <c r="BF11" s="33">
        <v>0</v>
      </c>
      <c r="BH11" s="33">
        <v>0</v>
      </c>
      <c r="BJ11" s="33">
        <v>0</v>
      </c>
      <c r="BL11" s="47">
        <v>0</v>
      </c>
      <c r="BN11" s="33">
        <v>0</v>
      </c>
      <c r="BP11" s="33">
        <v>0</v>
      </c>
      <c r="BR11" s="33">
        <v>0</v>
      </c>
      <c r="BT11" s="33">
        <v>0</v>
      </c>
      <c r="BV11" s="33">
        <v>0</v>
      </c>
      <c r="BX11">
        <v>0</v>
      </c>
    </row>
    <row r="12" spans="2:76">
      <c r="D12" s="37">
        <v>0</v>
      </c>
      <c r="F12" s="60">
        <v>0</v>
      </c>
      <c r="H12" s="47">
        <v>0</v>
      </c>
      <c r="J12" s="33">
        <v>0</v>
      </c>
      <c r="L12" s="33">
        <v>0</v>
      </c>
      <c r="N12" s="33">
        <v>0</v>
      </c>
      <c r="P12" s="60">
        <v>0</v>
      </c>
      <c r="R12" s="33">
        <v>0</v>
      </c>
      <c r="T12" s="47">
        <v>0</v>
      </c>
      <c r="V12" s="60">
        <v>0</v>
      </c>
      <c r="X12" s="33">
        <v>0</v>
      </c>
      <c r="Z12" s="33">
        <v>0</v>
      </c>
      <c r="AB12" s="33">
        <v>0</v>
      </c>
      <c r="AD12" s="47">
        <v>0</v>
      </c>
      <c r="AF12" s="33">
        <v>0</v>
      </c>
      <c r="AH12" s="33">
        <v>0</v>
      </c>
      <c r="AJ12" s="47">
        <v>0</v>
      </c>
      <c r="AL12" s="33">
        <v>0</v>
      </c>
      <c r="AN12" s="47">
        <v>0</v>
      </c>
      <c r="AP12" s="33">
        <v>0</v>
      </c>
      <c r="AR12" s="33">
        <v>0</v>
      </c>
      <c r="AT12" s="47">
        <v>0</v>
      </c>
      <c r="AV12" s="33">
        <v>0</v>
      </c>
      <c r="AX12" s="33">
        <v>0</v>
      </c>
      <c r="AZ12" s="33">
        <v>0</v>
      </c>
      <c r="BB12" s="47">
        <v>0</v>
      </c>
      <c r="BD12" s="33">
        <v>0</v>
      </c>
      <c r="BF12" s="33">
        <v>0</v>
      </c>
      <c r="BH12" s="33">
        <v>0</v>
      </c>
      <c r="BJ12" s="33">
        <v>0</v>
      </c>
      <c r="BL12" s="47">
        <v>0</v>
      </c>
      <c r="BN12" s="33">
        <v>0</v>
      </c>
      <c r="BP12" s="33">
        <v>0</v>
      </c>
      <c r="BR12" s="33">
        <v>0</v>
      </c>
      <c r="BT12" s="33">
        <v>0</v>
      </c>
      <c r="BV12" s="33">
        <v>0</v>
      </c>
      <c r="BX12">
        <v>0</v>
      </c>
    </row>
    <row r="13" spans="2:76">
      <c r="D13" s="37">
        <v>0</v>
      </c>
      <c r="F13" s="60">
        <v>0</v>
      </c>
      <c r="H13" s="47">
        <v>0</v>
      </c>
      <c r="J13" s="33">
        <v>0</v>
      </c>
      <c r="L13" s="33">
        <v>0</v>
      </c>
      <c r="N13" s="33">
        <v>0</v>
      </c>
      <c r="P13" s="60">
        <v>0</v>
      </c>
      <c r="R13" s="33">
        <v>0</v>
      </c>
      <c r="T13" s="47">
        <v>0</v>
      </c>
      <c r="V13" s="60">
        <v>0</v>
      </c>
      <c r="X13" s="33">
        <v>0</v>
      </c>
      <c r="Z13" s="33">
        <v>0</v>
      </c>
      <c r="AB13" s="33">
        <v>0</v>
      </c>
      <c r="AD13" s="47">
        <v>0</v>
      </c>
      <c r="AF13" s="33">
        <v>0</v>
      </c>
      <c r="AH13" s="33">
        <v>0</v>
      </c>
      <c r="AJ13" s="47">
        <v>0</v>
      </c>
      <c r="AL13" s="33">
        <v>0</v>
      </c>
      <c r="AN13" s="47">
        <v>0</v>
      </c>
      <c r="AP13" s="33">
        <v>0</v>
      </c>
      <c r="AR13" s="33">
        <v>0</v>
      </c>
      <c r="AT13" s="47">
        <v>0</v>
      </c>
      <c r="AV13" s="33">
        <v>0</v>
      </c>
      <c r="AX13" s="33">
        <v>0</v>
      </c>
      <c r="AZ13" s="33">
        <v>0</v>
      </c>
      <c r="BB13" s="47">
        <v>0</v>
      </c>
      <c r="BD13" s="33">
        <v>0</v>
      </c>
      <c r="BF13" s="33">
        <v>0</v>
      </c>
      <c r="BH13" s="33">
        <v>0</v>
      </c>
      <c r="BJ13" s="33">
        <v>0</v>
      </c>
      <c r="BL13" s="47">
        <v>0</v>
      </c>
      <c r="BN13" s="33">
        <v>0</v>
      </c>
      <c r="BP13" s="33">
        <v>0</v>
      </c>
      <c r="BR13" s="33">
        <v>0</v>
      </c>
      <c r="BT13" s="33">
        <v>0</v>
      </c>
      <c r="BV13" s="33">
        <v>0</v>
      </c>
      <c r="BX13">
        <v>0</v>
      </c>
    </row>
    <row r="14" spans="2:76">
      <c r="D14" s="37">
        <v>0</v>
      </c>
      <c r="F14" s="60">
        <v>0</v>
      </c>
      <c r="H14" s="47">
        <v>0</v>
      </c>
      <c r="J14" s="33">
        <v>0</v>
      </c>
      <c r="L14" s="33">
        <v>0</v>
      </c>
      <c r="N14" s="33">
        <v>0</v>
      </c>
      <c r="P14" s="60">
        <v>0</v>
      </c>
      <c r="R14" s="33">
        <v>0</v>
      </c>
      <c r="T14" s="47">
        <v>0</v>
      </c>
      <c r="V14" s="60">
        <v>0</v>
      </c>
      <c r="X14" s="33">
        <v>0</v>
      </c>
      <c r="Z14" s="33">
        <v>0</v>
      </c>
      <c r="AB14" s="33">
        <v>0</v>
      </c>
      <c r="AD14" s="47">
        <v>0</v>
      </c>
      <c r="AF14" s="33">
        <v>0</v>
      </c>
      <c r="AH14" s="33">
        <v>0</v>
      </c>
      <c r="AJ14" s="47">
        <v>0</v>
      </c>
      <c r="AL14" s="33">
        <v>0</v>
      </c>
      <c r="AN14" s="47">
        <v>0</v>
      </c>
      <c r="AP14" s="33">
        <v>0</v>
      </c>
      <c r="AR14" s="33">
        <v>0</v>
      </c>
      <c r="AT14" s="47">
        <v>0</v>
      </c>
      <c r="AV14" s="33">
        <v>0</v>
      </c>
      <c r="AX14" s="33">
        <v>0</v>
      </c>
      <c r="AZ14" s="33">
        <v>0</v>
      </c>
      <c r="BB14" s="47">
        <v>0</v>
      </c>
      <c r="BD14" s="33">
        <v>0</v>
      </c>
      <c r="BF14" s="33">
        <v>0</v>
      </c>
      <c r="BH14" s="33">
        <v>0</v>
      </c>
      <c r="BJ14" s="33">
        <v>0</v>
      </c>
      <c r="BL14" s="47">
        <v>0</v>
      </c>
      <c r="BN14" s="33">
        <v>0</v>
      </c>
      <c r="BP14" s="33">
        <v>0</v>
      </c>
      <c r="BR14" s="33">
        <v>0</v>
      </c>
      <c r="BT14" s="33">
        <v>0</v>
      </c>
      <c r="BV14" s="33">
        <v>0</v>
      </c>
      <c r="BX14">
        <v>0</v>
      </c>
    </row>
    <row r="15" spans="2:76">
      <c r="D15" s="37">
        <v>0</v>
      </c>
      <c r="F15" s="60">
        <v>0</v>
      </c>
      <c r="H15" s="47">
        <v>0</v>
      </c>
      <c r="J15" s="33">
        <v>0</v>
      </c>
      <c r="L15" s="33">
        <v>0</v>
      </c>
      <c r="N15" s="33">
        <v>0</v>
      </c>
      <c r="P15" s="60">
        <v>0</v>
      </c>
      <c r="R15" s="33">
        <v>0</v>
      </c>
      <c r="T15" s="47">
        <v>0</v>
      </c>
      <c r="V15" s="60">
        <v>0</v>
      </c>
      <c r="X15" s="33">
        <v>0</v>
      </c>
      <c r="Z15" s="33">
        <v>0</v>
      </c>
      <c r="AB15" s="33">
        <v>0</v>
      </c>
      <c r="AD15" s="47">
        <v>0</v>
      </c>
      <c r="AF15" s="33">
        <v>0</v>
      </c>
      <c r="AH15" s="33">
        <v>0</v>
      </c>
      <c r="AJ15" s="47">
        <v>0</v>
      </c>
      <c r="AL15" s="33">
        <v>0</v>
      </c>
      <c r="AN15" s="47">
        <v>0</v>
      </c>
      <c r="AP15" s="33">
        <v>0</v>
      </c>
      <c r="AR15" s="33">
        <v>0</v>
      </c>
      <c r="AT15" s="47">
        <v>0</v>
      </c>
      <c r="AV15" s="33">
        <v>0</v>
      </c>
      <c r="AX15" s="33">
        <v>0</v>
      </c>
      <c r="AZ15" s="33">
        <v>0</v>
      </c>
      <c r="BB15" s="47">
        <v>0</v>
      </c>
      <c r="BD15" s="33">
        <v>0</v>
      </c>
      <c r="BF15" s="33">
        <v>0</v>
      </c>
      <c r="BH15" s="33">
        <v>0</v>
      </c>
      <c r="BJ15" s="33">
        <v>0</v>
      </c>
      <c r="BL15" s="47">
        <v>0</v>
      </c>
      <c r="BN15" s="33">
        <v>0</v>
      </c>
      <c r="BP15" s="33">
        <v>0</v>
      </c>
      <c r="BR15" s="33">
        <v>0</v>
      </c>
      <c r="BT15" s="33">
        <v>0</v>
      </c>
      <c r="BV15" s="33">
        <v>0</v>
      </c>
      <c r="BX15">
        <v>0</v>
      </c>
    </row>
    <row r="16" spans="2:76">
      <c r="D16" s="37">
        <v>0</v>
      </c>
      <c r="F16" s="60">
        <v>0</v>
      </c>
      <c r="H16" s="47">
        <v>0</v>
      </c>
      <c r="J16" s="33">
        <v>0</v>
      </c>
      <c r="L16" s="33">
        <v>0</v>
      </c>
      <c r="N16" s="33">
        <v>0</v>
      </c>
      <c r="P16" s="60">
        <v>0</v>
      </c>
      <c r="R16" s="33">
        <v>0</v>
      </c>
      <c r="T16" s="47">
        <v>0</v>
      </c>
      <c r="V16" s="60">
        <v>0</v>
      </c>
      <c r="X16" s="33">
        <v>0</v>
      </c>
      <c r="Z16" s="33">
        <v>0</v>
      </c>
      <c r="AB16" s="33">
        <v>0</v>
      </c>
      <c r="AD16" s="47">
        <v>0</v>
      </c>
      <c r="AF16" s="33">
        <v>0</v>
      </c>
      <c r="AH16" s="33">
        <v>0</v>
      </c>
      <c r="AJ16" s="47">
        <v>0</v>
      </c>
      <c r="AL16" s="33">
        <v>0</v>
      </c>
      <c r="AN16" s="47">
        <v>0</v>
      </c>
      <c r="AP16" s="33">
        <v>0</v>
      </c>
      <c r="AR16" s="33">
        <v>0</v>
      </c>
      <c r="AT16" s="47">
        <v>0</v>
      </c>
      <c r="AV16" s="33">
        <v>0</v>
      </c>
      <c r="AX16" s="33">
        <v>0</v>
      </c>
      <c r="AZ16" s="33">
        <v>0</v>
      </c>
      <c r="BB16" s="47">
        <v>0</v>
      </c>
      <c r="BD16" s="33">
        <v>0</v>
      </c>
      <c r="BF16" s="33">
        <v>0</v>
      </c>
      <c r="BH16" s="33">
        <v>0</v>
      </c>
      <c r="BJ16" s="33">
        <v>0</v>
      </c>
      <c r="BL16" s="47">
        <v>0</v>
      </c>
      <c r="BN16" s="33">
        <v>0</v>
      </c>
      <c r="BP16" s="33">
        <v>0</v>
      </c>
      <c r="BR16" s="33">
        <v>0</v>
      </c>
      <c r="BT16" s="33">
        <v>0</v>
      </c>
      <c r="BV16" s="33">
        <v>0</v>
      </c>
      <c r="BX16">
        <v>0</v>
      </c>
    </row>
    <row r="17" spans="4:76">
      <c r="D17" s="37">
        <v>0</v>
      </c>
      <c r="F17" s="60">
        <v>0</v>
      </c>
      <c r="H17" s="47">
        <v>0</v>
      </c>
      <c r="J17" s="33">
        <v>0</v>
      </c>
      <c r="L17" s="33">
        <v>0</v>
      </c>
      <c r="N17" s="33">
        <v>0</v>
      </c>
      <c r="P17" s="60">
        <v>0</v>
      </c>
      <c r="R17" s="33">
        <v>0</v>
      </c>
      <c r="T17" s="47">
        <v>0</v>
      </c>
      <c r="V17" s="60">
        <v>0</v>
      </c>
      <c r="X17" s="33">
        <v>0</v>
      </c>
      <c r="Z17" s="33">
        <v>0</v>
      </c>
      <c r="AB17" s="33">
        <v>0</v>
      </c>
      <c r="AD17" s="47">
        <v>0</v>
      </c>
      <c r="AF17" s="33">
        <v>0</v>
      </c>
      <c r="AH17" s="33">
        <v>0</v>
      </c>
      <c r="AJ17" s="47">
        <v>0</v>
      </c>
      <c r="AL17" s="33">
        <v>0</v>
      </c>
      <c r="AN17" s="47">
        <v>0</v>
      </c>
      <c r="AP17" s="33">
        <v>0</v>
      </c>
      <c r="AR17" s="33">
        <v>0</v>
      </c>
      <c r="AT17" s="47">
        <v>0</v>
      </c>
      <c r="AV17" s="33">
        <v>0</v>
      </c>
      <c r="AX17" s="33">
        <v>0</v>
      </c>
      <c r="AZ17" s="33">
        <v>0</v>
      </c>
      <c r="BB17" s="47">
        <v>0</v>
      </c>
      <c r="BD17" s="33">
        <v>0</v>
      </c>
      <c r="BF17" s="33">
        <v>0</v>
      </c>
      <c r="BH17" s="33">
        <v>0</v>
      </c>
      <c r="BJ17" s="33">
        <v>0</v>
      </c>
      <c r="BL17" s="47">
        <v>0</v>
      </c>
      <c r="BN17" s="33">
        <v>0</v>
      </c>
      <c r="BP17" s="33">
        <v>0</v>
      </c>
      <c r="BR17" s="33">
        <v>0</v>
      </c>
      <c r="BT17" s="33">
        <v>0</v>
      </c>
      <c r="BV17" s="33">
        <v>0</v>
      </c>
      <c r="BX17">
        <v>0</v>
      </c>
    </row>
    <row r="18" spans="4:76">
      <c r="D18" s="37">
        <v>0</v>
      </c>
      <c r="F18" s="60">
        <v>0</v>
      </c>
      <c r="H18" s="47">
        <v>0</v>
      </c>
      <c r="J18" s="33">
        <v>0</v>
      </c>
      <c r="L18" s="33">
        <v>0</v>
      </c>
      <c r="N18" s="33">
        <v>0</v>
      </c>
      <c r="P18" s="60">
        <v>0</v>
      </c>
      <c r="R18" s="33">
        <v>0</v>
      </c>
      <c r="T18" s="47">
        <v>0</v>
      </c>
      <c r="V18" s="60">
        <v>0</v>
      </c>
      <c r="X18" s="33">
        <v>0</v>
      </c>
      <c r="Z18" s="33">
        <v>0</v>
      </c>
      <c r="AB18" s="33">
        <v>0</v>
      </c>
      <c r="AD18" s="47">
        <v>0</v>
      </c>
      <c r="AF18" s="33">
        <v>0</v>
      </c>
      <c r="AH18" s="33">
        <v>0</v>
      </c>
      <c r="AJ18" s="47">
        <v>0</v>
      </c>
      <c r="AL18" s="33">
        <v>0</v>
      </c>
      <c r="AN18" s="47">
        <v>0</v>
      </c>
      <c r="AP18" s="33">
        <v>0</v>
      </c>
      <c r="AR18" s="33">
        <v>0</v>
      </c>
      <c r="AT18" s="47">
        <v>0</v>
      </c>
      <c r="AV18" s="33">
        <v>0</v>
      </c>
      <c r="AX18" s="33">
        <v>0</v>
      </c>
      <c r="AZ18" s="33">
        <v>0</v>
      </c>
      <c r="BB18" s="47">
        <v>0</v>
      </c>
      <c r="BD18" s="33">
        <v>0</v>
      </c>
      <c r="BF18" s="33">
        <v>0</v>
      </c>
      <c r="BH18" s="33">
        <v>0</v>
      </c>
      <c r="BJ18" s="33">
        <v>0</v>
      </c>
      <c r="BL18" s="47">
        <v>0</v>
      </c>
      <c r="BN18" s="33">
        <v>0</v>
      </c>
      <c r="BP18" s="33">
        <v>0</v>
      </c>
      <c r="BR18" s="33">
        <v>0</v>
      </c>
      <c r="BT18" s="33">
        <v>0</v>
      </c>
      <c r="BV18" s="33">
        <v>0</v>
      </c>
      <c r="BX18">
        <v>0</v>
      </c>
    </row>
    <row r="19" spans="4:76">
      <c r="D19" s="37">
        <v>0</v>
      </c>
      <c r="F19" s="60">
        <v>0</v>
      </c>
      <c r="H19" s="47">
        <v>0</v>
      </c>
      <c r="J19" s="33">
        <v>0</v>
      </c>
      <c r="L19" s="33">
        <v>0</v>
      </c>
      <c r="N19" s="33">
        <v>0</v>
      </c>
      <c r="P19" s="60">
        <v>0</v>
      </c>
      <c r="R19" s="33">
        <v>0</v>
      </c>
      <c r="T19" s="47">
        <v>0</v>
      </c>
      <c r="V19" s="60">
        <v>0</v>
      </c>
      <c r="X19" s="33">
        <v>0</v>
      </c>
      <c r="Z19" s="33">
        <v>0</v>
      </c>
      <c r="AB19" s="33">
        <v>0</v>
      </c>
      <c r="AD19" s="47">
        <v>0</v>
      </c>
      <c r="AF19" s="33">
        <v>0</v>
      </c>
      <c r="AH19" s="33">
        <v>0</v>
      </c>
      <c r="AJ19" s="47">
        <v>0</v>
      </c>
      <c r="AL19" s="33">
        <v>0</v>
      </c>
      <c r="AN19" s="47">
        <v>0</v>
      </c>
      <c r="AP19" s="33">
        <v>0</v>
      </c>
      <c r="AR19" s="33">
        <v>0</v>
      </c>
      <c r="AT19" s="47">
        <v>0</v>
      </c>
      <c r="AV19" s="33">
        <v>0</v>
      </c>
      <c r="AX19" s="33">
        <v>0</v>
      </c>
      <c r="AZ19" s="33">
        <v>0</v>
      </c>
      <c r="BB19" s="47">
        <v>0</v>
      </c>
      <c r="BD19" s="33">
        <v>0</v>
      </c>
      <c r="BF19" s="33">
        <v>0</v>
      </c>
      <c r="BH19" s="33">
        <v>0</v>
      </c>
      <c r="BJ19" s="33">
        <v>0</v>
      </c>
      <c r="BL19" s="47">
        <v>0</v>
      </c>
      <c r="BN19" s="33">
        <v>0</v>
      </c>
      <c r="BP19" s="33">
        <v>0</v>
      </c>
      <c r="BR19" s="33">
        <v>0</v>
      </c>
      <c r="BT19" s="33">
        <v>0</v>
      </c>
      <c r="BV19" s="33">
        <v>0</v>
      </c>
      <c r="BX19">
        <v>0</v>
      </c>
    </row>
    <row r="20" spans="4:76">
      <c r="D20" s="37">
        <v>0</v>
      </c>
      <c r="F20" s="60">
        <v>0</v>
      </c>
      <c r="H20" s="47">
        <v>0</v>
      </c>
      <c r="J20" s="33">
        <v>0</v>
      </c>
      <c r="L20" s="33">
        <v>0</v>
      </c>
      <c r="N20" s="33">
        <v>0</v>
      </c>
      <c r="P20" s="60">
        <v>0</v>
      </c>
      <c r="R20" s="33">
        <v>0</v>
      </c>
      <c r="T20" s="47">
        <v>0</v>
      </c>
      <c r="V20" s="60">
        <v>0</v>
      </c>
      <c r="X20" s="33">
        <v>0</v>
      </c>
      <c r="Z20" s="33">
        <v>0</v>
      </c>
      <c r="AB20" s="33">
        <v>0</v>
      </c>
      <c r="AD20" s="47">
        <v>0</v>
      </c>
      <c r="AF20" s="33">
        <v>0</v>
      </c>
      <c r="AH20" s="33">
        <v>0</v>
      </c>
      <c r="AJ20" s="47">
        <v>0</v>
      </c>
      <c r="AL20" s="33">
        <v>0</v>
      </c>
      <c r="AN20" s="47">
        <v>0</v>
      </c>
      <c r="AP20" s="33">
        <v>0</v>
      </c>
      <c r="AR20" s="33">
        <v>0</v>
      </c>
      <c r="AT20" s="47">
        <v>0</v>
      </c>
      <c r="AV20" s="33">
        <v>0</v>
      </c>
      <c r="AX20" s="33">
        <v>0</v>
      </c>
      <c r="AZ20" s="33">
        <v>0</v>
      </c>
      <c r="BB20" s="47">
        <v>0</v>
      </c>
      <c r="BD20" s="33">
        <v>0</v>
      </c>
      <c r="BF20" s="33">
        <v>0</v>
      </c>
      <c r="BH20" s="33">
        <v>0</v>
      </c>
      <c r="BJ20" s="33">
        <v>0</v>
      </c>
      <c r="BL20" s="47">
        <v>0</v>
      </c>
      <c r="BN20" s="33">
        <v>0</v>
      </c>
      <c r="BP20" s="33">
        <v>0</v>
      </c>
      <c r="BR20" s="33">
        <v>0</v>
      </c>
      <c r="BT20" s="33">
        <v>0</v>
      </c>
      <c r="BV20" s="33">
        <v>0</v>
      </c>
      <c r="BX20">
        <v>0</v>
      </c>
    </row>
    <row r="21" spans="4:76">
      <c r="D21" s="37">
        <v>0</v>
      </c>
      <c r="F21" s="60">
        <v>0</v>
      </c>
      <c r="H21" s="47">
        <v>0</v>
      </c>
      <c r="J21" s="33">
        <v>0</v>
      </c>
      <c r="L21" s="33">
        <v>0</v>
      </c>
      <c r="N21" s="33">
        <v>0</v>
      </c>
      <c r="P21" s="60">
        <v>0</v>
      </c>
      <c r="R21" s="33">
        <v>0</v>
      </c>
      <c r="T21" s="47">
        <v>0</v>
      </c>
      <c r="V21" s="60">
        <v>0</v>
      </c>
      <c r="X21" s="33">
        <v>0</v>
      </c>
      <c r="Z21" s="33">
        <v>0</v>
      </c>
      <c r="AB21" s="33">
        <v>0</v>
      </c>
      <c r="AD21" s="47">
        <v>0</v>
      </c>
      <c r="AF21" s="33">
        <v>0</v>
      </c>
      <c r="AH21" s="33">
        <v>0</v>
      </c>
      <c r="AJ21" s="47">
        <v>0</v>
      </c>
      <c r="AL21" s="33">
        <v>0</v>
      </c>
      <c r="AN21" s="47">
        <v>0</v>
      </c>
      <c r="AP21" s="33">
        <v>0</v>
      </c>
      <c r="AR21" s="33">
        <v>0</v>
      </c>
      <c r="AT21" s="47">
        <v>0</v>
      </c>
      <c r="AV21" s="33">
        <v>0</v>
      </c>
      <c r="AX21" s="33">
        <v>0</v>
      </c>
      <c r="AZ21" s="33">
        <v>0</v>
      </c>
      <c r="BB21" s="47">
        <v>0</v>
      </c>
      <c r="BD21" s="33">
        <v>0</v>
      </c>
      <c r="BF21" s="33">
        <v>0</v>
      </c>
      <c r="BH21" s="33">
        <v>0</v>
      </c>
      <c r="BJ21" s="33">
        <v>0</v>
      </c>
      <c r="BL21" s="47">
        <v>0</v>
      </c>
      <c r="BN21" s="33">
        <v>0</v>
      </c>
      <c r="BP21" s="33">
        <v>0</v>
      </c>
      <c r="BR21" s="33">
        <v>0</v>
      </c>
      <c r="BT21" s="33">
        <v>0</v>
      </c>
      <c r="BV21" s="33">
        <v>0</v>
      </c>
      <c r="BX21">
        <v>0</v>
      </c>
    </row>
    <row r="22" spans="4:76">
      <c r="D22" s="37">
        <v>0</v>
      </c>
      <c r="F22" s="60">
        <v>0</v>
      </c>
      <c r="H22" s="47">
        <v>0</v>
      </c>
      <c r="J22" s="33">
        <v>0</v>
      </c>
      <c r="L22" s="33">
        <v>0</v>
      </c>
      <c r="N22" s="33">
        <v>0</v>
      </c>
      <c r="P22" s="60">
        <v>0</v>
      </c>
      <c r="R22" s="33">
        <v>0</v>
      </c>
      <c r="T22" s="47">
        <v>0</v>
      </c>
      <c r="V22" s="60">
        <v>0</v>
      </c>
      <c r="X22" s="33">
        <v>0</v>
      </c>
      <c r="Z22" s="33">
        <v>0</v>
      </c>
      <c r="AB22" s="33">
        <v>0</v>
      </c>
      <c r="AD22" s="47">
        <v>0</v>
      </c>
      <c r="AF22" s="33">
        <v>0</v>
      </c>
      <c r="AH22" s="33">
        <v>0</v>
      </c>
      <c r="AJ22" s="47">
        <v>0</v>
      </c>
      <c r="AL22" s="33">
        <v>0</v>
      </c>
      <c r="AN22" s="47">
        <v>0</v>
      </c>
      <c r="AP22" s="33">
        <v>0</v>
      </c>
      <c r="AR22" s="33">
        <v>0</v>
      </c>
      <c r="AT22" s="47">
        <v>0</v>
      </c>
      <c r="AV22" s="33">
        <v>0</v>
      </c>
      <c r="AX22" s="33">
        <v>0</v>
      </c>
      <c r="AZ22" s="33">
        <v>0</v>
      </c>
      <c r="BB22" s="47">
        <v>0</v>
      </c>
      <c r="BD22" s="33">
        <v>0</v>
      </c>
      <c r="BF22" s="33">
        <v>0</v>
      </c>
      <c r="BH22" s="33">
        <v>0</v>
      </c>
      <c r="BJ22" s="33">
        <v>0</v>
      </c>
      <c r="BL22" s="47">
        <v>0</v>
      </c>
      <c r="BN22" s="33">
        <v>0</v>
      </c>
      <c r="BP22" s="33">
        <v>0</v>
      </c>
      <c r="BR22" s="33">
        <v>0</v>
      </c>
      <c r="BT22" s="33">
        <v>0</v>
      </c>
      <c r="BV22" s="33">
        <v>0</v>
      </c>
      <c r="BX22">
        <v>0</v>
      </c>
    </row>
    <row r="23" spans="4:76">
      <c r="D23" s="37">
        <v>0</v>
      </c>
      <c r="F23" s="60">
        <v>0</v>
      </c>
      <c r="H23" s="47">
        <v>0</v>
      </c>
      <c r="J23" s="33">
        <v>0</v>
      </c>
      <c r="L23" s="33">
        <v>0</v>
      </c>
      <c r="N23" s="33">
        <v>0</v>
      </c>
      <c r="P23" s="60">
        <v>0</v>
      </c>
      <c r="R23" s="33">
        <v>0</v>
      </c>
      <c r="T23" s="47">
        <v>0</v>
      </c>
      <c r="V23" s="60">
        <v>0</v>
      </c>
      <c r="X23" s="33">
        <v>0</v>
      </c>
      <c r="Z23" s="33">
        <v>0</v>
      </c>
      <c r="AB23" s="33">
        <v>0</v>
      </c>
      <c r="AD23" s="47">
        <v>0</v>
      </c>
      <c r="AF23" s="33">
        <v>0</v>
      </c>
      <c r="AH23" s="33">
        <v>0</v>
      </c>
      <c r="AJ23" s="47">
        <v>0</v>
      </c>
      <c r="AL23" s="33">
        <v>0</v>
      </c>
      <c r="AN23" s="47">
        <v>0</v>
      </c>
      <c r="AP23" s="33">
        <v>0</v>
      </c>
      <c r="AR23" s="33">
        <v>0</v>
      </c>
      <c r="AT23" s="47">
        <v>0</v>
      </c>
      <c r="AV23" s="33">
        <v>0</v>
      </c>
      <c r="AX23" s="33">
        <v>0</v>
      </c>
      <c r="AZ23" s="33">
        <v>0</v>
      </c>
      <c r="BB23" s="47">
        <v>0</v>
      </c>
      <c r="BD23" s="33">
        <v>0</v>
      </c>
      <c r="BF23" s="33">
        <v>0</v>
      </c>
      <c r="BH23" s="33">
        <v>0</v>
      </c>
      <c r="BJ23" s="33">
        <v>0</v>
      </c>
      <c r="BL23" s="47">
        <v>0</v>
      </c>
      <c r="BN23" s="33">
        <v>0</v>
      </c>
      <c r="BP23" s="33">
        <v>0</v>
      </c>
      <c r="BR23" s="33">
        <v>0</v>
      </c>
      <c r="BT23" s="33">
        <v>0</v>
      </c>
      <c r="BV23" s="33">
        <v>0</v>
      </c>
      <c r="BX23">
        <v>0</v>
      </c>
    </row>
    <row r="24" spans="4:76">
      <c r="D24" s="37">
        <v>0</v>
      </c>
      <c r="F24" s="60">
        <v>0</v>
      </c>
      <c r="H24" s="47">
        <v>0</v>
      </c>
      <c r="J24" s="33">
        <v>0</v>
      </c>
      <c r="L24" s="33">
        <v>0</v>
      </c>
      <c r="N24" s="33">
        <v>0</v>
      </c>
      <c r="P24" s="60">
        <v>0</v>
      </c>
      <c r="R24" s="33">
        <v>0</v>
      </c>
      <c r="T24" s="47">
        <v>0</v>
      </c>
      <c r="V24" s="60">
        <v>0</v>
      </c>
      <c r="X24" s="33">
        <v>0</v>
      </c>
      <c r="Z24" s="33">
        <v>0</v>
      </c>
      <c r="AB24" s="33">
        <v>0</v>
      </c>
      <c r="AD24" s="47">
        <v>0</v>
      </c>
      <c r="AF24" s="33">
        <v>0</v>
      </c>
      <c r="AH24" s="33">
        <v>0</v>
      </c>
      <c r="AJ24" s="47">
        <v>0</v>
      </c>
      <c r="AL24" s="33">
        <v>0</v>
      </c>
      <c r="AN24" s="47">
        <v>0</v>
      </c>
      <c r="AP24" s="33">
        <v>0</v>
      </c>
      <c r="AR24" s="33">
        <v>0</v>
      </c>
      <c r="AT24" s="47">
        <v>0</v>
      </c>
      <c r="AV24" s="33">
        <v>0</v>
      </c>
      <c r="AX24" s="33">
        <v>0</v>
      </c>
      <c r="AZ24" s="33">
        <v>0</v>
      </c>
      <c r="BB24" s="47">
        <v>0</v>
      </c>
      <c r="BD24" s="33">
        <v>0</v>
      </c>
      <c r="BF24" s="33">
        <v>0</v>
      </c>
      <c r="BH24" s="33">
        <v>0</v>
      </c>
      <c r="BJ24" s="33">
        <v>0</v>
      </c>
      <c r="BL24" s="47">
        <v>0</v>
      </c>
      <c r="BN24" s="33">
        <v>0</v>
      </c>
      <c r="BP24" s="33">
        <v>0</v>
      </c>
      <c r="BR24" s="33">
        <v>0</v>
      </c>
      <c r="BT24" s="33">
        <v>0</v>
      </c>
      <c r="BV24" s="33">
        <v>0</v>
      </c>
      <c r="BX24">
        <v>0</v>
      </c>
    </row>
    <row r="25" spans="4:76">
      <c r="D25" s="37">
        <v>0</v>
      </c>
      <c r="F25" s="60">
        <v>0</v>
      </c>
      <c r="H25" s="47">
        <v>0</v>
      </c>
      <c r="J25" s="33">
        <v>0</v>
      </c>
      <c r="L25" s="33">
        <v>0</v>
      </c>
      <c r="N25" s="33">
        <v>0</v>
      </c>
      <c r="P25" s="60">
        <v>0</v>
      </c>
      <c r="R25" s="33">
        <v>0</v>
      </c>
      <c r="T25" s="47">
        <v>0</v>
      </c>
      <c r="V25" s="60">
        <v>0</v>
      </c>
      <c r="X25" s="33">
        <v>0</v>
      </c>
      <c r="Z25" s="33">
        <v>0</v>
      </c>
      <c r="AB25" s="33">
        <v>0</v>
      </c>
      <c r="AD25" s="47">
        <v>0</v>
      </c>
      <c r="AF25" s="33">
        <v>0</v>
      </c>
      <c r="AH25" s="33">
        <v>0</v>
      </c>
      <c r="AJ25" s="47">
        <v>0</v>
      </c>
      <c r="AL25" s="33">
        <v>0</v>
      </c>
      <c r="AN25" s="47">
        <v>0</v>
      </c>
      <c r="AP25" s="33">
        <v>0</v>
      </c>
      <c r="AR25" s="33">
        <v>0</v>
      </c>
      <c r="AT25" s="47">
        <v>0</v>
      </c>
      <c r="AV25" s="33">
        <v>0</v>
      </c>
      <c r="AX25" s="33">
        <v>0</v>
      </c>
      <c r="AZ25" s="33">
        <v>0</v>
      </c>
      <c r="BB25" s="47">
        <v>0</v>
      </c>
      <c r="BD25" s="33">
        <v>0</v>
      </c>
      <c r="BF25" s="33">
        <v>0</v>
      </c>
      <c r="BH25" s="33">
        <v>0</v>
      </c>
      <c r="BJ25" s="33">
        <v>0</v>
      </c>
      <c r="BL25" s="47">
        <v>0</v>
      </c>
      <c r="BN25" s="33">
        <v>0</v>
      </c>
      <c r="BP25" s="33">
        <v>0</v>
      </c>
      <c r="BR25" s="33">
        <v>0</v>
      </c>
      <c r="BT25" s="33">
        <v>0</v>
      </c>
      <c r="BV25" s="33">
        <v>0</v>
      </c>
      <c r="BX25">
        <v>0</v>
      </c>
    </row>
    <row r="26" spans="4:76">
      <c r="D26" s="37">
        <v>0</v>
      </c>
      <c r="F26" s="60">
        <v>0</v>
      </c>
      <c r="H26" s="47">
        <v>0</v>
      </c>
      <c r="J26" s="33">
        <v>0</v>
      </c>
      <c r="L26" s="33">
        <v>0</v>
      </c>
      <c r="N26" s="33">
        <v>0</v>
      </c>
      <c r="P26" s="60">
        <v>0</v>
      </c>
      <c r="R26" s="33">
        <v>0</v>
      </c>
      <c r="T26" s="47">
        <v>0</v>
      </c>
      <c r="V26" s="60">
        <v>0</v>
      </c>
      <c r="X26" s="33">
        <v>0</v>
      </c>
      <c r="Z26" s="33">
        <v>0</v>
      </c>
      <c r="AB26" s="33">
        <v>0</v>
      </c>
      <c r="AD26" s="47">
        <v>0</v>
      </c>
      <c r="AF26" s="33">
        <v>0</v>
      </c>
      <c r="AH26" s="33">
        <v>0</v>
      </c>
      <c r="AJ26" s="47">
        <v>0</v>
      </c>
      <c r="AL26" s="33">
        <v>0</v>
      </c>
      <c r="AN26" s="47">
        <v>0</v>
      </c>
      <c r="AP26" s="33">
        <v>0</v>
      </c>
      <c r="AR26" s="33">
        <v>0</v>
      </c>
      <c r="AT26" s="47">
        <v>0</v>
      </c>
      <c r="AV26" s="33">
        <v>0</v>
      </c>
      <c r="AX26" s="33">
        <v>0</v>
      </c>
      <c r="AZ26" s="33">
        <v>0</v>
      </c>
      <c r="BB26" s="47">
        <v>0</v>
      </c>
      <c r="BD26" s="33">
        <v>0</v>
      </c>
      <c r="BF26" s="33">
        <v>0</v>
      </c>
      <c r="BH26" s="33">
        <v>0</v>
      </c>
      <c r="BJ26" s="33">
        <v>0</v>
      </c>
      <c r="BL26" s="47">
        <v>0</v>
      </c>
      <c r="BN26" s="33">
        <v>0</v>
      </c>
      <c r="BP26" s="33">
        <v>0</v>
      </c>
      <c r="BR26" s="33">
        <v>0</v>
      </c>
      <c r="BT26" s="33">
        <v>0</v>
      </c>
      <c r="BV26" s="33">
        <v>0</v>
      </c>
      <c r="BX26">
        <v>0</v>
      </c>
    </row>
    <row r="27" spans="4:76">
      <c r="D27" s="37">
        <v>0</v>
      </c>
      <c r="F27" s="60">
        <v>0</v>
      </c>
      <c r="H27" s="47">
        <v>0</v>
      </c>
      <c r="J27" s="33">
        <v>0</v>
      </c>
      <c r="L27" s="33">
        <v>0</v>
      </c>
      <c r="N27" s="33">
        <v>0</v>
      </c>
      <c r="P27" s="60">
        <v>0</v>
      </c>
      <c r="R27" s="33">
        <v>0</v>
      </c>
      <c r="T27" s="47">
        <v>0</v>
      </c>
      <c r="V27" s="60">
        <v>0</v>
      </c>
      <c r="X27" s="33">
        <v>0</v>
      </c>
      <c r="Z27" s="33">
        <v>0</v>
      </c>
      <c r="AB27" s="33">
        <v>0</v>
      </c>
      <c r="AD27" s="47">
        <v>0</v>
      </c>
      <c r="AF27" s="33">
        <v>0</v>
      </c>
      <c r="AH27" s="33">
        <v>0</v>
      </c>
      <c r="AJ27" s="47">
        <v>0</v>
      </c>
      <c r="AL27" s="33">
        <v>0</v>
      </c>
      <c r="AN27" s="47">
        <v>0</v>
      </c>
      <c r="AP27" s="33">
        <v>0</v>
      </c>
      <c r="AR27" s="33">
        <v>0</v>
      </c>
      <c r="AT27" s="47">
        <v>0</v>
      </c>
      <c r="AV27" s="33">
        <v>0</v>
      </c>
      <c r="AX27" s="33">
        <v>0</v>
      </c>
      <c r="AZ27" s="33">
        <v>0</v>
      </c>
      <c r="BB27" s="47">
        <v>0</v>
      </c>
      <c r="BD27" s="33">
        <v>0</v>
      </c>
      <c r="BF27" s="33">
        <v>0</v>
      </c>
      <c r="BH27" s="33">
        <v>0</v>
      </c>
      <c r="BJ27" s="33">
        <v>0</v>
      </c>
      <c r="BL27" s="47">
        <v>0</v>
      </c>
      <c r="BN27" s="33">
        <v>0</v>
      </c>
      <c r="BP27" s="33">
        <v>0</v>
      </c>
      <c r="BR27" s="33">
        <v>0</v>
      </c>
      <c r="BT27" s="33">
        <v>0</v>
      </c>
      <c r="BV27" s="33">
        <v>0</v>
      </c>
      <c r="BX27">
        <v>0</v>
      </c>
    </row>
    <row r="28" spans="4:76">
      <c r="D28" s="37">
        <v>0</v>
      </c>
      <c r="F28" s="60">
        <v>0</v>
      </c>
      <c r="H28" s="47">
        <v>0</v>
      </c>
      <c r="J28" s="33">
        <v>0</v>
      </c>
      <c r="L28" s="33">
        <v>0</v>
      </c>
      <c r="N28" s="33">
        <v>0</v>
      </c>
      <c r="P28" s="60">
        <v>0</v>
      </c>
      <c r="R28" s="33">
        <v>0</v>
      </c>
      <c r="T28" s="47">
        <v>0</v>
      </c>
      <c r="V28" s="60">
        <v>0</v>
      </c>
      <c r="X28" s="33">
        <v>0</v>
      </c>
      <c r="Z28" s="33">
        <v>0</v>
      </c>
      <c r="AB28" s="33">
        <v>0</v>
      </c>
      <c r="AD28" s="47">
        <v>0</v>
      </c>
      <c r="AF28" s="33">
        <v>0</v>
      </c>
      <c r="AH28" s="33">
        <v>0</v>
      </c>
      <c r="AJ28" s="47">
        <v>0</v>
      </c>
      <c r="AL28" s="33">
        <v>0</v>
      </c>
      <c r="AN28" s="47">
        <v>0</v>
      </c>
      <c r="AP28" s="33">
        <v>0</v>
      </c>
      <c r="AR28" s="33">
        <v>0</v>
      </c>
      <c r="AT28" s="47">
        <v>0</v>
      </c>
      <c r="AV28" s="33">
        <v>0</v>
      </c>
      <c r="AX28" s="33">
        <v>0</v>
      </c>
      <c r="AZ28" s="33">
        <v>0</v>
      </c>
      <c r="BB28" s="47">
        <v>0</v>
      </c>
      <c r="BD28" s="33">
        <v>0</v>
      </c>
      <c r="BF28" s="33">
        <v>0</v>
      </c>
      <c r="BH28" s="33">
        <v>0</v>
      </c>
      <c r="BJ28" s="33">
        <v>0</v>
      </c>
      <c r="BL28" s="47">
        <v>0</v>
      </c>
      <c r="BN28" s="33">
        <v>0</v>
      </c>
      <c r="BP28" s="33">
        <v>0</v>
      </c>
      <c r="BR28" s="33">
        <v>0</v>
      </c>
      <c r="BT28" s="33">
        <v>0</v>
      </c>
      <c r="BV28" s="33">
        <v>0</v>
      </c>
      <c r="BX28">
        <v>0</v>
      </c>
    </row>
    <row r="29" spans="4:76">
      <c r="D29" s="37">
        <v>0</v>
      </c>
      <c r="F29" s="60">
        <v>0</v>
      </c>
      <c r="H29" s="47">
        <v>0</v>
      </c>
      <c r="J29" s="33">
        <v>0</v>
      </c>
      <c r="L29" s="33">
        <v>0</v>
      </c>
      <c r="N29" s="33">
        <v>0</v>
      </c>
      <c r="P29" s="60">
        <v>0</v>
      </c>
      <c r="R29" s="33">
        <v>0</v>
      </c>
      <c r="T29" s="47">
        <v>0</v>
      </c>
      <c r="V29" s="60">
        <v>0</v>
      </c>
      <c r="X29" s="33">
        <v>0</v>
      </c>
      <c r="Z29" s="33">
        <v>0</v>
      </c>
      <c r="AB29" s="33">
        <v>0</v>
      </c>
      <c r="AD29" s="47">
        <v>0</v>
      </c>
      <c r="AF29" s="33">
        <v>0</v>
      </c>
      <c r="AH29" s="33">
        <v>0</v>
      </c>
      <c r="AJ29" s="47">
        <v>0</v>
      </c>
      <c r="AL29" s="33">
        <v>0</v>
      </c>
      <c r="AN29" s="47">
        <v>0</v>
      </c>
      <c r="AP29" s="33">
        <v>0</v>
      </c>
      <c r="AR29" s="33">
        <v>0</v>
      </c>
      <c r="AT29" s="47">
        <v>0</v>
      </c>
      <c r="AV29" s="33">
        <v>0</v>
      </c>
      <c r="AX29" s="33">
        <v>0</v>
      </c>
      <c r="AZ29" s="33">
        <v>0</v>
      </c>
      <c r="BB29" s="47">
        <v>0</v>
      </c>
      <c r="BD29" s="33">
        <v>0</v>
      </c>
      <c r="BF29" s="33">
        <v>0</v>
      </c>
      <c r="BH29" s="33">
        <v>0</v>
      </c>
      <c r="BJ29" s="33">
        <v>0</v>
      </c>
      <c r="BL29" s="47">
        <v>0</v>
      </c>
      <c r="BN29" s="33">
        <v>0</v>
      </c>
      <c r="BP29" s="33">
        <v>0</v>
      </c>
      <c r="BR29" s="33">
        <v>0</v>
      </c>
      <c r="BT29" s="33">
        <v>0</v>
      </c>
      <c r="BV29" s="33">
        <v>0</v>
      </c>
      <c r="BX29">
        <v>0</v>
      </c>
    </row>
    <row r="30" spans="4:76">
      <c r="D30" s="37">
        <v>0</v>
      </c>
      <c r="F30" s="60">
        <v>0</v>
      </c>
      <c r="H30" s="47">
        <v>0</v>
      </c>
      <c r="J30" s="33">
        <v>0</v>
      </c>
      <c r="L30" s="33">
        <v>0</v>
      </c>
      <c r="N30" s="33">
        <v>0</v>
      </c>
      <c r="P30" s="60">
        <v>0</v>
      </c>
      <c r="R30" s="33">
        <v>0</v>
      </c>
      <c r="T30" s="47">
        <v>0</v>
      </c>
      <c r="V30" s="60">
        <v>0</v>
      </c>
      <c r="X30" s="33">
        <v>0</v>
      </c>
      <c r="Z30" s="33">
        <v>0</v>
      </c>
      <c r="AB30" s="33">
        <v>0</v>
      </c>
      <c r="AD30" s="47">
        <v>0</v>
      </c>
      <c r="AF30" s="33">
        <v>0</v>
      </c>
      <c r="AH30" s="33">
        <v>0</v>
      </c>
      <c r="AJ30" s="47">
        <v>0</v>
      </c>
      <c r="AL30" s="33">
        <v>0</v>
      </c>
      <c r="AN30" s="47">
        <v>0</v>
      </c>
      <c r="AP30" s="33">
        <v>0</v>
      </c>
      <c r="AR30" s="33">
        <v>0</v>
      </c>
      <c r="AT30" s="47">
        <v>0</v>
      </c>
      <c r="AV30" s="33">
        <v>0</v>
      </c>
      <c r="AX30" s="33">
        <v>0</v>
      </c>
      <c r="AZ30" s="33">
        <v>0</v>
      </c>
      <c r="BB30" s="47">
        <v>0</v>
      </c>
      <c r="BD30" s="33">
        <v>0</v>
      </c>
      <c r="BF30" s="33">
        <v>0</v>
      </c>
      <c r="BH30" s="33">
        <v>0</v>
      </c>
      <c r="BJ30" s="33">
        <v>0</v>
      </c>
      <c r="BL30" s="47">
        <v>0</v>
      </c>
      <c r="BN30" s="33">
        <v>0</v>
      </c>
      <c r="BP30" s="33">
        <v>0</v>
      </c>
      <c r="BR30" s="33">
        <v>0</v>
      </c>
      <c r="BT30" s="33">
        <v>0</v>
      </c>
      <c r="BV30" s="33">
        <v>0</v>
      </c>
      <c r="BX30">
        <v>0</v>
      </c>
    </row>
    <row r="31" spans="4:76">
      <c r="D31" s="37">
        <v>0</v>
      </c>
      <c r="F31" s="60">
        <v>0</v>
      </c>
      <c r="H31" s="47">
        <v>0</v>
      </c>
      <c r="J31" s="33">
        <v>0</v>
      </c>
      <c r="L31" s="33">
        <v>0</v>
      </c>
      <c r="N31" s="33">
        <v>0</v>
      </c>
      <c r="P31" s="60">
        <v>0</v>
      </c>
      <c r="R31" s="33">
        <v>0</v>
      </c>
      <c r="T31" s="47">
        <v>0</v>
      </c>
      <c r="V31" s="60">
        <v>0</v>
      </c>
      <c r="X31" s="33">
        <v>0</v>
      </c>
      <c r="Z31" s="33">
        <v>0</v>
      </c>
      <c r="AB31" s="33">
        <v>0</v>
      </c>
      <c r="AD31" s="47">
        <v>0</v>
      </c>
      <c r="AF31" s="33">
        <v>0</v>
      </c>
      <c r="AH31" s="33">
        <v>0</v>
      </c>
      <c r="AJ31" s="47">
        <v>0</v>
      </c>
      <c r="AL31" s="33">
        <v>0</v>
      </c>
      <c r="AN31" s="47">
        <v>0</v>
      </c>
      <c r="AP31" s="33">
        <v>0</v>
      </c>
      <c r="AR31" s="33">
        <v>0</v>
      </c>
      <c r="AT31" s="47">
        <v>0</v>
      </c>
      <c r="AV31" s="33">
        <v>0</v>
      </c>
      <c r="AX31" s="33">
        <v>0</v>
      </c>
      <c r="AZ31" s="33">
        <v>0</v>
      </c>
      <c r="BB31" s="47">
        <v>0</v>
      </c>
      <c r="BD31" s="33">
        <v>0</v>
      </c>
      <c r="BF31" s="33">
        <v>0</v>
      </c>
      <c r="BH31" s="33">
        <v>0</v>
      </c>
      <c r="BJ31" s="33">
        <v>0</v>
      </c>
      <c r="BL31" s="47">
        <v>0</v>
      </c>
      <c r="BN31" s="33">
        <v>0</v>
      </c>
      <c r="BP31" s="33">
        <v>0</v>
      </c>
      <c r="BR31" s="33">
        <v>0</v>
      </c>
      <c r="BT31" s="33">
        <v>0</v>
      </c>
      <c r="BV31" s="33">
        <v>0</v>
      </c>
      <c r="BX31">
        <v>0</v>
      </c>
    </row>
    <row r="32" spans="4:76">
      <c r="D32" s="37">
        <v>0</v>
      </c>
      <c r="F32" s="60">
        <v>0</v>
      </c>
      <c r="H32" s="47">
        <v>0</v>
      </c>
      <c r="J32" s="33">
        <v>0</v>
      </c>
      <c r="L32" s="33">
        <v>0</v>
      </c>
      <c r="N32" s="33">
        <v>0</v>
      </c>
      <c r="P32" s="60">
        <v>0</v>
      </c>
      <c r="R32" s="33">
        <v>0</v>
      </c>
      <c r="T32" s="47">
        <v>0</v>
      </c>
      <c r="V32" s="60">
        <v>0</v>
      </c>
      <c r="X32" s="33">
        <v>0</v>
      </c>
      <c r="Z32" s="33">
        <v>0</v>
      </c>
      <c r="AB32" s="33">
        <v>0</v>
      </c>
      <c r="AD32" s="47">
        <v>0</v>
      </c>
      <c r="AF32" s="33">
        <v>0</v>
      </c>
      <c r="AH32" s="33">
        <v>0</v>
      </c>
      <c r="AJ32" s="47">
        <v>0</v>
      </c>
      <c r="AL32" s="33">
        <v>0</v>
      </c>
      <c r="AN32" s="47">
        <v>0</v>
      </c>
      <c r="AP32" s="33">
        <v>0</v>
      </c>
      <c r="AR32" s="33">
        <v>0</v>
      </c>
      <c r="AT32" s="47">
        <v>0</v>
      </c>
      <c r="AV32" s="33">
        <v>0</v>
      </c>
      <c r="AX32" s="33">
        <v>0</v>
      </c>
      <c r="AZ32" s="33">
        <v>0</v>
      </c>
      <c r="BB32" s="47">
        <v>0</v>
      </c>
      <c r="BD32" s="33">
        <v>0</v>
      </c>
      <c r="BF32" s="33">
        <v>0</v>
      </c>
      <c r="BH32" s="33">
        <v>0</v>
      </c>
      <c r="BJ32" s="33">
        <v>0</v>
      </c>
      <c r="BL32" s="47">
        <v>0</v>
      </c>
      <c r="BN32" s="33">
        <v>0</v>
      </c>
      <c r="BP32" s="33">
        <v>0</v>
      </c>
      <c r="BR32" s="33">
        <v>0</v>
      </c>
      <c r="BT32" s="33">
        <v>0</v>
      </c>
      <c r="BV32" s="33">
        <v>0</v>
      </c>
      <c r="BX32">
        <v>0</v>
      </c>
    </row>
    <row r="33" spans="4:76">
      <c r="D33" s="37">
        <v>0</v>
      </c>
      <c r="F33" s="60">
        <v>0</v>
      </c>
      <c r="H33" s="47">
        <v>0</v>
      </c>
      <c r="J33" s="33">
        <v>0</v>
      </c>
      <c r="L33" s="33">
        <v>0</v>
      </c>
      <c r="N33" s="33">
        <v>0</v>
      </c>
      <c r="P33" s="60">
        <v>0</v>
      </c>
      <c r="R33" s="33">
        <v>0</v>
      </c>
      <c r="T33" s="47">
        <v>0</v>
      </c>
      <c r="V33" s="60">
        <v>0</v>
      </c>
      <c r="X33" s="33">
        <v>0</v>
      </c>
      <c r="Z33" s="33">
        <v>0</v>
      </c>
      <c r="AB33" s="33">
        <v>0</v>
      </c>
      <c r="AD33" s="47">
        <v>0</v>
      </c>
      <c r="AF33" s="33">
        <v>0</v>
      </c>
      <c r="AH33" s="33">
        <v>0</v>
      </c>
      <c r="AJ33" s="47">
        <v>0</v>
      </c>
      <c r="AL33" s="33">
        <v>0</v>
      </c>
      <c r="AN33" s="47">
        <v>0</v>
      </c>
      <c r="AP33" s="33">
        <v>0</v>
      </c>
      <c r="AR33" s="33">
        <v>0</v>
      </c>
      <c r="AT33" s="47">
        <v>0</v>
      </c>
      <c r="AV33" s="33">
        <v>0</v>
      </c>
      <c r="AX33" s="33">
        <v>0</v>
      </c>
      <c r="AZ33" s="33">
        <v>0</v>
      </c>
      <c r="BB33" s="47">
        <v>0</v>
      </c>
      <c r="BD33" s="33">
        <v>0</v>
      </c>
      <c r="BF33" s="33">
        <v>0</v>
      </c>
      <c r="BH33" s="33">
        <v>0</v>
      </c>
      <c r="BJ33" s="33">
        <v>0</v>
      </c>
      <c r="BL33" s="47">
        <v>0</v>
      </c>
      <c r="BN33" s="33">
        <v>0</v>
      </c>
      <c r="BP33" s="33">
        <v>0</v>
      </c>
      <c r="BR33" s="33">
        <v>0</v>
      </c>
      <c r="BT33" s="33">
        <v>0</v>
      </c>
      <c r="BV33" s="33">
        <v>0</v>
      </c>
      <c r="BX33">
        <v>0</v>
      </c>
    </row>
    <row r="34" spans="4:76">
      <c r="D34" s="37">
        <v>0</v>
      </c>
      <c r="F34" s="60">
        <v>0</v>
      </c>
      <c r="H34" s="47">
        <v>0</v>
      </c>
      <c r="J34" s="33">
        <v>0</v>
      </c>
      <c r="L34" s="33">
        <v>0</v>
      </c>
      <c r="N34" s="33">
        <v>0</v>
      </c>
      <c r="P34" s="60">
        <v>0</v>
      </c>
      <c r="R34" s="33">
        <v>0</v>
      </c>
      <c r="T34" s="47">
        <v>0</v>
      </c>
      <c r="V34" s="60">
        <v>0</v>
      </c>
      <c r="X34" s="33">
        <v>0</v>
      </c>
      <c r="Z34" s="33">
        <v>0</v>
      </c>
      <c r="AB34" s="33">
        <v>0</v>
      </c>
      <c r="AD34" s="47">
        <v>0</v>
      </c>
      <c r="AF34" s="33">
        <v>0</v>
      </c>
      <c r="AH34" s="33">
        <v>0</v>
      </c>
      <c r="AJ34" s="47">
        <v>0</v>
      </c>
      <c r="AL34" s="33">
        <v>0</v>
      </c>
      <c r="AN34" s="47">
        <v>0</v>
      </c>
      <c r="AP34" s="33">
        <v>0</v>
      </c>
      <c r="AR34" s="33">
        <v>0</v>
      </c>
      <c r="AT34" s="47">
        <v>0</v>
      </c>
      <c r="AV34" s="33">
        <v>0</v>
      </c>
      <c r="AX34" s="33">
        <v>0</v>
      </c>
      <c r="AZ34" s="33">
        <v>0</v>
      </c>
      <c r="BB34" s="47">
        <v>0</v>
      </c>
      <c r="BD34" s="33">
        <v>0</v>
      </c>
      <c r="BF34" s="33">
        <v>0</v>
      </c>
      <c r="BH34" s="33">
        <v>0</v>
      </c>
      <c r="BJ34" s="33">
        <v>0</v>
      </c>
      <c r="BL34" s="47">
        <v>0</v>
      </c>
      <c r="BN34" s="33">
        <v>0</v>
      </c>
      <c r="BP34" s="33">
        <v>0</v>
      </c>
      <c r="BR34" s="33">
        <v>0</v>
      </c>
      <c r="BT34" s="33">
        <v>0</v>
      </c>
      <c r="BV34" s="33">
        <v>0</v>
      </c>
      <c r="BX34">
        <v>0</v>
      </c>
    </row>
    <row r="35" spans="4:76">
      <c r="D35" s="37">
        <v>0</v>
      </c>
      <c r="F35" s="60">
        <v>0</v>
      </c>
      <c r="H35" s="47">
        <v>0</v>
      </c>
      <c r="J35" s="33">
        <v>0</v>
      </c>
      <c r="L35" s="33">
        <v>0</v>
      </c>
      <c r="N35" s="33">
        <v>0</v>
      </c>
      <c r="P35" s="60">
        <v>0</v>
      </c>
      <c r="R35" s="33">
        <v>0</v>
      </c>
      <c r="T35" s="47">
        <v>0</v>
      </c>
      <c r="V35" s="60">
        <v>0</v>
      </c>
      <c r="X35" s="33">
        <v>0</v>
      </c>
      <c r="Z35" s="33">
        <v>0</v>
      </c>
      <c r="AB35" s="33">
        <v>0</v>
      </c>
      <c r="AD35" s="47">
        <v>0</v>
      </c>
      <c r="AF35" s="33">
        <v>0</v>
      </c>
      <c r="AH35" s="33">
        <v>0</v>
      </c>
      <c r="AJ35" s="47">
        <v>0</v>
      </c>
      <c r="AL35" s="33">
        <v>0</v>
      </c>
      <c r="AN35" s="47">
        <v>0</v>
      </c>
      <c r="AP35" s="33">
        <v>0</v>
      </c>
      <c r="AR35" s="33">
        <v>0</v>
      </c>
      <c r="AT35" s="47">
        <v>0</v>
      </c>
      <c r="AV35" s="33">
        <v>0</v>
      </c>
      <c r="AX35" s="33">
        <v>0</v>
      </c>
      <c r="AZ35" s="33">
        <v>0</v>
      </c>
      <c r="BB35" s="47">
        <v>0</v>
      </c>
      <c r="BD35" s="33">
        <v>0</v>
      </c>
      <c r="BF35" s="33">
        <v>0</v>
      </c>
      <c r="BH35" s="33">
        <v>0</v>
      </c>
      <c r="BJ35" s="33">
        <v>0</v>
      </c>
      <c r="BL35" s="47">
        <v>0</v>
      </c>
      <c r="BN35" s="33">
        <v>0</v>
      </c>
      <c r="BP35" s="33">
        <v>0</v>
      </c>
      <c r="BR35" s="33">
        <v>0</v>
      </c>
      <c r="BT35" s="33">
        <v>0</v>
      </c>
      <c r="BV35" s="33">
        <v>0</v>
      </c>
      <c r="BX35">
        <v>0</v>
      </c>
    </row>
    <row r="36" spans="4:76">
      <c r="D36" s="37">
        <v>0</v>
      </c>
      <c r="F36" s="60">
        <v>0</v>
      </c>
      <c r="H36" s="47">
        <v>0</v>
      </c>
      <c r="J36" s="33">
        <v>0</v>
      </c>
      <c r="L36" s="33">
        <v>0</v>
      </c>
      <c r="N36" s="33">
        <v>0</v>
      </c>
      <c r="P36" s="60">
        <v>0</v>
      </c>
      <c r="R36" s="33">
        <v>0</v>
      </c>
      <c r="T36" s="47">
        <v>0</v>
      </c>
      <c r="V36" s="60">
        <v>0</v>
      </c>
      <c r="X36" s="33">
        <v>0</v>
      </c>
      <c r="Z36" s="33">
        <v>0</v>
      </c>
      <c r="AB36" s="33">
        <v>0</v>
      </c>
      <c r="AD36" s="47">
        <v>0</v>
      </c>
      <c r="AF36" s="33">
        <v>0</v>
      </c>
      <c r="AH36" s="33">
        <v>0</v>
      </c>
      <c r="AJ36" s="47">
        <v>0</v>
      </c>
      <c r="AL36" s="33">
        <v>0</v>
      </c>
      <c r="AN36" s="47">
        <v>0</v>
      </c>
      <c r="AP36" s="33">
        <v>0</v>
      </c>
      <c r="AR36" s="33">
        <v>0</v>
      </c>
      <c r="AT36" s="47">
        <v>0</v>
      </c>
      <c r="AV36" s="33">
        <v>0</v>
      </c>
      <c r="AX36" s="33">
        <v>0</v>
      </c>
      <c r="AZ36" s="33">
        <v>0</v>
      </c>
      <c r="BB36" s="47">
        <v>0</v>
      </c>
      <c r="BD36" s="33">
        <v>0</v>
      </c>
      <c r="BF36" s="33">
        <v>0</v>
      </c>
      <c r="BH36" s="33">
        <v>0</v>
      </c>
      <c r="BJ36" s="33">
        <v>0</v>
      </c>
      <c r="BL36" s="47">
        <v>0</v>
      </c>
      <c r="BN36" s="33">
        <v>0</v>
      </c>
      <c r="BP36" s="33">
        <v>0</v>
      </c>
      <c r="BR36" s="33">
        <v>0</v>
      </c>
      <c r="BT36" s="33">
        <v>0</v>
      </c>
      <c r="BV36" s="33">
        <v>0</v>
      </c>
      <c r="BX36">
        <v>0</v>
      </c>
    </row>
    <row r="37" spans="4:76">
      <c r="D37" s="37">
        <v>0</v>
      </c>
      <c r="F37" s="60">
        <v>0</v>
      </c>
      <c r="H37" s="47">
        <v>0</v>
      </c>
      <c r="J37" s="33">
        <v>0</v>
      </c>
      <c r="L37" s="33">
        <v>0</v>
      </c>
      <c r="N37" s="33">
        <v>0</v>
      </c>
      <c r="P37" s="60">
        <v>0</v>
      </c>
      <c r="R37" s="33">
        <v>0</v>
      </c>
      <c r="T37" s="47">
        <v>0</v>
      </c>
      <c r="V37" s="60">
        <v>0</v>
      </c>
      <c r="X37" s="33">
        <v>0</v>
      </c>
      <c r="Z37" s="33">
        <v>0</v>
      </c>
      <c r="AB37" s="33">
        <v>0</v>
      </c>
      <c r="AD37" s="47">
        <v>0</v>
      </c>
      <c r="AF37" s="33">
        <v>0</v>
      </c>
      <c r="AH37" s="33">
        <v>0</v>
      </c>
      <c r="AJ37" s="47">
        <v>0</v>
      </c>
      <c r="AL37" s="33">
        <v>0</v>
      </c>
      <c r="AN37" s="47">
        <v>0</v>
      </c>
      <c r="AP37" s="33">
        <v>0</v>
      </c>
      <c r="AR37" s="33">
        <v>0</v>
      </c>
      <c r="AT37" s="47">
        <v>0</v>
      </c>
      <c r="AV37" s="33">
        <v>0</v>
      </c>
      <c r="AX37" s="33">
        <v>0</v>
      </c>
      <c r="AZ37" s="33">
        <v>0</v>
      </c>
      <c r="BB37" s="47">
        <v>0</v>
      </c>
      <c r="BD37" s="33">
        <v>0</v>
      </c>
      <c r="BF37" s="33">
        <v>0</v>
      </c>
      <c r="BH37" s="33">
        <v>0</v>
      </c>
      <c r="BJ37" s="33">
        <v>0</v>
      </c>
      <c r="BL37" s="47">
        <v>0</v>
      </c>
      <c r="BN37" s="33">
        <v>0</v>
      </c>
      <c r="BP37" s="33">
        <v>0</v>
      </c>
      <c r="BR37" s="33">
        <v>0</v>
      </c>
      <c r="BT37" s="33">
        <v>0</v>
      </c>
      <c r="BV37" s="33">
        <v>0</v>
      </c>
      <c r="BX37">
        <v>0</v>
      </c>
    </row>
    <row r="38" spans="4:76">
      <c r="D38" s="37">
        <v>0</v>
      </c>
      <c r="F38" s="60">
        <v>0</v>
      </c>
      <c r="H38" s="47">
        <v>0</v>
      </c>
      <c r="J38" s="33">
        <v>0</v>
      </c>
      <c r="L38" s="33">
        <v>0</v>
      </c>
      <c r="N38" s="33">
        <v>0</v>
      </c>
      <c r="P38" s="60">
        <v>0</v>
      </c>
      <c r="R38" s="33">
        <v>0</v>
      </c>
      <c r="T38" s="47">
        <v>0</v>
      </c>
      <c r="V38" s="60">
        <v>0</v>
      </c>
      <c r="X38" s="33">
        <v>0</v>
      </c>
      <c r="Z38" s="33">
        <v>0</v>
      </c>
      <c r="AB38" s="33">
        <v>0</v>
      </c>
      <c r="AD38" s="47">
        <v>0</v>
      </c>
      <c r="AF38" s="33">
        <v>0</v>
      </c>
      <c r="AH38" s="33">
        <v>0</v>
      </c>
      <c r="AJ38" s="47">
        <v>0</v>
      </c>
      <c r="AL38" s="33">
        <v>0</v>
      </c>
      <c r="AN38" s="47">
        <v>0</v>
      </c>
      <c r="AP38" s="33">
        <v>0</v>
      </c>
      <c r="AR38" s="33">
        <v>0</v>
      </c>
      <c r="AT38" s="47">
        <v>0</v>
      </c>
      <c r="AV38" s="33">
        <v>0</v>
      </c>
      <c r="AX38" s="33">
        <v>0</v>
      </c>
      <c r="AZ38" s="33">
        <v>0</v>
      </c>
      <c r="BB38" s="47">
        <v>0</v>
      </c>
      <c r="BD38" s="33">
        <v>0</v>
      </c>
      <c r="BF38" s="33">
        <v>0</v>
      </c>
      <c r="BH38" s="33">
        <v>0</v>
      </c>
      <c r="BJ38" s="33">
        <v>0</v>
      </c>
      <c r="BL38" s="47">
        <v>0</v>
      </c>
      <c r="BN38" s="33">
        <v>0</v>
      </c>
      <c r="BP38" s="33">
        <v>0</v>
      </c>
      <c r="BR38" s="33">
        <v>0</v>
      </c>
      <c r="BT38" s="33">
        <v>0</v>
      </c>
      <c r="BV38" s="33">
        <v>0</v>
      </c>
      <c r="BX38">
        <v>0</v>
      </c>
    </row>
    <row r="39" spans="4:76">
      <c r="D39" s="37">
        <v>0</v>
      </c>
      <c r="F39" s="60">
        <v>0</v>
      </c>
      <c r="H39" s="47">
        <v>0</v>
      </c>
      <c r="J39" s="33">
        <v>0</v>
      </c>
      <c r="L39" s="33">
        <v>0</v>
      </c>
      <c r="N39" s="33">
        <v>0</v>
      </c>
      <c r="P39" s="60">
        <v>0</v>
      </c>
      <c r="R39" s="33">
        <v>0</v>
      </c>
      <c r="T39" s="47">
        <v>0</v>
      </c>
      <c r="V39" s="60">
        <v>0</v>
      </c>
      <c r="X39" s="33">
        <v>0</v>
      </c>
      <c r="Z39" s="33">
        <v>0</v>
      </c>
      <c r="AB39" s="33">
        <v>0</v>
      </c>
      <c r="AD39" s="47">
        <v>0</v>
      </c>
      <c r="AF39" s="33">
        <v>0</v>
      </c>
      <c r="AH39" s="33">
        <v>0</v>
      </c>
      <c r="AJ39" s="47">
        <v>0</v>
      </c>
      <c r="AL39" s="33">
        <v>0</v>
      </c>
      <c r="AN39" s="47">
        <v>0</v>
      </c>
      <c r="AP39" s="33">
        <v>0</v>
      </c>
      <c r="AR39" s="33">
        <v>0</v>
      </c>
      <c r="AT39" s="47">
        <v>0</v>
      </c>
      <c r="AV39" s="33">
        <v>0</v>
      </c>
      <c r="AX39" s="33">
        <v>0</v>
      </c>
      <c r="AZ39" s="33">
        <v>0</v>
      </c>
      <c r="BB39" s="47">
        <v>0</v>
      </c>
      <c r="BD39" s="33">
        <v>0</v>
      </c>
      <c r="BF39" s="33">
        <v>0</v>
      </c>
      <c r="BH39" s="33">
        <v>0</v>
      </c>
      <c r="BJ39" s="33">
        <v>0</v>
      </c>
      <c r="BL39" s="47">
        <v>0</v>
      </c>
      <c r="BN39" s="33">
        <v>0</v>
      </c>
      <c r="BP39" s="33">
        <v>0</v>
      </c>
      <c r="BR39" s="33">
        <v>0</v>
      </c>
      <c r="BT39" s="33">
        <v>0</v>
      </c>
      <c r="BV39" s="33">
        <v>0</v>
      </c>
      <c r="BX39">
        <v>0</v>
      </c>
    </row>
    <row r="40" spans="4:76">
      <c r="D40" s="37">
        <v>0</v>
      </c>
      <c r="F40" s="60">
        <v>0</v>
      </c>
      <c r="H40" s="47">
        <v>0</v>
      </c>
      <c r="J40" s="33">
        <v>0</v>
      </c>
      <c r="L40" s="33">
        <v>0</v>
      </c>
      <c r="N40" s="33">
        <v>0</v>
      </c>
      <c r="P40" s="60">
        <v>0</v>
      </c>
      <c r="R40" s="33">
        <v>0</v>
      </c>
      <c r="T40" s="47">
        <v>0</v>
      </c>
      <c r="V40" s="60">
        <v>0</v>
      </c>
      <c r="X40" s="33">
        <v>0</v>
      </c>
      <c r="Z40" s="33">
        <v>0</v>
      </c>
      <c r="AB40" s="33">
        <v>0</v>
      </c>
      <c r="AD40" s="47">
        <v>0</v>
      </c>
      <c r="AF40" s="33">
        <v>0</v>
      </c>
      <c r="AH40" s="33">
        <v>0</v>
      </c>
      <c r="AJ40" s="47">
        <v>0</v>
      </c>
      <c r="AL40" s="33">
        <v>0</v>
      </c>
      <c r="AN40" s="47">
        <v>0</v>
      </c>
      <c r="AP40" s="33">
        <v>0</v>
      </c>
      <c r="AR40" s="33">
        <v>0</v>
      </c>
      <c r="AT40" s="47">
        <v>0</v>
      </c>
      <c r="AV40" s="33">
        <v>0</v>
      </c>
      <c r="AX40" s="33">
        <v>0</v>
      </c>
      <c r="AZ40" s="33">
        <v>0</v>
      </c>
      <c r="BB40" s="47">
        <v>0</v>
      </c>
      <c r="BD40" s="33">
        <v>0</v>
      </c>
      <c r="BF40" s="33">
        <v>0</v>
      </c>
      <c r="BH40" s="33">
        <v>0</v>
      </c>
      <c r="BJ40" s="33">
        <v>0</v>
      </c>
      <c r="BL40" s="47">
        <v>0</v>
      </c>
      <c r="BN40" s="33">
        <v>0</v>
      </c>
      <c r="BP40" s="33">
        <v>0</v>
      </c>
      <c r="BR40" s="33">
        <v>0</v>
      </c>
      <c r="BT40" s="33">
        <v>0</v>
      </c>
      <c r="BV40" s="33">
        <v>0</v>
      </c>
      <c r="BX40">
        <v>0</v>
      </c>
    </row>
    <row r="41" spans="4:76">
      <c r="D41" s="37">
        <v>0</v>
      </c>
      <c r="F41" s="60">
        <v>0</v>
      </c>
      <c r="H41" s="47">
        <v>0</v>
      </c>
      <c r="J41" s="33">
        <v>0</v>
      </c>
      <c r="L41" s="33">
        <v>0</v>
      </c>
      <c r="N41" s="33">
        <v>0</v>
      </c>
      <c r="P41" s="60">
        <v>0</v>
      </c>
      <c r="R41" s="33">
        <v>0</v>
      </c>
      <c r="T41" s="47">
        <v>0</v>
      </c>
      <c r="V41" s="60">
        <v>0</v>
      </c>
      <c r="X41" s="33">
        <v>0</v>
      </c>
      <c r="Z41" s="33">
        <v>0</v>
      </c>
      <c r="AB41" s="33">
        <v>0</v>
      </c>
      <c r="AD41" s="47">
        <v>0</v>
      </c>
      <c r="AF41" s="33">
        <v>0</v>
      </c>
      <c r="AH41" s="33">
        <v>0</v>
      </c>
      <c r="AJ41" s="47">
        <v>0</v>
      </c>
      <c r="AL41" s="33">
        <v>0</v>
      </c>
      <c r="AN41" s="47">
        <v>0</v>
      </c>
      <c r="AP41" s="33">
        <v>0</v>
      </c>
      <c r="AR41" s="33">
        <v>0</v>
      </c>
      <c r="AT41" s="47">
        <v>0</v>
      </c>
      <c r="AV41" s="33">
        <v>0</v>
      </c>
      <c r="AX41" s="33">
        <v>0</v>
      </c>
      <c r="AZ41" s="33">
        <v>0</v>
      </c>
      <c r="BB41" s="47">
        <v>0</v>
      </c>
      <c r="BD41" s="33">
        <v>0</v>
      </c>
      <c r="BF41" s="33">
        <v>0</v>
      </c>
      <c r="BH41" s="33">
        <v>0</v>
      </c>
      <c r="BJ41" s="33">
        <v>0</v>
      </c>
      <c r="BL41" s="47">
        <v>0</v>
      </c>
      <c r="BN41" s="33">
        <v>0</v>
      </c>
      <c r="BP41" s="33">
        <v>0</v>
      </c>
      <c r="BR41" s="33">
        <v>0</v>
      </c>
      <c r="BT41" s="33">
        <v>0</v>
      </c>
      <c r="BV41" s="33">
        <v>0</v>
      </c>
      <c r="BX41">
        <v>0</v>
      </c>
    </row>
    <row r="42" spans="4:76">
      <c r="D42" s="37">
        <v>0</v>
      </c>
      <c r="F42" s="60">
        <v>0</v>
      </c>
      <c r="H42" s="47">
        <v>0</v>
      </c>
      <c r="J42" s="33">
        <v>0</v>
      </c>
      <c r="L42" s="33">
        <v>0</v>
      </c>
      <c r="N42" s="33">
        <v>0</v>
      </c>
      <c r="P42" s="60">
        <v>0</v>
      </c>
      <c r="R42" s="33">
        <v>0</v>
      </c>
      <c r="T42" s="47">
        <v>0</v>
      </c>
      <c r="V42" s="60">
        <v>0</v>
      </c>
      <c r="X42" s="33">
        <v>0</v>
      </c>
      <c r="Z42" s="33">
        <v>0</v>
      </c>
      <c r="AB42" s="33">
        <v>0</v>
      </c>
      <c r="AD42" s="47">
        <v>0</v>
      </c>
      <c r="AF42" s="33">
        <v>0</v>
      </c>
      <c r="AH42" s="33">
        <v>0</v>
      </c>
      <c r="AJ42" s="47">
        <v>0</v>
      </c>
      <c r="AL42" s="33">
        <v>0</v>
      </c>
      <c r="AN42" s="47">
        <v>0</v>
      </c>
      <c r="AP42" s="33">
        <v>0</v>
      </c>
      <c r="AR42" s="33">
        <v>0</v>
      </c>
      <c r="AT42" s="47">
        <v>0</v>
      </c>
      <c r="AV42" s="33">
        <v>0</v>
      </c>
      <c r="AX42" s="33">
        <v>0</v>
      </c>
      <c r="AZ42" s="33">
        <v>0</v>
      </c>
      <c r="BB42" s="47">
        <v>0</v>
      </c>
      <c r="BD42" s="33">
        <v>0</v>
      </c>
      <c r="BF42" s="33">
        <v>0</v>
      </c>
      <c r="BH42" s="33">
        <v>0</v>
      </c>
      <c r="BJ42" s="33">
        <v>0</v>
      </c>
      <c r="BL42" s="47">
        <v>0</v>
      </c>
      <c r="BN42" s="33">
        <v>0</v>
      </c>
      <c r="BP42" s="33">
        <v>0</v>
      </c>
      <c r="BR42" s="33">
        <v>0</v>
      </c>
      <c r="BT42" s="33">
        <v>0</v>
      </c>
      <c r="BV42" s="33">
        <v>0</v>
      </c>
      <c r="BX42">
        <v>0</v>
      </c>
    </row>
    <row r="43" spans="4:76">
      <c r="D43" s="37">
        <v>0</v>
      </c>
      <c r="F43" s="60">
        <v>0</v>
      </c>
      <c r="H43" s="47">
        <v>0</v>
      </c>
      <c r="J43" s="33">
        <v>0</v>
      </c>
      <c r="L43" s="33">
        <v>0</v>
      </c>
      <c r="N43" s="33">
        <v>0</v>
      </c>
      <c r="P43" s="60">
        <v>0</v>
      </c>
      <c r="R43" s="33">
        <v>0</v>
      </c>
      <c r="T43" s="47">
        <v>0</v>
      </c>
      <c r="V43" s="60">
        <v>0</v>
      </c>
      <c r="X43" s="33">
        <v>0</v>
      </c>
      <c r="Z43" s="33">
        <v>0</v>
      </c>
      <c r="AB43" s="33">
        <v>0</v>
      </c>
      <c r="AD43" s="47">
        <v>0</v>
      </c>
      <c r="AF43" s="33">
        <v>0</v>
      </c>
      <c r="AH43" s="33">
        <v>0</v>
      </c>
      <c r="AJ43" s="47">
        <v>0</v>
      </c>
      <c r="AL43" s="33">
        <v>0</v>
      </c>
      <c r="AN43" s="47">
        <v>0</v>
      </c>
      <c r="AP43" s="33">
        <v>0</v>
      </c>
      <c r="AR43" s="33">
        <v>0</v>
      </c>
      <c r="AT43" s="47">
        <v>0</v>
      </c>
      <c r="AV43" s="33">
        <v>0</v>
      </c>
      <c r="AX43" s="33">
        <v>0</v>
      </c>
      <c r="AZ43" s="33">
        <v>0</v>
      </c>
      <c r="BB43" s="47">
        <v>0</v>
      </c>
      <c r="BD43" s="33">
        <v>0</v>
      </c>
      <c r="BF43" s="33">
        <v>0</v>
      </c>
      <c r="BH43" s="33">
        <v>0</v>
      </c>
      <c r="BJ43" s="33">
        <v>0</v>
      </c>
      <c r="BL43" s="47">
        <v>0</v>
      </c>
      <c r="BN43" s="33">
        <v>0</v>
      </c>
      <c r="BP43" s="33">
        <v>0</v>
      </c>
      <c r="BR43" s="33">
        <v>0</v>
      </c>
      <c r="BT43" s="33">
        <v>0</v>
      </c>
      <c r="BV43" s="33">
        <v>0</v>
      </c>
      <c r="BX43">
        <v>0</v>
      </c>
    </row>
    <row r="44" spans="4:76">
      <c r="D44" s="37">
        <v>0</v>
      </c>
      <c r="F44" s="60">
        <v>0</v>
      </c>
      <c r="H44" s="47">
        <v>0</v>
      </c>
      <c r="J44" s="33">
        <v>0</v>
      </c>
      <c r="L44" s="33">
        <v>0</v>
      </c>
      <c r="N44" s="33">
        <v>0</v>
      </c>
      <c r="P44" s="60">
        <v>0</v>
      </c>
      <c r="R44" s="33">
        <v>0</v>
      </c>
      <c r="T44" s="47">
        <v>0</v>
      </c>
      <c r="V44" s="60">
        <v>0</v>
      </c>
      <c r="X44" s="33">
        <v>0</v>
      </c>
      <c r="Z44" s="33">
        <v>0</v>
      </c>
      <c r="AB44" s="33">
        <v>0</v>
      </c>
      <c r="AD44" s="47">
        <v>0</v>
      </c>
      <c r="AF44" s="33">
        <v>0</v>
      </c>
      <c r="AH44" s="33">
        <v>0</v>
      </c>
      <c r="AJ44" s="47">
        <v>0</v>
      </c>
      <c r="AL44" s="33">
        <v>0</v>
      </c>
      <c r="AN44" s="47">
        <v>0</v>
      </c>
      <c r="AP44" s="33">
        <v>0</v>
      </c>
      <c r="AR44" s="33">
        <v>0</v>
      </c>
      <c r="AT44" s="47">
        <v>0</v>
      </c>
      <c r="AV44" s="33">
        <v>0</v>
      </c>
      <c r="AX44" s="33">
        <v>0</v>
      </c>
      <c r="AZ44" s="33">
        <v>0</v>
      </c>
      <c r="BB44" s="47">
        <v>0</v>
      </c>
      <c r="BD44" s="33">
        <v>0</v>
      </c>
      <c r="BF44" s="33">
        <v>0</v>
      </c>
      <c r="BH44" s="33">
        <v>0</v>
      </c>
      <c r="BJ44" s="33">
        <v>0</v>
      </c>
      <c r="BL44" s="47">
        <v>0</v>
      </c>
      <c r="BN44" s="33">
        <v>0</v>
      </c>
      <c r="BP44" s="33">
        <v>0</v>
      </c>
      <c r="BR44" s="33">
        <v>0</v>
      </c>
      <c r="BT44" s="33">
        <v>0</v>
      </c>
      <c r="BV44" s="33">
        <v>0</v>
      </c>
      <c r="BX44">
        <v>0</v>
      </c>
    </row>
    <row r="45" spans="4:76">
      <c r="D45" s="37">
        <v>0</v>
      </c>
      <c r="F45" s="60">
        <v>0</v>
      </c>
      <c r="H45" s="47">
        <v>0</v>
      </c>
      <c r="J45" s="33">
        <v>0</v>
      </c>
      <c r="L45" s="33">
        <v>0</v>
      </c>
      <c r="N45" s="33">
        <v>0</v>
      </c>
      <c r="P45" s="60">
        <v>0</v>
      </c>
      <c r="R45" s="33">
        <v>0</v>
      </c>
      <c r="T45" s="47">
        <v>0</v>
      </c>
      <c r="V45" s="60">
        <v>0</v>
      </c>
      <c r="X45" s="33">
        <v>0</v>
      </c>
      <c r="Z45" s="33">
        <v>0</v>
      </c>
      <c r="AB45" s="33">
        <v>0</v>
      </c>
      <c r="AD45" s="47">
        <v>0</v>
      </c>
      <c r="AF45" s="33">
        <v>0</v>
      </c>
      <c r="AH45" s="33">
        <v>0</v>
      </c>
      <c r="AJ45" s="47">
        <v>0</v>
      </c>
      <c r="AL45" s="33">
        <v>0</v>
      </c>
      <c r="AN45" s="47">
        <v>0</v>
      </c>
      <c r="AP45" s="33">
        <v>0</v>
      </c>
      <c r="AR45" s="33">
        <v>0</v>
      </c>
      <c r="AT45" s="47">
        <v>0</v>
      </c>
      <c r="AV45" s="33">
        <v>0</v>
      </c>
      <c r="AX45" s="33">
        <v>0</v>
      </c>
      <c r="AZ45" s="33">
        <v>0</v>
      </c>
      <c r="BB45" s="47">
        <v>0</v>
      </c>
      <c r="BD45" s="33">
        <v>0</v>
      </c>
      <c r="BF45" s="33">
        <v>0</v>
      </c>
      <c r="BH45" s="33">
        <v>0</v>
      </c>
      <c r="BJ45" s="33">
        <v>0</v>
      </c>
      <c r="BL45" s="47">
        <v>0</v>
      </c>
      <c r="BN45" s="33">
        <v>0</v>
      </c>
      <c r="BP45" s="33">
        <v>0</v>
      </c>
      <c r="BR45" s="33">
        <v>0</v>
      </c>
      <c r="BT45" s="33">
        <v>0</v>
      </c>
      <c r="BV45" s="33">
        <v>0</v>
      </c>
      <c r="BX45">
        <v>0</v>
      </c>
    </row>
    <row r="46" spans="4:76">
      <c r="D46" s="37">
        <v>0</v>
      </c>
      <c r="F46" s="60">
        <v>0</v>
      </c>
      <c r="H46" s="47">
        <v>0</v>
      </c>
      <c r="J46" s="33">
        <v>0</v>
      </c>
      <c r="L46" s="33">
        <v>0</v>
      </c>
      <c r="N46" s="33">
        <v>0</v>
      </c>
      <c r="P46" s="60">
        <v>0</v>
      </c>
      <c r="R46" s="33">
        <v>0</v>
      </c>
      <c r="T46" s="47">
        <v>0</v>
      </c>
      <c r="V46" s="60">
        <v>0</v>
      </c>
      <c r="X46" s="33">
        <v>0</v>
      </c>
      <c r="Z46" s="33">
        <v>0</v>
      </c>
      <c r="AB46" s="33">
        <v>0</v>
      </c>
      <c r="AD46" s="47">
        <v>0</v>
      </c>
      <c r="AF46" s="33">
        <v>0</v>
      </c>
      <c r="AH46" s="33">
        <v>0</v>
      </c>
      <c r="AJ46" s="47">
        <v>0</v>
      </c>
      <c r="AL46" s="33">
        <v>0</v>
      </c>
      <c r="AN46" s="47">
        <v>0</v>
      </c>
      <c r="AP46" s="33">
        <v>0</v>
      </c>
      <c r="AR46" s="33">
        <v>0</v>
      </c>
      <c r="AT46" s="47">
        <v>0</v>
      </c>
      <c r="AV46" s="33">
        <v>0</v>
      </c>
      <c r="AX46" s="33">
        <v>0</v>
      </c>
      <c r="AZ46" s="33">
        <v>0</v>
      </c>
      <c r="BB46" s="47">
        <v>0</v>
      </c>
      <c r="BD46" s="33">
        <v>0</v>
      </c>
      <c r="BF46" s="33">
        <v>0</v>
      </c>
      <c r="BH46" s="33">
        <v>0</v>
      </c>
      <c r="BJ46" s="33">
        <v>0</v>
      </c>
      <c r="BL46" s="47">
        <v>0</v>
      </c>
      <c r="BN46" s="33">
        <v>0</v>
      </c>
      <c r="BP46" s="33">
        <v>0</v>
      </c>
      <c r="BR46" s="33">
        <v>0</v>
      </c>
      <c r="BT46" s="33">
        <v>0</v>
      </c>
      <c r="BV46" s="33">
        <v>0</v>
      </c>
      <c r="BX46">
        <v>0</v>
      </c>
    </row>
    <row r="47" spans="4:76">
      <c r="D47" s="37">
        <v>0</v>
      </c>
      <c r="F47" s="60">
        <v>0</v>
      </c>
      <c r="H47" s="47">
        <v>0</v>
      </c>
      <c r="J47" s="33">
        <v>0</v>
      </c>
      <c r="L47" s="33">
        <v>0</v>
      </c>
      <c r="N47" s="33">
        <v>0</v>
      </c>
      <c r="P47" s="60">
        <v>0</v>
      </c>
      <c r="R47" s="33">
        <v>0</v>
      </c>
      <c r="T47" s="47">
        <v>0</v>
      </c>
      <c r="V47" s="60">
        <v>0</v>
      </c>
      <c r="X47" s="33">
        <v>0</v>
      </c>
      <c r="Z47" s="33">
        <v>0</v>
      </c>
      <c r="AB47" s="33">
        <v>0</v>
      </c>
      <c r="AD47" s="47">
        <v>0</v>
      </c>
      <c r="AF47" s="33">
        <v>0</v>
      </c>
      <c r="AH47" s="33">
        <v>0</v>
      </c>
      <c r="AJ47" s="47">
        <v>0</v>
      </c>
      <c r="AL47" s="33">
        <v>0</v>
      </c>
      <c r="AN47" s="47">
        <v>0</v>
      </c>
      <c r="AP47" s="33">
        <v>0</v>
      </c>
      <c r="AR47" s="33">
        <v>0</v>
      </c>
      <c r="AT47" s="47">
        <v>0</v>
      </c>
      <c r="AV47" s="33">
        <v>0</v>
      </c>
      <c r="AX47" s="33">
        <v>0</v>
      </c>
      <c r="AZ47" s="33">
        <v>0</v>
      </c>
      <c r="BB47" s="47">
        <v>0</v>
      </c>
      <c r="BD47" s="33">
        <v>0</v>
      </c>
      <c r="BF47" s="33">
        <v>0</v>
      </c>
      <c r="BH47" s="33">
        <v>0</v>
      </c>
      <c r="BJ47" s="33">
        <v>0</v>
      </c>
      <c r="BL47" s="47">
        <v>0</v>
      </c>
      <c r="BN47" s="33">
        <v>0</v>
      </c>
      <c r="BP47" s="33">
        <v>0</v>
      </c>
      <c r="BR47" s="33">
        <v>0</v>
      </c>
      <c r="BT47" s="33">
        <v>0</v>
      </c>
      <c r="BV47" s="33">
        <v>0</v>
      </c>
      <c r="BX47">
        <v>0</v>
      </c>
    </row>
    <row r="48" spans="4:76">
      <c r="D48" s="37">
        <v>0</v>
      </c>
      <c r="F48" s="60">
        <v>0</v>
      </c>
      <c r="H48" s="47">
        <v>0</v>
      </c>
      <c r="J48" s="33">
        <v>0</v>
      </c>
      <c r="L48" s="33">
        <v>0</v>
      </c>
      <c r="N48" s="33">
        <v>0</v>
      </c>
      <c r="P48" s="60">
        <v>0</v>
      </c>
      <c r="R48" s="33">
        <v>0</v>
      </c>
      <c r="T48" s="47">
        <v>0</v>
      </c>
      <c r="V48" s="60">
        <v>0</v>
      </c>
      <c r="X48" s="33">
        <v>0</v>
      </c>
      <c r="Z48" s="33">
        <v>0</v>
      </c>
      <c r="AB48" s="33">
        <v>0</v>
      </c>
      <c r="AD48" s="47">
        <v>0</v>
      </c>
      <c r="AF48" s="33">
        <v>0</v>
      </c>
      <c r="AH48" s="33">
        <v>0</v>
      </c>
      <c r="AJ48" s="47">
        <v>0</v>
      </c>
      <c r="AL48" s="33">
        <v>0</v>
      </c>
      <c r="AN48" s="47">
        <v>0</v>
      </c>
      <c r="AP48" s="33">
        <v>0</v>
      </c>
      <c r="AR48" s="33">
        <v>0</v>
      </c>
      <c r="AT48" s="47">
        <v>0</v>
      </c>
      <c r="AV48" s="33">
        <v>0</v>
      </c>
      <c r="AX48" s="33">
        <v>0</v>
      </c>
      <c r="AZ48" s="33">
        <v>0</v>
      </c>
      <c r="BB48" s="47">
        <v>0</v>
      </c>
      <c r="BD48" s="33">
        <v>0</v>
      </c>
      <c r="BF48" s="33">
        <v>0</v>
      </c>
      <c r="BH48" s="33">
        <v>0</v>
      </c>
      <c r="BJ48" s="33">
        <v>0</v>
      </c>
      <c r="BL48" s="47">
        <v>0</v>
      </c>
      <c r="BN48" s="33">
        <v>0</v>
      </c>
      <c r="BP48" s="33">
        <v>0</v>
      </c>
      <c r="BR48" s="33">
        <v>0</v>
      </c>
      <c r="BT48" s="33">
        <v>0</v>
      </c>
      <c r="BV48" s="33">
        <v>0</v>
      </c>
      <c r="BX48">
        <v>0</v>
      </c>
    </row>
    <row r="49" spans="4:76">
      <c r="D49" s="37">
        <v>0</v>
      </c>
      <c r="F49" s="60">
        <v>0</v>
      </c>
      <c r="H49" s="47">
        <v>0</v>
      </c>
      <c r="J49" s="33">
        <v>0</v>
      </c>
      <c r="L49" s="33">
        <v>0</v>
      </c>
      <c r="N49" s="33">
        <v>0</v>
      </c>
      <c r="P49" s="60">
        <v>0</v>
      </c>
      <c r="R49" s="33">
        <v>0</v>
      </c>
      <c r="T49" s="47">
        <v>0</v>
      </c>
      <c r="V49" s="60">
        <v>0</v>
      </c>
      <c r="X49" s="33">
        <v>0</v>
      </c>
      <c r="Z49" s="33">
        <v>0</v>
      </c>
      <c r="AB49" s="33">
        <v>0</v>
      </c>
      <c r="AD49" s="47">
        <v>0</v>
      </c>
      <c r="AF49" s="33">
        <v>0</v>
      </c>
      <c r="AH49" s="33">
        <v>0</v>
      </c>
      <c r="AJ49" s="47">
        <v>0</v>
      </c>
      <c r="AL49" s="33">
        <v>0</v>
      </c>
      <c r="AN49" s="47">
        <v>0</v>
      </c>
      <c r="AP49" s="33">
        <v>0</v>
      </c>
      <c r="AR49" s="33">
        <v>0</v>
      </c>
      <c r="AT49" s="47">
        <v>0</v>
      </c>
      <c r="AV49" s="33">
        <v>0</v>
      </c>
      <c r="AX49" s="33">
        <v>0</v>
      </c>
      <c r="AZ49" s="33">
        <v>0</v>
      </c>
      <c r="BB49" s="47">
        <v>0</v>
      </c>
      <c r="BD49" s="33">
        <v>0</v>
      </c>
      <c r="BF49" s="33">
        <v>0</v>
      </c>
      <c r="BH49" s="33">
        <v>0</v>
      </c>
      <c r="BJ49" s="33">
        <v>0</v>
      </c>
      <c r="BL49" s="47">
        <v>0</v>
      </c>
      <c r="BN49" s="33">
        <v>0</v>
      </c>
      <c r="BP49" s="33">
        <v>0</v>
      </c>
      <c r="BR49" s="33">
        <v>0</v>
      </c>
      <c r="BT49" s="33">
        <v>0</v>
      </c>
      <c r="BV49" s="33">
        <v>0</v>
      </c>
      <c r="BX49">
        <v>0</v>
      </c>
    </row>
    <row r="50" spans="4:76">
      <c r="D50" s="37">
        <v>0</v>
      </c>
      <c r="F50" s="60">
        <v>0</v>
      </c>
      <c r="H50" s="47">
        <v>0</v>
      </c>
      <c r="J50" s="33">
        <v>0</v>
      </c>
      <c r="L50" s="33">
        <v>0</v>
      </c>
      <c r="N50" s="33">
        <v>0</v>
      </c>
      <c r="P50" s="60">
        <v>0</v>
      </c>
      <c r="R50" s="33">
        <v>0</v>
      </c>
      <c r="T50" s="47">
        <v>0</v>
      </c>
      <c r="V50" s="60">
        <v>0</v>
      </c>
      <c r="X50" s="33">
        <v>0</v>
      </c>
      <c r="Z50" s="33">
        <v>0</v>
      </c>
      <c r="AB50" s="33">
        <v>0</v>
      </c>
      <c r="AD50" s="47">
        <v>0</v>
      </c>
      <c r="AF50" s="33">
        <v>0</v>
      </c>
      <c r="AH50" s="33">
        <v>0</v>
      </c>
      <c r="AJ50" s="47">
        <v>0</v>
      </c>
      <c r="AL50" s="33">
        <v>0</v>
      </c>
      <c r="AN50" s="47">
        <v>0</v>
      </c>
      <c r="AP50" s="33">
        <v>0</v>
      </c>
      <c r="AR50" s="33">
        <v>0</v>
      </c>
      <c r="AT50" s="47">
        <v>0</v>
      </c>
      <c r="AV50" s="33">
        <v>0</v>
      </c>
      <c r="AX50" s="33">
        <v>0</v>
      </c>
      <c r="AZ50" s="33">
        <v>0</v>
      </c>
      <c r="BB50" s="47">
        <v>0</v>
      </c>
      <c r="BD50" s="33">
        <v>0</v>
      </c>
      <c r="BF50" s="33">
        <v>0</v>
      </c>
      <c r="BH50" s="33">
        <v>0</v>
      </c>
      <c r="BJ50" s="33">
        <v>0</v>
      </c>
      <c r="BL50" s="47">
        <v>0</v>
      </c>
      <c r="BN50" s="33">
        <v>0</v>
      </c>
      <c r="BP50" s="33">
        <v>0</v>
      </c>
      <c r="BR50" s="33">
        <v>0</v>
      </c>
      <c r="BT50" s="33">
        <v>0</v>
      </c>
      <c r="BV50" s="33">
        <v>0</v>
      </c>
      <c r="BX50">
        <v>0</v>
      </c>
    </row>
    <row r="51" spans="4:76">
      <c r="D51" s="37">
        <v>0</v>
      </c>
      <c r="F51" s="60">
        <v>0</v>
      </c>
      <c r="H51" s="47">
        <v>0</v>
      </c>
      <c r="J51" s="33">
        <v>0</v>
      </c>
      <c r="L51" s="33">
        <v>0</v>
      </c>
      <c r="N51" s="33">
        <v>0</v>
      </c>
      <c r="P51" s="60">
        <v>0</v>
      </c>
      <c r="R51" s="33">
        <v>0</v>
      </c>
      <c r="T51" s="47">
        <v>0</v>
      </c>
      <c r="V51" s="60">
        <v>0</v>
      </c>
      <c r="X51" s="33">
        <v>0</v>
      </c>
      <c r="Z51" s="33">
        <v>0</v>
      </c>
      <c r="AB51" s="33">
        <v>0</v>
      </c>
      <c r="AD51" s="47">
        <v>0</v>
      </c>
      <c r="AF51" s="33">
        <v>0</v>
      </c>
      <c r="AH51" s="33">
        <v>0</v>
      </c>
      <c r="AJ51" s="47">
        <v>0</v>
      </c>
      <c r="AL51" s="33">
        <v>0</v>
      </c>
      <c r="AN51" s="47">
        <v>0</v>
      </c>
      <c r="AP51" s="33">
        <v>0</v>
      </c>
      <c r="AR51" s="33">
        <v>0</v>
      </c>
      <c r="AT51" s="47">
        <v>0</v>
      </c>
      <c r="AV51" s="33">
        <v>0</v>
      </c>
      <c r="AX51" s="33">
        <v>0</v>
      </c>
      <c r="AZ51" s="33">
        <v>0</v>
      </c>
      <c r="BB51" s="47">
        <v>0</v>
      </c>
      <c r="BD51" s="33">
        <v>0</v>
      </c>
      <c r="BF51" s="33">
        <v>0</v>
      </c>
      <c r="BH51" s="33">
        <v>0</v>
      </c>
      <c r="BJ51" s="33">
        <v>0</v>
      </c>
      <c r="BL51" s="47">
        <v>0</v>
      </c>
      <c r="BN51" s="33">
        <v>0</v>
      </c>
      <c r="BP51" s="33">
        <v>0</v>
      </c>
      <c r="BR51" s="33">
        <v>0</v>
      </c>
      <c r="BT51" s="33">
        <v>0</v>
      </c>
      <c r="BV51" s="33">
        <v>0</v>
      </c>
      <c r="BX51">
        <v>0</v>
      </c>
    </row>
    <row r="52" spans="4:76">
      <c r="D52" s="37">
        <v>0</v>
      </c>
      <c r="F52" s="60">
        <v>0</v>
      </c>
      <c r="H52" s="47">
        <v>0</v>
      </c>
      <c r="J52" s="33">
        <v>0</v>
      </c>
      <c r="L52" s="33">
        <v>0</v>
      </c>
      <c r="N52" s="33">
        <v>0</v>
      </c>
      <c r="P52" s="60">
        <v>0</v>
      </c>
      <c r="R52" s="33">
        <v>0</v>
      </c>
      <c r="T52" s="47">
        <v>0</v>
      </c>
      <c r="V52" s="60">
        <v>0</v>
      </c>
      <c r="X52" s="33">
        <v>0</v>
      </c>
      <c r="Z52" s="33">
        <v>0</v>
      </c>
      <c r="AB52" s="33">
        <v>0</v>
      </c>
      <c r="AD52" s="47">
        <v>0</v>
      </c>
      <c r="AF52" s="33">
        <v>0</v>
      </c>
      <c r="AH52" s="33">
        <v>0</v>
      </c>
      <c r="AJ52" s="47">
        <v>0</v>
      </c>
      <c r="AL52" s="33">
        <v>0</v>
      </c>
      <c r="AN52" s="47">
        <v>0</v>
      </c>
      <c r="AP52" s="33">
        <v>0</v>
      </c>
      <c r="AR52" s="33">
        <v>0</v>
      </c>
      <c r="AT52" s="47">
        <v>0</v>
      </c>
      <c r="AV52" s="33">
        <v>0</v>
      </c>
      <c r="AX52" s="33">
        <v>0</v>
      </c>
      <c r="AZ52" s="33">
        <v>0</v>
      </c>
      <c r="BB52" s="47">
        <v>0</v>
      </c>
      <c r="BD52" s="33">
        <v>0</v>
      </c>
      <c r="BF52" s="33">
        <v>0</v>
      </c>
      <c r="BH52" s="33">
        <v>0</v>
      </c>
      <c r="BJ52" s="33">
        <v>0</v>
      </c>
      <c r="BL52" s="47">
        <v>0</v>
      </c>
      <c r="BN52" s="33">
        <v>0</v>
      </c>
      <c r="BP52" s="33">
        <v>0</v>
      </c>
      <c r="BR52" s="33">
        <v>0</v>
      </c>
      <c r="BT52" s="33">
        <v>0</v>
      </c>
      <c r="BV52" s="33">
        <v>0</v>
      </c>
      <c r="BX52">
        <v>0</v>
      </c>
    </row>
    <row r="53" spans="4:76">
      <c r="D53" s="37">
        <v>0</v>
      </c>
      <c r="F53" s="60">
        <v>0</v>
      </c>
      <c r="H53" s="47">
        <v>0</v>
      </c>
      <c r="J53" s="33">
        <v>0</v>
      </c>
      <c r="L53" s="33">
        <v>0</v>
      </c>
      <c r="N53" s="33">
        <v>0</v>
      </c>
      <c r="P53" s="60">
        <v>0</v>
      </c>
      <c r="R53" s="33">
        <v>0</v>
      </c>
      <c r="T53" s="47">
        <v>0</v>
      </c>
      <c r="V53" s="60">
        <v>0</v>
      </c>
      <c r="X53" s="33">
        <v>0</v>
      </c>
      <c r="Z53" s="33">
        <v>0</v>
      </c>
      <c r="AB53" s="33">
        <v>0</v>
      </c>
      <c r="AD53" s="47">
        <v>0</v>
      </c>
      <c r="AF53" s="33">
        <v>0</v>
      </c>
      <c r="AH53" s="33">
        <v>0</v>
      </c>
      <c r="AJ53" s="47">
        <v>0</v>
      </c>
      <c r="AL53" s="33">
        <v>0</v>
      </c>
      <c r="AN53" s="47">
        <v>0</v>
      </c>
      <c r="AP53" s="33">
        <v>0</v>
      </c>
      <c r="AR53" s="33">
        <v>0</v>
      </c>
      <c r="AT53" s="47">
        <v>0</v>
      </c>
      <c r="AV53" s="33">
        <v>0</v>
      </c>
      <c r="AX53" s="33">
        <v>0</v>
      </c>
      <c r="AZ53" s="33">
        <v>0</v>
      </c>
      <c r="BB53" s="47">
        <v>0</v>
      </c>
      <c r="BD53" s="33">
        <v>0</v>
      </c>
      <c r="BF53" s="33">
        <v>0</v>
      </c>
      <c r="BH53" s="33">
        <v>0</v>
      </c>
      <c r="BJ53" s="33">
        <v>0</v>
      </c>
      <c r="BL53" s="47">
        <v>0</v>
      </c>
      <c r="BN53" s="33">
        <v>0</v>
      </c>
      <c r="BP53" s="33">
        <v>0</v>
      </c>
      <c r="BR53" s="33">
        <v>0</v>
      </c>
      <c r="BT53" s="33">
        <v>0</v>
      </c>
      <c r="BV53" s="33">
        <v>0</v>
      </c>
      <c r="BX53">
        <v>0</v>
      </c>
    </row>
    <row r="54" spans="4:76">
      <c r="D54" s="37">
        <v>0</v>
      </c>
      <c r="F54" s="60">
        <v>0</v>
      </c>
      <c r="H54" s="47">
        <v>0</v>
      </c>
      <c r="J54" s="33">
        <v>0</v>
      </c>
      <c r="L54" s="33">
        <v>0</v>
      </c>
      <c r="N54" s="33">
        <v>0</v>
      </c>
      <c r="P54" s="60">
        <v>0</v>
      </c>
      <c r="R54" s="33">
        <v>0</v>
      </c>
      <c r="T54" s="47">
        <v>0</v>
      </c>
      <c r="V54" s="60">
        <v>0</v>
      </c>
      <c r="X54" s="33">
        <v>0</v>
      </c>
      <c r="Z54" s="33">
        <v>0</v>
      </c>
      <c r="AB54" s="33">
        <v>0</v>
      </c>
      <c r="AD54" s="47">
        <v>0</v>
      </c>
      <c r="AF54" s="33">
        <v>0</v>
      </c>
      <c r="AH54" s="33">
        <v>0</v>
      </c>
      <c r="AJ54" s="47">
        <v>0</v>
      </c>
      <c r="AL54" s="33">
        <v>0</v>
      </c>
      <c r="AN54" s="47">
        <v>0</v>
      </c>
      <c r="AP54" s="33">
        <v>0</v>
      </c>
      <c r="AR54" s="33">
        <v>0</v>
      </c>
      <c r="AT54" s="47">
        <v>0</v>
      </c>
      <c r="AV54" s="33">
        <v>0</v>
      </c>
      <c r="AX54" s="33">
        <v>0</v>
      </c>
      <c r="AZ54" s="33">
        <v>0</v>
      </c>
      <c r="BB54" s="47">
        <v>0</v>
      </c>
      <c r="BD54" s="33">
        <v>0</v>
      </c>
      <c r="BF54" s="33">
        <v>0</v>
      </c>
      <c r="BH54" s="33">
        <v>0</v>
      </c>
      <c r="BJ54" s="33">
        <v>0</v>
      </c>
      <c r="BL54" s="47">
        <v>0</v>
      </c>
      <c r="BN54" s="33">
        <v>0</v>
      </c>
      <c r="BP54" s="33">
        <v>0</v>
      </c>
      <c r="BR54" s="33">
        <v>0</v>
      </c>
      <c r="BT54" s="33">
        <v>0</v>
      </c>
      <c r="BV54" s="33">
        <v>0</v>
      </c>
      <c r="BX54">
        <v>0</v>
      </c>
    </row>
    <row r="55" spans="4:76">
      <c r="D55" s="37">
        <v>0</v>
      </c>
      <c r="F55" s="60">
        <v>0</v>
      </c>
      <c r="H55" s="47">
        <v>0</v>
      </c>
      <c r="J55" s="33">
        <v>0</v>
      </c>
      <c r="L55" s="33">
        <v>0</v>
      </c>
      <c r="N55" s="33">
        <v>0</v>
      </c>
      <c r="P55" s="60">
        <v>0</v>
      </c>
      <c r="R55" s="33">
        <v>0</v>
      </c>
      <c r="T55" s="47">
        <v>0</v>
      </c>
      <c r="V55" s="60">
        <v>0</v>
      </c>
      <c r="X55" s="33">
        <v>0</v>
      </c>
      <c r="Z55" s="33">
        <v>0</v>
      </c>
      <c r="AB55" s="33">
        <v>0</v>
      </c>
      <c r="AD55" s="47">
        <v>0</v>
      </c>
      <c r="AF55" s="33">
        <v>0</v>
      </c>
      <c r="AH55" s="33">
        <v>0</v>
      </c>
      <c r="AJ55" s="47">
        <v>0</v>
      </c>
      <c r="AL55" s="33">
        <v>0</v>
      </c>
      <c r="AN55" s="47">
        <v>0</v>
      </c>
      <c r="AP55" s="33">
        <v>0</v>
      </c>
      <c r="AR55" s="33">
        <v>0</v>
      </c>
      <c r="AT55" s="47">
        <v>0</v>
      </c>
      <c r="AV55" s="33">
        <v>0</v>
      </c>
      <c r="AX55" s="33">
        <v>0</v>
      </c>
      <c r="AZ55" s="33">
        <v>0</v>
      </c>
      <c r="BB55" s="47">
        <v>0</v>
      </c>
      <c r="BD55" s="33">
        <v>0</v>
      </c>
      <c r="BF55" s="33">
        <v>0</v>
      </c>
      <c r="BH55" s="33">
        <v>0</v>
      </c>
      <c r="BJ55" s="33">
        <v>0</v>
      </c>
      <c r="BL55" s="47">
        <v>0</v>
      </c>
      <c r="BN55" s="33">
        <v>0</v>
      </c>
      <c r="BP55" s="33">
        <v>0</v>
      </c>
      <c r="BR55" s="33">
        <v>0</v>
      </c>
      <c r="BT55" s="33">
        <v>0</v>
      </c>
      <c r="BV55" s="33">
        <v>0</v>
      </c>
      <c r="BX55">
        <v>0</v>
      </c>
    </row>
    <row r="56" spans="4:76">
      <c r="D56" s="37">
        <v>0</v>
      </c>
      <c r="F56" s="60">
        <v>0</v>
      </c>
      <c r="H56" s="47">
        <v>0</v>
      </c>
      <c r="J56" s="33">
        <v>0</v>
      </c>
      <c r="L56" s="33">
        <v>0</v>
      </c>
      <c r="N56" s="33">
        <v>0</v>
      </c>
      <c r="P56" s="60">
        <v>0</v>
      </c>
      <c r="R56" s="33">
        <v>0</v>
      </c>
      <c r="T56" s="47">
        <v>0</v>
      </c>
      <c r="V56" s="60">
        <v>0</v>
      </c>
      <c r="X56" s="33">
        <v>0</v>
      </c>
      <c r="Z56" s="33">
        <v>0</v>
      </c>
      <c r="AB56" s="33">
        <v>0</v>
      </c>
      <c r="AD56" s="47">
        <v>0</v>
      </c>
      <c r="AF56" s="33">
        <v>0</v>
      </c>
      <c r="AH56" s="33">
        <v>0</v>
      </c>
      <c r="AJ56" s="47">
        <v>0</v>
      </c>
      <c r="AL56" s="33">
        <v>0</v>
      </c>
      <c r="AN56" s="47">
        <v>0</v>
      </c>
      <c r="AP56" s="33">
        <v>0</v>
      </c>
      <c r="AR56" s="33">
        <v>0</v>
      </c>
      <c r="AT56" s="47">
        <v>0</v>
      </c>
      <c r="AV56" s="33">
        <v>0</v>
      </c>
      <c r="AX56" s="33">
        <v>0</v>
      </c>
      <c r="AZ56" s="33">
        <v>0</v>
      </c>
      <c r="BB56" s="47">
        <v>0</v>
      </c>
      <c r="BD56" s="33">
        <v>0</v>
      </c>
      <c r="BF56" s="33">
        <v>0</v>
      </c>
      <c r="BH56" s="33">
        <v>0</v>
      </c>
      <c r="BJ56" s="33">
        <v>0</v>
      </c>
      <c r="BL56" s="47">
        <v>0</v>
      </c>
      <c r="BN56" s="33">
        <v>0</v>
      </c>
      <c r="BP56" s="33">
        <v>0</v>
      </c>
      <c r="BR56" s="33">
        <v>0</v>
      </c>
      <c r="BT56" s="33">
        <v>0</v>
      </c>
      <c r="BV56" s="33">
        <v>0</v>
      </c>
      <c r="BX56">
        <v>0</v>
      </c>
    </row>
    <row r="57" spans="4:76">
      <c r="D57" s="37">
        <v>0</v>
      </c>
      <c r="F57" s="60">
        <v>0</v>
      </c>
      <c r="H57" s="47">
        <v>0</v>
      </c>
      <c r="J57" s="33">
        <v>0</v>
      </c>
      <c r="L57" s="33">
        <v>0</v>
      </c>
      <c r="N57" s="33">
        <v>0</v>
      </c>
      <c r="P57" s="60">
        <v>0</v>
      </c>
      <c r="R57" s="33">
        <v>0</v>
      </c>
      <c r="T57" s="47">
        <v>0</v>
      </c>
      <c r="V57" s="60">
        <v>0</v>
      </c>
      <c r="X57" s="33">
        <v>0</v>
      </c>
      <c r="Z57" s="33">
        <v>0</v>
      </c>
      <c r="AB57" s="33">
        <v>0</v>
      </c>
      <c r="AD57" s="47">
        <v>0</v>
      </c>
      <c r="AF57" s="33">
        <v>0</v>
      </c>
      <c r="AH57" s="33">
        <v>0</v>
      </c>
      <c r="AJ57" s="47">
        <v>0</v>
      </c>
      <c r="AL57" s="33">
        <v>0</v>
      </c>
      <c r="AN57" s="47">
        <v>0</v>
      </c>
      <c r="AP57" s="33">
        <v>0</v>
      </c>
      <c r="AR57" s="33">
        <v>0</v>
      </c>
      <c r="AT57" s="47">
        <v>0</v>
      </c>
      <c r="AV57" s="33">
        <v>0</v>
      </c>
      <c r="AX57" s="33">
        <v>0</v>
      </c>
      <c r="AZ57" s="33">
        <v>0</v>
      </c>
      <c r="BB57" s="47">
        <v>0</v>
      </c>
      <c r="BD57" s="33">
        <v>0</v>
      </c>
      <c r="BF57" s="33">
        <v>0</v>
      </c>
      <c r="BH57" s="33">
        <v>0</v>
      </c>
      <c r="BJ57" s="33">
        <v>0</v>
      </c>
      <c r="BL57" s="47">
        <v>0</v>
      </c>
      <c r="BN57" s="33">
        <v>0</v>
      </c>
      <c r="BP57" s="33">
        <v>0</v>
      </c>
      <c r="BR57" s="33">
        <v>0</v>
      </c>
      <c r="BT57" s="33">
        <v>0</v>
      </c>
      <c r="BV57" s="33">
        <v>0</v>
      </c>
      <c r="BX57">
        <v>0</v>
      </c>
    </row>
    <row r="58" spans="4:76">
      <c r="D58" s="37">
        <v>0</v>
      </c>
      <c r="F58" s="60">
        <v>0</v>
      </c>
      <c r="H58" s="47">
        <v>0</v>
      </c>
      <c r="J58" s="33">
        <v>0</v>
      </c>
      <c r="L58" s="33">
        <v>0</v>
      </c>
      <c r="N58" s="33">
        <v>0</v>
      </c>
      <c r="P58" s="60">
        <v>0</v>
      </c>
      <c r="R58" s="33">
        <v>0</v>
      </c>
      <c r="T58" s="47">
        <v>0</v>
      </c>
      <c r="V58" s="60">
        <v>0</v>
      </c>
      <c r="X58" s="33">
        <v>0</v>
      </c>
      <c r="Z58" s="33">
        <v>0</v>
      </c>
      <c r="AB58" s="33">
        <v>0</v>
      </c>
      <c r="AD58" s="47">
        <v>0</v>
      </c>
      <c r="AF58" s="33">
        <v>0</v>
      </c>
      <c r="AH58" s="33">
        <v>0</v>
      </c>
      <c r="AJ58" s="47">
        <v>0</v>
      </c>
      <c r="AL58" s="33">
        <v>0</v>
      </c>
      <c r="AN58" s="47">
        <v>0</v>
      </c>
      <c r="AP58" s="33">
        <v>0</v>
      </c>
      <c r="AR58" s="33">
        <v>0</v>
      </c>
      <c r="AT58" s="47">
        <v>0</v>
      </c>
      <c r="AV58" s="33">
        <v>0</v>
      </c>
      <c r="AX58" s="33">
        <v>0</v>
      </c>
      <c r="AZ58" s="33">
        <v>0</v>
      </c>
      <c r="BB58" s="47">
        <v>0</v>
      </c>
      <c r="BD58" s="33">
        <v>0</v>
      </c>
      <c r="BF58" s="33">
        <v>0</v>
      </c>
      <c r="BH58" s="33">
        <v>0</v>
      </c>
      <c r="BJ58" s="33">
        <v>0</v>
      </c>
      <c r="BL58" s="47">
        <v>0</v>
      </c>
      <c r="BN58" s="33">
        <v>0</v>
      </c>
      <c r="BP58" s="33">
        <v>0</v>
      </c>
      <c r="BR58" s="33">
        <v>0</v>
      </c>
      <c r="BT58" s="33">
        <v>0</v>
      </c>
      <c r="BV58" s="33">
        <v>0</v>
      </c>
      <c r="BX58">
        <v>0</v>
      </c>
    </row>
    <row r="59" spans="4:76">
      <c r="D59" s="37">
        <v>0</v>
      </c>
      <c r="F59" s="60">
        <v>0</v>
      </c>
      <c r="H59" s="47">
        <v>0</v>
      </c>
      <c r="J59" s="33">
        <v>0</v>
      </c>
      <c r="L59" s="33">
        <v>0</v>
      </c>
      <c r="N59" s="33">
        <v>0</v>
      </c>
      <c r="P59" s="60">
        <v>0</v>
      </c>
      <c r="R59" s="33">
        <v>0</v>
      </c>
      <c r="T59" s="47">
        <v>0</v>
      </c>
      <c r="V59" s="60">
        <v>0</v>
      </c>
      <c r="X59" s="33">
        <v>0</v>
      </c>
      <c r="Z59" s="33">
        <v>0</v>
      </c>
      <c r="AB59" s="33">
        <v>0</v>
      </c>
      <c r="AD59" s="47">
        <v>0</v>
      </c>
      <c r="AF59" s="33">
        <v>0</v>
      </c>
      <c r="AH59" s="33">
        <v>0</v>
      </c>
      <c r="AJ59" s="47">
        <v>0</v>
      </c>
      <c r="AL59" s="33">
        <v>0</v>
      </c>
      <c r="AN59" s="47">
        <v>0</v>
      </c>
      <c r="AP59" s="33">
        <v>0</v>
      </c>
      <c r="AR59" s="33">
        <v>0</v>
      </c>
      <c r="AT59" s="47">
        <v>0</v>
      </c>
      <c r="AV59" s="33">
        <v>0</v>
      </c>
      <c r="AX59" s="33">
        <v>0</v>
      </c>
      <c r="AZ59" s="33">
        <v>0</v>
      </c>
      <c r="BB59" s="47">
        <v>0</v>
      </c>
      <c r="BD59" s="33">
        <v>0</v>
      </c>
      <c r="BF59" s="33">
        <v>0</v>
      </c>
      <c r="BH59" s="33">
        <v>0</v>
      </c>
      <c r="BJ59" s="33">
        <v>0</v>
      </c>
      <c r="BL59" s="47">
        <v>0</v>
      </c>
      <c r="BN59" s="33">
        <v>0</v>
      </c>
      <c r="BP59" s="33">
        <v>0</v>
      </c>
      <c r="BR59" s="33">
        <v>0</v>
      </c>
      <c r="BT59" s="33">
        <v>0</v>
      </c>
      <c r="BV59" s="33">
        <v>0</v>
      </c>
      <c r="BX59">
        <v>0</v>
      </c>
    </row>
    <row r="60" spans="4:76">
      <c r="D60" s="37">
        <v>0</v>
      </c>
      <c r="F60" s="60">
        <v>0</v>
      </c>
      <c r="H60" s="47">
        <v>0</v>
      </c>
      <c r="J60" s="33">
        <v>0</v>
      </c>
      <c r="L60" s="33">
        <v>0</v>
      </c>
      <c r="N60" s="33">
        <v>0</v>
      </c>
      <c r="P60" s="60">
        <v>0</v>
      </c>
      <c r="R60" s="33">
        <v>0</v>
      </c>
      <c r="T60" s="47">
        <v>0</v>
      </c>
      <c r="V60" s="60">
        <v>0</v>
      </c>
      <c r="X60" s="33">
        <v>0</v>
      </c>
      <c r="Z60" s="33">
        <v>0</v>
      </c>
      <c r="AB60" s="33">
        <v>0</v>
      </c>
      <c r="AD60" s="47">
        <v>0</v>
      </c>
      <c r="AF60" s="33">
        <v>0</v>
      </c>
      <c r="AH60" s="33">
        <v>0</v>
      </c>
      <c r="AJ60" s="47">
        <v>0</v>
      </c>
      <c r="AL60" s="33">
        <v>0</v>
      </c>
      <c r="AN60" s="47">
        <v>0</v>
      </c>
      <c r="AP60" s="33">
        <v>0</v>
      </c>
      <c r="AR60" s="33">
        <v>0</v>
      </c>
      <c r="AT60" s="47">
        <v>0</v>
      </c>
      <c r="AV60" s="33">
        <v>0</v>
      </c>
      <c r="AX60" s="33">
        <v>0</v>
      </c>
      <c r="AZ60" s="33">
        <v>0</v>
      </c>
      <c r="BB60" s="47">
        <v>0</v>
      </c>
      <c r="BD60" s="33">
        <v>0</v>
      </c>
      <c r="BF60" s="33">
        <v>0</v>
      </c>
      <c r="BH60" s="33">
        <v>0</v>
      </c>
      <c r="BJ60" s="33">
        <v>0</v>
      </c>
      <c r="BL60" s="47">
        <v>0</v>
      </c>
      <c r="BN60" s="33">
        <v>0</v>
      </c>
      <c r="BP60" s="33">
        <v>0</v>
      </c>
      <c r="BR60" s="33">
        <v>0</v>
      </c>
      <c r="BT60" s="33">
        <v>0</v>
      </c>
      <c r="BV60" s="33">
        <v>0</v>
      </c>
      <c r="BX60">
        <v>0</v>
      </c>
    </row>
    <row r="61" spans="4:76">
      <c r="D61" s="37">
        <v>0</v>
      </c>
      <c r="F61" s="60">
        <v>0</v>
      </c>
      <c r="H61" s="47">
        <v>0</v>
      </c>
      <c r="J61" s="33">
        <v>0</v>
      </c>
      <c r="L61" s="33">
        <v>0</v>
      </c>
      <c r="N61" s="33">
        <v>0</v>
      </c>
      <c r="P61" s="60">
        <v>0</v>
      </c>
      <c r="R61" s="33">
        <v>0</v>
      </c>
      <c r="T61" s="47">
        <v>0</v>
      </c>
      <c r="V61" s="60">
        <v>0</v>
      </c>
      <c r="X61" s="33">
        <v>0</v>
      </c>
      <c r="Z61" s="33">
        <v>0</v>
      </c>
      <c r="AB61" s="33">
        <v>0</v>
      </c>
      <c r="AD61" s="47">
        <v>0</v>
      </c>
      <c r="AF61" s="33">
        <v>0</v>
      </c>
      <c r="AH61" s="33">
        <v>0</v>
      </c>
      <c r="AJ61" s="47">
        <v>0</v>
      </c>
      <c r="AL61" s="33">
        <v>0</v>
      </c>
      <c r="AN61" s="47">
        <v>0</v>
      </c>
      <c r="AP61" s="33">
        <v>0</v>
      </c>
      <c r="AR61" s="33">
        <v>0</v>
      </c>
      <c r="AT61" s="47">
        <v>0</v>
      </c>
      <c r="AV61" s="33">
        <v>0</v>
      </c>
      <c r="AX61" s="33">
        <v>0</v>
      </c>
      <c r="AZ61" s="33">
        <v>0</v>
      </c>
      <c r="BB61" s="47">
        <v>0</v>
      </c>
      <c r="BD61" s="33">
        <v>0</v>
      </c>
      <c r="BF61" s="33">
        <v>0</v>
      </c>
      <c r="BH61" s="33">
        <v>0</v>
      </c>
      <c r="BJ61" s="33">
        <v>0</v>
      </c>
      <c r="BL61" s="47">
        <v>0</v>
      </c>
      <c r="BN61" s="33">
        <v>0</v>
      </c>
      <c r="BP61" s="33">
        <v>0</v>
      </c>
      <c r="BR61" s="33">
        <v>0</v>
      </c>
      <c r="BT61" s="33">
        <v>0</v>
      </c>
      <c r="BV61" s="33">
        <v>0</v>
      </c>
      <c r="BX61">
        <v>0</v>
      </c>
    </row>
    <row r="62" spans="4:76">
      <c r="D62" s="37">
        <v>0</v>
      </c>
      <c r="F62" s="60">
        <v>0</v>
      </c>
      <c r="H62" s="47">
        <v>0</v>
      </c>
      <c r="J62" s="33">
        <v>0</v>
      </c>
      <c r="L62" s="33">
        <v>0</v>
      </c>
      <c r="N62" s="33">
        <v>0</v>
      </c>
      <c r="P62" s="60">
        <v>0</v>
      </c>
      <c r="R62" s="33">
        <v>0</v>
      </c>
      <c r="T62" s="47">
        <v>0</v>
      </c>
      <c r="V62" s="60">
        <v>0</v>
      </c>
      <c r="X62" s="33">
        <v>0</v>
      </c>
      <c r="Z62" s="33">
        <v>0</v>
      </c>
      <c r="AB62" s="33">
        <v>0</v>
      </c>
      <c r="AD62" s="47">
        <v>0</v>
      </c>
      <c r="AF62" s="33">
        <v>0</v>
      </c>
      <c r="AH62" s="33">
        <v>0</v>
      </c>
      <c r="AJ62" s="47">
        <v>0</v>
      </c>
      <c r="AL62" s="33">
        <v>0</v>
      </c>
      <c r="AN62" s="47">
        <v>0</v>
      </c>
      <c r="AP62" s="33">
        <v>0</v>
      </c>
      <c r="AR62" s="33">
        <v>0</v>
      </c>
      <c r="AT62" s="47">
        <v>0</v>
      </c>
      <c r="AV62" s="33">
        <v>0</v>
      </c>
      <c r="AX62" s="33">
        <v>0</v>
      </c>
      <c r="AZ62" s="33">
        <v>0</v>
      </c>
      <c r="BB62" s="47">
        <v>0</v>
      </c>
      <c r="BD62" s="33">
        <v>0</v>
      </c>
      <c r="BF62" s="33">
        <v>0</v>
      </c>
      <c r="BH62" s="33">
        <v>0</v>
      </c>
      <c r="BJ62" s="33">
        <v>0</v>
      </c>
      <c r="BL62" s="47">
        <v>0</v>
      </c>
      <c r="BN62" s="33">
        <v>0</v>
      </c>
      <c r="BP62" s="33">
        <v>0</v>
      </c>
      <c r="BR62" s="33">
        <v>0</v>
      </c>
      <c r="BT62" s="33">
        <v>0</v>
      </c>
      <c r="BV62" s="33">
        <v>0</v>
      </c>
      <c r="BX62">
        <v>0</v>
      </c>
    </row>
    <row r="63" spans="4:76">
      <c r="D63" s="37">
        <v>0</v>
      </c>
      <c r="F63" s="60">
        <v>0</v>
      </c>
      <c r="H63" s="47">
        <v>0</v>
      </c>
      <c r="J63" s="33">
        <v>0</v>
      </c>
      <c r="L63" s="33">
        <v>0</v>
      </c>
      <c r="N63" s="33">
        <v>0</v>
      </c>
      <c r="P63" s="60">
        <v>0</v>
      </c>
      <c r="R63" s="33">
        <v>0</v>
      </c>
      <c r="T63" s="47">
        <v>0</v>
      </c>
      <c r="V63" s="60">
        <v>0</v>
      </c>
      <c r="X63" s="33">
        <v>0</v>
      </c>
      <c r="Z63" s="33">
        <v>0</v>
      </c>
      <c r="AB63" s="33">
        <v>0</v>
      </c>
      <c r="AD63" s="47">
        <v>0</v>
      </c>
      <c r="AF63" s="33">
        <v>0</v>
      </c>
      <c r="AH63" s="33">
        <v>0</v>
      </c>
      <c r="AJ63" s="47">
        <v>0</v>
      </c>
      <c r="AL63" s="33">
        <v>0</v>
      </c>
      <c r="AN63" s="47">
        <v>0</v>
      </c>
      <c r="AP63" s="33">
        <v>0</v>
      </c>
      <c r="AR63" s="33">
        <v>0</v>
      </c>
      <c r="AT63" s="47">
        <v>0</v>
      </c>
      <c r="AV63" s="33">
        <v>0</v>
      </c>
      <c r="AX63" s="33">
        <v>0</v>
      </c>
      <c r="AZ63" s="33">
        <v>0</v>
      </c>
      <c r="BB63" s="47">
        <v>0</v>
      </c>
      <c r="BD63" s="33">
        <v>0</v>
      </c>
      <c r="BF63" s="33">
        <v>0</v>
      </c>
      <c r="BH63" s="33">
        <v>0</v>
      </c>
      <c r="BJ63" s="33">
        <v>0</v>
      </c>
      <c r="BL63" s="47">
        <v>0</v>
      </c>
      <c r="BN63" s="33">
        <v>0</v>
      </c>
      <c r="BP63" s="33">
        <v>0</v>
      </c>
      <c r="BR63" s="33">
        <v>0</v>
      </c>
      <c r="BT63" s="33">
        <v>0</v>
      </c>
      <c r="BV63" s="33">
        <v>0</v>
      </c>
      <c r="BX63">
        <v>0</v>
      </c>
    </row>
    <row r="64" spans="4:76">
      <c r="D64" s="37">
        <v>0</v>
      </c>
      <c r="F64" s="60">
        <v>0</v>
      </c>
      <c r="H64" s="47">
        <v>0</v>
      </c>
      <c r="J64" s="33">
        <v>0</v>
      </c>
      <c r="L64" s="33">
        <v>0</v>
      </c>
      <c r="N64" s="33">
        <v>0</v>
      </c>
      <c r="P64" s="60">
        <v>0</v>
      </c>
      <c r="R64" s="33">
        <v>0</v>
      </c>
      <c r="T64" s="47">
        <v>0</v>
      </c>
      <c r="V64" s="60">
        <v>0</v>
      </c>
      <c r="X64" s="33">
        <v>0</v>
      </c>
      <c r="Z64" s="33">
        <v>0</v>
      </c>
      <c r="AB64" s="33">
        <v>0</v>
      </c>
      <c r="AD64" s="47">
        <v>0</v>
      </c>
      <c r="AF64" s="33">
        <v>0</v>
      </c>
      <c r="AH64" s="33">
        <v>0</v>
      </c>
      <c r="AJ64" s="47">
        <v>0</v>
      </c>
      <c r="AL64" s="33">
        <v>0</v>
      </c>
      <c r="AN64" s="47">
        <v>0</v>
      </c>
      <c r="AP64" s="33">
        <v>0</v>
      </c>
      <c r="AR64" s="33">
        <v>0</v>
      </c>
      <c r="AT64" s="47">
        <v>0</v>
      </c>
      <c r="AV64" s="33">
        <v>0</v>
      </c>
      <c r="AX64" s="33">
        <v>0</v>
      </c>
      <c r="AZ64" s="33">
        <v>0</v>
      </c>
      <c r="BB64" s="47">
        <v>0</v>
      </c>
      <c r="BD64" s="33">
        <v>0</v>
      </c>
      <c r="BF64" s="33">
        <v>0</v>
      </c>
      <c r="BH64" s="33">
        <v>0</v>
      </c>
      <c r="BJ64" s="33">
        <v>0</v>
      </c>
      <c r="BL64" s="47">
        <v>0</v>
      </c>
      <c r="BN64" s="33">
        <v>0</v>
      </c>
      <c r="BP64" s="33">
        <v>0</v>
      </c>
      <c r="BR64" s="33">
        <v>0</v>
      </c>
      <c r="BT64" s="33">
        <v>0</v>
      </c>
      <c r="BV64" s="33">
        <v>0</v>
      </c>
      <c r="BX64">
        <v>0</v>
      </c>
    </row>
    <row r="65" spans="4:76">
      <c r="D65" s="37">
        <v>0</v>
      </c>
      <c r="F65" s="60">
        <v>0</v>
      </c>
      <c r="H65" s="47">
        <v>0</v>
      </c>
      <c r="J65" s="33">
        <v>0</v>
      </c>
      <c r="L65" s="33">
        <v>0</v>
      </c>
      <c r="N65" s="33">
        <v>0</v>
      </c>
      <c r="P65" s="60">
        <v>0</v>
      </c>
      <c r="R65" s="33">
        <v>0</v>
      </c>
      <c r="T65" s="47">
        <v>0</v>
      </c>
      <c r="V65" s="60">
        <v>0</v>
      </c>
      <c r="X65" s="33">
        <v>0</v>
      </c>
      <c r="Z65" s="33">
        <v>0</v>
      </c>
      <c r="AB65" s="33">
        <v>0</v>
      </c>
      <c r="AD65" s="47">
        <v>0</v>
      </c>
      <c r="AF65" s="33">
        <v>0</v>
      </c>
      <c r="AH65" s="33">
        <v>0</v>
      </c>
      <c r="AJ65" s="47">
        <v>0</v>
      </c>
      <c r="AL65" s="33">
        <v>0</v>
      </c>
      <c r="AN65" s="47">
        <v>0</v>
      </c>
      <c r="AP65" s="33">
        <v>0</v>
      </c>
      <c r="AR65" s="33">
        <v>0</v>
      </c>
      <c r="AT65" s="47">
        <v>0</v>
      </c>
      <c r="AV65" s="33">
        <v>0</v>
      </c>
      <c r="AX65" s="33">
        <v>0</v>
      </c>
      <c r="AZ65" s="33">
        <v>0</v>
      </c>
      <c r="BB65" s="47">
        <v>0</v>
      </c>
      <c r="BD65" s="33">
        <v>0</v>
      </c>
      <c r="BF65" s="33">
        <v>0</v>
      </c>
      <c r="BH65" s="33">
        <v>0</v>
      </c>
      <c r="BJ65" s="33">
        <v>0</v>
      </c>
      <c r="BL65" s="47">
        <v>0</v>
      </c>
      <c r="BN65" s="33">
        <v>0</v>
      </c>
      <c r="BP65" s="33">
        <v>0</v>
      </c>
      <c r="BR65" s="33">
        <v>0</v>
      </c>
      <c r="BT65" s="33">
        <v>0</v>
      </c>
      <c r="BV65" s="33">
        <v>0</v>
      </c>
      <c r="BX65">
        <v>0</v>
      </c>
    </row>
    <row r="66" spans="4:76">
      <c r="D66" s="37">
        <v>0</v>
      </c>
      <c r="F66" s="60">
        <v>0</v>
      </c>
      <c r="H66" s="47">
        <v>0</v>
      </c>
      <c r="J66" s="33">
        <v>0</v>
      </c>
      <c r="L66" s="33">
        <v>0</v>
      </c>
      <c r="N66" s="33">
        <v>0</v>
      </c>
      <c r="P66" s="60">
        <v>0</v>
      </c>
      <c r="R66" s="33">
        <v>0</v>
      </c>
      <c r="T66" s="47">
        <v>0</v>
      </c>
      <c r="V66" s="60">
        <v>0</v>
      </c>
      <c r="X66" s="33">
        <v>0</v>
      </c>
      <c r="Z66" s="33">
        <v>0</v>
      </c>
      <c r="AB66" s="33">
        <v>0</v>
      </c>
      <c r="AD66" s="47">
        <v>0</v>
      </c>
      <c r="AF66" s="33">
        <v>0</v>
      </c>
      <c r="AH66" s="33">
        <v>0</v>
      </c>
      <c r="AJ66" s="47">
        <v>0</v>
      </c>
      <c r="AL66" s="33">
        <v>0</v>
      </c>
      <c r="AN66" s="47">
        <v>0</v>
      </c>
      <c r="AP66" s="33">
        <v>0</v>
      </c>
      <c r="AR66" s="33">
        <v>0</v>
      </c>
      <c r="AT66" s="47">
        <v>0</v>
      </c>
      <c r="AV66" s="33">
        <v>0</v>
      </c>
      <c r="AX66" s="33">
        <v>0</v>
      </c>
      <c r="AZ66" s="33">
        <v>0</v>
      </c>
      <c r="BB66" s="47">
        <v>0</v>
      </c>
      <c r="BD66" s="33">
        <v>0</v>
      </c>
      <c r="BF66" s="33">
        <v>0</v>
      </c>
      <c r="BH66" s="33">
        <v>0</v>
      </c>
      <c r="BJ66" s="33">
        <v>0</v>
      </c>
      <c r="BL66" s="47">
        <v>0</v>
      </c>
      <c r="BN66" s="33">
        <v>0</v>
      </c>
      <c r="BP66" s="33">
        <v>0</v>
      </c>
      <c r="BR66" s="33">
        <v>0</v>
      </c>
      <c r="BT66" s="33">
        <v>0</v>
      </c>
      <c r="BV66" s="33">
        <v>0</v>
      </c>
      <c r="BX66">
        <v>0</v>
      </c>
    </row>
    <row r="67" spans="4:76">
      <c r="D67" s="37">
        <v>0</v>
      </c>
      <c r="F67" s="60">
        <v>0</v>
      </c>
      <c r="H67" s="47">
        <v>0</v>
      </c>
      <c r="J67" s="33">
        <v>0</v>
      </c>
      <c r="L67" s="33">
        <v>0</v>
      </c>
      <c r="N67" s="33">
        <v>0</v>
      </c>
      <c r="P67" s="60">
        <v>0</v>
      </c>
      <c r="R67" s="33">
        <v>0</v>
      </c>
      <c r="T67" s="47">
        <v>0</v>
      </c>
      <c r="V67" s="60">
        <v>0</v>
      </c>
      <c r="X67" s="33">
        <v>0</v>
      </c>
      <c r="Z67" s="33">
        <v>0</v>
      </c>
      <c r="AB67" s="33">
        <v>0</v>
      </c>
      <c r="AD67" s="47">
        <v>0</v>
      </c>
      <c r="AF67" s="33">
        <v>0</v>
      </c>
      <c r="AH67" s="33">
        <v>0</v>
      </c>
      <c r="AJ67" s="47">
        <v>0</v>
      </c>
      <c r="AL67" s="33">
        <v>0</v>
      </c>
      <c r="AN67" s="47">
        <v>0</v>
      </c>
      <c r="AP67" s="33">
        <v>0</v>
      </c>
      <c r="AR67" s="33">
        <v>0</v>
      </c>
      <c r="AT67" s="47">
        <v>0</v>
      </c>
      <c r="AV67" s="33">
        <v>0</v>
      </c>
      <c r="AX67" s="33">
        <v>0</v>
      </c>
      <c r="AZ67" s="33">
        <v>0</v>
      </c>
      <c r="BB67" s="47">
        <v>0</v>
      </c>
      <c r="BD67" s="33">
        <v>0</v>
      </c>
      <c r="BF67" s="33">
        <v>0</v>
      </c>
      <c r="BH67" s="33">
        <v>0</v>
      </c>
      <c r="BJ67" s="33">
        <v>0</v>
      </c>
      <c r="BL67" s="47">
        <v>0</v>
      </c>
      <c r="BN67" s="33">
        <v>0</v>
      </c>
      <c r="BP67" s="33">
        <v>0</v>
      </c>
      <c r="BR67" s="33">
        <v>0</v>
      </c>
      <c r="BT67" s="33">
        <v>0</v>
      </c>
      <c r="BV67" s="33">
        <v>0</v>
      </c>
      <c r="BX67">
        <v>0</v>
      </c>
    </row>
    <row r="68" spans="4:76">
      <c r="D68" s="37">
        <v>0</v>
      </c>
      <c r="F68" s="60">
        <v>0</v>
      </c>
      <c r="H68" s="47">
        <v>0</v>
      </c>
      <c r="J68" s="33">
        <v>0</v>
      </c>
      <c r="L68" s="33">
        <v>0</v>
      </c>
      <c r="N68" s="33">
        <v>0</v>
      </c>
      <c r="P68" s="60">
        <v>0</v>
      </c>
      <c r="R68" s="33">
        <v>0</v>
      </c>
      <c r="T68" s="47">
        <v>0</v>
      </c>
      <c r="V68" s="60">
        <v>0</v>
      </c>
      <c r="X68" s="33">
        <v>0</v>
      </c>
      <c r="Z68" s="33">
        <v>0</v>
      </c>
      <c r="AB68" s="33">
        <v>0</v>
      </c>
      <c r="AD68" s="47">
        <v>0</v>
      </c>
      <c r="AF68" s="33">
        <v>0</v>
      </c>
      <c r="AH68" s="33">
        <v>0</v>
      </c>
      <c r="AJ68" s="47">
        <v>0</v>
      </c>
      <c r="AL68" s="33">
        <v>0</v>
      </c>
      <c r="AN68" s="47">
        <v>0</v>
      </c>
      <c r="AP68" s="33">
        <v>0</v>
      </c>
      <c r="AR68" s="33">
        <v>0</v>
      </c>
      <c r="AT68" s="47">
        <v>0</v>
      </c>
      <c r="AV68" s="33">
        <v>0</v>
      </c>
      <c r="AX68" s="33">
        <v>0</v>
      </c>
      <c r="AZ68" s="33">
        <v>0</v>
      </c>
      <c r="BB68" s="47">
        <v>0</v>
      </c>
      <c r="BD68" s="33">
        <v>0</v>
      </c>
      <c r="BF68" s="33">
        <v>0</v>
      </c>
      <c r="BH68" s="33">
        <v>0</v>
      </c>
      <c r="BJ68" s="33">
        <v>0</v>
      </c>
      <c r="BL68" s="47">
        <v>0</v>
      </c>
      <c r="BN68" s="33">
        <v>0</v>
      </c>
      <c r="BP68" s="33">
        <v>0</v>
      </c>
      <c r="BR68" s="33">
        <v>0</v>
      </c>
      <c r="BT68" s="33">
        <v>0</v>
      </c>
      <c r="BV68" s="33">
        <v>0</v>
      </c>
      <c r="BX68">
        <v>0</v>
      </c>
    </row>
    <row r="69" spans="4:76">
      <c r="D69" s="37">
        <v>0</v>
      </c>
      <c r="F69" s="60">
        <v>0</v>
      </c>
      <c r="H69" s="47">
        <v>0</v>
      </c>
      <c r="J69" s="33">
        <v>0</v>
      </c>
      <c r="L69" s="33">
        <v>0</v>
      </c>
      <c r="N69" s="33">
        <v>0</v>
      </c>
      <c r="P69" s="60">
        <v>0</v>
      </c>
      <c r="R69" s="33">
        <v>0</v>
      </c>
      <c r="T69" s="47">
        <v>0</v>
      </c>
      <c r="V69" s="60">
        <v>0</v>
      </c>
      <c r="X69" s="33">
        <v>0</v>
      </c>
      <c r="Z69" s="33">
        <v>0</v>
      </c>
      <c r="AB69" s="33">
        <v>0</v>
      </c>
      <c r="AD69" s="47">
        <v>0</v>
      </c>
      <c r="AF69" s="33">
        <v>0</v>
      </c>
      <c r="AH69" s="33">
        <v>0</v>
      </c>
      <c r="AJ69" s="47">
        <v>0</v>
      </c>
      <c r="AL69" s="33">
        <v>0</v>
      </c>
      <c r="AN69" s="47">
        <v>0</v>
      </c>
      <c r="AP69" s="33">
        <v>0</v>
      </c>
      <c r="AR69" s="33">
        <v>0</v>
      </c>
      <c r="AT69" s="47">
        <v>0</v>
      </c>
      <c r="AV69" s="33">
        <v>0</v>
      </c>
      <c r="AX69" s="33">
        <v>0</v>
      </c>
      <c r="AZ69" s="33">
        <v>0</v>
      </c>
      <c r="BB69" s="47">
        <v>0</v>
      </c>
      <c r="BD69" s="33">
        <v>0</v>
      </c>
      <c r="BF69" s="33">
        <v>0</v>
      </c>
      <c r="BH69" s="33">
        <v>0</v>
      </c>
      <c r="BJ69" s="33">
        <v>0</v>
      </c>
      <c r="BL69" s="47">
        <v>0</v>
      </c>
      <c r="BN69" s="33">
        <v>0</v>
      </c>
      <c r="BP69" s="33">
        <v>0</v>
      </c>
      <c r="BR69" s="33">
        <v>0</v>
      </c>
      <c r="BT69" s="33">
        <v>0</v>
      </c>
      <c r="BV69" s="33">
        <v>0</v>
      </c>
      <c r="BX69">
        <v>0</v>
      </c>
    </row>
    <row r="70" spans="4:76">
      <c r="D70" s="37">
        <v>0</v>
      </c>
      <c r="F70" s="60">
        <v>0</v>
      </c>
      <c r="H70" s="47">
        <v>0</v>
      </c>
      <c r="J70" s="33">
        <v>0</v>
      </c>
      <c r="L70" s="33">
        <v>0</v>
      </c>
      <c r="N70" s="33">
        <v>0</v>
      </c>
      <c r="P70" s="60">
        <v>0</v>
      </c>
      <c r="R70" s="33">
        <v>0</v>
      </c>
      <c r="T70" s="47">
        <v>0</v>
      </c>
      <c r="V70" s="60">
        <v>0</v>
      </c>
      <c r="X70" s="33">
        <v>0</v>
      </c>
      <c r="Z70" s="33">
        <v>0</v>
      </c>
      <c r="AB70" s="33">
        <v>0</v>
      </c>
      <c r="AD70" s="47">
        <v>0</v>
      </c>
      <c r="AF70" s="33">
        <v>0</v>
      </c>
      <c r="AH70" s="33">
        <v>0</v>
      </c>
      <c r="AJ70" s="47">
        <v>0</v>
      </c>
      <c r="AL70" s="33">
        <v>0</v>
      </c>
      <c r="AN70" s="47">
        <v>0</v>
      </c>
      <c r="AP70" s="33">
        <v>0</v>
      </c>
      <c r="AR70" s="33">
        <v>0</v>
      </c>
      <c r="AT70" s="47">
        <v>0</v>
      </c>
      <c r="AV70" s="33">
        <v>0</v>
      </c>
      <c r="AX70" s="33">
        <v>0</v>
      </c>
      <c r="AZ70" s="33">
        <v>0</v>
      </c>
      <c r="BB70" s="47">
        <v>0</v>
      </c>
      <c r="BD70" s="33">
        <v>0</v>
      </c>
      <c r="BF70" s="33">
        <v>0</v>
      </c>
      <c r="BH70" s="33">
        <v>0</v>
      </c>
      <c r="BJ70" s="33">
        <v>0</v>
      </c>
      <c r="BL70" s="47">
        <v>0</v>
      </c>
      <c r="BN70" s="33">
        <v>0</v>
      </c>
      <c r="BP70" s="33">
        <v>0</v>
      </c>
      <c r="BR70" s="33">
        <v>0</v>
      </c>
      <c r="BT70" s="33">
        <v>0</v>
      </c>
      <c r="BV70" s="33">
        <v>0</v>
      </c>
      <c r="BX70">
        <v>0</v>
      </c>
    </row>
    <row r="71" spans="4:76">
      <c r="D71" s="37">
        <v>0</v>
      </c>
      <c r="F71" s="60">
        <v>0</v>
      </c>
      <c r="H71" s="47">
        <v>0</v>
      </c>
      <c r="J71" s="33">
        <v>0</v>
      </c>
      <c r="L71" s="33">
        <v>0</v>
      </c>
      <c r="N71" s="33">
        <v>0</v>
      </c>
      <c r="P71" s="60">
        <v>0</v>
      </c>
      <c r="R71" s="33">
        <v>0</v>
      </c>
      <c r="T71" s="47">
        <v>0</v>
      </c>
      <c r="V71" s="60">
        <v>0</v>
      </c>
      <c r="X71" s="33">
        <v>0</v>
      </c>
      <c r="Z71" s="33">
        <v>0</v>
      </c>
      <c r="AB71" s="33">
        <v>0</v>
      </c>
      <c r="AD71" s="47">
        <v>0</v>
      </c>
      <c r="AF71" s="33">
        <v>0</v>
      </c>
      <c r="AH71" s="33">
        <v>0</v>
      </c>
      <c r="AJ71" s="47">
        <v>0</v>
      </c>
      <c r="AL71" s="33">
        <v>0</v>
      </c>
      <c r="AN71" s="47">
        <v>0</v>
      </c>
      <c r="AP71" s="33">
        <v>0</v>
      </c>
      <c r="AR71" s="33">
        <v>0</v>
      </c>
      <c r="AT71" s="47">
        <v>0</v>
      </c>
      <c r="AV71" s="33">
        <v>0</v>
      </c>
      <c r="AX71" s="33">
        <v>0</v>
      </c>
      <c r="AZ71" s="33">
        <v>0</v>
      </c>
      <c r="BB71" s="47">
        <v>0</v>
      </c>
      <c r="BD71" s="33">
        <v>0</v>
      </c>
      <c r="BF71" s="33">
        <v>0</v>
      </c>
      <c r="BH71" s="33">
        <v>0</v>
      </c>
      <c r="BJ71" s="33">
        <v>0</v>
      </c>
      <c r="BL71" s="47">
        <v>0</v>
      </c>
      <c r="BN71" s="33">
        <v>0</v>
      </c>
      <c r="BP71" s="33">
        <v>0</v>
      </c>
      <c r="BR71" s="33">
        <v>0</v>
      </c>
      <c r="BT71" s="33">
        <v>0</v>
      </c>
      <c r="BV71" s="33">
        <v>0</v>
      </c>
      <c r="BX71">
        <v>0</v>
      </c>
    </row>
    <row r="72" spans="4:76">
      <c r="D72" s="37">
        <v>0</v>
      </c>
      <c r="F72" s="60">
        <v>0</v>
      </c>
      <c r="H72" s="47">
        <v>0</v>
      </c>
      <c r="J72" s="33">
        <v>0</v>
      </c>
      <c r="L72" s="33">
        <v>0</v>
      </c>
      <c r="N72" s="33">
        <v>0</v>
      </c>
      <c r="P72" s="60">
        <v>0</v>
      </c>
      <c r="R72" s="33">
        <v>0</v>
      </c>
      <c r="T72" s="47">
        <v>0</v>
      </c>
      <c r="V72" s="60">
        <v>0</v>
      </c>
      <c r="X72" s="33">
        <v>0</v>
      </c>
      <c r="Z72" s="33">
        <v>0</v>
      </c>
      <c r="AB72" s="33">
        <v>0</v>
      </c>
      <c r="AD72" s="47">
        <v>0</v>
      </c>
      <c r="AF72" s="33">
        <v>0</v>
      </c>
      <c r="AH72" s="33">
        <v>0</v>
      </c>
      <c r="AJ72" s="47">
        <v>0</v>
      </c>
      <c r="AL72" s="33">
        <v>0</v>
      </c>
      <c r="AN72" s="47">
        <v>0</v>
      </c>
      <c r="AP72" s="33">
        <v>0</v>
      </c>
      <c r="AR72" s="33">
        <v>0</v>
      </c>
      <c r="AT72" s="47">
        <v>0</v>
      </c>
      <c r="AV72" s="33">
        <v>0</v>
      </c>
      <c r="AX72" s="33">
        <v>0</v>
      </c>
      <c r="AZ72" s="33">
        <v>0</v>
      </c>
      <c r="BB72" s="47">
        <v>0</v>
      </c>
      <c r="BD72" s="33">
        <v>0</v>
      </c>
      <c r="BF72" s="33">
        <v>0</v>
      </c>
      <c r="BH72" s="33">
        <v>0</v>
      </c>
      <c r="BJ72" s="33">
        <v>0</v>
      </c>
      <c r="BL72" s="47">
        <v>0</v>
      </c>
      <c r="BN72" s="33">
        <v>0</v>
      </c>
      <c r="BP72" s="33">
        <v>0</v>
      </c>
      <c r="BR72" s="33">
        <v>0</v>
      </c>
      <c r="BT72" s="33">
        <v>0</v>
      </c>
      <c r="BV72" s="33">
        <v>0</v>
      </c>
      <c r="BX72">
        <v>0</v>
      </c>
    </row>
    <row r="73" spans="4:76">
      <c r="D73" s="37">
        <v>0</v>
      </c>
      <c r="F73" s="60">
        <v>0</v>
      </c>
      <c r="H73" s="47">
        <v>0</v>
      </c>
      <c r="J73" s="33">
        <v>0</v>
      </c>
      <c r="L73" s="33">
        <v>0</v>
      </c>
      <c r="N73" s="33">
        <v>0</v>
      </c>
      <c r="P73" s="60">
        <v>0</v>
      </c>
      <c r="R73" s="33">
        <v>0</v>
      </c>
      <c r="T73" s="47">
        <v>0</v>
      </c>
      <c r="V73" s="60">
        <v>0</v>
      </c>
      <c r="X73" s="33">
        <v>0</v>
      </c>
      <c r="Z73" s="33">
        <v>0</v>
      </c>
      <c r="AB73" s="33">
        <v>0</v>
      </c>
      <c r="AD73" s="47">
        <v>0</v>
      </c>
      <c r="AF73" s="33">
        <v>0</v>
      </c>
      <c r="AH73" s="33">
        <v>0</v>
      </c>
      <c r="AJ73" s="47">
        <v>0</v>
      </c>
      <c r="AL73" s="33">
        <v>0</v>
      </c>
      <c r="AN73" s="47">
        <v>0</v>
      </c>
      <c r="AP73" s="33">
        <v>0</v>
      </c>
      <c r="AR73" s="33">
        <v>0</v>
      </c>
      <c r="AT73" s="47">
        <v>0</v>
      </c>
      <c r="AV73" s="33">
        <v>0</v>
      </c>
      <c r="AX73" s="33">
        <v>0</v>
      </c>
      <c r="AZ73" s="33">
        <v>0</v>
      </c>
      <c r="BB73" s="47">
        <v>0</v>
      </c>
      <c r="BD73" s="33">
        <v>0</v>
      </c>
      <c r="BF73" s="33">
        <v>0</v>
      </c>
      <c r="BH73" s="33">
        <v>0</v>
      </c>
      <c r="BJ73" s="33">
        <v>0</v>
      </c>
      <c r="BL73" s="47">
        <v>0</v>
      </c>
      <c r="BN73" s="33">
        <v>0</v>
      </c>
      <c r="BP73" s="33">
        <v>0</v>
      </c>
      <c r="BR73" s="33">
        <v>0</v>
      </c>
      <c r="BT73" s="33">
        <v>0</v>
      </c>
      <c r="BV73" s="33">
        <v>0</v>
      </c>
      <c r="BX73">
        <v>0</v>
      </c>
    </row>
    <row r="74" spans="4:76">
      <c r="D74" s="37">
        <v>0</v>
      </c>
      <c r="F74" s="60">
        <v>0</v>
      </c>
      <c r="H74" s="47">
        <v>0</v>
      </c>
      <c r="J74" s="33">
        <v>0</v>
      </c>
      <c r="L74" s="33">
        <v>0</v>
      </c>
      <c r="N74" s="33">
        <v>0</v>
      </c>
      <c r="P74" s="60">
        <v>0</v>
      </c>
      <c r="R74" s="33">
        <v>0</v>
      </c>
      <c r="T74" s="47">
        <v>0</v>
      </c>
      <c r="V74" s="60">
        <v>0</v>
      </c>
      <c r="X74" s="33">
        <v>0</v>
      </c>
      <c r="Z74" s="33">
        <v>0</v>
      </c>
      <c r="AB74" s="33">
        <v>0</v>
      </c>
      <c r="AD74" s="47">
        <v>0</v>
      </c>
      <c r="AF74" s="33">
        <v>0</v>
      </c>
      <c r="AH74" s="33">
        <v>0</v>
      </c>
      <c r="AJ74" s="47">
        <v>0</v>
      </c>
      <c r="AL74" s="33">
        <v>0</v>
      </c>
      <c r="AN74" s="47">
        <v>0</v>
      </c>
      <c r="AP74" s="33">
        <v>0</v>
      </c>
      <c r="AR74" s="33">
        <v>0</v>
      </c>
      <c r="AT74" s="47">
        <v>0</v>
      </c>
      <c r="AV74" s="33">
        <v>0</v>
      </c>
      <c r="AX74" s="33">
        <v>0</v>
      </c>
      <c r="AZ74" s="33">
        <v>0</v>
      </c>
      <c r="BB74" s="47">
        <v>0</v>
      </c>
      <c r="BD74" s="33">
        <v>0</v>
      </c>
      <c r="BF74" s="33">
        <v>0</v>
      </c>
      <c r="BH74" s="33">
        <v>0</v>
      </c>
      <c r="BJ74" s="33">
        <v>0</v>
      </c>
      <c r="BL74" s="47">
        <v>0</v>
      </c>
      <c r="BN74" s="33">
        <v>0</v>
      </c>
      <c r="BP74" s="33">
        <v>0</v>
      </c>
      <c r="BR74" s="33">
        <v>0</v>
      </c>
      <c r="BT74" s="33">
        <v>0</v>
      </c>
      <c r="BV74" s="33">
        <v>0</v>
      </c>
      <c r="BX74">
        <v>0</v>
      </c>
    </row>
    <row r="75" spans="4:76">
      <c r="D75" s="37">
        <v>0</v>
      </c>
      <c r="F75" s="60">
        <v>0</v>
      </c>
      <c r="H75" s="47">
        <v>0</v>
      </c>
      <c r="J75" s="33">
        <v>0</v>
      </c>
      <c r="L75" s="33">
        <v>0</v>
      </c>
      <c r="N75" s="33">
        <v>0</v>
      </c>
      <c r="P75" s="60">
        <v>0</v>
      </c>
      <c r="R75" s="33">
        <v>0</v>
      </c>
      <c r="T75" s="47">
        <v>0</v>
      </c>
      <c r="V75" s="60">
        <v>0</v>
      </c>
      <c r="X75" s="33">
        <v>0</v>
      </c>
      <c r="Z75" s="33">
        <v>0</v>
      </c>
      <c r="AB75" s="33">
        <v>0</v>
      </c>
      <c r="AD75" s="47">
        <v>0</v>
      </c>
      <c r="AF75" s="33">
        <v>0</v>
      </c>
      <c r="AH75" s="33">
        <v>0</v>
      </c>
      <c r="AJ75" s="47">
        <v>0</v>
      </c>
      <c r="AL75" s="33">
        <v>0</v>
      </c>
      <c r="AN75" s="47">
        <v>0</v>
      </c>
      <c r="AP75" s="33">
        <v>0</v>
      </c>
      <c r="AR75" s="33">
        <v>0</v>
      </c>
      <c r="AT75" s="47">
        <v>0</v>
      </c>
      <c r="AV75" s="33">
        <v>0</v>
      </c>
      <c r="AX75" s="33">
        <v>0</v>
      </c>
      <c r="AZ75" s="33">
        <v>0</v>
      </c>
      <c r="BB75" s="47">
        <v>0</v>
      </c>
      <c r="BD75" s="33">
        <v>0</v>
      </c>
      <c r="BF75" s="33">
        <v>0</v>
      </c>
      <c r="BH75" s="33">
        <v>0</v>
      </c>
      <c r="BJ75" s="33">
        <v>0</v>
      </c>
      <c r="BL75" s="47">
        <v>0</v>
      </c>
      <c r="BN75" s="33">
        <v>0</v>
      </c>
      <c r="BP75" s="33">
        <v>0</v>
      </c>
      <c r="BR75" s="33">
        <v>0</v>
      </c>
      <c r="BT75" s="33">
        <v>0</v>
      </c>
      <c r="BV75" s="33">
        <v>0</v>
      </c>
      <c r="BX75">
        <v>0</v>
      </c>
    </row>
    <row r="76" spans="4:76">
      <c r="D76" s="37">
        <v>0</v>
      </c>
      <c r="F76" s="60">
        <v>0</v>
      </c>
      <c r="H76" s="47">
        <v>0</v>
      </c>
      <c r="J76" s="33">
        <v>0</v>
      </c>
      <c r="L76" s="33">
        <v>0</v>
      </c>
      <c r="N76" s="33">
        <v>0</v>
      </c>
      <c r="P76" s="60">
        <v>0</v>
      </c>
      <c r="R76" s="33">
        <v>0</v>
      </c>
      <c r="T76" s="47">
        <v>0</v>
      </c>
      <c r="V76" s="60">
        <v>0</v>
      </c>
      <c r="X76" s="33">
        <v>0</v>
      </c>
      <c r="Z76" s="33">
        <v>0</v>
      </c>
      <c r="AB76" s="33">
        <v>0</v>
      </c>
      <c r="AD76" s="47">
        <v>0</v>
      </c>
      <c r="AF76" s="33">
        <v>0</v>
      </c>
      <c r="AH76" s="33">
        <v>0</v>
      </c>
      <c r="AJ76" s="47">
        <v>0</v>
      </c>
      <c r="AL76" s="33">
        <v>0</v>
      </c>
      <c r="AN76" s="47">
        <v>0</v>
      </c>
      <c r="AP76" s="33">
        <v>0</v>
      </c>
      <c r="AR76" s="33">
        <v>0</v>
      </c>
      <c r="AT76" s="47">
        <v>0</v>
      </c>
      <c r="AV76" s="33">
        <v>0</v>
      </c>
      <c r="AX76" s="33">
        <v>0</v>
      </c>
      <c r="AZ76" s="33">
        <v>0</v>
      </c>
      <c r="BB76" s="47">
        <v>0</v>
      </c>
      <c r="BD76" s="33">
        <v>0</v>
      </c>
      <c r="BF76" s="33">
        <v>0</v>
      </c>
      <c r="BH76" s="33">
        <v>0</v>
      </c>
      <c r="BJ76" s="33">
        <v>0</v>
      </c>
      <c r="BL76" s="47">
        <v>0</v>
      </c>
      <c r="BN76" s="33">
        <v>0</v>
      </c>
      <c r="BP76" s="33">
        <v>0</v>
      </c>
      <c r="BR76" s="33">
        <v>0</v>
      </c>
      <c r="BT76" s="33">
        <v>0</v>
      </c>
      <c r="BV76" s="33">
        <v>0</v>
      </c>
      <c r="BX76">
        <v>0</v>
      </c>
    </row>
    <row r="77" spans="4:76">
      <c r="D77" s="37">
        <v>0</v>
      </c>
      <c r="F77" s="60">
        <v>0</v>
      </c>
      <c r="H77" s="47">
        <v>0</v>
      </c>
      <c r="J77" s="33">
        <v>0</v>
      </c>
      <c r="L77" s="33">
        <v>0</v>
      </c>
      <c r="N77" s="33">
        <v>0</v>
      </c>
      <c r="P77" s="60">
        <v>0</v>
      </c>
      <c r="R77" s="33">
        <v>0</v>
      </c>
      <c r="T77" s="47">
        <v>0</v>
      </c>
      <c r="V77" s="60">
        <v>0</v>
      </c>
      <c r="X77" s="33">
        <v>0</v>
      </c>
      <c r="Z77" s="33">
        <v>0</v>
      </c>
      <c r="AB77" s="33">
        <v>0</v>
      </c>
      <c r="AD77" s="47">
        <v>0</v>
      </c>
      <c r="AF77" s="33">
        <v>0</v>
      </c>
      <c r="AH77" s="33">
        <v>0</v>
      </c>
      <c r="AJ77" s="47">
        <v>0</v>
      </c>
      <c r="AL77" s="33">
        <v>0</v>
      </c>
      <c r="AN77" s="47">
        <v>0</v>
      </c>
      <c r="AP77" s="33">
        <v>0</v>
      </c>
      <c r="AR77" s="33">
        <v>0</v>
      </c>
      <c r="AT77" s="47">
        <v>0</v>
      </c>
      <c r="AV77" s="33">
        <v>0</v>
      </c>
      <c r="AX77" s="33">
        <v>0</v>
      </c>
      <c r="AZ77" s="33">
        <v>0</v>
      </c>
      <c r="BB77" s="47">
        <v>0</v>
      </c>
      <c r="BD77" s="33">
        <v>0</v>
      </c>
      <c r="BF77" s="33">
        <v>0</v>
      </c>
      <c r="BH77" s="33">
        <v>0</v>
      </c>
      <c r="BJ77" s="33">
        <v>0</v>
      </c>
      <c r="BL77" s="47">
        <v>0</v>
      </c>
      <c r="BN77" s="33">
        <v>0</v>
      </c>
      <c r="BP77" s="33">
        <v>0</v>
      </c>
      <c r="BR77" s="33">
        <v>0</v>
      </c>
      <c r="BT77" s="33">
        <v>0</v>
      </c>
      <c r="BV77" s="33">
        <v>0</v>
      </c>
      <c r="BX77">
        <v>0</v>
      </c>
    </row>
    <row r="78" spans="4:76">
      <c r="D78" s="37">
        <v>0</v>
      </c>
      <c r="F78" s="60">
        <v>0</v>
      </c>
      <c r="H78" s="47">
        <v>0</v>
      </c>
      <c r="J78" s="33">
        <v>0</v>
      </c>
      <c r="L78" s="33">
        <v>0</v>
      </c>
      <c r="N78" s="33">
        <v>0</v>
      </c>
      <c r="P78" s="60">
        <v>0</v>
      </c>
      <c r="R78" s="33">
        <v>0</v>
      </c>
      <c r="T78" s="47">
        <v>0</v>
      </c>
      <c r="V78" s="60">
        <v>0</v>
      </c>
      <c r="X78" s="33">
        <v>0</v>
      </c>
      <c r="Z78" s="33">
        <v>0</v>
      </c>
      <c r="AB78" s="33">
        <v>0</v>
      </c>
      <c r="AD78" s="47">
        <v>0</v>
      </c>
      <c r="AF78" s="33">
        <v>0</v>
      </c>
      <c r="AH78" s="33">
        <v>0</v>
      </c>
      <c r="AJ78" s="47">
        <v>0</v>
      </c>
      <c r="AL78" s="33">
        <v>0</v>
      </c>
      <c r="AN78" s="47">
        <v>0</v>
      </c>
      <c r="AP78" s="33">
        <v>0</v>
      </c>
      <c r="AR78" s="33">
        <v>0</v>
      </c>
      <c r="AT78" s="47">
        <v>0</v>
      </c>
      <c r="AV78" s="33">
        <v>0</v>
      </c>
      <c r="AX78" s="33">
        <v>0</v>
      </c>
      <c r="AZ78" s="33">
        <v>0</v>
      </c>
      <c r="BB78" s="47">
        <v>0</v>
      </c>
      <c r="BD78" s="33">
        <v>0</v>
      </c>
      <c r="BF78" s="33">
        <v>0</v>
      </c>
      <c r="BH78" s="33">
        <v>0</v>
      </c>
      <c r="BJ78" s="33">
        <v>0</v>
      </c>
      <c r="BL78" s="47">
        <v>0</v>
      </c>
      <c r="BN78" s="33">
        <v>0</v>
      </c>
      <c r="BP78" s="33">
        <v>0</v>
      </c>
      <c r="BR78" s="33">
        <v>0</v>
      </c>
      <c r="BT78" s="33">
        <v>0</v>
      </c>
      <c r="BV78" s="33">
        <v>0</v>
      </c>
      <c r="BX78">
        <v>0</v>
      </c>
    </row>
    <row r="79" spans="4:76">
      <c r="D79" s="37">
        <v>0</v>
      </c>
      <c r="F79" s="60">
        <v>0</v>
      </c>
      <c r="H79" s="47">
        <v>0</v>
      </c>
      <c r="J79" s="33">
        <v>0</v>
      </c>
      <c r="L79" s="33">
        <v>0</v>
      </c>
      <c r="N79" s="33">
        <v>0</v>
      </c>
      <c r="P79" s="60">
        <v>0</v>
      </c>
      <c r="R79" s="33">
        <v>0</v>
      </c>
      <c r="T79" s="47">
        <v>0</v>
      </c>
      <c r="V79" s="60">
        <v>0</v>
      </c>
      <c r="X79" s="33">
        <v>0</v>
      </c>
      <c r="Z79" s="33">
        <v>0</v>
      </c>
      <c r="AB79" s="33">
        <v>0</v>
      </c>
      <c r="AD79" s="47">
        <v>0</v>
      </c>
      <c r="AF79" s="33">
        <v>0</v>
      </c>
      <c r="AH79" s="33">
        <v>0</v>
      </c>
      <c r="AJ79" s="47">
        <v>0</v>
      </c>
      <c r="AL79" s="33">
        <v>0</v>
      </c>
      <c r="AN79" s="47">
        <v>0</v>
      </c>
      <c r="AP79" s="33">
        <v>0</v>
      </c>
      <c r="AR79" s="33">
        <v>0</v>
      </c>
      <c r="AT79" s="47">
        <v>0</v>
      </c>
      <c r="AV79" s="33">
        <v>0</v>
      </c>
      <c r="AX79" s="33">
        <v>0</v>
      </c>
      <c r="AZ79" s="33">
        <v>0</v>
      </c>
      <c r="BB79" s="47">
        <v>0</v>
      </c>
      <c r="BD79" s="33">
        <v>0</v>
      </c>
      <c r="BF79" s="33">
        <v>0</v>
      </c>
      <c r="BH79" s="33">
        <v>0</v>
      </c>
      <c r="BJ79" s="33">
        <v>0</v>
      </c>
      <c r="BL79" s="47">
        <v>0</v>
      </c>
      <c r="BN79" s="33">
        <v>0</v>
      </c>
      <c r="BP79" s="33">
        <v>0</v>
      </c>
      <c r="BR79" s="33">
        <v>0</v>
      </c>
      <c r="BT79" s="33">
        <v>0</v>
      </c>
      <c r="BV79" s="33">
        <v>0</v>
      </c>
      <c r="BX79">
        <v>0</v>
      </c>
    </row>
    <row r="80" spans="4:76">
      <c r="D80" s="37">
        <v>0</v>
      </c>
      <c r="F80" s="60">
        <v>0</v>
      </c>
      <c r="H80" s="47">
        <v>0</v>
      </c>
      <c r="J80" s="33">
        <v>0</v>
      </c>
      <c r="L80" s="33">
        <v>0</v>
      </c>
      <c r="N80" s="33">
        <v>0</v>
      </c>
      <c r="P80" s="60">
        <v>0</v>
      </c>
      <c r="R80" s="33">
        <v>0</v>
      </c>
      <c r="T80" s="47">
        <v>0</v>
      </c>
      <c r="V80" s="60">
        <v>0</v>
      </c>
      <c r="X80" s="33">
        <v>0</v>
      </c>
      <c r="Z80" s="33">
        <v>0</v>
      </c>
      <c r="AB80" s="33">
        <v>0</v>
      </c>
      <c r="AD80" s="47">
        <v>0</v>
      </c>
      <c r="AF80" s="33">
        <v>0</v>
      </c>
      <c r="AH80" s="33">
        <v>0</v>
      </c>
      <c r="AJ80" s="47">
        <v>0</v>
      </c>
      <c r="AL80" s="33">
        <v>0</v>
      </c>
      <c r="AN80" s="47">
        <v>0</v>
      </c>
      <c r="AP80" s="33">
        <v>0</v>
      </c>
      <c r="AR80" s="33">
        <v>0</v>
      </c>
      <c r="AT80" s="47">
        <v>0</v>
      </c>
      <c r="AV80" s="33">
        <v>0</v>
      </c>
      <c r="AX80" s="33">
        <v>0</v>
      </c>
      <c r="AZ80" s="33">
        <v>0</v>
      </c>
      <c r="BB80" s="47">
        <v>0</v>
      </c>
      <c r="BD80" s="33">
        <v>0</v>
      </c>
      <c r="BF80" s="33">
        <v>0</v>
      </c>
      <c r="BH80" s="33">
        <v>0</v>
      </c>
      <c r="BJ80" s="33">
        <v>0</v>
      </c>
      <c r="BL80" s="47">
        <v>0</v>
      </c>
      <c r="BN80" s="33">
        <v>0</v>
      </c>
      <c r="BP80" s="33">
        <v>0</v>
      </c>
      <c r="BR80" s="33">
        <v>0</v>
      </c>
      <c r="BT80" s="33">
        <v>0</v>
      </c>
      <c r="BV80" s="33">
        <v>0</v>
      </c>
      <c r="BX80">
        <v>0</v>
      </c>
    </row>
    <row r="81" spans="4:76">
      <c r="D81" s="37">
        <v>0</v>
      </c>
      <c r="F81" s="60">
        <v>0</v>
      </c>
      <c r="H81" s="47">
        <v>0</v>
      </c>
      <c r="J81" s="33">
        <v>0</v>
      </c>
      <c r="L81" s="33">
        <v>0</v>
      </c>
      <c r="N81" s="33">
        <v>0</v>
      </c>
      <c r="P81" s="60">
        <v>0</v>
      </c>
      <c r="R81" s="33">
        <v>0</v>
      </c>
      <c r="T81" s="47">
        <v>0</v>
      </c>
      <c r="V81" s="60">
        <v>0</v>
      </c>
      <c r="X81" s="33">
        <v>0</v>
      </c>
      <c r="Z81" s="33">
        <v>0</v>
      </c>
      <c r="AB81" s="33">
        <v>0</v>
      </c>
      <c r="AD81" s="47">
        <v>0</v>
      </c>
      <c r="AF81" s="33">
        <v>0</v>
      </c>
      <c r="AH81" s="33">
        <v>0</v>
      </c>
      <c r="AJ81" s="47">
        <v>0</v>
      </c>
      <c r="AL81" s="33">
        <v>0</v>
      </c>
      <c r="AN81" s="47">
        <v>0</v>
      </c>
      <c r="AP81" s="33">
        <v>0</v>
      </c>
      <c r="AR81" s="33">
        <v>0</v>
      </c>
      <c r="AT81" s="47">
        <v>0</v>
      </c>
      <c r="AV81" s="33">
        <v>0</v>
      </c>
      <c r="AX81" s="33">
        <v>0</v>
      </c>
      <c r="AZ81" s="33">
        <v>0</v>
      </c>
      <c r="BB81" s="47">
        <v>0</v>
      </c>
      <c r="BD81" s="33">
        <v>0</v>
      </c>
      <c r="BF81" s="33">
        <v>0</v>
      </c>
      <c r="BH81" s="33">
        <v>0</v>
      </c>
      <c r="BJ81" s="33">
        <v>0</v>
      </c>
      <c r="BL81" s="47">
        <v>0</v>
      </c>
      <c r="BN81" s="33">
        <v>0</v>
      </c>
      <c r="BP81" s="33">
        <v>0</v>
      </c>
      <c r="BR81" s="33">
        <v>0</v>
      </c>
      <c r="BT81" s="33">
        <v>0</v>
      </c>
      <c r="BV81" s="33">
        <v>0</v>
      </c>
      <c r="BX81">
        <v>0</v>
      </c>
    </row>
    <row r="82" spans="4:76">
      <c r="D82" s="37">
        <v>0</v>
      </c>
      <c r="F82" s="60">
        <v>0</v>
      </c>
      <c r="H82" s="47">
        <v>0</v>
      </c>
      <c r="J82" s="33">
        <v>0</v>
      </c>
      <c r="L82" s="33">
        <v>0</v>
      </c>
      <c r="N82" s="33">
        <v>0</v>
      </c>
      <c r="P82" s="60">
        <v>0</v>
      </c>
      <c r="R82" s="33">
        <v>0</v>
      </c>
      <c r="T82" s="47">
        <v>0</v>
      </c>
      <c r="V82" s="60">
        <v>0</v>
      </c>
      <c r="X82" s="33">
        <v>0</v>
      </c>
      <c r="Z82" s="33">
        <v>0</v>
      </c>
      <c r="AB82" s="33">
        <v>0</v>
      </c>
      <c r="AD82" s="47">
        <v>0</v>
      </c>
      <c r="AF82" s="33">
        <v>0</v>
      </c>
      <c r="AH82" s="33">
        <v>0</v>
      </c>
      <c r="AJ82" s="47">
        <v>0</v>
      </c>
      <c r="AL82" s="33">
        <v>0</v>
      </c>
      <c r="AN82" s="47">
        <v>0</v>
      </c>
      <c r="AP82" s="33">
        <v>0</v>
      </c>
      <c r="AR82" s="33">
        <v>0</v>
      </c>
      <c r="AT82" s="47">
        <v>0</v>
      </c>
      <c r="AV82" s="33">
        <v>0</v>
      </c>
      <c r="AX82" s="33">
        <v>0</v>
      </c>
      <c r="AZ82" s="33">
        <v>0</v>
      </c>
      <c r="BB82" s="47">
        <v>0</v>
      </c>
      <c r="BD82" s="33">
        <v>0</v>
      </c>
      <c r="BF82" s="33">
        <v>0</v>
      </c>
      <c r="BH82" s="33">
        <v>0</v>
      </c>
      <c r="BJ82" s="33">
        <v>0</v>
      </c>
      <c r="BL82" s="47">
        <v>0</v>
      </c>
      <c r="BN82" s="33">
        <v>0</v>
      </c>
      <c r="BP82" s="33">
        <v>0</v>
      </c>
      <c r="BR82" s="33">
        <v>0</v>
      </c>
      <c r="BT82" s="33">
        <v>0</v>
      </c>
      <c r="BV82" s="33">
        <v>0</v>
      </c>
      <c r="BX82">
        <v>0</v>
      </c>
    </row>
    <row r="83" spans="4:76">
      <c r="D83" s="37">
        <v>0</v>
      </c>
      <c r="F83" s="60">
        <v>0</v>
      </c>
      <c r="H83" s="47">
        <v>0</v>
      </c>
      <c r="J83" s="33">
        <v>0</v>
      </c>
      <c r="L83" s="33">
        <v>0</v>
      </c>
      <c r="N83" s="33">
        <v>0</v>
      </c>
      <c r="P83" s="60">
        <v>0</v>
      </c>
      <c r="R83" s="33">
        <v>0</v>
      </c>
      <c r="T83" s="47">
        <v>0</v>
      </c>
      <c r="V83" s="60">
        <v>0</v>
      </c>
      <c r="X83" s="33">
        <v>0</v>
      </c>
      <c r="Z83" s="33">
        <v>0</v>
      </c>
      <c r="AB83" s="33">
        <v>0</v>
      </c>
      <c r="AD83" s="47">
        <v>0</v>
      </c>
      <c r="AF83" s="33">
        <v>0</v>
      </c>
      <c r="AH83" s="33">
        <v>0</v>
      </c>
      <c r="AJ83" s="47">
        <v>0</v>
      </c>
      <c r="AL83" s="33">
        <v>0</v>
      </c>
      <c r="AN83" s="47">
        <v>0</v>
      </c>
      <c r="AP83" s="33">
        <v>0</v>
      </c>
      <c r="AR83" s="33">
        <v>0</v>
      </c>
      <c r="AT83" s="47">
        <v>0</v>
      </c>
      <c r="AV83" s="33">
        <v>0</v>
      </c>
      <c r="AX83" s="33">
        <v>0</v>
      </c>
      <c r="AZ83" s="33">
        <v>0</v>
      </c>
      <c r="BB83" s="47">
        <v>0</v>
      </c>
      <c r="BD83" s="33">
        <v>0</v>
      </c>
      <c r="BF83" s="33">
        <v>0</v>
      </c>
      <c r="BH83" s="33">
        <v>0</v>
      </c>
      <c r="BJ83" s="33">
        <v>0</v>
      </c>
      <c r="BL83" s="47">
        <v>0</v>
      </c>
      <c r="BN83" s="33">
        <v>0</v>
      </c>
      <c r="BP83" s="33">
        <v>0</v>
      </c>
      <c r="BR83" s="33">
        <v>0</v>
      </c>
      <c r="BT83" s="33">
        <v>0</v>
      </c>
      <c r="BV83" s="33">
        <v>0</v>
      </c>
      <c r="BX83">
        <v>0</v>
      </c>
    </row>
    <row r="84" spans="4:76">
      <c r="D84" s="37">
        <v>0</v>
      </c>
      <c r="F84" s="60">
        <v>0</v>
      </c>
      <c r="H84" s="47">
        <v>0</v>
      </c>
      <c r="J84" s="33">
        <v>0</v>
      </c>
      <c r="L84" s="33">
        <v>0</v>
      </c>
      <c r="N84" s="33">
        <v>0</v>
      </c>
      <c r="P84" s="60">
        <v>0</v>
      </c>
      <c r="R84" s="33">
        <v>0</v>
      </c>
      <c r="T84" s="47">
        <v>0</v>
      </c>
      <c r="V84" s="60">
        <v>0</v>
      </c>
      <c r="X84" s="33">
        <v>0</v>
      </c>
      <c r="Z84" s="33">
        <v>0</v>
      </c>
      <c r="AB84" s="33">
        <v>0</v>
      </c>
      <c r="AD84" s="47">
        <v>0</v>
      </c>
      <c r="AF84" s="33">
        <v>0</v>
      </c>
      <c r="AH84" s="33">
        <v>0</v>
      </c>
      <c r="AJ84" s="47">
        <v>0</v>
      </c>
      <c r="AL84" s="33">
        <v>0</v>
      </c>
      <c r="AN84" s="47">
        <v>0</v>
      </c>
      <c r="AP84" s="33">
        <v>0</v>
      </c>
      <c r="AR84" s="33">
        <v>0</v>
      </c>
      <c r="AT84" s="47">
        <v>0</v>
      </c>
      <c r="AV84" s="33">
        <v>0</v>
      </c>
      <c r="AX84" s="33">
        <v>0</v>
      </c>
      <c r="AZ84" s="33">
        <v>0</v>
      </c>
      <c r="BB84" s="47">
        <v>0</v>
      </c>
      <c r="BD84" s="33">
        <v>0</v>
      </c>
      <c r="BF84" s="33">
        <v>0</v>
      </c>
      <c r="BH84" s="33">
        <v>0</v>
      </c>
      <c r="BJ84" s="33">
        <v>0</v>
      </c>
      <c r="BL84" s="47">
        <v>0</v>
      </c>
      <c r="BN84" s="33">
        <v>0</v>
      </c>
      <c r="BP84" s="33">
        <v>0</v>
      </c>
      <c r="BR84" s="33">
        <v>0</v>
      </c>
      <c r="BT84" s="33">
        <v>0</v>
      </c>
      <c r="BV84" s="33">
        <v>0</v>
      </c>
      <c r="BX84">
        <v>0</v>
      </c>
    </row>
    <row r="85" spans="4:76">
      <c r="D85" s="37">
        <v>0</v>
      </c>
      <c r="F85" s="60">
        <v>0</v>
      </c>
      <c r="H85" s="47">
        <v>0</v>
      </c>
      <c r="J85" s="33">
        <v>0</v>
      </c>
      <c r="L85" s="33">
        <v>0</v>
      </c>
      <c r="N85" s="33">
        <v>0</v>
      </c>
      <c r="P85" s="60">
        <v>0</v>
      </c>
      <c r="R85" s="33">
        <v>0</v>
      </c>
      <c r="T85" s="47">
        <v>0</v>
      </c>
      <c r="V85" s="60">
        <v>0</v>
      </c>
      <c r="X85" s="33">
        <v>0</v>
      </c>
      <c r="Z85" s="33">
        <v>0</v>
      </c>
      <c r="AB85" s="33">
        <v>0</v>
      </c>
      <c r="AD85" s="47">
        <v>0</v>
      </c>
      <c r="AF85" s="33">
        <v>0</v>
      </c>
      <c r="AH85" s="33">
        <v>0</v>
      </c>
      <c r="AJ85" s="47">
        <v>0</v>
      </c>
      <c r="AL85" s="33">
        <v>0</v>
      </c>
      <c r="AN85" s="47">
        <v>0</v>
      </c>
      <c r="AP85" s="33">
        <v>0</v>
      </c>
      <c r="AR85" s="33">
        <v>0</v>
      </c>
      <c r="AT85" s="47">
        <v>0</v>
      </c>
      <c r="AV85" s="33">
        <v>0</v>
      </c>
      <c r="AX85" s="33">
        <v>0</v>
      </c>
      <c r="AZ85" s="33">
        <v>0</v>
      </c>
      <c r="BB85" s="47">
        <v>0</v>
      </c>
      <c r="BD85" s="33">
        <v>0</v>
      </c>
      <c r="BF85" s="33">
        <v>0</v>
      </c>
      <c r="BH85" s="33">
        <v>0</v>
      </c>
      <c r="BJ85" s="33">
        <v>0</v>
      </c>
      <c r="BL85" s="47">
        <v>0</v>
      </c>
      <c r="BN85" s="33">
        <v>0</v>
      </c>
      <c r="BP85" s="33">
        <v>0</v>
      </c>
      <c r="BR85" s="33">
        <v>0</v>
      </c>
      <c r="BT85" s="33">
        <v>0</v>
      </c>
      <c r="BV85" s="33">
        <v>0</v>
      </c>
      <c r="BX85">
        <v>0</v>
      </c>
    </row>
    <row r="86" spans="4:76">
      <c r="D86" s="37">
        <v>0</v>
      </c>
      <c r="F86" s="60">
        <v>0</v>
      </c>
      <c r="H86" s="47">
        <v>0</v>
      </c>
      <c r="J86" s="33">
        <v>0</v>
      </c>
      <c r="L86" s="33">
        <v>0</v>
      </c>
      <c r="N86" s="33">
        <v>0</v>
      </c>
      <c r="P86" s="60">
        <v>0</v>
      </c>
      <c r="R86" s="33">
        <v>0</v>
      </c>
      <c r="T86" s="47">
        <v>0</v>
      </c>
      <c r="V86" s="60">
        <v>0</v>
      </c>
      <c r="X86" s="33">
        <v>0</v>
      </c>
      <c r="Z86" s="33">
        <v>0</v>
      </c>
      <c r="AB86" s="33">
        <v>0</v>
      </c>
      <c r="AD86" s="47">
        <v>0</v>
      </c>
      <c r="AF86" s="33">
        <v>0</v>
      </c>
      <c r="AH86" s="33">
        <v>0</v>
      </c>
      <c r="AJ86" s="47">
        <v>0</v>
      </c>
      <c r="AL86" s="33">
        <v>0</v>
      </c>
      <c r="AN86" s="47">
        <v>0</v>
      </c>
      <c r="AP86" s="33">
        <v>0</v>
      </c>
      <c r="AR86" s="33">
        <v>0</v>
      </c>
      <c r="AT86" s="47">
        <v>0</v>
      </c>
      <c r="AV86" s="33">
        <v>0</v>
      </c>
      <c r="AX86" s="33">
        <v>0</v>
      </c>
      <c r="AZ86" s="33">
        <v>0</v>
      </c>
      <c r="BB86" s="47">
        <v>0</v>
      </c>
      <c r="BD86" s="33">
        <v>0</v>
      </c>
      <c r="BF86" s="33">
        <v>0</v>
      </c>
      <c r="BH86" s="33">
        <v>0</v>
      </c>
      <c r="BJ86" s="33">
        <v>0</v>
      </c>
      <c r="BL86" s="47">
        <v>0</v>
      </c>
      <c r="BN86" s="33">
        <v>0</v>
      </c>
      <c r="BP86" s="33">
        <v>0</v>
      </c>
      <c r="BR86" s="33">
        <v>0</v>
      </c>
      <c r="BT86" s="33">
        <v>0</v>
      </c>
      <c r="BV86" s="33">
        <v>0</v>
      </c>
      <c r="BX86">
        <v>0</v>
      </c>
    </row>
    <row r="87" spans="4:76">
      <c r="D87" s="37">
        <v>0</v>
      </c>
      <c r="F87" s="60">
        <v>0</v>
      </c>
      <c r="H87" s="47">
        <v>0</v>
      </c>
      <c r="J87" s="33">
        <v>0</v>
      </c>
      <c r="L87" s="33">
        <v>0</v>
      </c>
      <c r="N87" s="33">
        <v>0</v>
      </c>
      <c r="P87" s="60">
        <v>0</v>
      </c>
      <c r="R87" s="33">
        <v>0</v>
      </c>
      <c r="T87" s="47">
        <v>0</v>
      </c>
      <c r="V87" s="60">
        <v>0</v>
      </c>
      <c r="X87" s="33">
        <v>0</v>
      </c>
      <c r="Z87" s="33">
        <v>0</v>
      </c>
      <c r="AB87" s="33">
        <v>0</v>
      </c>
      <c r="AD87" s="47">
        <v>0</v>
      </c>
      <c r="AF87" s="33">
        <v>0</v>
      </c>
      <c r="AH87" s="33">
        <v>0</v>
      </c>
      <c r="AJ87" s="47">
        <v>0</v>
      </c>
      <c r="AL87" s="33">
        <v>0</v>
      </c>
      <c r="AN87" s="47">
        <v>0</v>
      </c>
      <c r="AP87" s="33">
        <v>0</v>
      </c>
      <c r="AR87" s="33">
        <v>0</v>
      </c>
      <c r="AT87" s="47">
        <v>0</v>
      </c>
      <c r="AV87" s="33">
        <v>0</v>
      </c>
      <c r="AX87" s="33">
        <v>0</v>
      </c>
      <c r="AZ87" s="33">
        <v>0</v>
      </c>
      <c r="BB87" s="47">
        <v>0</v>
      </c>
      <c r="BD87" s="33">
        <v>0</v>
      </c>
      <c r="BF87" s="33">
        <v>0</v>
      </c>
      <c r="BH87" s="33">
        <v>0</v>
      </c>
      <c r="BJ87" s="33">
        <v>0</v>
      </c>
      <c r="BL87" s="47">
        <v>0</v>
      </c>
      <c r="BN87" s="33">
        <v>0</v>
      </c>
      <c r="BP87" s="33">
        <v>0</v>
      </c>
      <c r="BR87" s="33">
        <v>0</v>
      </c>
      <c r="BT87" s="33">
        <v>0</v>
      </c>
      <c r="BV87" s="33">
        <v>0</v>
      </c>
      <c r="BX87">
        <v>0</v>
      </c>
    </row>
    <row r="88" spans="4:76">
      <c r="D88" s="37">
        <v>0</v>
      </c>
      <c r="F88" s="60">
        <v>0</v>
      </c>
      <c r="H88" s="47">
        <v>0</v>
      </c>
      <c r="J88" s="33">
        <v>0</v>
      </c>
      <c r="L88" s="33">
        <v>0</v>
      </c>
      <c r="N88" s="33">
        <v>0</v>
      </c>
      <c r="P88" s="60">
        <v>0</v>
      </c>
      <c r="R88" s="33">
        <v>0</v>
      </c>
      <c r="T88" s="47">
        <v>0</v>
      </c>
      <c r="V88" s="60">
        <v>0</v>
      </c>
      <c r="X88" s="33">
        <v>0</v>
      </c>
      <c r="Z88" s="33">
        <v>0</v>
      </c>
      <c r="AB88" s="33">
        <v>0</v>
      </c>
      <c r="AD88" s="47">
        <v>0</v>
      </c>
      <c r="AF88" s="33">
        <v>0</v>
      </c>
      <c r="AH88" s="33">
        <v>0</v>
      </c>
      <c r="AJ88" s="47">
        <v>0</v>
      </c>
      <c r="AL88" s="33">
        <v>0</v>
      </c>
      <c r="AN88" s="47">
        <v>0</v>
      </c>
      <c r="AP88" s="33">
        <v>0</v>
      </c>
      <c r="AR88" s="33">
        <v>0</v>
      </c>
      <c r="AT88" s="47">
        <v>0</v>
      </c>
      <c r="AV88" s="33">
        <v>0</v>
      </c>
      <c r="AX88" s="33">
        <v>0</v>
      </c>
      <c r="AZ88" s="33">
        <v>0</v>
      </c>
      <c r="BB88" s="47">
        <v>0</v>
      </c>
      <c r="BD88" s="33">
        <v>0</v>
      </c>
      <c r="BF88" s="33">
        <v>0</v>
      </c>
      <c r="BH88" s="33">
        <v>0</v>
      </c>
      <c r="BJ88" s="33">
        <v>0</v>
      </c>
      <c r="BL88" s="47">
        <v>0</v>
      </c>
      <c r="BN88" s="33">
        <v>0</v>
      </c>
      <c r="BP88" s="33">
        <v>0</v>
      </c>
      <c r="BR88" s="33">
        <v>0</v>
      </c>
      <c r="BT88" s="33">
        <v>0</v>
      </c>
      <c r="BV88" s="33">
        <v>0</v>
      </c>
      <c r="BX88">
        <v>0</v>
      </c>
    </row>
    <row r="89" spans="4:76">
      <c r="D89" s="37">
        <v>0</v>
      </c>
      <c r="F89" s="60">
        <v>0</v>
      </c>
      <c r="H89" s="47">
        <v>0</v>
      </c>
      <c r="J89" s="33">
        <v>0</v>
      </c>
      <c r="L89" s="33">
        <v>0</v>
      </c>
      <c r="N89" s="33">
        <v>0</v>
      </c>
      <c r="P89" s="60">
        <v>0</v>
      </c>
      <c r="R89" s="33">
        <v>0</v>
      </c>
      <c r="T89" s="47">
        <v>0</v>
      </c>
      <c r="V89" s="60">
        <v>0</v>
      </c>
      <c r="X89" s="33">
        <v>0</v>
      </c>
      <c r="Z89" s="33">
        <v>0</v>
      </c>
      <c r="AB89" s="33">
        <v>0</v>
      </c>
      <c r="AD89" s="47">
        <v>0</v>
      </c>
      <c r="AF89" s="33">
        <v>0</v>
      </c>
      <c r="AH89" s="33">
        <v>0</v>
      </c>
      <c r="AJ89" s="47">
        <v>0</v>
      </c>
      <c r="AL89" s="33">
        <v>0</v>
      </c>
      <c r="AN89" s="47">
        <v>0</v>
      </c>
      <c r="AP89" s="33">
        <v>0</v>
      </c>
      <c r="AR89" s="33">
        <v>0</v>
      </c>
      <c r="AT89" s="47">
        <v>0</v>
      </c>
      <c r="AV89" s="33">
        <v>0</v>
      </c>
      <c r="AX89" s="33">
        <v>0</v>
      </c>
      <c r="AZ89" s="33">
        <v>0</v>
      </c>
      <c r="BB89" s="47">
        <v>0</v>
      </c>
      <c r="BD89" s="33">
        <v>0</v>
      </c>
      <c r="BF89" s="33">
        <v>0</v>
      </c>
      <c r="BH89" s="33">
        <v>0</v>
      </c>
      <c r="BJ89" s="33">
        <v>0</v>
      </c>
      <c r="BL89" s="47">
        <v>0</v>
      </c>
      <c r="BN89" s="33">
        <v>0</v>
      </c>
      <c r="BP89" s="33">
        <v>0</v>
      </c>
      <c r="BR89" s="33">
        <v>0</v>
      </c>
      <c r="BT89" s="33">
        <v>0</v>
      </c>
      <c r="BV89" s="33">
        <v>0</v>
      </c>
      <c r="BX89">
        <v>0</v>
      </c>
    </row>
    <row r="90" spans="4:76">
      <c r="D90" s="37">
        <v>0</v>
      </c>
      <c r="F90" s="60">
        <v>0</v>
      </c>
      <c r="H90" s="47">
        <v>0</v>
      </c>
      <c r="J90" s="33">
        <v>0</v>
      </c>
      <c r="L90" s="33">
        <v>0</v>
      </c>
      <c r="N90" s="33">
        <v>0</v>
      </c>
      <c r="P90" s="60">
        <v>0</v>
      </c>
      <c r="R90" s="33">
        <v>0</v>
      </c>
      <c r="T90" s="47">
        <v>0</v>
      </c>
      <c r="V90" s="60">
        <v>0</v>
      </c>
      <c r="X90" s="33">
        <v>0</v>
      </c>
      <c r="Z90" s="33">
        <v>0</v>
      </c>
      <c r="AB90" s="33">
        <v>0</v>
      </c>
      <c r="AD90" s="47">
        <v>0</v>
      </c>
      <c r="AF90" s="33">
        <v>0</v>
      </c>
      <c r="AH90" s="33">
        <v>0</v>
      </c>
      <c r="AJ90" s="47">
        <v>0</v>
      </c>
      <c r="AL90" s="33">
        <v>0</v>
      </c>
      <c r="AN90" s="47">
        <v>0</v>
      </c>
      <c r="AP90" s="33">
        <v>0</v>
      </c>
      <c r="AR90" s="33">
        <v>0</v>
      </c>
      <c r="AT90" s="47">
        <v>0</v>
      </c>
      <c r="AV90" s="33">
        <v>0</v>
      </c>
      <c r="AX90" s="33">
        <v>0</v>
      </c>
      <c r="AZ90" s="33">
        <v>0</v>
      </c>
      <c r="BB90" s="47">
        <v>0</v>
      </c>
      <c r="BD90" s="33">
        <v>0</v>
      </c>
      <c r="BF90" s="33">
        <v>0</v>
      </c>
      <c r="BH90" s="33">
        <v>0</v>
      </c>
      <c r="BJ90" s="33">
        <v>0</v>
      </c>
      <c r="BL90" s="47">
        <v>0</v>
      </c>
      <c r="BN90" s="33">
        <v>0</v>
      </c>
      <c r="BP90" s="33">
        <v>0</v>
      </c>
      <c r="BR90" s="33">
        <v>0</v>
      </c>
      <c r="BT90" s="33">
        <v>0</v>
      </c>
      <c r="BV90" s="33">
        <v>0</v>
      </c>
      <c r="BX90">
        <v>0</v>
      </c>
    </row>
    <row r="91" spans="4:76">
      <c r="D91" s="37">
        <v>0</v>
      </c>
      <c r="F91" s="60">
        <v>0</v>
      </c>
      <c r="H91" s="47">
        <v>0</v>
      </c>
      <c r="J91" s="33">
        <v>0</v>
      </c>
      <c r="L91" s="33">
        <v>0</v>
      </c>
      <c r="N91" s="33">
        <v>0</v>
      </c>
      <c r="P91" s="60">
        <v>0</v>
      </c>
      <c r="R91" s="33">
        <v>0</v>
      </c>
      <c r="T91" s="47">
        <v>0</v>
      </c>
      <c r="V91" s="60">
        <v>0</v>
      </c>
      <c r="X91" s="33">
        <v>0</v>
      </c>
      <c r="Z91" s="33">
        <v>0</v>
      </c>
      <c r="AB91" s="33">
        <v>0</v>
      </c>
      <c r="AD91" s="47">
        <v>0</v>
      </c>
      <c r="AF91" s="33">
        <v>0</v>
      </c>
      <c r="AH91" s="33">
        <v>0</v>
      </c>
      <c r="AJ91" s="47">
        <v>0</v>
      </c>
      <c r="AL91" s="33">
        <v>0</v>
      </c>
      <c r="AN91" s="47">
        <v>0</v>
      </c>
      <c r="AP91" s="33">
        <v>0</v>
      </c>
      <c r="AR91" s="33">
        <v>0</v>
      </c>
      <c r="AT91" s="47">
        <v>0</v>
      </c>
      <c r="AV91" s="33">
        <v>0</v>
      </c>
      <c r="AX91" s="33">
        <v>0</v>
      </c>
      <c r="AZ91" s="33">
        <v>0</v>
      </c>
      <c r="BB91" s="47">
        <v>0</v>
      </c>
      <c r="BD91" s="33">
        <v>0</v>
      </c>
      <c r="BF91" s="33">
        <v>0</v>
      </c>
      <c r="BH91" s="33">
        <v>0</v>
      </c>
      <c r="BJ91" s="33">
        <v>0</v>
      </c>
      <c r="BL91" s="47">
        <v>0</v>
      </c>
      <c r="BN91" s="33">
        <v>0</v>
      </c>
      <c r="BP91" s="33">
        <v>0</v>
      </c>
      <c r="BR91" s="33">
        <v>0</v>
      </c>
      <c r="BT91" s="33">
        <v>0</v>
      </c>
      <c r="BV91" s="33">
        <v>0</v>
      </c>
      <c r="BX91">
        <v>0</v>
      </c>
    </row>
    <row r="92" spans="4:76">
      <c r="D92" s="37">
        <v>0</v>
      </c>
      <c r="F92" s="60">
        <v>0</v>
      </c>
      <c r="H92" s="47">
        <v>0</v>
      </c>
      <c r="J92" s="33">
        <v>0</v>
      </c>
      <c r="L92" s="33">
        <v>0</v>
      </c>
      <c r="N92" s="33">
        <v>0</v>
      </c>
      <c r="P92" s="60">
        <v>0</v>
      </c>
      <c r="R92" s="33">
        <v>0</v>
      </c>
      <c r="T92" s="47">
        <v>0</v>
      </c>
      <c r="V92" s="60">
        <v>0</v>
      </c>
      <c r="X92" s="33">
        <v>0</v>
      </c>
      <c r="Z92" s="33">
        <v>0</v>
      </c>
      <c r="AB92" s="33">
        <v>0</v>
      </c>
      <c r="AD92" s="47">
        <v>0</v>
      </c>
      <c r="AF92" s="33">
        <v>0</v>
      </c>
      <c r="AH92" s="33">
        <v>0</v>
      </c>
      <c r="AJ92" s="47">
        <v>0</v>
      </c>
      <c r="AL92" s="33">
        <v>0</v>
      </c>
      <c r="AN92" s="47">
        <v>0</v>
      </c>
      <c r="AP92" s="33">
        <v>0</v>
      </c>
      <c r="AR92" s="33">
        <v>0</v>
      </c>
      <c r="AT92" s="47">
        <v>0</v>
      </c>
      <c r="AV92" s="33">
        <v>0</v>
      </c>
      <c r="AX92" s="33">
        <v>0</v>
      </c>
      <c r="AZ92" s="33">
        <v>0</v>
      </c>
      <c r="BB92" s="47">
        <v>0</v>
      </c>
      <c r="BD92" s="33">
        <v>0</v>
      </c>
      <c r="BF92" s="33">
        <v>0</v>
      </c>
      <c r="BH92" s="33">
        <v>0</v>
      </c>
      <c r="BJ92" s="33">
        <v>0</v>
      </c>
      <c r="BL92" s="47">
        <v>0</v>
      </c>
      <c r="BN92" s="33">
        <v>0</v>
      </c>
      <c r="BP92" s="33">
        <v>0</v>
      </c>
      <c r="BR92" s="33">
        <v>0</v>
      </c>
      <c r="BT92" s="33">
        <v>0</v>
      </c>
      <c r="BV92" s="33">
        <v>0</v>
      </c>
      <c r="BX92">
        <v>0</v>
      </c>
    </row>
    <row r="93" spans="4:76">
      <c r="D93" s="37">
        <v>0</v>
      </c>
      <c r="F93" s="60">
        <v>0</v>
      </c>
      <c r="H93" s="47">
        <v>0</v>
      </c>
      <c r="J93" s="33">
        <v>0</v>
      </c>
      <c r="L93" s="33">
        <v>0</v>
      </c>
      <c r="N93" s="33">
        <v>0</v>
      </c>
      <c r="P93" s="60">
        <v>0</v>
      </c>
      <c r="R93" s="33">
        <v>0</v>
      </c>
      <c r="T93" s="47">
        <v>0</v>
      </c>
      <c r="V93" s="60">
        <v>0</v>
      </c>
      <c r="X93" s="33">
        <v>0</v>
      </c>
      <c r="Z93" s="33">
        <v>0</v>
      </c>
      <c r="AB93" s="33">
        <v>0</v>
      </c>
      <c r="AD93" s="47">
        <v>0</v>
      </c>
      <c r="AF93" s="33">
        <v>0</v>
      </c>
      <c r="AH93" s="33">
        <v>0</v>
      </c>
      <c r="AJ93" s="47">
        <v>0</v>
      </c>
      <c r="AL93" s="33">
        <v>0</v>
      </c>
      <c r="AN93" s="47">
        <v>0</v>
      </c>
      <c r="AP93" s="33">
        <v>0</v>
      </c>
      <c r="AR93" s="33">
        <v>0</v>
      </c>
      <c r="AT93" s="47">
        <v>0</v>
      </c>
      <c r="AV93" s="33">
        <v>0</v>
      </c>
      <c r="AX93" s="33">
        <v>0</v>
      </c>
      <c r="AZ93" s="33">
        <v>0</v>
      </c>
      <c r="BB93" s="47">
        <v>0</v>
      </c>
      <c r="BD93" s="33">
        <v>0</v>
      </c>
      <c r="BF93" s="33">
        <v>0</v>
      </c>
      <c r="BH93" s="33">
        <v>0</v>
      </c>
      <c r="BJ93" s="33">
        <v>0</v>
      </c>
      <c r="BL93" s="47">
        <v>0</v>
      </c>
      <c r="BN93" s="33">
        <v>0</v>
      </c>
      <c r="BP93" s="33">
        <v>0</v>
      </c>
      <c r="BR93" s="33">
        <v>0</v>
      </c>
      <c r="BT93" s="33">
        <v>0</v>
      </c>
      <c r="BV93" s="33">
        <v>0</v>
      </c>
      <c r="BX93">
        <v>0</v>
      </c>
    </row>
    <row r="94" spans="4:76">
      <c r="D94" s="37">
        <v>0</v>
      </c>
      <c r="F94" s="60">
        <v>0</v>
      </c>
      <c r="H94" s="47">
        <v>0</v>
      </c>
      <c r="J94" s="33">
        <v>0</v>
      </c>
      <c r="L94" s="33">
        <v>0</v>
      </c>
      <c r="N94" s="33">
        <v>0</v>
      </c>
      <c r="P94" s="60">
        <v>0</v>
      </c>
      <c r="R94" s="33">
        <v>0</v>
      </c>
      <c r="T94" s="47">
        <v>0</v>
      </c>
      <c r="V94" s="60">
        <v>0</v>
      </c>
      <c r="X94" s="33">
        <v>0</v>
      </c>
      <c r="Z94" s="33">
        <v>0</v>
      </c>
      <c r="AB94" s="33">
        <v>0</v>
      </c>
      <c r="AD94" s="47">
        <v>0</v>
      </c>
      <c r="AF94" s="33">
        <v>0</v>
      </c>
      <c r="AH94" s="33">
        <v>0</v>
      </c>
      <c r="AJ94" s="47">
        <v>0</v>
      </c>
      <c r="AL94" s="33">
        <v>0</v>
      </c>
      <c r="AN94" s="47">
        <v>0</v>
      </c>
      <c r="AP94" s="33">
        <v>0</v>
      </c>
      <c r="AR94" s="33">
        <v>0</v>
      </c>
      <c r="AT94" s="47">
        <v>0</v>
      </c>
      <c r="AV94" s="33">
        <v>0</v>
      </c>
      <c r="AX94" s="33">
        <v>0</v>
      </c>
      <c r="AZ94" s="33">
        <v>0</v>
      </c>
      <c r="BB94" s="47">
        <v>0</v>
      </c>
      <c r="BD94" s="33">
        <v>0</v>
      </c>
      <c r="BF94" s="33">
        <v>0</v>
      </c>
      <c r="BH94" s="33">
        <v>0</v>
      </c>
      <c r="BJ94" s="33">
        <v>0</v>
      </c>
      <c r="BL94" s="47">
        <v>0</v>
      </c>
      <c r="BN94" s="33">
        <v>0</v>
      </c>
      <c r="BP94" s="33">
        <v>0</v>
      </c>
      <c r="BR94" s="33">
        <v>0</v>
      </c>
      <c r="BT94" s="33">
        <v>0</v>
      </c>
      <c r="BV94" s="33">
        <v>0</v>
      </c>
      <c r="BX94">
        <v>0</v>
      </c>
    </row>
    <row r="95" spans="4:76">
      <c r="D95" s="37">
        <v>0</v>
      </c>
      <c r="F95" s="60">
        <v>0</v>
      </c>
      <c r="H95" s="47">
        <v>0</v>
      </c>
      <c r="J95" s="33">
        <v>0</v>
      </c>
      <c r="L95" s="33">
        <v>0</v>
      </c>
      <c r="N95" s="33">
        <v>0</v>
      </c>
      <c r="P95" s="60">
        <v>0</v>
      </c>
      <c r="R95" s="33">
        <v>0</v>
      </c>
      <c r="T95" s="47">
        <v>0</v>
      </c>
      <c r="V95" s="60">
        <v>0</v>
      </c>
      <c r="X95" s="33">
        <v>0</v>
      </c>
      <c r="Z95" s="33">
        <v>0</v>
      </c>
      <c r="AB95" s="33">
        <v>0</v>
      </c>
      <c r="AD95" s="47">
        <v>0</v>
      </c>
      <c r="AF95" s="33">
        <v>0</v>
      </c>
      <c r="AH95" s="33">
        <v>0</v>
      </c>
      <c r="AJ95" s="47">
        <v>0</v>
      </c>
      <c r="AL95" s="33">
        <v>0</v>
      </c>
      <c r="AN95" s="47">
        <v>0</v>
      </c>
      <c r="AP95" s="33">
        <v>0</v>
      </c>
      <c r="AR95" s="33">
        <v>0</v>
      </c>
      <c r="AT95" s="47">
        <v>0</v>
      </c>
      <c r="AV95" s="33">
        <v>0</v>
      </c>
      <c r="AX95" s="33">
        <v>0</v>
      </c>
      <c r="AZ95" s="33">
        <v>0</v>
      </c>
      <c r="BB95" s="47">
        <v>0</v>
      </c>
      <c r="BD95" s="33">
        <v>0</v>
      </c>
      <c r="BF95" s="33">
        <v>0</v>
      </c>
      <c r="BH95" s="33">
        <v>0</v>
      </c>
      <c r="BJ95" s="33">
        <v>0</v>
      </c>
      <c r="BL95" s="47">
        <v>0</v>
      </c>
      <c r="BN95" s="33">
        <v>0</v>
      </c>
      <c r="BP95" s="33">
        <v>0</v>
      </c>
      <c r="BR95" s="33">
        <v>0</v>
      </c>
      <c r="BT95" s="33">
        <v>0</v>
      </c>
      <c r="BV95" s="33">
        <v>0</v>
      </c>
      <c r="BX95">
        <v>0</v>
      </c>
    </row>
    <row r="96" spans="4:76">
      <c r="D96" s="37">
        <v>0</v>
      </c>
      <c r="F96" s="60">
        <v>0</v>
      </c>
      <c r="H96" s="47">
        <v>0</v>
      </c>
      <c r="J96" s="33">
        <v>0</v>
      </c>
      <c r="L96" s="33">
        <v>0</v>
      </c>
      <c r="N96" s="33">
        <v>0</v>
      </c>
      <c r="P96" s="60">
        <v>0</v>
      </c>
      <c r="R96" s="33">
        <v>0</v>
      </c>
      <c r="T96" s="47">
        <v>0</v>
      </c>
      <c r="V96" s="60">
        <v>0</v>
      </c>
      <c r="X96" s="33">
        <v>0</v>
      </c>
      <c r="Z96" s="33">
        <v>0</v>
      </c>
      <c r="AB96" s="33">
        <v>0</v>
      </c>
      <c r="AD96" s="47">
        <v>0</v>
      </c>
      <c r="AF96" s="33">
        <v>0</v>
      </c>
      <c r="AH96" s="33">
        <v>0</v>
      </c>
      <c r="AJ96" s="47">
        <v>0</v>
      </c>
      <c r="AL96" s="33">
        <v>0</v>
      </c>
      <c r="AN96" s="47">
        <v>0</v>
      </c>
      <c r="AP96" s="33">
        <v>0</v>
      </c>
      <c r="AR96" s="33">
        <v>0</v>
      </c>
      <c r="AT96" s="47">
        <v>0</v>
      </c>
      <c r="AV96" s="33">
        <v>0</v>
      </c>
      <c r="AX96" s="33">
        <v>0</v>
      </c>
      <c r="AZ96" s="33">
        <v>0</v>
      </c>
      <c r="BB96" s="47">
        <v>0</v>
      </c>
      <c r="BD96" s="33">
        <v>0</v>
      </c>
      <c r="BF96" s="33">
        <v>0</v>
      </c>
      <c r="BH96" s="33">
        <v>0</v>
      </c>
      <c r="BJ96" s="33">
        <v>0</v>
      </c>
      <c r="BL96" s="47">
        <v>0</v>
      </c>
      <c r="BN96" s="33">
        <v>0</v>
      </c>
      <c r="BP96" s="33">
        <v>0</v>
      </c>
      <c r="BR96" s="33">
        <v>0</v>
      </c>
      <c r="BT96" s="33">
        <v>0</v>
      </c>
      <c r="BV96" s="33">
        <v>0</v>
      </c>
      <c r="BX96">
        <v>0</v>
      </c>
    </row>
    <row r="97" spans="4:76">
      <c r="D97" s="37">
        <v>0</v>
      </c>
      <c r="F97" s="60">
        <v>0</v>
      </c>
      <c r="H97" s="47">
        <v>0</v>
      </c>
      <c r="J97" s="33">
        <v>0</v>
      </c>
      <c r="L97" s="33">
        <v>0</v>
      </c>
      <c r="N97" s="33">
        <v>0</v>
      </c>
      <c r="P97" s="60">
        <v>0</v>
      </c>
      <c r="R97" s="33">
        <v>0</v>
      </c>
      <c r="T97" s="47">
        <v>0</v>
      </c>
      <c r="V97" s="60">
        <v>0</v>
      </c>
      <c r="X97" s="33">
        <v>0</v>
      </c>
      <c r="Z97" s="33">
        <v>0</v>
      </c>
      <c r="AB97" s="33">
        <v>0</v>
      </c>
      <c r="AD97" s="47">
        <v>0</v>
      </c>
      <c r="AF97" s="33">
        <v>0</v>
      </c>
      <c r="AH97" s="33">
        <v>0</v>
      </c>
      <c r="AJ97" s="47">
        <v>0</v>
      </c>
      <c r="AL97" s="33">
        <v>0</v>
      </c>
      <c r="AN97" s="47">
        <v>0</v>
      </c>
      <c r="AP97" s="33">
        <v>0</v>
      </c>
      <c r="AR97" s="33">
        <v>0</v>
      </c>
      <c r="AT97" s="47">
        <v>0</v>
      </c>
      <c r="AV97" s="33">
        <v>0</v>
      </c>
      <c r="AX97" s="33">
        <v>0</v>
      </c>
      <c r="AZ97" s="33">
        <v>0</v>
      </c>
      <c r="BB97" s="47">
        <v>0</v>
      </c>
      <c r="BD97" s="33">
        <v>0</v>
      </c>
      <c r="BF97" s="33">
        <v>0</v>
      </c>
      <c r="BH97" s="33">
        <v>0</v>
      </c>
      <c r="BJ97" s="33">
        <v>0</v>
      </c>
      <c r="BL97" s="47">
        <v>0</v>
      </c>
      <c r="BN97" s="33">
        <v>0</v>
      </c>
      <c r="BP97" s="33">
        <v>0</v>
      </c>
      <c r="BR97" s="33">
        <v>0</v>
      </c>
      <c r="BT97" s="33">
        <v>0</v>
      </c>
      <c r="BV97" s="33">
        <v>0</v>
      </c>
      <c r="BX97">
        <v>0</v>
      </c>
    </row>
    <row r="98" spans="4:76">
      <c r="D98" s="37">
        <v>0</v>
      </c>
      <c r="F98" s="60">
        <v>0</v>
      </c>
      <c r="H98" s="47">
        <v>0</v>
      </c>
      <c r="J98" s="33">
        <v>0</v>
      </c>
      <c r="L98" s="33">
        <v>0</v>
      </c>
      <c r="N98" s="33">
        <v>0</v>
      </c>
      <c r="P98" s="60">
        <v>0</v>
      </c>
      <c r="R98" s="33">
        <v>0</v>
      </c>
      <c r="T98" s="47">
        <v>0</v>
      </c>
      <c r="V98" s="60">
        <v>0</v>
      </c>
      <c r="X98" s="33">
        <v>0</v>
      </c>
      <c r="Z98" s="33">
        <v>0</v>
      </c>
      <c r="AB98" s="33">
        <v>0</v>
      </c>
      <c r="AD98" s="47">
        <v>0</v>
      </c>
      <c r="AF98" s="33">
        <v>0</v>
      </c>
      <c r="AH98" s="33">
        <v>0</v>
      </c>
      <c r="AJ98" s="47">
        <v>0</v>
      </c>
      <c r="AL98" s="33">
        <v>0</v>
      </c>
      <c r="AN98" s="47">
        <v>0</v>
      </c>
      <c r="AP98" s="33">
        <v>0</v>
      </c>
      <c r="AR98" s="33">
        <v>0</v>
      </c>
      <c r="AT98" s="47">
        <v>0</v>
      </c>
      <c r="AV98" s="33">
        <v>0</v>
      </c>
      <c r="AX98" s="33">
        <v>0</v>
      </c>
      <c r="AZ98" s="33">
        <v>0</v>
      </c>
      <c r="BB98" s="47">
        <v>0</v>
      </c>
      <c r="BD98" s="33">
        <v>0</v>
      </c>
      <c r="BF98" s="33">
        <v>0</v>
      </c>
      <c r="BH98" s="33">
        <v>0</v>
      </c>
      <c r="BJ98" s="33">
        <v>0</v>
      </c>
      <c r="BL98" s="47">
        <v>0</v>
      </c>
      <c r="BN98" s="33">
        <v>0</v>
      </c>
      <c r="BP98" s="33">
        <v>0</v>
      </c>
      <c r="BR98" s="33">
        <v>0</v>
      </c>
      <c r="BT98" s="33">
        <v>0</v>
      </c>
      <c r="BV98" s="33">
        <v>0</v>
      </c>
      <c r="BX98">
        <v>0</v>
      </c>
    </row>
    <row r="99" spans="4:76">
      <c r="D99" s="37">
        <v>0</v>
      </c>
      <c r="F99" s="60">
        <v>0</v>
      </c>
      <c r="H99" s="47">
        <v>0</v>
      </c>
      <c r="J99" s="33">
        <v>0</v>
      </c>
      <c r="L99" s="33">
        <v>0</v>
      </c>
      <c r="N99" s="33">
        <v>0</v>
      </c>
      <c r="P99" s="60">
        <v>0</v>
      </c>
      <c r="R99" s="33">
        <v>0</v>
      </c>
      <c r="T99" s="47">
        <v>0</v>
      </c>
      <c r="V99" s="60">
        <v>0</v>
      </c>
      <c r="X99" s="33">
        <v>0</v>
      </c>
      <c r="Z99" s="33">
        <v>0</v>
      </c>
      <c r="AB99" s="33">
        <v>0</v>
      </c>
      <c r="AD99" s="47">
        <v>0</v>
      </c>
      <c r="AF99" s="33">
        <v>0</v>
      </c>
      <c r="AH99" s="33">
        <v>0</v>
      </c>
      <c r="AJ99" s="47">
        <v>0</v>
      </c>
      <c r="AL99" s="33">
        <v>0</v>
      </c>
      <c r="AN99" s="47">
        <v>0</v>
      </c>
      <c r="AP99" s="33">
        <v>0</v>
      </c>
      <c r="AR99" s="33">
        <v>0</v>
      </c>
      <c r="AT99" s="47">
        <v>0</v>
      </c>
      <c r="AV99" s="33">
        <v>0</v>
      </c>
      <c r="AX99" s="33">
        <v>0</v>
      </c>
      <c r="AZ99" s="33">
        <v>0</v>
      </c>
      <c r="BB99" s="47">
        <v>0</v>
      </c>
      <c r="BD99" s="33">
        <v>0</v>
      </c>
      <c r="BF99" s="33">
        <v>0</v>
      </c>
      <c r="BH99" s="33">
        <v>0</v>
      </c>
      <c r="BJ99" s="33">
        <v>0</v>
      </c>
      <c r="BL99" s="47">
        <v>0</v>
      </c>
      <c r="BN99" s="33">
        <v>0</v>
      </c>
      <c r="BP99" s="33">
        <v>0</v>
      </c>
      <c r="BR99" s="33">
        <v>0</v>
      </c>
      <c r="BT99" s="33">
        <v>0</v>
      </c>
      <c r="BV99" s="33">
        <v>0</v>
      </c>
      <c r="BX99">
        <v>0</v>
      </c>
    </row>
    <row r="100" spans="4:76">
      <c r="D100" s="37">
        <v>0</v>
      </c>
      <c r="F100" s="60">
        <v>0</v>
      </c>
      <c r="H100" s="47">
        <v>0</v>
      </c>
      <c r="J100" s="33">
        <v>0</v>
      </c>
      <c r="L100" s="33">
        <v>0</v>
      </c>
      <c r="N100" s="33">
        <v>0</v>
      </c>
      <c r="P100" s="60">
        <v>0</v>
      </c>
      <c r="R100" s="33">
        <v>0</v>
      </c>
      <c r="T100" s="47">
        <v>0</v>
      </c>
      <c r="V100" s="60">
        <v>0</v>
      </c>
      <c r="X100" s="33">
        <v>0</v>
      </c>
      <c r="Z100" s="33">
        <v>0</v>
      </c>
      <c r="AB100" s="33">
        <v>0</v>
      </c>
      <c r="AD100" s="47">
        <v>0</v>
      </c>
      <c r="AF100" s="33">
        <v>0</v>
      </c>
      <c r="AH100" s="33">
        <v>0</v>
      </c>
      <c r="AJ100" s="47">
        <v>0</v>
      </c>
      <c r="AL100" s="33">
        <v>0</v>
      </c>
      <c r="AN100" s="47">
        <v>0</v>
      </c>
      <c r="AP100" s="33">
        <v>0</v>
      </c>
      <c r="AR100" s="33">
        <v>0</v>
      </c>
      <c r="AT100" s="47">
        <v>0</v>
      </c>
      <c r="AV100" s="33">
        <v>0</v>
      </c>
      <c r="AX100" s="33">
        <v>0</v>
      </c>
      <c r="AZ100" s="33">
        <v>0</v>
      </c>
      <c r="BB100" s="47">
        <v>0</v>
      </c>
      <c r="BD100" s="33">
        <v>0</v>
      </c>
      <c r="BF100" s="33">
        <v>0</v>
      </c>
      <c r="BH100" s="33">
        <v>0</v>
      </c>
      <c r="BJ100" s="33">
        <v>0</v>
      </c>
      <c r="BL100" s="47">
        <v>0</v>
      </c>
      <c r="BN100" s="33">
        <v>0</v>
      </c>
      <c r="BP100" s="33">
        <v>0</v>
      </c>
      <c r="BR100" s="33">
        <v>0</v>
      </c>
      <c r="BT100" s="33">
        <v>0</v>
      </c>
      <c r="BV100" s="33">
        <v>0</v>
      </c>
      <c r="BX100">
        <v>0</v>
      </c>
    </row>
    <row r="101" spans="4:76">
      <c r="D101" s="37">
        <v>0</v>
      </c>
      <c r="F101" s="60">
        <v>0</v>
      </c>
      <c r="H101" s="47">
        <v>0</v>
      </c>
      <c r="J101" s="33">
        <v>0</v>
      </c>
      <c r="L101" s="33">
        <v>0</v>
      </c>
      <c r="N101" s="33">
        <v>0</v>
      </c>
      <c r="P101" s="60">
        <v>0</v>
      </c>
      <c r="R101" s="33">
        <v>0</v>
      </c>
      <c r="T101" s="47">
        <v>0</v>
      </c>
      <c r="V101" s="60">
        <v>0</v>
      </c>
      <c r="X101" s="33">
        <v>0</v>
      </c>
      <c r="Z101" s="33">
        <v>0</v>
      </c>
      <c r="AB101" s="33">
        <v>0</v>
      </c>
      <c r="AD101" s="47">
        <v>0</v>
      </c>
      <c r="AF101" s="33">
        <v>0</v>
      </c>
      <c r="AH101" s="33">
        <v>0</v>
      </c>
      <c r="AJ101" s="47">
        <v>0</v>
      </c>
      <c r="AL101" s="33">
        <v>0</v>
      </c>
      <c r="AN101" s="47">
        <v>0</v>
      </c>
      <c r="AP101" s="33">
        <v>0</v>
      </c>
      <c r="AR101" s="33">
        <v>0</v>
      </c>
      <c r="AT101" s="47">
        <v>0</v>
      </c>
      <c r="AV101" s="33">
        <v>0</v>
      </c>
      <c r="AX101" s="33">
        <v>0</v>
      </c>
      <c r="AZ101" s="33">
        <v>0</v>
      </c>
      <c r="BB101" s="47">
        <v>0</v>
      </c>
      <c r="BD101" s="33">
        <v>0</v>
      </c>
      <c r="BF101" s="33">
        <v>0</v>
      </c>
      <c r="BH101" s="33">
        <v>0</v>
      </c>
      <c r="BJ101" s="33">
        <v>0</v>
      </c>
      <c r="BL101" s="47">
        <v>0</v>
      </c>
      <c r="BN101" s="33">
        <v>0</v>
      </c>
      <c r="BP101" s="33">
        <v>0</v>
      </c>
      <c r="BR101" s="33">
        <v>0</v>
      </c>
      <c r="BT101" s="33">
        <v>0</v>
      </c>
      <c r="BV101" s="33">
        <v>0</v>
      </c>
      <c r="BX101">
        <v>0</v>
      </c>
    </row>
    <row r="102" spans="4:76">
      <c r="D102" s="37">
        <v>0</v>
      </c>
      <c r="F102" s="60">
        <v>0</v>
      </c>
      <c r="H102" s="47">
        <v>0</v>
      </c>
      <c r="J102" s="33">
        <v>0</v>
      </c>
      <c r="L102" s="33">
        <v>0</v>
      </c>
      <c r="N102" s="33">
        <v>0</v>
      </c>
      <c r="P102" s="60">
        <v>0</v>
      </c>
      <c r="R102" s="33">
        <v>0</v>
      </c>
      <c r="T102" s="47">
        <v>0</v>
      </c>
      <c r="V102" s="60">
        <v>0</v>
      </c>
      <c r="X102" s="33">
        <v>0</v>
      </c>
      <c r="Z102" s="33">
        <v>0</v>
      </c>
      <c r="AB102" s="33">
        <v>0</v>
      </c>
      <c r="AD102" s="47">
        <v>0</v>
      </c>
      <c r="AF102" s="33">
        <v>0</v>
      </c>
      <c r="AH102" s="33">
        <v>0</v>
      </c>
      <c r="AJ102" s="47">
        <v>0</v>
      </c>
      <c r="AL102" s="33">
        <v>0</v>
      </c>
      <c r="AN102" s="47">
        <v>0</v>
      </c>
      <c r="AP102" s="33">
        <v>0</v>
      </c>
      <c r="AR102" s="33">
        <v>0</v>
      </c>
      <c r="AT102" s="47">
        <v>0</v>
      </c>
      <c r="AV102" s="33">
        <v>0</v>
      </c>
      <c r="AX102" s="33">
        <v>0</v>
      </c>
      <c r="AZ102" s="33">
        <v>0</v>
      </c>
      <c r="BB102" s="47">
        <v>0</v>
      </c>
      <c r="BD102" s="33">
        <v>0</v>
      </c>
      <c r="BF102" s="33">
        <v>0</v>
      </c>
      <c r="BH102" s="33">
        <v>0</v>
      </c>
      <c r="BJ102" s="33">
        <v>0</v>
      </c>
      <c r="BL102" s="47">
        <v>0</v>
      </c>
      <c r="BN102" s="33">
        <v>0</v>
      </c>
      <c r="BP102" s="33">
        <v>0</v>
      </c>
      <c r="BR102" s="33">
        <v>0</v>
      </c>
      <c r="BT102" s="33">
        <v>0</v>
      </c>
      <c r="BV102" s="33">
        <v>0</v>
      </c>
      <c r="BX102">
        <v>0</v>
      </c>
    </row>
    <row r="103" spans="4:76">
      <c r="D103" s="37">
        <v>0</v>
      </c>
      <c r="F103" s="60">
        <v>0</v>
      </c>
      <c r="H103" s="47">
        <v>0</v>
      </c>
      <c r="J103" s="33">
        <v>0</v>
      </c>
      <c r="L103" s="33">
        <v>0</v>
      </c>
      <c r="N103" s="33">
        <v>0</v>
      </c>
      <c r="P103" s="60">
        <v>0</v>
      </c>
      <c r="R103" s="33">
        <v>0</v>
      </c>
      <c r="T103" s="47">
        <v>0</v>
      </c>
      <c r="V103" s="60">
        <v>0</v>
      </c>
      <c r="X103" s="33">
        <v>0</v>
      </c>
      <c r="Z103" s="33">
        <v>0</v>
      </c>
      <c r="AB103" s="33">
        <v>0</v>
      </c>
      <c r="AD103" s="47">
        <v>0</v>
      </c>
      <c r="AF103" s="33">
        <v>0</v>
      </c>
      <c r="AH103" s="33">
        <v>0</v>
      </c>
      <c r="AJ103" s="47">
        <v>0</v>
      </c>
      <c r="AL103" s="33">
        <v>0</v>
      </c>
      <c r="AN103" s="47">
        <v>0</v>
      </c>
      <c r="AP103" s="33">
        <v>0</v>
      </c>
      <c r="AR103" s="33">
        <v>0</v>
      </c>
      <c r="AT103" s="47">
        <v>0</v>
      </c>
      <c r="AV103" s="33">
        <v>0</v>
      </c>
      <c r="AX103" s="33">
        <v>0</v>
      </c>
      <c r="AZ103" s="33">
        <v>0</v>
      </c>
      <c r="BB103" s="47">
        <v>0</v>
      </c>
      <c r="BD103" s="33">
        <v>0</v>
      </c>
      <c r="BF103" s="33">
        <v>0</v>
      </c>
      <c r="BH103" s="33">
        <v>0</v>
      </c>
      <c r="BJ103" s="33">
        <v>0</v>
      </c>
      <c r="BL103" s="47">
        <v>0</v>
      </c>
      <c r="BN103" s="33">
        <v>0</v>
      </c>
      <c r="BP103" s="33">
        <v>0</v>
      </c>
      <c r="BR103" s="33">
        <v>0</v>
      </c>
      <c r="BT103" s="33">
        <v>0</v>
      </c>
      <c r="BV103" s="33">
        <v>0</v>
      </c>
      <c r="BX103">
        <v>0</v>
      </c>
    </row>
    <row r="104" spans="4:76">
      <c r="D104" s="37">
        <v>0</v>
      </c>
      <c r="F104" s="60">
        <v>0</v>
      </c>
      <c r="H104" s="47">
        <v>0</v>
      </c>
      <c r="J104" s="33">
        <v>0</v>
      </c>
      <c r="L104" s="33">
        <v>0</v>
      </c>
      <c r="N104" s="33">
        <v>0</v>
      </c>
      <c r="P104" s="60">
        <v>0</v>
      </c>
      <c r="R104" s="33">
        <v>0</v>
      </c>
      <c r="T104" s="47">
        <v>0</v>
      </c>
      <c r="V104" s="60">
        <v>0</v>
      </c>
      <c r="X104" s="33">
        <v>0</v>
      </c>
      <c r="Z104" s="33">
        <v>0</v>
      </c>
      <c r="AB104" s="33">
        <v>0</v>
      </c>
      <c r="AD104" s="47">
        <v>0</v>
      </c>
      <c r="AF104" s="33">
        <v>0</v>
      </c>
      <c r="AH104" s="33">
        <v>0</v>
      </c>
      <c r="AJ104" s="47">
        <v>0</v>
      </c>
      <c r="AL104" s="33">
        <v>0</v>
      </c>
      <c r="AN104" s="47">
        <v>0</v>
      </c>
      <c r="AP104" s="33">
        <v>0</v>
      </c>
      <c r="AR104" s="33">
        <v>0</v>
      </c>
      <c r="AT104" s="47">
        <v>0</v>
      </c>
      <c r="AV104" s="33">
        <v>0</v>
      </c>
      <c r="AX104" s="33">
        <v>0</v>
      </c>
      <c r="AZ104" s="33">
        <v>0</v>
      </c>
      <c r="BB104" s="47">
        <v>0</v>
      </c>
      <c r="BD104" s="33">
        <v>0</v>
      </c>
      <c r="BF104" s="33">
        <v>0</v>
      </c>
      <c r="BH104" s="33">
        <v>0</v>
      </c>
      <c r="BJ104" s="33">
        <v>0</v>
      </c>
      <c r="BL104" s="47">
        <v>0</v>
      </c>
      <c r="BN104" s="33">
        <v>0</v>
      </c>
      <c r="BP104" s="33">
        <v>0</v>
      </c>
      <c r="BR104" s="33">
        <v>0</v>
      </c>
      <c r="BT104" s="33">
        <v>0</v>
      </c>
      <c r="BV104" s="33">
        <v>0</v>
      </c>
      <c r="BX104">
        <v>0</v>
      </c>
    </row>
    <row r="105" spans="4:76">
      <c r="D105" s="37">
        <v>0</v>
      </c>
      <c r="F105" s="60">
        <v>0</v>
      </c>
      <c r="H105" s="47">
        <v>0</v>
      </c>
      <c r="J105" s="33">
        <v>0</v>
      </c>
      <c r="L105" s="33">
        <v>0</v>
      </c>
      <c r="N105" s="33">
        <v>0</v>
      </c>
      <c r="P105" s="60">
        <v>0</v>
      </c>
      <c r="R105" s="33">
        <v>0</v>
      </c>
      <c r="T105" s="47">
        <v>0</v>
      </c>
      <c r="V105" s="60">
        <v>0</v>
      </c>
      <c r="X105" s="33">
        <v>0</v>
      </c>
      <c r="Z105" s="33">
        <v>0</v>
      </c>
      <c r="AB105" s="33">
        <v>0</v>
      </c>
      <c r="AD105" s="47">
        <v>0</v>
      </c>
      <c r="AF105" s="33">
        <v>0</v>
      </c>
      <c r="AH105" s="33">
        <v>0</v>
      </c>
      <c r="AJ105" s="47">
        <v>0</v>
      </c>
      <c r="AL105" s="33">
        <v>0</v>
      </c>
      <c r="AN105" s="47">
        <v>0</v>
      </c>
      <c r="AP105" s="33">
        <v>0</v>
      </c>
      <c r="AR105" s="33">
        <v>0</v>
      </c>
      <c r="AT105" s="47">
        <v>0</v>
      </c>
      <c r="AV105" s="33">
        <v>0</v>
      </c>
      <c r="AX105" s="33">
        <v>0</v>
      </c>
      <c r="AZ105" s="33">
        <v>0</v>
      </c>
      <c r="BB105" s="47">
        <v>0</v>
      </c>
      <c r="BD105" s="33">
        <v>0</v>
      </c>
      <c r="BF105" s="33">
        <v>0</v>
      </c>
      <c r="BH105" s="33">
        <v>0</v>
      </c>
      <c r="BJ105" s="33">
        <v>0</v>
      </c>
      <c r="BL105" s="47">
        <v>0</v>
      </c>
      <c r="BN105" s="33">
        <v>0</v>
      </c>
      <c r="BP105" s="33">
        <v>0</v>
      </c>
      <c r="BR105" s="33">
        <v>0</v>
      </c>
      <c r="BT105" s="33">
        <v>0</v>
      </c>
      <c r="BV105" s="33">
        <v>0</v>
      </c>
      <c r="BX105">
        <v>0</v>
      </c>
    </row>
    <row r="106" spans="4:76">
      <c r="D106" s="37">
        <v>0</v>
      </c>
      <c r="F106" s="60">
        <v>0</v>
      </c>
      <c r="H106" s="47">
        <v>0</v>
      </c>
      <c r="J106" s="33">
        <v>0</v>
      </c>
      <c r="L106" s="33">
        <v>0</v>
      </c>
      <c r="N106" s="33">
        <v>0</v>
      </c>
      <c r="P106" s="60">
        <v>0</v>
      </c>
      <c r="R106" s="33">
        <v>0</v>
      </c>
      <c r="T106" s="47">
        <v>0</v>
      </c>
      <c r="V106" s="60">
        <v>0</v>
      </c>
      <c r="X106" s="33">
        <v>0</v>
      </c>
      <c r="Z106" s="33">
        <v>0</v>
      </c>
      <c r="AB106" s="33">
        <v>0</v>
      </c>
      <c r="AD106" s="47">
        <v>0</v>
      </c>
      <c r="AF106" s="33">
        <v>0</v>
      </c>
      <c r="AH106" s="33">
        <v>0</v>
      </c>
      <c r="AJ106" s="47">
        <v>0</v>
      </c>
      <c r="AL106" s="33">
        <v>0</v>
      </c>
      <c r="AN106" s="47">
        <v>0</v>
      </c>
      <c r="AP106" s="33">
        <v>0</v>
      </c>
      <c r="AR106" s="33">
        <v>0</v>
      </c>
      <c r="AT106" s="47">
        <v>0</v>
      </c>
      <c r="AV106" s="33">
        <v>0</v>
      </c>
      <c r="AX106" s="33">
        <v>0</v>
      </c>
      <c r="AZ106" s="33">
        <v>0</v>
      </c>
      <c r="BB106" s="47">
        <v>0</v>
      </c>
      <c r="BD106" s="33">
        <v>0</v>
      </c>
      <c r="BF106" s="33">
        <v>0</v>
      </c>
      <c r="BH106" s="33">
        <v>0</v>
      </c>
      <c r="BJ106" s="33">
        <v>0</v>
      </c>
      <c r="BL106" s="47">
        <v>0</v>
      </c>
      <c r="BN106" s="33">
        <v>0</v>
      </c>
      <c r="BP106" s="33">
        <v>0</v>
      </c>
      <c r="BR106" s="33">
        <v>0</v>
      </c>
      <c r="BT106" s="33">
        <v>0</v>
      </c>
      <c r="BV106" s="33">
        <v>0</v>
      </c>
      <c r="BX106">
        <v>0</v>
      </c>
    </row>
    <row r="107" spans="4:76">
      <c r="D107" s="37">
        <v>0</v>
      </c>
      <c r="F107" s="60">
        <v>0</v>
      </c>
      <c r="H107" s="47">
        <v>0</v>
      </c>
      <c r="J107" s="33">
        <v>0</v>
      </c>
      <c r="L107" s="33">
        <v>0</v>
      </c>
      <c r="N107" s="33">
        <v>0</v>
      </c>
      <c r="P107" s="60">
        <v>0</v>
      </c>
      <c r="R107" s="33">
        <v>0</v>
      </c>
      <c r="T107" s="47">
        <v>0</v>
      </c>
      <c r="V107" s="60">
        <v>0</v>
      </c>
      <c r="X107" s="33">
        <v>0</v>
      </c>
      <c r="Z107" s="33">
        <v>0</v>
      </c>
      <c r="AB107" s="33">
        <v>0</v>
      </c>
      <c r="AD107" s="47">
        <v>0</v>
      </c>
      <c r="AF107" s="33">
        <v>0</v>
      </c>
      <c r="AH107" s="33">
        <v>0</v>
      </c>
      <c r="AJ107" s="47">
        <v>0</v>
      </c>
      <c r="AL107" s="33">
        <v>0</v>
      </c>
      <c r="AN107" s="47">
        <v>0</v>
      </c>
      <c r="AP107" s="33">
        <v>0</v>
      </c>
      <c r="AR107" s="33">
        <v>0</v>
      </c>
      <c r="AT107" s="47">
        <v>0</v>
      </c>
      <c r="AV107" s="33">
        <v>0</v>
      </c>
      <c r="AX107" s="33">
        <v>0</v>
      </c>
      <c r="AZ107" s="33">
        <v>0</v>
      </c>
      <c r="BB107" s="47">
        <v>0</v>
      </c>
      <c r="BD107" s="33">
        <v>0</v>
      </c>
      <c r="BF107" s="33">
        <v>0</v>
      </c>
      <c r="BH107" s="33">
        <v>0</v>
      </c>
      <c r="BJ107" s="33">
        <v>0</v>
      </c>
      <c r="BL107" s="47">
        <v>0</v>
      </c>
      <c r="BN107" s="33">
        <v>0</v>
      </c>
      <c r="BP107" s="33">
        <v>0</v>
      </c>
      <c r="BR107" s="33">
        <v>0</v>
      </c>
      <c r="BT107" s="33">
        <v>0</v>
      </c>
      <c r="BV107" s="33">
        <v>0</v>
      </c>
      <c r="BX107">
        <v>0</v>
      </c>
    </row>
    <row r="108" spans="4:76">
      <c r="D108" s="37">
        <v>0</v>
      </c>
      <c r="F108" s="60">
        <v>0</v>
      </c>
      <c r="H108" s="47">
        <v>0</v>
      </c>
      <c r="J108" s="33">
        <v>0</v>
      </c>
      <c r="L108" s="33">
        <v>0</v>
      </c>
      <c r="N108" s="33">
        <v>0</v>
      </c>
      <c r="P108" s="60">
        <v>0</v>
      </c>
      <c r="R108" s="33">
        <v>0</v>
      </c>
      <c r="T108" s="47">
        <v>0</v>
      </c>
      <c r="V108" s="60">
        <v>0</v>
      </c>
      <c r="X108" s="33">
        <v>0</v>
      </c>
      <c r="Z108" s="33">
        <v>0</v>
      </c>
      <c r="AB108" s="33">
        <v>0</v>
      </c>
      <c r="AD108" s="47">
        <v>0</v>
      </c>
      <c r="AF108" s="33">
        <v>0</v>
      </c>
      <c r="AH108" s="33">
        <v>0</v>
      </c>
      <c r="AJ108" s="47">
        <v>0</v>
      </c>
      <c r="AL108" s="33">
        <v>0</v>
      </c>
      <c r="AN108" s="47">
        <v>0</v>
      </c>
      <c r="AP108" s="33">
        <v>0</v>
      </c>
      <c r="AR108" s="33">
        <v>0</v>
      </c>
      <c r="AT108" s="47">
        <v>0</v>
      </c>
      <c r="AV108" s="33">
        <v>0</v>
      </c>
      <c r="AX108" s="33">
        <v>0</v>
      </c>
      <c r="AZ108" s="33">
        <v>0</v>
      </c>
      <c r="BB108" s="47">
        <v>0</v>
      </c>
      <c r="BD108" s="33">
        <v>0</v>
      </c>
      <c r="BF108" s="33">
        <v>0</v>
      </c>
      <c r="BH108" s="33">
        <v>0</v>
      </c>
      <c r="BJ108" s="33">
        <v>0</v>
      </c>
      <c r="BL108" s="47">
        <v>0</v>
      </c>
      <c r="BN108" s="33">
        <v>0</v>
      </c>
      <c r="BP108" s="33">
        <v>0</v>
      </c>
      <c r="BR108" s="33">
        <v>0</v>
      </c>
      <c r="BT108" s="33">
        <v>0</v>
      </c>
      <c r="BV108" s="33">
        <v>0</v>
      </c>
      <c r="BX108">
        <v>0</v>
      </c>
    </row>
    <row r="109" spans="4:76">
      <c r="D109" s="37">
        <v>0</v>
      </c>
      <c r="F109" s="60">
        <v>0</v>
      </c>
      <c r="H109" s="47">
        <v>0</v>
      </c>
      <c r="J109" s="33">
        <v>0</v>
      </c>
      <c r="L109" s="33">
        <v>0</v>
      </c>
      <c r="N109" s="33">
        <v>0</v>
      </c>
      <c r="P109" s="60">
        <v>0</v>
      </c>
      <c r="R109" s="33">
        <v>0</v>
      </c>
      <c r="T109" s="47">
        <v>0</v>
      </c>
      <c r="V109" s="60">
        <v>0</v>
      </c>
      <c r="X109" s="33">
        <v>0</v>
      </c>
      <c r="Z109" s="33">
        <v>0</v>
      </c>
      <c r="AB109" s="33">
        <v>0</v>
      </c>
      <c r="AD109" s="47">
        <v>0</v>
      </c>
      <c r="AF109" s="33">
        <v>0</v>
      </c>
      <c r="AH109" s="33">
        <v>0</v>
      </c>
      <c r="AJ109" s="47">
        <v>0</v>
      </c>
      <c r="AL109" s="33">
        <v>0</v>
      </c>
      <c r="AN109" s="47">
        <v>0</v>
      </c>
      <c r="AP109" s="33">
        <v>0</v>
      </c>
      <c r="AR109" s="33">
        <v>0</v>
      </c>
      <c r="AT109" s="47">
        <v>0</v>
      </c>
      <c r="AV109" s="33">
        <v>0</v>
      </c>
      <c r="AX109" s="33">
        <v>0</v>
      </c>
      <c r="AZ109" s="33">
        <v>0</v>
      </c>
      <c r="BB109" s="47">
        <v>0</v>
      </c>
      <c r="BD109" s="33">
        <v>0</v>
      </c>
      <c r="BF109" s="33">
        <v>0</v>
      </c>
      <c r="BH109" s="33">
        <v>0</v>
      </c>
      <c r="BJ109" s="33">
        <v>0</v>
      </c>
      <c r="BL109" s="47">
        <v>0</v>
      </c>
      <c r="BN109" s="33">
        <v>0</v>
      </c>
      <c r="BP109" s="33">
        <v>0</v>
      </c>
      <c r="BR109" s="33">
        <v>0</v>
      </c>
      <c r="BT109" s="33">
        <v>0</v>
      </c>
      <c r="BV109" s="33">
        <v>0</v>
      </c>
      <c r="BX109">
        <v>0</v>
      </c>
    </row>
    <row r="110" spans="4:76">
      <c r="D110" s="37">
        <v>0</v>
      </c>
      <c r="F110" s="60">
        <v>0</v>
      </c>
      <c r="H110" s="47">
        <v>0</v>
      </c>
      <c r="J110" s="33">
        <v>0</v>
      </c>
      <c r="L110" s="33">
        <v>0</v>
      </c>
      <c r="N110" s="33">
        <v>0</v>
      </c>
      <c r="P110" s="60">
        <v>0</v>
      </c>
      <c r="R110" s="33">
        <v>0</v>
      </c>
      <c r="T110" s="47">
        <v>0</v>
      </c>
      <c r="V110" s="60">
        <v>0</v>
      </c>
      <c r="X110" s="33">
        <v>0</v>
      </c>
      <c r="Z110" s="33">
        <v>0</v>
      </c>
      <c r="AB110" s="33">
        <v>0</v>
      </c>
      <c r="AD110" s="47">
        <v>0</v>
      </c>
      <c r="AF110" s="33">
        <v>0</v>
      </c>
      <c r="AH110" s="33">
        <v>0</v>
      </c>
      <c r="AJ110" s="47">
        <v>0</v>
      </c>
      <c r="AL110" s="33">
        <v>0</v>
      </c>
      <c r="AN110" s="47">
        <v>0</v>
      </c>
      <c r="AP110" s="33">
        <v>0</v>
      </c>
      <c r="AR110" s="33">
        <v>0</v>
      </c>
      <c r="AT110" s="47">
        <v>0</v>
      </c>
      <c r="AV110" s="33">
        <v>0</v>
      </c>
      <c r="AX110" s="33">
        <v>0</v>
      </c>
      <c r="AZ110" s="33">
        <v>0</v>
      </c>
      <c r="BB110" s="47">
        <v>0</v>
      </c>
      <c r="BD110" s="33">
        <v>0</v>
      </c>
      <c r="BF110" s="33">
        <v>0</v>
      </c>
      <c r="BH110" s="33">
        <v>0</v>
      </c>
      <c r="BJ110" s="33">
        <v>0</v>
      </c>
      <c r="BL110" s="47">
        <v>0</v>
      </c>
      <c r="BN110" s="33">
        <v>0</v>
      </c>
      <c r="BP110" s="33">
        <v>0</v>
      </c>
      <c r="BR110" s="33">
        <v>0</v>
      </c>
      <c r="BT110" s="33">
        <v>0</v>
      </c>
      <c r="BV110" s="33">
        <v>0</v>
      </c>
      <c r="BX110">
        <v>0</v>
      </c>
    </row>
    <row r="111" spans="4:76">
      <c r="D111" s="37">
        <v>0</v>
      </c>
      <c r="F111" s="60">
        <v>0</v>
      </c>
      <c r="H111" s="47">
        <v>0</v>
      </c>
      <c r="J111" s="33">
        <v>0</v>
      </c>
      <c r="L111" s="33">
        <v>0</v>
      </c>
      <c r="N111" s="33">
        <v>0</v>
      </c>
      <c r="P111" s="60">
        <v>0</v>
      </c>
      <c r="R111" s="33">
        <v>0</v>
      </c>
      <c r="T111" s="47">
        <v>0</v>
      </c>
      <c r="V111" s="60">
        <v>0</v>
      </c>
      <c r="X111" s="33">
        <v>0</v>
      </c>
      <c r="Z111" s="33">
        <v>0</v>
      </c>
      <c r="AB111" s="33">
        <v>0</v>
      </c>
      <c r="AD111" s="47">
        <v>0</v>
      </c>
      <c r="AF111" s="33">
        <v>0</v>
      </c>
      <c r="AH111" s="33">
        <v>0</v>
      </c>
      <c r="AJ111" s="47">
        <v>0</v>
      </c>
      <c r="AL111" s="33">
        <v>0</v>
      </c>
      <c r="AN111" s="47">
        <v>0</v>
      </c>
      <c r="AP111" s="33">
        <v>0</v>
      </c>
      <c r="AR111" s="33">
        <v>0</v>
      </c>
      <c r="AT111" s="47">
        <v>0</v>
      </c>
      <c r="AV111" s="33">
        <v>0</v>
      </c>
      <c r="AX111" s="33">
        <v>0</v>
      </c>
      <c r="AZ111" s="33">
        <v>0</v>
      </c>
      <c r="BB111" s="47">
        <v>0</v>
      </c>
      <c r="BD111" s="33">
        <v>0</v>
      </c>
      <c r="BF111" s="33">
        <v>0</v>
      </c>
      <c r="BH111" s="33">
        <v>0</v>
      </c>
      <c r="BJ111" s="33">
        <v>0</v>
      </c>
      <c r="BL111" s="47">
        <v>0</v>
      </c>
      <c r="BN111" s="33">
        <v>0</v>
      </c>
      <c r="BP111" s="33">
        <v>0</v>
      </c>
      <c r="BR111" s="33">
        <v>0</v>
      </c>
      <c r="BT111" s="33">
        <v>0</v>
      </c>
      <c r="BV111" s="33">
        <v>0</v>
      </c>
      <c r="BX111">
        <v>0</v>
      </c>
    </row>
    <row r="112" spans="4:76">
      <c r="D112" s="37">
        <v>0</v>
      </c>
      <c r="F112" s="60">
        <v>0</v>
      </c>
      <c r="H112" s="47">
        <v>0</v>
      </c>
      <c r="J112" s="33">
        <v>0</v>
      </c>
      <c r="L112" s="33">
        <v>0</v>
      </c>
      <c r="N112" s="33">
        <v>0</v>
      </c>
      <c r="P112" s="60">
        <v>0</v>
      </c>
      <c r="R112" s="33">
        <v>0</v>
      </c>
      <c r="T112" s="47">
        <v>0</v>
      </c>
      <c r="V112" s="60">
        <v>0</v>
      </c>
      <c r="X112" s="33">
        <v>0</v>
      </c>
      <c r="Z112" s="33">
        <v>0</v>
      </c>
      <c r="AB112" s="33">
        <v>0</v>
      </c>
      <c r="AD112" s="47">
        <v>0</v>
      </c>
      <c r="AF112" s="33">
        <v>0</v>
      </c>
      <c r="AH112" s="33">
        <v>0</v>
      </c>
      <c r="AJ112" s="47">
        <v>0</v>
      </c>
      <c r="AL112" s="33">
        <v>0</v>
      </c>
      <c r="AN112" s="47">
        <v>0</v>
      </c>
      <c r="AP112" s="33">
        <v>0</v>
      </c>
      <c r="AR112" s="33">
        <v>0</v>
      </c>
      <c r="AT112" s="47">
        <v>0</v>
      </c>
      <c r="AV112" s="33">
        <v>0</v>
      </c>
      <c r="AX112" s="33">
        <v>0</v>
      </c>
      <c r="AZ112" s="33">
        <v>0</v>
      </c>
      <c r="BB112" s="47">
        <v>0</v>
      </c>
      <c r="BD112" s="33">
        <v>0</v>
      </c>
      <c r="BF112" s="33">
        <v>0</v>
      </c>
      <c r="BH112" s="33">
        <v>0</v>
      </c>
      <c r="BJ112" s="33">
        <v>0</v>
      </c>
      <c r="BL112" s="47">
        <v>0</v>
      </c>
      <c r="BN112" s="33">
        <v>0</v>
      </c>
      <c r="BP112" s="33">
        <v>0</v>
      </c>
      <c r="BR112" s="33">
        <v>0</v>
      </c>
      <c r="BT112" s="33">
        <v>0</v>
      </c>
      <c r="BV112" s="33">
        <v>0</v>
      </c>
      <c r="BX112">
        <v>0</v>
      </c>
    </row>
    <row r="113" spans="4:76">
      <c r="D113" s="37">
        <v>0</v>
      </c>
      <c r="F113" s="60">
        <v>0</v>
      </c>
      <c r="H113" s="47">
        <v>0</v>
      </c>
      <c r="J113" s="33">
        <v>0</v>
      </c>
      <c r="L113" s="33">
        <v>0</v>
      </c>
      <c r="N113" s="33">
        <v>0</v>
      </c>
      <c r="P113" s="60">
        <v>0</v>
      </c>
      <c r="R113" s="33">
        <v>0</v>
      </c>
      <c r="T113" s="47">
        <v>0</v>
      </c>
      <c r="V113" s="60">
        <v>0</v>
      </c>
      <c r="X113" s="33">
        <v>0</v>
      </c>
      <c r="Z113" s="33">
        <v>0</v>
      </c>
      <c r="AB113" s="33">
        <v>0</v>
      </c>
      <c r="AD113" s="47">
        <v>0</v>
      </c>
      <c r="AF113" s="33">
        <v>0</v>
      </c>
      <c r="AH113" s="33">
        <v>0</v>
      </c>
      <c r="AJ113" s="47">
        <v>0</v>
      </c>
      <c r="AL113" s="33">
        <v>0</v>
      </c>
      <c r="AN113" s="47">
        <v>0</v>
      </c>
      <c r="AP113" s="33">
        <v>0</v>
      </c>
      <c r="AR113" s="33">
        <v>0</v>
      </c>
      <c r="AT113" s="47">
        <v>0</v>
      </c>
      <c r="AV113" s="33">
        <v>0</v>
      </c>
      <c r="AX113" s="33">
        <v>0</v>
      </c>
      <c r="AZ113" s="33">
        <v>0</v>
      </c>
      <c r="BB113" s="47">
        <v>0</v>
      </c>
      <c r="BD113" s="33">
        <v>0</v>
      </c>
      <c r="BF113" s="33">
        <v>0</v>
      </c>
      <c r="BH113" s="33">
        <v>0</v>
      </c>
      <c r="BJ113" s="33">
        <v>0</v>
      </c>
      <c r="BL113" s="47">
        <v>0</v>
      </c>
      <c r="BN113" s="33">
        <v>0</v>
      </c>
      <c r="BP113" s="33">
        <v>0</v>
      </c>
      <c r="BR113" s="33">
        <v>0</v>
      </c>
      <c r="BT113" s="33">
        <v>0</v>
      </c>
      <c r="BV113" s="33">
        <v>0</v>
      </c>
      <c r="BX113">
        <v>0</v>
      </c>
    </row>
    <row r="114" spans="4:76">
      <c r="D114" s="37">
        <v>0</v>
      </c>
      <c r="F114" s="60">
        <v>0</v>
      </c>
      <c r="H114" s="47">
        <v>0</v>
      </c>
      <c r="J114" s="33">
        <v>0</v>
      </c>
      <c r="L114" s="33">
        <v>0</v>
      </c>
      <c r="N114" s="33">
        <v>0</v>
      </c>
      <c r="P114" s="60">
        <v>0</v>
      </c>
      <c r="R114" s="33">
        <v>0</v>
      </c>
      <c r="T114" s="47">
        <v>0</v>
      </c>
      <c r="V114" s="60">
        <v>0</v>
      </c>
      <c r="X114" s="33">
        <v>0</v>
      </c>
      <c r="Z114" s="33">
        <v>0</v>
      </c>
      <c r="AB114" s="33">
        <v>0</v>
      </c>
      <c r="AD114" s="47">
        <v>0</v>
      </c>
      <c r="AF114" s="33">
        <v>0</v>
      </c>
      <c r="AH114" s="33">
        <v>0</v>
      </c>
      <c r="AJ114" s="47">
        <v>0</v>
      </c>
      <c r="AL114" s="33">
        <v>0</v>
      </c>
      <c r="AN114" s="47">
        <v>0</v>
      </c>
      <c r="AP114" s="33">
        <v>0</v>
      </c>
      <c r="AR114" s="33">
        <v>0</v>
      </c>
      <c r="AT114" s="47">
        <v>0</v>
      </c>
      <c r="AV114" s="33">
        <v>0</v>
      </c>
      <c r="AX114" s="33">
        <v>0</v>
      </c>
      <c r="AZ114" s="33">
        <v>0</v>
      </c>
      <c r="BB114" s="47">
        <v>0</v>
      </c>
      <c r="BD114" s="33">
        <v>0</v>
      </c>
      <c r="BF114" s="33">
        <v>0</v>
      </c>
      <c r="BH114" s="33">
        <v>0</v>
      </c>
      <c r="BJ114" s="33">
        <v>0</v>
      </c>
      <c r="BL114" s="47">
        <v>0</v>
      </c>
      <c r="BN114" s="33">
        <v>0</v>
      </c>
      <c r="BP114" s="33">
        <v>0</v>
      </c>
      <c r="BR114" s="33">
        <v>0</v>
      </c>
      <c r="BT114" s="33">
        <v>0</v>
      </c>
      <c r="BV114" s="33">
        <v>0</v>
      </c>
      <c r="BX114">
        <v>0</v>
      </c>
    </row>
    <row r="115" spans="4:76">
      <c r="D115" s="37">
        <v>0</v>
      </c>
      <c r="F115" s="60">
        <v>0</v>
      </c>
      <c r="H115" s="47">
        <v>0</v>
      </c>
      <c r="J115" s="33">
        <v>0</v>
      </c>
      <c r="L115" s="33">
        <v>0</v>
      </c>
      <c r="N115" s="33">
        <v>0</v>
      </c>
      <c r="P115" s="60">
        <v>0</v>
      </c>
      <c r="R115" s="33">
        <v>0</v>
      </c>
      <c r="T115" s="47">
        <v>0</v>
      </c>
      <c r="V115" s="60">
        <v>0</v>
      </c>
      <c r="X115" s="33">
        <v>0</v>
      </c>
      <c r="Z115" s="33">
        <v>0</v>
      </c>
      <c r="AB115" s="33">
        <v>0</v>
      </c>
      <c r="AD115" s="47">
        <v>0</v>
      </c>
      <c r="AF115" s="33">
        <v>0</v>
      </c>
      <c r="AH115" s="33">
        <v>0</v>
      </c>
      <c r="AJ115" s="47">
        <v>0</v>
      </c>
      <c r="AL115" s="33">
        <v>0</v>
      </c>
      <c r="AN115" s="47">
        <v>0</v>
      </c>
      <c r="AP115" s="33">
        <v>0</v>
      </c>
      <c r="AR115" s="33">
        <v>0</v>
      </c>
      <c r="AT115" s="47">
        <v>0</v>
      </c>
      <c r="AV115" s="33">
        <v>0</v>
      </c>
      <c r="AX115" s="33">
        <v>0</v>
      </c>
      <c r="AZ115" s="33">
        <v>0</v>
      </c>
      <c r="BB115" s="47">
        <v>0</v>
      </c>
      <c r="BD115" s="33">
        <v>0</v>
      </c>
      <c r="BF115" s="33">
        <v>0</v>
      </c>
      <c r="BH115" s="33">
        <v>0</v>
      </c>
      <c r="BJ115" s="33">
        <v>0</v>
      </c>
      <c r="BL115" s="47">
        <v>0</v>
      </c>
      <c r="BN115" s="33">
        <v>0</v>
      </c>
      <c r="BP115" s="33">
        <v>0</v>
      </c>
      <c r="BR115" s="33">
        <v>0</v>
      </c>
      <c r="BT115" s="33">
        <v>0</v>
      </c>
      <c r="BV115" s="33">
        <v>0</v>
      </c>
      <c r="BX115">
        <v>0</v>
      </c>
    </row>
    <row r="116" spans="4:76">
      <c r="D116" s="37">
        <v>0</v>
      </c>
      <c r="F116" s="60">
        <v>0</v>
      </c>
      <c r="H116" s="47">
        <v>0</v>
      </c>
      <c r="J116" s="33">
        <v>0</v>
      </c>
      <c r="L116" s="33">
        <v>0</v>
      </c>
      <c r="N116" s="33">
        <v>0</v>
      </c>
      <c r="P116" s="60">
        <v>0</v>
      </c>
      <c r="R116" s="33">
        <v>0</v>
      </c>
      <c r="T116" s="47">
        <v>0</v>
      </c>
      <c r="V116" s="60">
        <v>0</v>
      </c>
      <c r="X116" s="33">
        <v>0</v>
      </c>
      <c r="Z116" s="33">
        <v>0</v>
      </c>
      <c r="AB116" s="33">
        <v>0</v>
      </c>
      <c r="AD116" s="47">
        <v>0</v>
      </c>
      <c r="AF116" s="33">
        <v>0</v>
      </c>
      <c r="AH116" s="33">
        <v>0</v>
      </c>
      <c r="AJ116" s="47">
        <v>0</v>
      </c>
      <c r="AL116" s="33">
        <v>0</v>
      </c>
      <c r="AN116" s="47">
        <v>0</v>
      </c>
      <c r="AP116" s="33">
        <v>0</v>
      </c>
      <c r="AR116" s="33">
        <v>0</v>
      </c>
      <c r="AT116" s="47">
        <v>0</v>
      </c>
      <c r="AV116" s="33">
        <v>0</v>
      </c>
      <c r="AX116" s="33">
        <v>0</v>
      </c>
      <c r="AZ116" s="33">
        <v>0</v>
      </c>
      <c r="BB116" s="47">
        <v>0</v>
      </c>
      <c r="BD116" s="33">
        <v>0</v>
      </c>
      <c r="BF116" s="33">
        <v>0</v>
      </c>
      <c r="BH116" s="33">
        <v>0</v>
      </c>
      <c r="BJ116" s="33">
        <v>0</v>
      </c>
      <c r="BL116" s="47">
        <v>0</v>
      </c>
      <c r="BN116" s="33">
        <v>0</v>
      </c>
      <c r="BP116" s="33">
        <v>0</v>
      </c>
      <c r="BR116" s="33">
        <v>0</v>
      </c>
      <c r="BT116" s="33">
        <v>0</v>
      </c>
      <c r="BV116" s="33">
        <v>0</v>
      </c>
      <c r="BX116">
        <v>0</v>
      </c>
    </row>
    <row r="117" spans="4:76">
      <c r="D117" s="37">
        <v>0</v>
      </c>
      <c r="F117" s="60">
        <v>0</v>
      </c>
      <c r="H117" s="47">
        <v>0</v>
      </c>
      <c r="J117" s="33">
        <v>0</v>
      </c>
      <c r="L117" s="33">
        <v>0</v>
      </c>
      <c r="N117" s="33">
        <v>0</v>
      </c>
      <c r="P117" s="60">
        <v>0</v>
      </c>
      <c r="R117" s="33">
        <v>0</v>
      </c>
      <c r="T117" s="47">
        <v>0</v>
      </c>
      <c r="V117" s="60">
        <v>0</v>
      </c>
      <c r="X117" s="33">
        <v>0</v>
      </c>
      <c r="Z117" s="33">
        <v>0</v>
      </c>
      <c r="AB117" s="33">
        <v>0</v>
      </c>
      <c r="AD117" s="47">
        <v>0</v>
      </c>
      <c r="AF117" s="33">
        <v>0</v>
      </c>
      <c r="AH117" s="33">
        <v>0</v>
      </c>
      <c r="AJ117" s="47">
        <v>0</v>
      </c>
      <c r="AL117" s="33">
        <v>0</v>
      </c>
      <c r="AN117" s="47">
        <v>0</v>
      </c>
      <c r="AP117" s="33">
        <v>0</v>
      </c>
      <c r="AR117" s="33">
        <v>0</v>
      </c>
      <c r="AT117" s="47">
        <v>0</v>
      </c>
      <c r="AV117" s="33">
        <v>0</v>
      </c>
      <c r="AX117" s="33">
        <v>0</v>
      </c>
      <c r="AZ117" s="33">
        <v>0</v>
      </c>
      <c r="BB117" s="47">
        <v>0</v>
      </c>
      <c r="BD117" s="33">
        <v>0</v>
      </c>
      <c r="BF117" s="33">
        <v>0</v>
      </c>
      <c r="BH117" s="33">
        <v>0</v>
      </c>
      <c r="BJ117" s="33">
        <v>0</v>
      </c>
      <c r="BL117" s="47">
        <v>0</v>
      </c>
      <c r="BN117" s="33">
        <v>0</v>
      </c>
      <c r="BP117" s="33">
        <v>0</v>
      </c>
      <c r="BR117" s="33">
        <v>0</v>
      </c>
      <c r="BT117" s="33">
        <v>0</v>
      </c>
      <c r="BV117" s="33">
        <v>0</v>
      </c>
      <c r="BX117">
        <v>0</v>
      </c>
    </row>
    <row r="118" spans="4:76">
      <c r="D118" s="37">
        <v>0</v>
      </c>
      <c r="F118" s="60">
        <v>0</v>
      </c>
      <c r="H118" s="47">
        <v>0</v>
      </c>
      <c r="J118" s="33">
        <v>0</v>
      </c>
      <c r="L118" s="33">
        <v>0</v>
      </c>
      <c r="N118" s="33">
        <v>0</v>
      </c>
      <c r="P118" s="60">
        <v>0</v>
      </c>
      <c r="R118" s="33">
        <v>0</v>
      </c>
      <c r="T118" s="47">
        <v>0</v>
      </c>
      <c r="V118" s="60">
        <v>0</v>
      </c>
      <c r="X118" s="33">
        <v>0</v>
      </c>
      <c r="Z118" s="33">
        <v>0</v>
      </c>
      <c r="AB118" s="33">
        <v>0</v>
      </c>
      <c r="AD118" s="47">
        <v>0</v>
      </c>
      <c r="AF118" s="33">
        <v>0</v>
      </c>
      <c r="AH118" s="33">
        <v>0</v>
      </c>
      <c r="AJ118" s="47">
        <v>0</v>
      </c>
      <c r="AL118" s="33">
        <v>0</v>
      </c>
      <c r="AN118" s="47">
        <v>0</v>
      </c>
      <c r="AP118" s="33">
        <v>0</v>
      </c>
      <c r="AR118" s="33">
        <v>0</v>
      </c>
      <c r="AT118" s="47">
        <v>0</v>
      </c>
      <c r="AV118" s="33">
        <v>0</v>
      </c>
      <c r="AX118" s="33">
        <v>0</v>
      </c>
      <c r="AZ118" s="33">
        <v>0</v>
      </c>
      <c r="BB118" s="47">
        <v>0</v>
      </c>
      <c r="BD118" s="33">
        <v>0</v>
      </c>
      <c r="BF118" s="33">
        <v>0</v>
      </c>
      <c r="BH118" s="33">
        <v>0</v>
      </c>
      <c r="BJ118" s="33">
        <v>0</v>
      </c>
      <c r="BL118" s="47">
        <v>0</v>
      </c>
      <c r="BN118" s="33">
        <v>0</v>
      </c>
      <c r="BP118" s="33">
        <v>0</v>
      </c>
      <c r="BR118" s="33">
        <v>0</v>
      </c>
      <c r="BT118" s="33">
        <v>0</v>
      </c>
      <c r="BV118" s="33">
        <v>0</v>
      </c>
      <c r="BX118">
        <v>0</v>
      </c>
    </row>
    <row r="119" spans="4:76">
      <c r="D119" s="37">
        <v>0</v>
      </c>
      <c r="F119" s="60">
        <v>0</v>
      </c>
      <c r="H119" s="47">
        <v>0</v>
      </c>
      <c r="J119" s="33">
        <v>0</v>
      </c>
      <c r="L119" s="33">
        <v>0</v>
      </c>
      <c r="N119" s="33">
        <v>0</v>
      </c>
      <c r="P119" s="60">
        <v>0</v>
      </c>
      <c r="R119" s="33">
        <v>0</v>
      </c>
      <c r="T119" s="47">
        <v>0</v>
      </c>
      <c r="V119" s="60">
        <v>0</v>
      </c>
      <c r="X119" s="33">
        <v>0</v>
      </c>
      <c r="Z119" s="33">
        <v>0</v>
      </c>
      <c r="AB119" s="33">
        <v>0</v>
      </c>
      <c r="AD119" s="47">
        <v>0</v>
      </c>
      <c r="AF119" s="33">
        <v>0</v>
      </c>
      <c r="AH119" s="33">
        <v>0</v>
      </c>
      <c r="AJ119" s="47">
        <v>0</v>
      </c>
      <c r="AL119" s="33">
        <v>0</v>
      </c>
      <c r="AN119" s="47">
        <v>0</v>
      </c>
      <c r="AP119" s="33">
        <v>0</v>
      </c>
      <c r="AR119" s="33">
        <v>0</v>
      </c>
      <c r="AT119" s="47">
        <v>0</v>
      </c>
      <c r="AV119" s="33">
        <v>0</v>
      </c>
      <c r="AX119" s="33">
        <v>0</v>
      </c>
      <c r="AZ119" s="33">
        <v>0</v>
      </c>
      <c r="BB119" s="47">
        <v>0</v>
      </c>
      <c r="BD119" s="33">
        <v>0</v>
      </c>
      <c r="BF119" s="33">
        <v>0</v>
      </c>
      <c r="BH119" s="33">
        <v>0</v>
      </c>
      <c r="BJ119" s="33">
        <v>0</v>
      </c>
      <c r="BL119" s="47">
        <v>0</v>
      </c>
      <c r="BN119" s="33">
        <v>0</v>
      </c>
      <c r="BP119" s="33">
        <v>0</v>
      </c>
      <c r="BR119" s="33">
        <v>0</v>
      </c>
      <c r="BT119" s="33">
        <v>0</v>
      </c>
      <c r="BV119" s="33">
        <v>0</v>
      </c>
      <c r="BX119">
        <v>0</v>
      </c>
    </row>
    <row r="120" spans="4:76">
      <c r="D120" s="37">
        <v>0</v>
      </c>
      <c r="F120" s="60">
        <v>0</v>
      </c>
      <c r="H120" s="47">
        <v>0</v>
      </c>
      <c r="J120" s="33">
        <v>0</v>
      </c>
      <c r="L120" s="33">
        <v>0</v>
      </c>
      <c r="N120" s="33">
        <v>0</v>
      </c>
      <c r="P120" s="60">
        <v>0</v>
      </c>
      <c r="R120" s="33">
        <v>0</v>
      </c>
      <c r="T120" s="47">
        <v>0</v>
      </c>
      <c r="V120" s="60">
        <v>0</v>
      </c>
      <c r="X120" s="33">
        <v>0</v>
      </c>
      <c r="Z120" s="33">
        <v>0</v>
      </c>
      <c r="AB120" s="33">
        <v>0</v>
      </c>
      <c r="AD120" s="47">
        <v>0</v>
      </c>
      <c r="AF120" s="33">
        <v>0</v>
      </c>
      <c r="AH120" s="33">
        <v>0</v>
      </c>
      <c r="AJ120" s="47">
        <v>0</v>
      </c>
      <c r="AL120" s="33">
        <v>0</v>
      </c>
      <c r="AN120" s="47">
        <v>0</v>
      </c>
      <c r="AP120" s="33">
        <v>0</v>
      </c>
      <c r="AR120" s="33">
        <v>0</v>
      </c>
      <c r="AT120" s="47">
        <v>0</v>
      </c>
      <c r="AV120" s="33">
        <v>0</v>
      </c>
      <c r="AX120" s="33">
        <v>0</v>
      </c>
      <c r="AZ120" s="33">
        <v>0</v>
      </c>
      <c r="BB120" s="47">
        <v>0</v>
      </c>
      <c r="BD120" s="33">
        <v>0</v>
      </c>
      <c r="BF120" s="33">
        <v>0</v>
      </c>
      <c r="BH120" s="33">
        <v>0</v>
      </c>
      <c r="BJ120" s="33">
        <v>0</v>
      </c>
      <c r="BL120" s="47">
        <v>0</v>
      </c>
      <c r="BN120" s="33">
        <v>0</v>
      </c>
      <c r="BP120" s="33">
        <v>0</v>
      </c>
      <c r="BR120" s="33">
        <v>0</v>
      </c>
      <c r="BT120" s="33">
        <v>0</v>
      </c>
      <c r="BV120" s="33">
        <v>0</v>
      </c>
      <c r="BX120">
        <v>0</v>
      </c>
    </row>
    <row r="121" spans="4:76">
      <c r="D121" s="37">
        <v>0</v>
      </c>
      <c r="F121" s="60">
        <v>0</v>
      </c>
      <c r="H121" s="47">
        <v>0</v>
      </c>
      <c r="J121" s="33">
        <v>0</v>
      </c>
      <c r="L121" s="33">
        <v>0</v>
      </c>
      <c r="N121" s="33">
        <v>0</v>
      </c>
      <c r="P121" s="60">
        <v>0</v>
      </c>
      <c r="R121" s="33">
        <v>0</v>
      </c>
      <c r="T121" s="47">
        <v>0</v>
      </c>
      <c r="V121" s="60">
        <v>0</v>
      </c>
      <c r="X121" s="33">
        <v>0</v>
      </c>
      <c r="Z121" s="33">
        <v>0</v>
      </c>
      <c r="AB121" s="33">
        <v>0</v>
      </c>
      <c r="AD121" s="47">
        <v>0</v>
      </c>
      <c r="AF121" s="33">
        <v>0</v>
      </c>
      <c r="AH121" s="33">
        <v>0</v>
      </c>
      <c r="AJ121" s="47">
        <v>0</v>
      </c>
      <c r="AL121" s="33">
        <v>0</v>
      </c>
      <c r="AN121" s="47">
        <v>0</v>
      </c>
      <c r="AP121" s="33">
        <v>0</v>
      </c>
      <c r="AR121" s="33">
        <v>0</v>
      </c>
      <c r="AT121" s="47">
        <v>0</v>
      </c>
      <c r="AV121" s="33">
        <v>0</v>
      </c>
      <c r="AX121" s="33">
        <v>0</v>
      </c>
      <c r="AZ121" s="33">
        <v>0</v>
      </c>
      <c r="BB121" s="47">
        <v>0</v>
      </c>
      <c r="BD121" s="33">
        <v>0</v>
      </c>
      <c r="BF121" s="33">
        <v>0</v>
      </c>
      <c r="BH121" s="33">
        <v>0</v>
      </c>
      <c r="BJ121" s="33">
        <v>0</v>
      </c>
      <c r="BL121" s="47">
        <v>0</v>
      </c>
      <c r="BN121" s="33">
        <v>0</v>
      </c>
      <c r="BP121" s="33">
        <v>0</v>
      </c>
      <c r="BR121" s="33">
        <v>0</v>
      </c>
      <c r="BT121" s="33">
        <v>0</v>
      </c>
      <c r="BV121" s="33">
        <v>0</v>
      </c>
      <c r="BX121">
        <v>0</v>
      </c>
    </row>
    <row r="122" spans="4:76">
      <c r="D122" s="37">
        <v>0</v>
      </c>
      <c r="F122" s="60">
        <v>0</v>
      </c>
      <c r="H122" s="47">
        <v>0</v>
      </c>
      <c r="J122" s="33">
        <v>0</v>
      </c>
      <c r="L122" s="33">
        <v>0</v>
      </c>
      <c r="N122" s="33">
        <v>0</v>
      </c>
      <c r="P122" s="60">
        <v>0</v>
      </c>
      <c r="R122" s="33">
        <v>0</v>
      </c>
      <c r="T122" s="47">
        <v>0</v>
      </c>
      <c r="V122" s="60">
        <v>0</v>
      </c>
      <c r="X122" s="33">
        <v>0</v>
      </c>
      <c r="Z122" s="33">
        <v>0</v>
      </c>
      <c r="AB122" s="33">
        <v>0</v>
      </c>
      <c r="AD122" s="47">
        <v>0</v>
      </c>
      <c r="AF122" s="33">
        <v>0</v>
      </c>
      <c r="AH122" s="33">
        <v>0</v>
      </c>
      <c r="AJ122" s="47">
        <v>0</v>
      </c>
      <c r="AL122" s="33">
        <v>0</v>
      </c>
      <c r="AN122" s="47">
        <v>0</v>
      </c>
      <c r="AP122" s="33">
        <v>0</v>
      </c>
      <c r="AR122" s="33">
        <v>0</v>
      </c>
      <c r="AT122" s="47">
        <v>0</v>
      </c>
      <c r="AV122" s="33">
        <v>0</v>
      </c>
      <c r="AX122" s="33">
        <v>0</v>
      </c>
      <c r="AZ122" s="33">
        <v>0</v>
      </c>
      <c r="BB122" s="47">
        <v>0</v>
      </c>
      <c r="BD122" s="33">
        <v>0</v>
      </c>
      <c r="BF122" s="33">
        <v>0</v>
      </c>
      <c r="BH122" s="33">
        <v>0</v>
      </c>
      <c r="BJ122" s="33">
        <v>0</v>
      </c>
      <c r="BL122" s="47">
        <v>0</v>
      </c>
      <c r="BN122" s="33">
        <v>0</v>
      </c>
      <c r="BP122" s="33">
        <v>0</v>
      </c>
      <c r="BR122" s="33">
        <v>0</v>
      </c>
      <c r="BT122" s="33">
        <v>0</v>
      </c>
      <c r="BV122" s="33">
        <v>0</v>
      </c>
      <c r="BX122">
        <v>0</v>
      </c>
    </row>
    <row r="123" spans="4:76">
      <c r="D123" s="37">
        <v>0</v>
      </c>
      <c r="F123" s="60">
        <v>0</v>
      </c>
      <c r="H123" s="47">
        <v>0</v>
      </c>
      <c r="J123" s="33">
        <v>0</v>
      </c>
      <c r="L123" s="33">
        <v>0</v>
      </c>
      <c r="N123" s="33">
        <v>0</v>
      </c>
      <c r="P123" s="60">
        <v>0</v>
      </c>
      <c r="R123" s="33">
        <v>0</v>
      </c>
      <c r="T123" s="47">
        <v>0</v>
      </c>
      <c r="V123" s="60">
        <v>0</v>
      </c>
      <c r="X123" s="33">
        <v>0</v>
      </c>
      <c r="Z123" s="33">
        <v>0</v>
      </c>
      <c r="AB123" s="33">
        <v>0</v>
      </c>
      <c r="AD123" s="47">
        <v>0</v>
      </c>
      <c r="AF123" s="33">
        <v>0</v>
      </c>
      <c r="AH123" s="33">
        <v>0</v>
      </c>
      <c r="AJ123" s="47">
        <v>0</v>
      </c>
      <c r="AL123" s="33">
        <v>0</v>
      </c>
      <c r="AN123" s="47">
        <v>0</v>
      </c>
      <c r="AP123" s="33">
        <v>0</v>
      </c>
      <c r="AR123" s="33">
        <v>0</v>
      </c>
      <c r="AT123" s="47">
        <v>0</v>
      </c>
      <c r="AV123" s="33">
        <v>0</v>
      </c>
      <c r="AX123" s="33">
        <v>0</v>
      </c>
      <c r="AZ123" s="33">
        <v>0</v>
      </c>
      <c r="BB123" s="47">
        <v>0</v>
      </c>
      <c r="BD123" s="33">
        <v>0</v>
      </c>
      <c r="BF123" s="33">
        <v>0</v>
      </c>
      <c r="BH123" s="33">
        <v>0</v>
      </c>
      <c r="BJ123" s="33">
        <v>0</v>
      </c>
      <c r="BL123" s="47">
        <v>0</v>
      </c>
      <c r="BN123" s="33">
        <v>0</v>
      </c>
      <c r="BP123" s="33">
        <v>0</v>
      </c>
      <c r="BR123" s="33">
        <v>0</v>
      </c>
      <c r="BT123" s="33">
        <v>0</v>
      </c>
      <c r="BV123" s="33">
        <v>0</v>
      </c>
      <c r="BX123">
        <v>0</v>
      </c>
    </row>
    <row r="124" spans="4:76">
      <c r="D124" s="37">
        <v>0</v>
      </c>
      <c r="F124" s="60">
        <v>0</v>
      </c>
      <c r="H124" s="47">
        <v>0</v>
      </c>
      <c r="J124" s="33">
        <v>0</v>
      </c>
      <c r="L124" s="33">
        <v>0</v>
      </c>
      <c r="N124" s="33">
        <v>0</v>
      </c>
      <c r="P124" s="60">
        <v>0</v>
      </c>
      <c r="R124" s="33">
        <v>0</v>
      </c>
      <c r="T124" s="47">
        <v>0</v>
      </c>
      <c r="V124" s="60">
        <v>0</v>
      </c>
      <c r="X124" s="33">
        <v>0</v>
      </c>
      <c r="Z124" s="33">
        <v>0</v>
      </c>
      <c r="AB124" s="33">
        <v>0</v>
      </c>
      <c r="AD124" s="47">
        <v>0</v>
      </c>
      <c r="AF124" s="33">
        <v>0</v>
      </c>
      <c r="AH124" s="33">
        <v>0</v>
      </c>
      <c r="AJ124" s="47">
        <v>0</v>
      </c>
      <c r="AL124" s="33">
        <v>0</v>
      </c>
      <c r="AN124" s="47">
        <v>0</v>
      </c>
      <c r="AP124" s="33">
        <v>0</v>
      </c>
      <c r="AR124" s="33">
        <v>0</v>
      </c>
      <c r="AT124" s="47">
        <v>0</v>
      </c>
      <c r="AV124" s="33">
        <v>0</v>
      </c>
      <c r="AX124" s="33">
        <v>0</v>
      </c>
      <c r="AZ124" s="33">
        <v>0</v>
      </c>
      <c r="BB124" s="47">
        <v>0</v>
      </c>
      <c r="BD124" s="33">
        <v>0</v>
      </c>
      <c r="BF124" s="33">
        <v>0</v>
      </c>
      <c r="BH124" s="33">
        <v>0</v>
      </c>
      <c r="BJ124" s="33">
        <v>0</v>
      </c>
      <c r="BL124" s="47">
        <v>0</v>
      </c>
      <c r="BN124" s="33">
        <v>0</v>
      </c>
      <c r="BP124" s="33">
        <v>0</v>
      </c>
      <c r="BR124" s="33">
        <v>0</v>
      </c>
      <c r="BT124" s="33">
        <v>0</v>
      </c>
      <c r="BV124" s="33">
        <v>0</v>
      </c>
      <c r="BX124">
        <v>0</v>
      </c>
    </row>
    <row r="125" spans="4:76">
      <c r="D125" s="37">
        <v>0</v>
      </c>
      <c r="F125" s="60">
        <v>0</v>
      </c>
      <c r="H125" s="47">
        <v>0</v>
      </c>
      <c r="J125" s="33">
        <v>0</v>
      </c>
      <c r="L125" s="33">
        <v>0</v>
      </c>
      <c r="N125" s="33">
        <v>0</v>
      </c>
      <c r="P125" s="60">
        <v>0</v>
      </c>
      <c r="R125" s="33">
        <v>0</v>
      </c>
      <c r="T125" s="47">
        <v>0</v>
      </c>
      <c r="V125" s="60">
        <v>0</v>
      </c>
      <c r="X125" s="33">
        <v>0</v>
      </c>
      <c r="Z125" s="33">
        <v>0</v>
      </c>
      <c r="AB125" s="33">
        <v>0</v>
      </c>
      <c r="AD125" s="47">
        <v>0</v>
      </c>
      <c r="AF125" s="33">
        <v>0</v>
      </c>
      <c r="AH125" s="33">
        <v>0</v>
      </c>
      <c r="AJ125" s="47">
        <v>0</v>
      </c>
      <c r="AL125" s="33">
        <v>0</v>
      </c>
      <c r="AN125" s="47">
        <v>0</v>
      </c>
      <c r="AP125" s="33">
        <v>0</v>
      </c>
      <c r="AR125" s="33">
        <v>0</v>
      </c>
      <c r="AT125" s="47">
        <v>0</v>
      </c>
      <c r="AV125" s="33">
        <v>0</v>
      </c>
      <c r="AX125" s="33">
        <v>0</v>
      </c>
      <c r="AZ125" s="33">
        <v>0</v>
      </c>
      <c r="BB125" s="47">
        <v>0</v>
      </c>
      <c r="BD125" s="33">
        <v>0</v>
      </c>
      <c r="BF125" s="33">
        <v>0</v>
      </c>
      <c r="BH125" s="33">
        <v>0</v>
      </c>
      <c r="BJ125" s="33">
        <v>0</v>
      </c>
      <c r="BL125" s="47">
        <v>0</v>
      </c>
      <c r="BN125" s="33">
        <v>0</v>
      </c>
      <c r="BP125" s="33">
        <v>0</v>
      </c>
      <c r="BR125" s="33">
        <v>0</v>
      </c>
      <c r="BT125" s="33">
        <v>0</v>
      </c>
      <c r="BV125" s="33">
        <v>0</v>
      </c>
      <c r="BX125">
        <v>0</v>
      </c>
    </row>
    <row r="126" spans="4:76">
      <c r="D126" s="37">
        <v>0</v>
      </c>
      <c r="F126" s="60">
        <v>0</v>
      </c>
      <c r="H126" s="47">
        <v>0</v>
      </c>
      <c r="J126" s="33">
        <v>0</v>
      </c>
      <c r="L126" s="33">
        <v>0</v>
      </c>
      <c r="N126" s="33">
        <v>0</v>
      </c>
      <c r="P126" s="60">
        <v>0</v>
      </c>
      <c r="R126" s="33">
        <v>0</v>
      </c>
      <c r="T126" s="47">
        <v>0</v>
      </c>
      <c r="V126" s="60">
        <v>0</v>
      </c>
      <c r="X126" s="33">
        <v>0</v>
      </c>
      <c r="Z126" s="33">
        <v>0</v>
      </c>
      <c r="AB126" s="33">
        <v>0</v>
      </c>
      <c r="AD126" s="47">
        <v>0</v>
      </c>
      <c r="AF126" s="33">
        <v>0</v>
      </c>
      <c r="AH126" s="33">
        <v>0</v>
      </c>
      <c r="AJ126" s="47">
        <v>0</v>
      </c>
      <c r="AL126" s="33">
        <v>0</v>
      </c>
      <c r="AN126" s="47">
        <v>0</v>
      </c>
      <c r="AP126" s="33">
        <v>0</v>
      </c>
      <c r="AR126" s="33">
        <v>0</v>
      </c>
      <c r="AT126" s="47">
        <v>0</v>
      </c>
      <c r="AV126" s="33">
        <v>0</v>
      </c>
      <c r="AX126" s="33">
        <v>0</v>
      </c>
      <c r="AZ126" s="33">
        <v>0</v>
      </c>
      <c r="BB126" s="47">
        <v>0</v>
      </c>
      <c r="BD126" s="33">
        <v>0</v>
      </c>
      <c r="BF126" s="33">
        <v>0</v>
      </c>
      <c r="BH126" s="33">
        <v>0</v>
      </c>
      <c r="BJ126" s="33">
        <v>0</v>
      </c>
      <c r="BL126" s="47">
        <v>0</v>
      </c>
      <c r="BN126" s="33">
        <v>0</v>
      </c>
      <c r="BP126" s="33">
        <v>0</v>
      </c>
      <c r="BR126" s="33">
        <v>0</v>
      </c>
      <c r="BT126" s="33">
        <v>0</v>
      </c>
      <c r="BV126" s="33">
        <v>0</v>
      </c>
      <c r="BX126">
        <v>0</v>
      </c>
    </row>
    <row r="127" spans="4:76">
      <c r="D127" s="37">
        <v>0</v>
      </c>
      <c r="F127" s="60">
        <v>0</v>
      </c>
      <c r="H127" s="47">
        <v>0</v>
      </c>
      <c r="J127" s="33">
        <v>0</v>
      </c>
      <c r="L127" s="33">
        <v>0</v>
      </c>
      <c r="N127" s="33">
        <v>0</v>
      </c>
      <c r="P127" s="60">
        <v>0</v>
      </c>
      <c r="R127" s="33">
        <v>0</v>
      </c>
      <c r="T127" s="47">
        <v>0</v>
      </c>
      <c r="V127" s="60">
        <v>0</v>
      </c>
      <c r="X127" s="33">
        <v>0</v>
      </c>
      <c r="Z127" s="33">
        <v>0</v>
      </c>
      <c r="AB127" s="33">
        <v>0</v>
      </c>
      <c r="AD127" s="47">
        <v>0</v>
      </c>
      <c r="AF127" s="33">
        <v>0</v>
      </c>
      <c r="AH127" s="33">
        <v>0</v>
      </c>
      <c r="AJ127" s="47">
        <v>0</v>
      </c>
      <c r="AL127" s="33">
        <v>0</v>
      </c>
      <c r="AN127" s="47">
        <v>0</v>
      </c>
      <c r="AP127" s="33">
        <v>0</v>
      </c>
      <c r="AR127" s="33">
        <v>0</v>
      </c>
      <c r="AT127" s="47">
        <v>0</v>
      </c>
      <c r="AV127" s="33">
        <v>0</v>
      </c>
      <c r="AX127" s="33">
        <v>0</v>
      </c>
      <c r="AZ127" s="33">
        <v>0</v>
      </c>
      <c r="BB127" s="47">
        <v>0</v>
      </c>
      <c r="BD127" s="33">
        <v>0</v>
      </c>
      <c r="BF127" s="33">
        <v>0</v>
      </c>
      <c r="BH127" s="33">
        <v>0</v>
      </c>
      <c r="BJ127" s="33">
        <v>0</v>
      </c>
      <c r="BL127" s="47">
        <v>0</v>
      </c>
      <c r="BN127" s="33">
        <v>0</v>
      </c>
      <c r="BP127" s="33">
        <v>0</v>
      </c>
      <c r="BR127" s="33">
        <v>0</v>
      </c>
      <c r="BT127" s="33">
        <v>0</v>
      </c>
      <c r="BV127" s="33">
        <v>0</v>
      </c>
      <c r="BX127">
        <v>0</v>
      </c>
    </row>
    <row r="128" spans="4:76">
      <c r="D128" s="37">
        <v>0</v>
      </c>
      <c r="F128" s="60">
        <v>0</v>
      </c>
      <c r="H128" s="47">
        <v>0</v>
      </c>
      <c r="J128" s="33">
        <v>0</v>
      </c>
      <c r="L128" s="33">
        <v>0</v>
      </c>
      <c r="N128" s="33">
        <v>0</v>
      </c>
      <c r="P128" s="60">
        <v>0</v>
      </c>
      <c r="R128" s="33">
        <v>0</v>
      </c>
      <c r="T128" s="47">
        <v>0</v>
      </c>
      <c r="V128" s="60">
        <v>0</v>
      </c>
      <c r="X128" s="33">
        <v>0</v>
      </c>
      <c r="Z128" s="33">
        <v>0</v>
      </c>
      <c r="AB128" s="33">
        <v>0</v>
      </c>
      <c r="AD128" s="47">
        <v>0</v>
      </c>
      <c r="AF128" s="33">
        <v>0</v>
      </c>
      <c r="AH128" s="33">
        <v>0</v>
      </c>
      <c r="AJ128" s="47">
        <v>0</v>
      </c>
      <c r="AL128" s="33">
        <v>0</v>
      </c>
      <c r="AN128" s="47">
        <v>0</v>
      </c>
      <c r="AP128" s="33">
        <v>0</v>
      </c>
      <c r="AR128" s="33">
        <v>0</v>
      </c>
      <c r="AT128" s="47">
        <v>0</v>
      </c>
      <c r="AV128" s="33">
        <v>0</v>
      </c>
      <c r="AX128" s="33">
        <v>0</v>
      </c>
      <c r="AZ128" s="33">
        <v>0</v>
      </c>
      <c r="BB128" s="47">
        <v>0</v>
      </c>
      <c r="BD128" s="33">
        <v>0</v>
      </c>
      <c r="BF128" s="33">
        <v>0</v>
      </c>
      <c r="BH128" s="33">
        <v>0</v>
      </c>
      <c r="BJ128" s="33">
        <v>0</v>
      </c>
      <c r="BL128" s="47">
        <v>0</v>
      </c>
      <c r="BN128" s="33">
        <v>0</v>
      </c>
      <c r="BP128" s="33">
        <v>0</v>
      </c>
      <c r="BR128" s="33">
        <v>0</v>
      </c>
      <c r="BT128" s="33">
        <v>0</v>
      </c>
      <c r="BV128" s="33">
        <v>0</v>
      </c>
      <c r="BX128">
        <v>0</v>
      </c>
    </row>
    <row r="129" spans="4:76">
      <c r="D129" s="37">
        <v>0</v>
      </c>
      <c r="F129" s="60">
        <v>0</v>
      </c>
      <c r="H129" s="47">
        <v>0</v>
      </c>
      <c r="J129" s="33">
        <v>0</v>
      </c>
      <c r="L129" s="33">
        <v>0</v>
      </c>
      <c r="N129" s="33">
        <v>0</v>
      </c>
      <c r="P129" s="60">
        <v>0</v>
      </c>
      <c r="R129" s="33">
        <v>0</v>
      </c>
      <c r="T129" s="47">
        <v>0</v>
      </c>
      <c r="V129" s="60">
        <v>0</v>
      </c>
      <c r="X129" s="33">
        <v>0</v>
      </c>
      <c r="Z129" s="33">
        <v>0</v>
      </c>
      <c r="AB129" s="33">
        <v>0</v>
      </c>
      <c r="AD129" s="47">
        <v>0</v>
      </c>
      <c r="AF129" s="33">
        <v>0</v>
      </c>
      <c r="AH129" s="33">
        <v>0</v>
      </c>
      <c r="AJ129" s="47">
        <v>0</v>
      </c>
      <c r="AL129" s="33">
        <v>0</v>
      </c>
      <c r="AN129" s="47">
        <v>0</v>
      </c>
      <c r="AP129" s="33">
        <v>0</v>
      </c>
      <c r="AR129" s="33">
        <v>0</v>
      </c>
      <c r="AT129" s="47">
        <v>0</v>
      </c>
      <c r="AV129" s="33">
        <v>0</v>
      </c>
      <c r="AX129" s="33">
        <v>0</v>
      </c>
      <c r="AZ129" s="33">
        <v>0</v>
      </c>
      <c r="BB129" s="47">
        <v>0</v>
      </c>
      <c r="BD129" s="33">
        <v>0</v>
      </c>
      <c r="BF129" s="33">
        <v>0</v>
      </c>
      <c r="BH129" s="33">
        <v>0</v>
      </c>
      <c r="BJ129" s="33">
        <v>0</v>
      </c>
      <c r="BL129" s="47">
        <v>0</v>
      </c>
      <c r="BN129" s="33">
        <v>0</v>
      </c>
      <c r="BP129" s="33">
        <v>0</v>
      </c>
      <c r="BR129" s="33">
        <v>0</v>
      </c>
      <c r="BT129" s="33">
        <v>0</v>
      </c>
      <c r="BV129" s="33">
        <v>0</v>
      </c>
      <c r="BX129">
        <v>0</v>
      </c>
    </row>
    <row r="130" spans="4:76">
      <c r="D130" s="37">
        <v>0</v>
      </c>
      <c r="F130" s="60">
        <v>0</v>
      </c>
      <c r="H130" s="47">
        <v>0</v>
      </c>
      <c r="J130" s="33">
        <v>0</v>
      </c>
      <c r="L130" s="33">
        <v>0</v>
      </c>
      <c r="N130" s="33">
        <v>0</v>
      </c>
      <c r="P130" s="60">
        <v>0</v>
      </c>
      <c r="R130" s="33">
        <v>0</v>
      </c>
      <c r="T130" s="47">
        <v>0</v>
      </c>
      <c r="V130" s="60">
        <v>0</v>
      </c>
      <c r="X130" s="33">
        <v>0</v>
      </c>
      <c r="Z130" s="33">
        <v>0</v>
      </c>
      <c r="AB130" s="33">
        <v>0</v>
      </c>
      <c r="AD130" s="47">
        <v>0</v>
      </c>
      <c r="AF130" s="33">
        <v>0</v>
      </c>
      <c r="AH130" s="33">
        <v>0</v>
      </c>
      <c r="AJ130" s="47">
        <v>0</v>
      </c>
      <c r="AL130" s="33">
        <v>0</v>
      </c>
      <c r="AN130" s="47">
        <v>0</v>
      </c>
      <c r="AP130" s="33">
        <v>0</v>
      </c>
      <c r="AR130" s="33">
        <v>0</v>
      </c>
      <c r="AT130" s="47">
        <v>0</v>
      </c>
      <c r="AV130" s="33">
        <v>0</v>
      </c>
      <c r="AX130" s="33">
        <v>0</v>
      </c>
      <c r="AZ130" s="33">
        <v>0</v>
      </c>
      <c r="BB130" s="47">
        <v>0</v>
      </c>
      <c r="BD130" s="33">
        <v>0</v>
      </c>
      <c r="BF130" s="33">
        <v>0</v>
      </c>
      <c r="BH130" s="33">
        <v>0</v>
      </c>
      <c r="BJ130" s="33">
        <v>0</v>
      </c>
      <c r="BL130" s="47">
        <v>0</v>
      </c>
      <c r="BN130" s="33">
        <v>0</v>
      </c>
      <c r="BP130" s="33">
        <v>0</v>
      </c>
      <c r="BR130" s="33">
        <v>0</v>
      </c>
      <c r="BT130" s="33">
        <v>0</v>
      </c>
      <c r="BV130" s="33">
        <v>0</v>
      </c>
      <c r="BX130">
        <v>0</v>
      </c>
    </row>
    <row r="131" spans="4:76">
      <c r="D131" s="37">
        <v>0</v>
      </c>
      <c r="F131" s="60">
        <v>0</v>
      </c>
      <c r="H131" s="47">
        <v>0</v>
      </c>
      <c r="J131" s="33">
        <v>0</v>
      </c>
      <c r="L131" s="33">
        <v>0</v>
      </c>
      <c r="N131" s="33">
        <v>0</v>
      </c>
      <c r="P131" s="60">
        <v>0</v>
      </c>
      <c r="R131" s="33">
        <v>0</v>
      </c>
      <c r="T131" s="47">
        <v>0</v>
      </c>
      <c r="V131" s="60">
        <v>0</v>
      </c>
      <c r="X131" s="33">
        <v>0</v>
      </c>
      <c r="Z131" s="33">
        <v>0</v>
      </c>
      <c r="AB131" s="33">
        <v>0</v>
      </c>
      <c r="AD131" s="47">
        <v>0</v>
      </c>
      <c r="AF131" s="33">
        <v>0</v>
      </c>
      <c r="AH131" s="33">
        <v>0</v>
      </c>
      <c r="AJ131" s="47">
        <v>0</v>
      </c>
      <c r="AL131" s="33">
        <v>0</v>
      </c>
      <c r="AN131" s="47">
        <v>0</v>
      </c>
      <c r="AP131" s="33">
        <v>0</v>
      </c>
      <c r="AR131" s="33">
        <v>0</v>
      </c>
      <c r="AT131" s="47">
        <v>0</v>
      </c>
      <c r="AV131" s="33">
        <v>0</v>
      </c>
      <c r="AX131" s="33">
        <v>0</v>
      </c>
      <c r="AZ131" s="33">
        <v>0</v>
      </c>
      <c r="BB131" s="47">
        <v>0</v>
      </c>
      <c r="BD131" s="33">
        <v>0</v>
      </c>
      <c r="BF131" s="33">
        <v>0</v>
      </c>
      <c r="BH131" s="33">
        <v>0</v>
      </c>
      <c r="BJ131" s="33">
        <v>0</v>
      </c>
      <c r="BL131" s="47">
        <v>0</v>
      </c>
      <c r="BN131" s="33">
        <v>0</v>
      </c>
      <c r="BP131" s="33">
        <v>0</v>
      </c>
      <c r="BR131" s="33">
        <v>0</v>
      </c>
      <c r="BT131" s="33">
        <v>0</v>
      </c>
      <c r="BV131" s="33">
        <v>0</v>
      </c>
      <c r="BX131">
        <v>0</v>
      </c>
    </row>
    <row r="132" spans="4:76">
      <c r="D132" s="37">
        <v>0</v>
      </c>
      <c r="F132" s="60">
        <v>0</v>
      </c>
      <c r="H132" s="47">
        <v>0</v>
      </c>
      <c r="J132" s="33">
        <v>0</v>
      </c>
      <c r="L132" s="33">
        <v>0</v>
      </c>
      <c r="N132" s="33">
        <v>0</v>
      </c>
      <c r="P132" s="60">
        <v>0</v>
      </c>
      <c r="R132" s="33">
        <v>0</v>
      </c>
      <c r="T132" s="47">
        <v>0</v>
      </c>
      <c r="V132" s="60">
        <v>0</v>
      </c>
      <c r="X132" s="33">
        <v>0</v>
      </c>
      <c r="Z132" s="33">
        <v>0</v>
      </c>
      <c r="AB132" s="33">
        <v>0</v>
      </c>
      <c r="AD132" s="47">
        <v>0</v>
      </c>
      <c r="AF132" s="33">
        <v>0</v>
      </c>
      <c r="AH132" s="33">
        <v>0</v>
      </c>
      <c r="AJ132" s="47">
        <v>0</v>
      </c>
      <c r="AL132" s="33">
        <v>0</v>
      </c>
      <c r="AN132" s="47">
        <v>0</v>
      </c>
      <c r="AP132" s="33">
        <v>0</v>
      </c>
      <c r="AR132" s="33">
        <v>0</v>
      </c>
      <c r="AT132" s="47">
        <v>0</v>
      </c>
      <c r="AV132" s="33">
        <v>0</v>
      </c>
      <c r="AX132" s="33">
        <v>0</v>
      </c>
      <c r="AZ132" s="33">
        <v>0</v>
      </c>
      <c r="BB132" s="47">
        <v>0</v>
      </c>
      <c r="BD132" s="33">
        <v>0</v>
      </c>
      <c r="BF132" s="33">
        <v>0</v>
      </c>
      <c r="BH132" s="33">
        <v>0</v>
      </c>
      <c r="BJ132" s="33">
        <v>0</v>
      </c>
      <c r="BL132" s="47">
        <v>0</v>
      </c>
      <c r="BN132" s="33">
        <v>0</v>
      </c>
      <c r="BP132" s="33">
        <v>0</v>
      </c>
      <c r="BR132" s="33">
        <v>0</v>
      </c>
      <c r="BT132" s="33">
        <v>0</v>
      </c>
      <c r="BV132" s="33">
        <v>0</v>
      </c>
      <c r="BX132">
        <v>0</v>
      </c>
    </row>
    <row r="133" spans="4:76">
      <c r="D133" s="37">
        <v>0</v>
      </c>
      <c r="F133" s="60">
        <v>0</v>
      </c>
      <c r="H133" s="47">
        <v>0</v>
      </c>
      <c r="J133" s="33">
        <v>0</v>
      </c>
      <c r="L133" s="33">
        <v>0</v>
      </c>
      <c r="N133" s="33">
        <v>0</v>
      </c>
      <c r="P133" s="60">
        <v>0</v>
      </c>
      <c r="R133" s="33">
        <v>0</v>
      </c>
      <c r="T133" s="47">
        <v>0</v>
      </c>
      <c r="V133" s="60">
        <v>0</v>
      </c>
      <c r="X133" s="33">
        <v>0</v>
      </c>
      <c r="Z133" s="33">
        <v>0</v>
      </c>
      <c r="AB133" s="33">
        <v>0</v>
      </c>
      <c r="AD133" s="47">
        <v>0</v>
      </c>
      <c r="AF133" s="33">
        <v>0</v>
      </c>
      <c r="AH133" s="33">
        <v>0</v>
      </c>
      <c r="AJ133" s="47">
        <v>0</v>
      </c>
      <c r="AL133" s="33">
        <v>0</v>
      </c>
      <c r="AN133" s="47">
        <v>0</v>
      </c>
      <c r="AP133" s="33">
        <v>0</v>
      </c>
      <c r="AR133" s="33">
        <v>0</v>
      </c>
      <c r="AT133" s="47">
        <v>0</v>
      </c>
      <c r="AV133" s="33">
        <v>0</v>
      </c>
      <c r="AX133" s="33">
        <v>0</v>
      </c>
      <c r="AZ133" s="33">
        <v>0</v>
      </c>
      <c r="BB133" s="47">
        <v>0</v>
      </c>
      <c r="BD133" s="33">
        <v>0</v>
      </c>
      <c r="BF133" s="33">
        <v>0</v>
      </c>
      <c r="BH133" s="33">
        <v>0</v>
      </c>
      <c r="BJ133" s="33">
        <v>0</v>
      </c>
      <c r="BL133" s="47">
        <v>0</v>
      </c>
      <c r="BN133" s="33">
        <v>0</v>
      </c>
      <c r="BP133" s="33">
        <v>0</v>
      </c>
      <c r="BR133" s="33">
        <v>0</v>
      </c>
      <c r="BT133" s="33">
        <v>0</v>
      </c>
      <c r="BV133" s="33">
        <v>0</v>
      </c>
      <c r="BX133">
        <v>0</v>
      </c>
    </row>
    <row r="134" spans="4:76">
      <c r="D134" s="37">
        <v>0</v>
      </c>
      <c r="F134" s="60">
        <v>0</v>
      </c>
      <c r="H134" s="47">
        <v>0</v>
      </c>
      <c r="J134" s="33">
        <v>0</v>
      </c>
      <c r="L134" s="33">
        <v>0</v>
      </c>
      <c r="N134" s="33">
        <v>0</v>
      </c>
      <c r="P134" s="60">
        <v>0</v>
      </c>
      <c r="R134" s="33">
        <v>0</v>
      </c>
      <c r="T134" s="47">
        <v>0</v>
      </c>
      <c r="V134" s="60">
        <v>0</v>
      </c>
      <c r="X134" s="33">
        <v>0</v>
      </c>
      <c r="Z134" s="33">
        <v>0</v>
      </c>
      <c r="AB134" s="33">
        <v>0</v>
      </c>
      <c r="AD134" s="47">
        <v>0</v>
      </c>
      <c r="AF134" s="33">
        <v>0</v>
      </c>
      <c r="AH134" s="33">
        <v>0</v>
      </c>
      <c r="AJ134" s="47">
        <v>0</v>
      </c>
      <c r="AL134" s="33">
        <v>0</v>
      </c>
      <c r="AN134" s="47">
        <v>0</v>
      </c>
      <c r="AP134" s="33">
        <v>0</v>
      </c>
      <c r="AR134" s="33">
        <v>0</v>
      </c>
      <c r="AT134" s="47">
        <v>0</v>
      </c>
      <c r="AV134" s="33">
        <v>0</v>
      </c>
      <c r="AX134" s="33">
        <v>0</v>
      </c>
      <c r="AZ134" s="33">
        <v>0</v>
      </c>
      <c r="BB134" s="47">
        <v>0</v>
      </c>
      <c r="BD134" s="33">
        <v>0</v>
      </c>
      <c r="BF134" s="33">
        <v>0</v>
      </c>
      <c r="BH134" s="33">
        <v>0</v>
      </c>
      <c r="BJ134" s="33">
        <v>0</v>
      </c>
      <c r="BL134" s="47">
        <v>0</v>
      </c>
      <c r="BN134" s="33">
        <v>0</v>
      </c>
      <c r="BP134" s="33">
        <v>0</v>
      </c>
      <c r="BR134" s="33">
        <v>0</v>
      </c>
      <c r="BT134" s="33">
        <v>0</v>
      </c>
      <c r="BV134" s="33">
        <v>0</v>
      </c>
      <c r="BX134">
        <v>0</v>
      </c>
    </row>
    <row r="135" spans="4:76">
      <c r="D135" s="37">
        <v>0</v>
      </c>
      <c r="F135" s="60">
        <v>0</v>
      </c>
      <c r="H135" s="47">
        <v>0</v>
      </c>
      <c r="J135" s="33">
        <v>0</v>
      </c>
      <c r="L135" s="33">
        <v>0</v>
      </c>
      <c r="N135" s="33">
        <v>0</v>
      </c>
      <c r="P135" s="60">
        <v>0</v>
      </c>
      <c r="R135" s="33">
        <v>0</v>
      </c>
      <c r="T135" s="47">
        <v>0</v>
      </c>
      <c r="V135" s="60">
        <v>0</v>
      </c>
      <c r="X135" s="33">
        <v>0</v>
      </c>
      <c r="Z135" s="33">
        <v>0</v>
      </c>
      <c r="AB135" s="33">
        <v>0</v>
      </c>
      <c r="AD135" s="47">
        <v>0</v>
      </c>
      <c r="AF135" s="33">
        <v>0</v>
      </c>
      <c r="AH135" s="33">
        <v>0</v>
      </c>
      <c r="AJ135" s="47">
        <v>0</v>
      </c>
      <c r="AL135" s="33">
        <v>0</v>
      </c>
      <c r="AN135" s="47">
        <v>0</v>
      </c>
      <c r="AP135" s="33">
        <v>0</v>
      </c>
      <c r="AR135" s="33">
        <v>0</v>
      </c>
      <c r="AT135" s="47">
        <v>0</v>
      </c>
      <c r="AV135" s="33">
        <v>0</v>
      </c>
      <c r="AX135" s="33">
        <v>0</v>
      </c>
      <c r="AZ135" s="33">
        <v>0</v>
      </c>
      <c r="BB135" s="47">
        <v>0</v>
      </c>
      <c r="BD135" s="33">
        <v>0</v>
      </c>
      <c r="BF135" s="33">
        <v>0</v>
      </c>
      <c r="BH135" s="33">
        <v>0</v>
      </c>
      <c r="BJ135" s="33">
        <v>0</v>
      </c>
      <c r="BL135" s="47">
        <v>0</v>
      </c>
      <c r="BN135" s="33">
        <v>0</v>
      </c>
      <c r="BP135" s="33">
        <v>0</v>
      </c>
      <c r="BR135" s="33">
        <v>0</v>
      </c>
      <c r="BT135" s="33">
        <v>0</v>
      </c>
      <c r="BV135" s="33">
        <v>0</v>
      </c>
      <c r="BX135">
        <v>0</v>
      </c>
    </row>
    <row r="136" spans="4:76">
      <c r="D136" s="37">
        <v>0</v>
      </c>
      <c r="F136" s="60">
        <v>0</v>
      </c>
      <c r="H136" s="47">
        <v>0</v>
      </c>
      <c r="J136" s="33">
        <v>0</v>
      </c>
      <c r="L136" s="33">
        <v>0</v>
      </c>
      <c r="N136" s="33">
        <v>0</v>
      </c>
      <c r="P136" s="60">
        <v>0</v>
      </c>
      <c r="R136" s="33">
        <v>0</v>
      </c>
      <c r="T136" s="47">
        <v>0</v>
      </c>
      <c r="V136" s="60">
        <v>0</v>
      </c>
      <c r="X136" s="33">
        <v>0</v>
      </c>
      <c r="Z136" s="33">
        <v>0</v>
      </c>
      <c r="AB136" s="33">
        <v>0</v>
      </c>
      <c r="AD136" s="47">
        <v>0</v>
      </c>
      <c r="AF136" s="33">
        <v>0</v>
      </c>
      <c r="AH136" s="33">
        <v>0</v>
      </c>
      <c r="AJ136" s="47">
        <v>0</v>
      </c>
      <c r="AL136" s="33">
        <v>0</v>
      </c>
      <c r="AN136" s="47">
        <v>0</v>
      </c>
      <c r="AP136" s="33">
        <v>0</v>
      </c>
      <c r="AR136" s="33">
        <v>0</v>
      </c>
      <c r="AT136" s="47">
        <v>0</v>
      </c>
      <c r="AV136" s="33">
        <v>0</v>
      </c>
      <c r="AX136" s="33">
        <v>0</v>
      </c>
      <c r="AZ136" s="33">
        <v>0</v>
      </c>
      <c r="BB136" s="47">
        <v>0</v>
      </c>
      <c r="BD136" s="33">
        <v>0</v>
      </c>
      <c r="BF136" s="33">
        <v>0</v>
      </c>
      <c r="BH136" s="33">
        <v>0</v>
      </c>
      <c r="BJ136" s="33">
        <v>0</v>
      </c>
      <c r="BL136" s="47">
        <v>0</v>
      </c>
      <c r="BN136" s="33">
        <v>0</v>
      </c>
      <c r="BP136" s="33">
        <v>0</v>
      </c>
      <c r="BR136" s="33">
        <v>0</v>
      </c>
      <c r="BT136" s="33">
        <v>0</v>
      </c>
      <c r="BV136" s="33">
        <v>0</v>
      </c>
      <c r="BX136">
        <v>0</v>
      </c>
    </row>
    <row r="137" spans="4:76">
      <c r="D137" s="37">
        <v>0</v>
      </c>
      <c r="F137" s="60">
        <v>0</v>
      </c>
      <c r="H137" s="47">
        <v>0</v>
      </c>
      <c r="J137" s="33">
        <v>0</v>
      </c>
      <c r="L137" s="33">
        <v>0</v>
      </c>
      <c r="N137" s="33">
        <v>0</v>
      </c>
      <c r="P137" s="60">
        <v>0</v>
      </c>
      <c r="R137" s="33">
        <v>0</v>
      </c>
      <c r="T137" s="47">
        <v>0</v>
      </c>
      <c r="V137" s="60">
        <v>0</v>
      </c>
      <c r="X137" s="33">
        <v>0</v>
      </c>
      <c r="Z137" s="33">
        <v>0</v>
      </c>
      <c r="AB137" s="33">
        <v>0</v>
      </c>
      <c r="AD137" s="47">
        <v>0</v>
      </c>
      <c r="AF137" s="33">
        <v>0</v>
      </c>
      <c r="AH137" s="33">
        <v>0</v>
      </c>
      <c r="AJ137" s="47">
        <v>0</v>
      </c>
      <c r="AL137" s="33">
        <v>0</v>
      </c>
      <c r="AN137" s="47">
        <v>0</v>
      </c>
      <c r="AP137" s="33">
        <v>0</v>
      </c>
      <c r="AR137" s="33">
        <v>0</v>
      </c>
      <c r="AT137" s="47">
        <v>0</v>
      </c>
      <c r="AV137" s="33">
        <v>0</v>
      </c>
      <c r="AX137" s="33">
        <v>0</v>
      </c>
      <c r="AZ137" s="33">
        <v>0</v>
      </c>
      <c r="BB137" s="47">
        <v>0</v>
      </c>
      <c r="BD137" s="33">
        <v>0</v>
      </c>
      <c r="BF137" s="33">
        <v>0</v>
      </c>
      <c r="BH137" s="33">
        <v>0</v>
      </c>
      <c r="BJ137" s="33">
        <v>0</v>
      </c>
      <c r="BL137" s="47">
        <v>0</v>
      </c>
      <c r="BN137" s="33">
        <v>0</v>
      </c>
      <c r="BP137" s="33">
        <v>0</v>
      </c>
      <c r="BR137" s="33">
        <v>0</v>
      </c>
      <c r="BT137" s="33">
        <v>0</v>
      </c>
      <c r="BV137" s="33">
        <v>0</v>
      </c>
      <c r="BX137">
        <v>0</v>
      </c>
    </row>
    <row r="138" spans="4:76">
      <c r="D138" s="37">
        <v>0</v>
      </c>
      <c r="F138" s="60">
        <v>0</v>
      </c>
      <c r="H138" s="47">
        <v>0</v>
      </c>
      <c r="J138" s="33">
        <v>0</v>
      </c>
      <c r="L138" s="33">
        <v>0</v>
      </c>
      <c r="N138" s="33">
        <v>0</v>
      </c>
      <c r="P138" s="60">
        <v>0</v>
      </c>
      <c r="R138" s="33">
        <v>0</v>
      </c>
      <c r="T138" s="47">
        <v>0</v>
      </c>
      <c r="V138" s="60">
        <v>0</v>
      </c>
      <c r="X138" s="33">
        <v>0</v>
      </c>
      <c r="Z138" s="33">
        <v>0</v>
      </c>
      <c r="AB138" s="33">
        <v>0</v>
      </c>
      <c r="AD138" s="47">
        <v>0</v>
      </c>
      <c r="AF138" s="33">
        <v>0</v>
      </c>
      <c r="AH138" s="33">
        <v>0</v>
      </c>
      <c r="AJ138" s="47">
        <v>0</v>
      </c>
      <c r="AL138" s="33">
        <v>0</v>
      </c>
      <c r="AN138" s="47">
        <v>0</v>
      </c>
      <c r="AP138" s="33">
        <v>0</v>
      </c>
      <c r="AR138" s="33">
        <v>0</v>
      </c>
      <c r="AT138" s="47">
        <v>0</v>
      </c>
      <c r="AV138" s="33">
        <v>0</v>
      </c>
      <c r="AX138" s="33">
        <v>0</v>
      </c>
      <c r="AZ138" s="33">
        <v>0</v>
      </c>
      <c r="BB138" s="47">
        <v>0</v>
      </c>
      <c r="BD138" s="33">
        <v>0</v>
      </c>
      <c r="BF138" s="33">
        <v>0</v>
      </c>
      <c r="BH138" s="33">
        <v>0</v>
      </c>
      <c r="BJ138" s="33">
        <v>0</v>
      </c>
      <c r="BL138" s="47">
        <v>0</v>
      </c>
      <c r="BN138" s="33">
        <v>0</v>
      </c>
      <c r="BP138" s="33">
        <v>0</v>
      </c>
      <c r="BR138" s="33">
        <v>0</v>
      </c>
      <c r="BT138" s="33">
        <v>0</v>
      </c>
      <c r="BV138" s="33">
        <v>0</v>
      </c>
      <c r="BX138">
        <v>0</v>
      </c>
    </row>
    <row r="139" spans="4:76">
      <c r="D139" s="37">
        <v>0</v>
      </c>
      <c r="F139" s="60">
        <v>0</v>
      </c>
      <c r="H139" s="47">
        <v>0</v>
      </c>
      <c r="J139" s="33">
        <v>0</v>
      </c>
      <c r="L139" s="33">
        <v>0</v>
      </c>
      <c r="N139" s="33">
        <v>0</v>
      </c>
      <c r="P139" s="60">
        <v>0</v>
      </c>
      <c r="R139" s="33">
        <v>0</v>
      </c>
      <c r="T139" s="47">
        <v>0</v>
      </c>
      <c r="V139" s="60">
        <v>0</v>
      </c>
      <c r="X139" s="33">
        <v>0</v>
      </c>
      <c r="Z139" s="33">
        <v>0</v>
      </c>
      <c r="AB139" s="33">
        <v>0</v>
      </c>
      <c r="AD139" s="47">
        <v>0</v>
      </c>
      <c r="AF139" s="33">
        <v>0</v>
      </c>
      <c r="AH139" s="33">
        <v>0</v>
      </c>
      <c r="AJ139" s="47">
        <v>0</v>
      </c>
      <c r="AL139" s="33">
        <v>0</v>
      </c>
      <c r="AN139" s="47">
        <v>0</v>
      </c>
      <c r="AP139" s="33">
        <v>0</v>
      </c>
      <c r="AR139" s="33">
        <v>0</v>
      </c>
      <c r="AT139" s="47">
        <v>0</v>
      </c>
      <c r="AV139" s="33">
        <v>0</v>
      </c>
      <c r="AX139" s="33">
        <v>0</v>
      </c>
      <c r="AZ139" s="33">
        <v>0</v>
      </c>
      <c r="BB139" s="47">
        <v>0</v>
      </c>
      <c r="BD139" s="33">
        <v>0</v>
      </c>
      <c r="BF139" s="33">
        <v>0</v>
      </c>
      <c r="BH139" s="33">
        <v>0</v>
      </c>
      <c r="BJ139" s="33">
        <v>0</v>
      </c>
      <c r="BL139" s="47">
        <v>0</v>
      </c>
      <c r="BN139" s="33">
        <v>0</v>
      </c>
      <c r="BP139" s="33">
        <v>0</v>
      </c>
      <c r="BR139" s="33">
        <v>0</v>
      </c>
      <c r="BT139" s="33">
        <v>0</v>
      </c>
      <c r="BV139" s="33">
        <v>0</v>
      </c>
      <c r="BX139">
        <v>0</v>
      </c>
    </row>
    <row r="140" spans="4:76">
      <c r="D140" s="37">
        <v>0</v>
      </c>
      <c r="F140" s="60">
        <v>0</v>
      </c>
      <c r="H140" s="47">
        <v>0</v>
      </c>
      <c r="J140" s="33">
        <v>0</v>
      </c>
      <c r="L140" s="33">
        <v>0</v>
      </c>
      <c r="N140" s="33">
        <v>0</v>
      </c>
      <c r="P140" s="60">
        <v>0</v>
      </c>
      <c r="R140" s="33">
        <v>0</v>
      </c>
      <c r="T140" s="47">
        <v>0</v>
      </c>
      <c r="V140" s="60">
        <v>0</v>
      </c>
      <c r="X140" s="33">
        <v>0</v>
      </c>
      <c r="Z140" s="33">
        <v>0</v>
      </c>
      <c r="AB140" s="33">
        <v>0</v>
      </c>
      <c r="AD140" s="47">
        <v>0</v>
      </c>
      <c r="AF140" s="33">
        <v>0</v>
      </c>
      <c r="AH140" s="33">
        <v>0</v>
      </c>
      <c r="AJ140" s="47">
        <v>0</v>
      </c>
      <c r="AL140" s="33">
        <v>0</v>
      </c>
      <c r="AN140" s="47">
        <v>0</v>
      </c>
      <c r="AP140" s="33">
        <v>0</v>
      </c>
      <c r="AR140" s="33">
        <v>0</v>
      </c>
      <c r="AT140" s="47">
        <v>0</v>
      </c>
      <c r="AV140" s="33">
        <v>0</v>
      </c>
      <c r="AX140" s="33">
        <v>0</v>
      </c>
      <c r="AZ140" s="33">
        <v>0</v>
      </c>
      <c r="BB140" s="47">
        <v>0</v>
      </c>
      <c r="BD140" s="33">
        <v>0</v>
      </c>
      <c r="BF140" s="33">
        <v>0</v>
      </c>
      <c r="BH140" s="33">
        <v>0</v>
      </c>
      <c r="BJ140" s="33">
        <v>0</v>
      </c>
      <c r="BL140" s="47">
        <v>0</v>
      </c>
      <c r="BN140" s="33">
        <v>0</v>
      </c>
      <c r="BP140" s="33">
        <v>0</v>
      </c>
      <c r="BR140" s="33">
        <v>0</v>
      </c>
      <c r="BT140" s="33">
        <v>0</v>
      </c>
      <c r="BV140" s="33">
        <v>0</v>
      </c>
      <c r="BX140">
        <v>0</v>
      </c>
    </row>
    <row r="141" spans="4:76">
      <c r="D141" s="37">
        <v>0</v>
      </c>
      <c r="F141" s="60">
        <v>0</v>
      </c>
      <c r="H141" s="47">
        <v>0</v>
      </c>
      <c r="J141" s="33">
        <v>0</v>
      </c>
      <c r="L141" s="33">
        <v>0</v>
      </c>
      <c r="N141" s="33">
        <v>0</v>
      </c>
      <c r="P141" s="60">
        <v>0</v>
      </c>
      <c r="R141" s="33">
        <v>0</v>
      </c>
      <c r="T141" s="47">
        <v>0</v>
      </c>
      <c r="V141" s="60">
        <v>0</v>
      </c>
      <c r="X141" s="33">
        <v>0</v>
      </c>
      <c r="Z141" s="33">
        <v>0</v>
      </c>
      <c r="AB141" s="33">
        <v>0</v>
      </c>
      <c r="AD141" s="47">
        <v>0</v>
      </c>
      <c r="AF141" s="33">
        <v>0</v>
      </c>
      <c r="AH141" s="33">
        <v>0</v>
      </c>
      <c r="AJ141" s="47">
        <v>0</v>
      </c>
      <c r="AL141" s="33">
        <v>0</v>
      </c>
      <c r="AN141" s="47">
        <v>0</v>
      </c>
      <c r="AP141" s="33">
        <v>0</v>
      </c>
      <c r="AR141" s="33">
        <v>0</v>
      </c>
      <c r="AT141" s="47">
        <v>0</v>
      </c>
      <c r="AV141" s="33">
        <v>0</v>
      </c>
      <c r="AX141" s="33">
        <v>0</v>
      </c>
      <c r="AZ141" s="33">
        <v>0</v>
      </c>
      <c r="BB141" s="47">
        <v>0</v>
      </c>
      <c r="BD141" s="33">
        <v>0</v>
      </c>
      <c r="BF141" s="33">
        <v>0</v>
      </c>
      <c r="BH141" s="33">
        <v>0</v>
      </c>
      <c r="BJ141" s="33">
        <v>0</v>
      </c>
      <c r="BL141" s="47">
        <v>0</v>
      </c>
      <c r="BN141" s="33">
        <v>0</v>
      </c>
      <c r="BP141" s="33">
        <v>0</v>
      </c>
      <c r="BR141" s="33">
        <v>0</v>
      </c>
      <c r="BT141" s="33">
        <v>0</v>
      </c>
      <c r="BV141" s="33">
        <v>0</v>
      </c>
      <c r="BX141">
        <v>0</v>
      </c>
    </row>
    <row r="142" spans="4:76">
      <c r="D142" s="37">
        <v>0</v>
      </c>
      <c r="F142" s="60">
        <v>0</v>
      </c>
      <c r="H142" s="47">
        <v>0</v>
      </c>
      <c r="J142" s="33">
        <v>0</v>
      </c>
      <c r="L142" s="33">
        <v>0</v>
      </c>
      <c r="N142" s="33">
        <v>0</v>
      </c>
      <c r="P142" s="60">
        <v>0</v>
      </c>
      <c r="R142" s="33">
        <v>0</v>
      </c>
      <c r="T142" s="47">
        <v>0</v>
      </c>
      <c r="V142" s="60">
        <v>0</v>
      </c>
      <c r="X142" s="33">
        <v>0</v>
      </c>
      <c r="Z142" s="33">
        <v>0</v>
      </c>
      <c r="AB142" s="33">
        <v>0</v>
      </c>
      <c r="AD142" s="47">
        <v>0</v>
      </c>
      <c r="AF142" s="33">
        <v>0</v>
      </c>
      <c r="AH142" s="33">
        <v>0</v>
      </c>
      <c r="AJ142" s="47">
        <v>0</v>
      </c>
      <c r="AL142" s="33">
        <v>0</v>
      </c>
      <c r="AN142" s="47">
        <v>0</v>
      </c>
      <c r="AP142" s="33">
        <v>0</v>
      </c>
      <c r="AR142" s="33">
        <v>0</v>
      </c>
      <c r="AT142" s="47">
        <v>0</v>
      </c>
      <c r="AV142" s="33">
        <v>0</v>
      </c>
      <c r="AX142" s="33">
        <v>0</v>
      </c>
      <c r="AZ142" s="33">
        <v>0</v>
      </c>
      <c r="BB142" s="47">
        <v>0</v>
      </c>
      <c r="BD142" s="33">
        <v>0</v>
      </c>
      <c r="BF142" s="33">
        <v>0</v>
      </c>
      <c r="BH142" s="33">
        <v>0</v>
      </c>
      <c r="BJ142" s="33">
        <v>0</v>
      </c>
      <c r="BL142" s="47">
        <v>0</v>
      </c>
      <c r="BN142" s="33">
        <v>0</v>
      </c>
      <c r="BP142" s="33">
        <v>0</v>
      </c>
      <c r="BR142" s="33">
        <v>0</v>
      </c>
      <c r="BT142" s="33">
        <v>0</v>
      </c>
      <c r="BV142" s="33">
        <v>0</v>
      </c>
      <c r="BX142">
        <v>0</v>
      </c>
    </row>
    <row r="143" spans="4:76">
      <c r="D143" s="37">
        <v>0</v>
      </c>
      <c r="F143" s="60">
        <v>0</v>
      </c>
      <c r="H143" s="47">
        <v>0</v>
      </c>
      <c r="J143" s="33">
        <v>0</v>
      </c>
      <c r="L143" s="33">
        <v>0</v>
      </c>
      <c r="N143" s="33">
        <v>0</v>
      </c>
      <c r="P143" s="60">
        <v>0</v>
      </c>
      <c r="R143" s="33">
        <v>0</v>
      </c>
      <c r="T143" s="47">
        <v>0</v>
      </c>
      <c r="V143" s="60">
        <v>0</v>
      </c>
      <c r="X143" s="33">
        <v>0</v>
      </c>
      <c r="Z143" s="33">
        <v>0</v>
      </c>
      <c r="AB143" s="33">
        <v>0</v>
      </c>
      <c r="AD143" s="47">
        <v>0</v>
      </c>
      <c r="AF143" s="33">
        <v>0</v>
      </c>
      <c r="AH143" s="33">
        <v>0</v>
      </c>
      <c r="AJ143" s="47">
        <v>0</v>
      </c>
      <c r="AL143" s="33">
        <v>0</v>
      </c>
      <c r="AN143" s="47">
        <v>0</v>
      </c>
      <c r="AP143" s="33">
        <v>0</v>
      </c>
      <c r="AR143" s="33">
        <v>0</v>
      </c>
      <c r="AT143" s="47">
        <v>0</v>
      </c>
      <c r="AV143" s="33">
        <v>0</v>
      </c>
      <c r="AX143" s="33">
        <v>0</v>
      </c>
      <c r="AZ143" s="33">
        <v>0</v>
      </c>
      <c r="BB143" s="47">
        <v>0</v>
      </c>
      <c r="BD143" s="33">
        <v>0</v>
      </c>
      <c r="BF143" s="33">
        <v>0</v>
      </c>
      <c r="BH143" s="33">
        <v>0</v>
      </c>
      <c r="BJ143" s="33">
        <v>0</v>
      </c>
      <c r="BL143" s="47">
        <v>0</v>
      </c>
      <c r="BN143" s="33">
        <v>0</v>
      </c>
      <c r="BP143" s="33">
        <v>0</v>
      </c>
      <c r="BR143" s="33">
        <v>0</v>
      </c>
      <c r="BT143" s="33">
        <v>0</v>
      </c>
      <c r="BV143" s="33">
        <v>0</v>
      </c>
      <c r="BX143">
        <v>0</v>
      </c>
    </row>
    <row r="144" spans="4:76">
      <c r="D144" s="37">
        <v>0</v>
      </c>
      <c r="F144" s="60">
        <v>0</v>
      </c>
      <c r="H144" s="47">
        <v>0</v>
      </c>
      <c r="J144" s="33">
        <v>0</v>
      </c>
      <c r="L144" s="33">
        <v>0</v>
      </c>
      <c r="N144" s="33">
        <v>0</v>
      </c>
      <c r="P144" s="60">
        <v>0</v>
      </c>
      <c r="R144" s="33">
        <v>0</v>
      </c>
      <c r="T144" s="47">
        <v>0</v>
      </c>
      <c r="V144" s="60">
        <v>0</v>
      </c>
      <c r="X144" s="33">
        <v>0</v>
      </c>
      <c r="Z144" s="33">
        <v>0</v>
      </c>
      <c r="AB144" s="33">
        <v>0</v>
      </c>
      <c r="AD144" s="47">
        <v>0</v>
      </c>
      <c r="AF144" s="33">
        <v>0</v>
      </c>
      <c r="AH144" s="33">
        <v>0</v>
      </c>
      <c r="AJ144" s="47">
        <v>0</v>
      </c>
      <c r="AL144" s="33">
        <v>0</v>
      </c>
      <c r="AN144" s="47">
        <v>0</v>
      </c>
      <c r="AP144" s="33">
        <v>0</v>
      </c>
      <c r="AR144" s="33">
        <v>0</v>
      </c>
      <c r="AT144" s="47">
        <v>0</v>
      </c>
      <c r="AV144" s="33">
        <v>0</v>
      </c>
      <c r="AX144" s="33">
        <v>0</v>
      </c>
      <c r="AZ144" s="33">
        <v>0</v>
      </c>
      <c r="BB144" s="47">
        <v>0</v>
      </c>
      <c r="BD144" s="33">
        <v>0</v>
      </c>
      <c r="BF144" s="33">
        <v>0</v>
      </c>
      <c r="BH144" s="33">
        <v>0</v>
      </c>
      <c r="BJ144" s="33">
        <v>0</v>
      </c>
      <c r="BL144" s="47">
        <v>0</v>
      </c>
      <c r="BN144" s="33">
        <v>0</v>
      </c>
      <c r="BP144" s="33">
        <v>0</v>
      </c>
      <c r="BR144" s="33">
        <v>0</v>
      </c>
      <c r="BT144" s="33">
        <v>0</v>
      </c>
      <c r="BV144" s="33">
        <v>0</v>
      </c>
      <c r="BX144">
        <v>0</v>
      </c>
    </row>
    <row r="145" spans="4:76">
      <c r="D145" s="37">
        <v>0</v>
      </c>
      <c r="F145" s="60">
        <v>0</v>
      </c>
      <c r="H145" s="47">
        <v>0</v>
      </c>
      <c r="J145" s="33">
        <v>0</v>
      </c>
      <c r="L145" s="33">
        <v>0</v>
      </c>
      <c r="N145" s="33">
        <v>0</v>
      </c>
      <c r="P145" s="60">
        <v>0</v>
      </c>
      <c r="R145" s="33">
        <v>0</v>
      </c>
      <c r="T145" s="47">
        <v>0</v>
      </c>
      <c r="V145" s="60">
        <v>0</v>
      </c>
      <c r="X145" s="33">
        <v>0</v>
      </c>
      <c r="Z145" s="33">
        <v>0</v>
      </c>
      <c r="AB145" s="33">
        <v>0</v>
      </c>
      <c r="AD145" s="47">
        <v>0</v>
      </c>
      <c r="AF145" s="33">
        <v>0</v>
      </c>
      <c r="AH145" s="33">
        <v>0</v>
      </c>
      <c r="AJ145" s="47">
        <v>0</v>
      </c>
      <c r="AL145" s="33">
        <v>0</v>
      </c>
      <c r="AN145" s="47">
        <v>0</v>
      </c>
      <c r="AP145" s="33">
        <v>0</v>
      </c>
      <c r="AR145" s="33">
        <v>0</v>
      </c>
      <c r="AT145" s="47">
        <v>0</v>
      </c>
      <c r="AV145" s="33">
        <v>0</v>
      </c>
      <c r="AX145" s="33">
        <v>0</v>
      </c>
      <c r="AZ145" s="33">
        <v>0</v>
      </c>
      <c r="BB145" s="47">
        <v>0</v>
      </c>
      <c r="BD145" s="33">
        <v>0</v>
      </c>
      <c r="BF145" s="33">
        <v>0</v>
      </c>
      <c r="BH145" s="33">
        <v>0</v>
      </c>
      <c r="BJ145" s="33">
        <v>0</v>
      </c>
      <c r="BL145" s="47">
        <v>0</v>
      </c>
      <c r="BN145" s="33">
        <v>0</v>
      </c>
      <c r="BP145" s="33">
        <v>0</v>
      </c>
      <c r="BR145" s="33">
        <v>0</v>
      </c>
      <c r="BT145" s="33">
        <v>0</v>
      </c>
      <c r="BV145" s="33">
        <v>0</v>
      </c>
      <c r="BX145">
        <v>0</v>
      </c>
    </row>
    <row r="146" spans="4:76">
      <c r="D146" s="37">
        <v>0</v>
      </c>
      <c r="F146" s="60">
        <v>0</v>
      </c>
      <c r="H146" s="47">
        <v>0</v>
      </c>
      <c r="J146" s="33">
        <v>0</v>
      </c>
      <c r="L146" s="33">
        <v>0</v>
      </c>
      <c r="N146" s="33">
        <v>0</v>
      </c>
      <c r="P146" s="60">
        <v>0</v>
      </c>
      <c r="R146" s="33">
        <v>0</v>
      </c>
      <c r="T146" s="47">
        <v>0</v>
      </c>
      <c r="V146" s="60">
        <v>0</v>
      </c>
      <c r="X146" s="33">
        <v>0</v>
      </c>
      <c r="Z146" s="33">
        <v>0</v>
      </c>
      <c r="AB146" s="33">
        <v>0</v>
      </c>
      <c r="AD146" s="47">
        <v>0</v>
      </c>
      <c r="AF146" s="33">
        <v>0</v>
      </c>
      <c r="AH146" s="33">
        <v>0</v>
      </c>
      <c r="AJ146" s="47">
        <v>0</v>
      </c>
      <c r="AL146" s="33">
        <v>0</v>
      </c>
      <c r="AN146" s="47">
        <v>0</v>
      </c>
      <c r="AP146" s="33">
        <v>0</v>
      </c>
      <c r="AR146" s="33">
        <v>0</v>
      </c>
      <c r="AT146" s="47">
        <v>0</v>
      </c>
      <c r="AV146" s="33">
        <v>0</v>
      </c>
      <c r="AX146" s="33">
        <v>0</v>
      </c>
      <c r="AZ146" s="33">
        <v>0</v>
      </c>
      <c r="BB146" s="47">
        <v>0</v>
      </c>
      <c r="BD146" s="33">
        <v>0</v>
      </c>
      <c r="BF146" s="33">
        <v>0</v>
      </c>
      <c r="BH146" s="33">
        <v>0</v>
      </c>
      <c r="BJ146" s="33">
        <v>0</v>
      </c>
      <c r="BL146" s="47">
        <v>0</v>
      </c>
      <c r="BN146" s="33">
        <v>0</v>
      </c>
      <c r="BP146" s="33">
        <v>0</v>
      </c>
      <c r="BR146" s="33">
        <v>0</v>
      </c>
      <c r="BT146" s="33">
        <v>0</v>
      </c>
      <c r="BV146" s="33">
        <v>0</v>
      </c>
      <c r="BX146">
        <v>0</v>
      </c>
    </row>
    <row r="147" spans="4:76">
      <c r="D147" s="37">
        <v>0</v>
      </c>
      <c r="F147" s="60">
        <v>0</v>
      </c>
      <c r="H147" s="47">
        <v>0</v>
      </c>
      <c r="J147" s="33">
        <v>0</v>
      </c>
      <c r="L147" s="33">
        <v>0</v>
      </c>
      <c r="N147" s="33">
        <v>0</v>
      </c>
      <c r="P147" s="60">
        <v>0</v>
      </c>
      <c r="R147" s="33">
        <v>0</v>
      </c>
      <c r="T147" s="47">
        <v>0</v>
      </c>
      <c r="V147" s="60">
        <v>0</v>
      </c>
      <c r="X147" s="33">
        <v>0</v>
      </c>
      <c r="Z147" s="33">
        <v>0</v>
      </c>
      <c r="AB147" s="33">
        <v>0</v>
      </c>
      <c r="AD147" s="47">
        <v>0</v>
      </c>
      <c r="AF147" s="33">
        <v>0</v>
      </c>
      <c r="AH147" s="33">
        <v>0</v>
      </c>
      <c r="AJ147" s="47">
        <v>0</v>
      </c>
      <c r="AL147" s="33">
        <v>0</v>
      </c>
      <c r="AN147" s="47">
        <v>0</v>
      </c>
      <c r="AP147" s="33">
        <v>0</v>
      </c>
      <c r="AR147" s="33">
        <v>0</v>
      </c>
      <c r="AT147" s="47">
        <v>0</v>
      </c>
      <c r="AV147" s="33">
        <v>0</v>
      </c>
      <c r="AX147" s="33">
        <v>0</v>
      </c>
      <c r="AZ147" s="33">
        <v>0</v>
      </c>
      <c r="BB147" s="47">
        <v>0</v>
      </c>
      <c r="BD147" s="33">
        <v>0</v>
      </c>
      <c r="BF147" s="33">
        <v>0</v>
      </c>
      <c r="BH147" s="33">
        <v>0</v>
      </c>
      <c r="BJ147" s="33">
        <v>0</v>
      </c>
      <c r="BL147" s="47">
        <v>0</v>
      </c>
      <c r="BN147" s="33">
        <v>0</v>
      </c>
      <c r="BP147" s="33">
        <v>0</v>
      </c>
      <c r="BR147" s="33">
        <v>0</v>
      </c>
      <c r="BT147" s="33">
        <v>0</v>
      </c>
      <c r="BV147" s="33">
        <v>0</v>
      </c>
      <c r="BX147">
        <v>0</v>
      </c>
    </row>
    <row r="148" spans="4:76">
      <c r="D148" s="37">
        <v>0</v>
      </c>
      <c r="F148" s="60">
        <v>0</v>
      </c>
      <c r="H148" s="47">
        <v>0</v>
      </c>
      <c r="J148" s="33">
        <v>0</v>
      </c>
      <c r="L148" s="33">
        <v>0</v>
      </c>
      <c r="N148" s="33">
        <v>0</v>
      </c>
      <c r="P148" s="60">
        <v>0</v>
      </c>
      <c r="R148" s="33">
        <v>0</v>
      </c>
      <c r="T148" s="47">
        <v>0</v>
      </c>
      <c r="V148" s="60">
        <v>0</v>
      </c>
      <c r="X148" s="33">
        <v>0</v>
      </c>
      <c r="Z148" s="33">
        <v>0</v>
      </c>
      <c r="AB148" s="33">
        <v>0</v>
      </c>
      <c r="AD148" s="47">
        <v>0</v>
      </c>
      <c r="AF148" s="33">
        <v>0</v>
      </c>
      <c r="AH148" s="33">
        <v>0</v>
      </c>
      <c r="AJ148" s="47">
        <v>0</v>
      </c>
      <c r="AL148" s="33">
        <v>0</v>
      </c>
      <c r="AN148" s="47">
        <v>0</v>
      </c>
      <c r="AP148" s="33">
        <v>0</v>
      </c>
      <c r="AR148" s="33">
        <v>0</v>
      </c>
      <c r="AT148" s="47">
        <v>0</v>
      </c>
      <c r="AV148" s="33">
        <v>0</v>
      </c>
      <c r="AX148" s="33">
        <v>0</v>
      </c>
      <c r="AZ148" s="33">
        <v>0</v>
      </c>
      <c r="BB148" s="47">
        <v>0</v>
      </c>
      <c r="BD148" s="33">
        <v>0</v>
      </c>
      <c r="BF148" s="33">
        <v>0</v>
      </c>
      <c r="BH148" s="33">
        <v>0</v>
      </c>
      <c r="BJ148" s="33">
        <v>0</v>
      </c>
      <c r="BL148" s="47">
        <v>0</v>
      </c>
      <c r="BN148" s="33">
        <v>0</v>
      </c>
      <c r="BP148" s="33">
        <v>0</v>
      </c>
      <c r="BR148" s="33">
        <v>0</v>
      </c>
      <c r="BT148" s="33">
        <v>0</v>
      </c>
      <c r="BV148" s="33">
        <v>0</v>
      </c>
      <c r="BX148">
        <v>0</v>
      </c>
    </row>
    <row r="149" spans="4:76">
      <c r="D149" s="37">
        <v>0</v>
      </c>
      <c r="F149" s="60">
        <v>0</v>
      </c>
      <c r="H149" s="47">
        <v>0</v>
      </c>
      <c r="J149" s="33">
        <v>0</v>
      </c>
      <c r="L149" s="33">
        <v>0</v>
      </c>
      <c r="N149" s="33">
        <v>0</v>
      </c>
      <c r="P149" s="60">
        <v>0</v>
      </c>
      <c r="R149" s="33">
        <v>0</v>
      </c>
      <c r="T149" s="47">
        <v>0</v>
      </c>
      <c r="V149" s="60">
        <v>0</v>
      </c>
      <c r="X149" s="33">
        <v>0</v>
      </c>
      <c r="Z149" s="33">
        <v>0</v>
      </c>
      <c r="AB149" s="33">
        <v>0</v>
      </c>
      <c r="AD149" s="47">
        <v>0</v>
      </c>
      <c r="AF149" s="33">
        <v>0</v>
      </c>
      <c r="AH149" s="33">
        <v>0</v>
      </c>
      <c r="AJ149" s="47">
        <v>0</v>
      </c>
      <c r="AL149" s="33">
        <v>0</v>
      </c>
      <c r="AN149" s="47">
        <v>0</v>
      </c>
      <c r="AP149" s="33">
        <v>0</v>
      </c>
      <c r="AR149" s="33">
        <v>0</v>
      </c>
      <c r="AT149" s="47">
        <v>0</v>
      </c>
      <c r="AV149" s="33">
        <v>0</v>
      </c>
      <c r="AX149" s="33">
        <v>0</v>
      </c>
      <c r="AZ149" s="33">
        <v>0</v>
      </c>
      <c r="BB149" s="47">
        <v>0</v>
      </c>
      <c r="BD149" s="33">
        <v>0</v>
      </c>
      <c r="BF149" s="33">
        <v>0</v>
      </c>
      <c r="BH149" s="33">
        <v>0</v>
      </c>
      <c r="BJ149" s="33">
        <v>0</v>
      </c>
      <c r="BL149" s="47">
        <v>0</v>
      </c>
      <c r="BN149" s="33">
        <v>0</v>
      </c>
      <c r="BP149" s="33">
        <v>0</v>
      </c>
      <c r="BR149" s="33">
        <v>0</v>
      </c>
      <c r="BT149" s="33">
        <v>0</v>
      </c>
      <c r="BV149" s="33">
        <v>0</v>
      </c>
      <c r="BX149">
        <v>0</v>
      </c>
    </row>
    <row r="150" spans="4:76">
      <c r="D150" s="37">
        <v>0</v>
      </c>
      <c r="F150" s="60">
        <v>0</v>
      </c>
      <c r="H150" s="47">
        <v>0</v>
      </c>
      <c r="J150" s="33">
        <v>0</v>
      </c>
      <c r="L150" s="33">
        <v>0</v>
      </c>
      <c r="N150" s="33">
        <v>0</v>
      </c>
      <c r="P150" s="60">
        <v>0</v>
      </c>
      <c r="R150" s="33">
        <v>0</v>
      </c>
      <c r="T150" s="47">
        <v>0</v>
      </c>
      <c r="V150" s="60">
        <v>0</v>
      </c>
      <c r="X150" s="33">
        <v>0</v>
      </c>
      <c r="Z150" s="33">
        <v>0</v>
      </c>
      <c r="AB150" s="33">
        <v>0</v>
      </c>
      <c r="AD150" s="47">
        <v>0</v>
      </c>
      <c r="AF150" s="33">
        <v>0</v>
      </c>
      <c r="AH150" s="33">
        <v>0</v>
      </c>
      <c r="AJ150" s="47">
        <v>0</v>
      </c>
      <c r="AL150" s="33">
        <v>0</v>
      </c>
      <c r="AN150" s="47">
        <v>0</v>
      </c>
      <c r="AP150" s="33">
        <v>0</v>
      </c>
      <c r="AR150" s="33">
        <v>0</v>
      </c>
      <c r="AT150" s="47">
        <v>0</v>
      </c>
      <c r="AV150" s="33">
        <v>0</v>
      </c>
      <c r="AX150" s="33">
        <v>0</v>
      </c>
      <c r="AZ150" s="33">
        <v>0</v>
      </c>
      <c r="BB150" s="47">
        <v>0</v>
      </c>
      <c r="BD150" s="33">
        <v>0</v>
      </c>
      <c r="BF150" s="33">
        <v>0</v>
      </c>
      <c r="BH150" s="33">
        <v>0</v>
      </c>
      <c r="BJ150" s="33">
        <v>0</v>
      </c>
      <c r="BL150" s="47">
        <v>0</v>
      </c>
      <c r="BN150" s="33">
        <v>0</v>
      </c>
      <c r="BP150" s="33">
        <v>0</v>
      </c>
      <c r="BR150" s="33">
        <v>0</v>
      </c>
      <c r="BT150" s="33">
        <v>0</v>
      </c>
      <c r="BV150" s="33">
        <v>0</v>
      </c>
      <c r="BX150">
        <v>0</v>
      </c>
    </row>
    <row r="151" spans="4:76">
      <c r="D151" s="37">
        <v>0</v>
      </c>
      <c r="F151" s="60">
        <v>0</v>
      </c>
      <c r="H151" s="47">
        <v>0</v>
      </c>
      <c r="J151" s="33">
        <v>0</v>
      </c>
      <c r="L151" s="33">
        <v>0</v>
      </c>
      <c r="N151" s="33">
        <v>0</v>
      </c>
      <c r="P151" s="60">
        <v>0</v>
      </c>
      <c r="R151" s="33">
        <v>0</v>
      </c>
      <c r="T151" s="47">
        <v>0</v>
      </c>
      <c r="V151" s="60">
        <v>0</v>
      </c>
      <c r="X151" s="33">
        <v>0</v>
      </c>
      <c r="Z151" s="33">
        <v>0</v>
      </c>
      <c r="AB151" s="33">
        <v>0</v>
      </c>
      <c r="AD151" s="47">
        <v>0</v>
      </c>
      <c r="AF151" s="33">
        <v>0</v>
      </c>
      <c r="AH151" s="33">
        <v>0</v>
      </c>
      <c r="AJ151" s="47">
        <v>0</v>
      </c>
      <c r="AL151" s="33">
        <v>0</v>
      </c>
      <c r="AN151" s="47">
        <v>0</v>
      </c>
      <c r="AP151" s="33">
        <v>0</v>
      </c>
      <c r="AR151" s="33">
        <v>0</v>
      </c>
      <c r="AT151" s="47">
        <v>0</v>
      </c>
      <c r="AV151" s="33">
        <v>0</v>
      </c>
      <c r="AX151" s="33">
        <v>0</v>
      </c>
      <c r="AZ151" s="33">
        <v>0</v>
      </c>
      <c r="BB151" s="47">
        <v>0</v>
      </c>
      <c r="BD151" s="33">
        <v>0</v>
      </c>
      <c r="BF151" s="33">
        <v>0</v>
      </c>
      <c r="BH151" s="33">
        <v>0</v>
      </c>
      <c r="BJ151" s="33">
        <v>0</v>
      </c>
      <c r="BL151" s="47">
        <v>0</v>
      </c>
      <c r="BN151" s="33">
        <v>0</v>
      </c>
      <c r="BP151" s="33">
        <v>0</v>
      </c>
      <c r="BR151" s="33">
        <v>0</v>
      </c>
      <c r="BT151" s="33">
        <v>0</v>
      </c>
      <c r="BV151" s="33">
        <v>0</v>
      </c>
      <c r="BX151">
        <v>0</v>
      </c>
    </row>
    <row r="152" spans="4:76">
      <c r="D152" s="37">
        <v>0</v>
      </c>
      <c r="F152" s="60">
        <v>0</v>
      </c>
      <c r="H152" s="47">
        <v>0</v>
      </c>
      <c r="J152" s="33">
        <v>0</v>
      </c>
      <c r="L152" s="33">
        <v>0</v>
      </c>
      <c r="N152" s="33">
        <v>0</v>
      </c>
      <c r="P152" s="60">
        <v>0</v>
      </c>
      <c r="R152" s="33">
        <v>0</v>
      </c>
      <c r="T152" s="47">
        <v>0</v>
      </c>
      <c r="V152" s="60">
        <v>0</v>
      </c>
      <c r="X152" s="33">
        <v>0</v>
      </c>
      <c r="Z152" s="33">
        <v>0</v>
      </c>
      <c r="AB152" s="33">
        <v>0</v>
      </c>
      <c r="AD152" s="47">
        <v>0</v>
      </c>
      <c r="AF152" s="33">
        <v>0</v>
      </c>
      <c r="AH152" s="33">
        <v>0</v>
      </c>
      <c r="AJ152" s="47">
        <v>0</v>
      </c>
      <c r="AL152" s="33">
        <v>0</v>
      </c>
      <c r="AN152" s="47">
        <v>0</v>
      </c>
      <c r="AP152" s="33">
        <v>0</v>
      </c>
      <c r="AR152" s="33">
        <v>0</v>
      </c>
      <c r="AT152" s="47">
        <v>0</v>
      </c>
      <c r="AV152" s="33">
        <v>0</v>
      </c>
      <c r="AX152" s="33">
        <v>0</v>
      </c>
      <c r="AZ152" s="33">
        <v>0</v>
      </c>
      <c r="BB152" s="47">
        <v>0</v>
      </c>
      <c r="BD152" s="33">
        <v>0</v>
      </c>
      <c r="BF152" s="33">
        <v>0</v>
      </c>
      <c r="BH152" s="33">
        <v>0</v>
      </c>
      <c r="BJ152" s="33">
        <v>0</v>
      </c>
      <c r="BL152" s="47">
        <v>0</v>
      </c>
      <c r="BN152" s="33">
        <v>0</v>
      </c>
      <c r="BP152" s="33">
        <v>0</v>
      </c>
      <c r="BR152" s="33">
        <v>0</v>
      </c>
      <c r="BT152" s="33">
        <v>0</v>
      </c>
      <c r="BV152" s="33">
        <v>0</v>
      </c>
      <c r="BX152">
        <v>0</v>
      </c>
    </row>
    <row r="153" spans="4:76">
      <c r="D153" s="37">
        <v>0</v>
      </c>
      <c r="F153" s="60">
        <v>0</v>
      </c>
      <c r="H153" s="47">
        <v>0</v>
      </c>
      <c r="J153" s="33">
        <v>0</v>
      </c>
      <c r="L153" s="33">
        <v>0</v>
      </c>
      <c r="N153" s="33">
        <v>0</v>
      </c>
      <c r="P153" s="60">
        <v>0</v>
      </c>
      <c r="R153" s="33">
        <v>0</v>
      </c>
      <c r="T153" s="47">
        <v>0</v>
      </c>
      <c r="V153" s="60">
        <v>0</v>
      </c>
      <c r="X153" s="33">
        <v>0</v>
      </c>
      <c r="Z153" s="33">
        <v>0</v>
      </c>
      <c r="AB153" s="33">
        <v>0</v>
      </c>
      <c r="AD153" s="47">
        <v>0</v>
      </c>
      <c r="AF153" s="33">
        <v>0</v>
      </c>
      <c r="AH153" s="33">
        <v>0</v>
      </c>
      <c r="AJ153" s="47">
        <v>0</v>
      </c>
      <c r="AL153" s="33">
        <v>0</v>
      </c>
      <c r="AN153" s="47">
        <v>0</v>
      </c>
      <c r="AP153" s="33">
        <v>0</v>
      </c>
      <c r="AR153" s="33">
        <v>0</v>
      </c>
      <c r="AT153" s="47">
        <v>0</v>
      </c>
      <c r="AV153" s="33">
        <v>0</v>
      </c>
      <c r="AX153" s="33">
        <v>0</v>
      </c>
      <c r="AZ153" s="33">
        <v>0</v>
      </c>
      <c r="BB153" s="47">
        <v>0</v>
      </c>
      <c r="BD153" s="33">
        <v>0</v>
      </c>
      <c r="BF153" s="33">
        <v>0</v>
      </c>
      <c r="BH153" s="33">
        <v>0</v>
      </c>
      <c r="BJ153" s="33">
        <v>0</v>
      </c>
      <c r="BL153" s="47">
        <v>0</v>
      </c>
      <c r="BN153" s="33">
        <v>0</v>
      </c>
      <c r="BP153" s="33">
        <v>0</v>
      </c>
      <c r="BR153" s="33">
        <v>0</v>
      </c>
      <c r="BT153" s="33">
        <v>0</v>
      </c>
      <c r="BV153" s="33">
        <v>0</v>
      </c>
      <c r="BX153">
        <v>0</v>
      </c>
    </row>
    <row r="154" spans="4:76">
      <c r="D154" s="37">
        <v>0</v>
      </c>
      <c r="F154" s="60">
        <v>0</v>
      </c>
      <c r="H154" s="47">
        <v>0</v>
      </c>
      <c r="J154" s="33">
        <v>0</v>
      </c>
      <c r="L154" s="33">
        <v>0</v>
      </c>
      <c r="N154" s="33">
        <v>0</v>
      </c>
      <c r="P154" s="60">
        <v>0</v>
      </c>
      <c r="R154" s="33">
        <v>0</v>
      </c>
      <c r="T154" s="47">
        <v>0</v>
      </c>
      <c r="V154" s="60">
        <v>0</v>
      </c>
      <c r="X154" s="33">
        <v>0</v>
      </c>
      <c r="Z154" s="33">
        <v>0</v>
      </c>
      <c r="AB154" s="33">
        <v>0</v>
      </c>
      <c r="AD154" s="47">
        <v>0</v>
      </c>
      <c r="AF154" s="33">
        <v>0</v>
      </c>
      <c r="AH154" s="33">
        <v>0</v>
      </c>
      <c r="AJ154" s="47">
        <v>0</v>
      </c>
      <c r="AL154" s="33">
        <v>0</v>
      </c>
      <c r="AN154" s="47">
        <v>0</v>
      </c>
      <c r="AP154" s="33">
        <v>0</v>
      </c>
      <c r="AR154" s="33">
        <v>0</v>
      </c>
      <c r="AT154" s="47">
        <v>0</v>
      </c>
      <c r="AV154" s="33">
        <v>0</v>
      </c>
      <c r="AX154" s="33">
        <v>0</v>
      </c>
      <c r="AZ154" s="33">
        <v>0</v>
      </c>
      <c r="BB154" s="47">
        <v>0</v>
      </c>
      <c r="BD154" s="33">
        <v>0</v>
      </c>
      <c r="BF154" s="33">
        <v>0</v>
      </c>
      <c r="BH154" s="33">
        <v>0</v>
      </c>
      <c r="BJ154" s="33">
        <v>0</v>
      </c>
      <c r="BL154" s="47">
        <v>0</v>
      </c>
      <c r="BN154" s="33">
        <v>0</v>
      </c>
      <c r="BP154" s="33">
        <v>0</v>
      </c>
      <c r="BR154" s="33">
        <v>0</v>
      </c>
      <c r="BT154" s="33">
        <v>0</v>
      </c>
      <c r="BV154" s="33">
        <v>0</v>
      </c>
      <c r="BX154">
        <v>0</v>
      </c>
    </row>
    <row r="155" spans="4:76">
      <c r="D155" s="37">
        <v>0</v>
      </c>
      <c r="F155" s="60">
        <v>0</v>
      </c>
      <c r="H155" s="47">
        <v>0</v>
      </c>
      <c r="J155" s="33">
        <v>0</v>
      </c>
      <c r="L155" s="33">
        <v>0</v>
      </c>
      <c r="N155" s="33">
        <v>0</v>
      </c>
      <c r="P155" s="60">
        <v>0</v>
      </c>
      <c r="R155" s="33">
        <v>0</v>
      </c>
      <c r="T155" s="47">
        <v>0</v>
      </c>
      <c r="V155" s="60">
        <v>0</v>
      </c>
      <c r="X155" s="33">
        <v>0</v>
      </c>
      <c r="Z155" s="33">
        <v>0</v>
      </c>
      <c r="AB155" s="33">
        <v>0</v>
      </c>
      <c r="AD155" s="47">
        <v>0</v>
      </c>
      <c r="AF155" s="33">
        <v>0</v>
      </c>
      <c r="AH155" s="33">
        <v>0</v>
      </c>
      <c r="AJ155" s="47">
        <v>0</v>
      </c>
      <c r="AL155" s="33">
        <v>0</v>
      </c>
      <c r="AN155" s="47">
        <v>0</v>
      </c>
      <c r="AP155" s="33">
        <v>0</v>
      </c>
      <c r="AR155" s="33">
        <v>0</v>
      </c>
      <c r="AT155" s="47">
        <v>0</v>
      </c>
      <c r="AV155" s="33">
        <v>0</v>
      </c>
      <c r="AX155" s="33">
        <v>0</v>
      </c>
      <c r="AZ155" s="33">
        <v>0</v>
      </c>
      <c r="BB155" s="47">
        <v>0</v>
      </c>
      <c r="BD155" s="33">
        <v>0</v>
      </c>
      <c r="BF155" s="33">
        <v>0</v>
      </c>
      <c r="BH155" s="33">
        <v>0</v>
      </c>
      <c r="BJ155" s="33">
        <v>0</v>
      </c>
      <c r="BL155" s="47">
        <v>0</v>
      </c>
      <c r="BN155" s="33">
        <v>0</v>
      </c>
      <c r="BP155" s="33">
        <v>0</v>
      </c>
      <c r="BR155" s="33">
        <v>0</v>
      </c>
      <c r="BT155" s="33">
        <v>0</v>
      </c>
      <c r="BV155" s="33">
        <v>0</v>
      </c>
      <c r="BX155">
        <v>0</v>
      </c>
    </row>
    <row r="156" spans="4:76">
      <c r="D156" s="37">
        <v>0</v>
      </c>
      <c r="F156" s="60">
        <v>0</v>
      </c>
      <c r="H156" s="47">
        <v>0</v>
      </c>
      <c r="J156" s="33">
        <v>0</v>
      </c>
      <c r="L156" s="33">
        <v>0</v>
      </c>
      <c r="N156" s="33">
        <v>0</v>
      </c>
      <c r="P156" s="60">
        <v>0</v>
      </c>
      <c r="R156" s="33">
        <v>0</v>
      </c>
      <c r="T156" s="47">
        <v>0</v>
      </c>
      <c r="V156" s="60">
        <v>0</v>
      </c>
      <c r="X156" s="33">
        <v>0</v>
      </c>
      <c r="Z156" s="33">
        <v>0</v>
      </c>
      <c r="AB156" s="33">
        <v>0</v>
      </c>
      <c r="AD156" s="47">
        <v>0</v>
      </c>
      <c r="AF156" s="33">
        <v>0</v>
      </c>
      <c r="AH156" s="33">
        <v>0</v>
      </c>
      <c r="AJ156" s="47">
        <v>0</v>
      </c>
      <c r="AL156" s="33">
        <v>0</v>
      </c>
      <c r="AN156" s="47">
        <v>0</v>
      </c>
      <c r="AP156" s="33">
        <v>0</v>
      </c>
      <c r="AR156" s="33">
        <v>0</v>
      </c>
      <c r="AT156" s="47">
        <v>0</v>
      </c>
      <c r="AV156" s="33">
        <v>0</v>
      </c>
      <c r="AX156" s="33">
        <v>0</v>
      </c>
      <c r="AZ156" s="33">
        <v>0</v>
      </c>
      <c r="BB156" s="47">
        <v>0</v>
      </c>
      <c r="BD156" s="33">
        <v>0</v>
      </c>
      <c r="BF156" s="33">
        <v>0</v>
      </c>
      <c r="BH156" s="33">
        <v>0</v>
      </c>
      <c r="BJ156" s="33">
        <v>0</v>
      </c>
      <c r="BL156" s="47">
        <v>0</v>
      </c>
      <c r="BN156" s="33">
        <v>0</v>
      </c>
      <c r="BP156" s="33">
        <v>0</v>
      </c>
      <c r="BR156" s="33">
        <v>0</v>
      </c>
      <c r="BT156" s="33">
        <v>0</v>
      </c>
      <c r="BV156" s="33">
        <v>0</v>
      </c>
      <c r="BX156">
        <v>0</v>
      </c>
    </row>
    <row r="157" spans="4:76">
      <c r="D157" s="37">
        <v>0</v>
      </c>
      <c r="F157" s="60">
        <v>0</v>
      </c>
      <c r="H157" s="47">
        <v>0</v>
      </c>
      <c r="J157" s="33">
        <v>0</v>
      </c>
      <c r="L157" s="33">
        <v>0</v>
      </c>
      <c r="N157" s="33">
        <v>0</v>
      </c>
      <c r="P157" s="60">
        <v>0</v>
      </c>
      <c r="R157" s="33">
        <v>0</v>
      </c>
      <c r="T157" s="47">
        <v>0</v>
      </c>
      <c r="V157" s="60">
        <v>0</v>
      </c>
      <c r="X157" s="33">
        <v>0</v>
      </c>
      <c r="Z157" s="33">
        <v>0</v>
      </c>
      <c r="AB157" s="33">
        <v>0</v>
      </c>
      <c r="AD157" s="47">
        <v>0</v>
      </c>
      <c r="AF157" s="33">
        <v>0</v>
      </c>
      <c r="AH157" s="33">
        <v>0</v>
      </c>
      <c r="AJ157" s="47">
        <v>0</v>
      </c>
      <c r="AL157" s="33">
        <v>0</v>
      </c>
      <c r="AN157" s="47">
        <v>0</v>
      </c>
      <c r="AP157" s="33">
        <v>0</v>
      </c>
      <c r="AR157" s="33">
        <v>0</v>
      </c>
      <c r="AT157" s="47">
        <v>0</v>
      </c>
      <c r="AV157" s="33">
        <v>0</v>
      </c>
      <c r="AX157" s="33">
        <v>0</v>
      </c>
      <c r="AZ157" s="33">
        <v>0</v>
      </c>
      <c r="BB157" s="47">
        <v>0</v>
      </c>
      <c r="BD157" s="33">
        <v>0</v>
      </c>
      <c r="BF157" s="33">
        <v>0</v>
      </c>
      <c r="BH157" s="33">
        <v>0</v>
      </c>
      <c r="BJ157" s="33">
        <v>0</v>
      </c>
      <c r="BL157" s="47">
        <v>0</v>
      </c>
      <c r="BN157" s="33">
        <v>0</v>
      </c>
      <c r="BP157" s="33">
        <v>0</v>
      </c>
      <c r="BR157" s="33">
        <v>0</v>
      </c>
      <c r="BT157" s="33">
        <v>0</v>
      </c>
      <c r="BV157" s="33">
        <v>0</v>
      </c>
      <c r="BX157">
        <v>0</v>
      </c>
    </row>
    <row r="158" spans="4:76">
      <c r="D158" s="37">
        <v>0</v>
      </c>
      <c r="F158" s="60">
        <v>0</v>
      </c>
      <c r="H158" s="47">
        <v>0</v>
      </c>
      <c r="J158" s="33">
        <v>0</v>
      </c>
      <c r="L158" s="33">
        <v>0</v>
      </c>
      <c r="N158" s="33">
        <v>0</v>
      </c>
      <c r="P158" s="60">
        <v>0</v>
      </c>
      <c r="R158" s="33">
        <v>0</v>
      </c>
      <c r="T158" s="47">
        <v>0</v>
      </c>
      <c r="V158" s="60">
        <v>0</v>
      </c>
      <c r="X158" s="33">
        <v>0</v>
      </c>
      <c r="Z158" s="33">
        <v>0</v>
      </c>
      <c r="AB158" s="33">
        <v>0</v>
      </c>
      <c r="AD158" s="47">
        <v>0</v>
      </c>
      <c r="AF158" s="33">
        <v>0</v>
      </c>
      <c r="AH158" s="33">
        <v>0</v>
      </c>
      <c r="AJ158" s="47">
        <v>0</v>
      </c>
      <c r="AL158" s="33">
        <v>0</v>
      </c>
      <c r="AN158" s="47">
        <v>0</v>
      </c>
      <c r="AP158" s="33">
        <v>0</v>
      </c>
      <c r="AR158" s="33">
        <v>0</v>
      </c>
      <c r="AT158" s="47">
        <v>0</v>
      </c>
      <c r="AV158" s="33">
        <v>0</v>
      </c>
      <c r="AX158" s="33">
        <v>0</v>
      </c>
      <c r="AZ158" s="33">
        <v>0</v>
      </c>
      <c r="BB158" s="47">
        <v>0</v>
      </c>
      <c r="BD158" s="33">
        <v>0</v>
      </c>
      <c r="BF158" s="33">
        <v>0</v>
      </c>
      <c r="BH158" s="33">
        <v>0</v>
      </c>
      <c r="BJ158" s="33">
        <v>0</v>
      </c>
      <c r="BL158" s="47">
        <v>0</v>
      </c>
      <c r="BN158" s="33">
        <v>0</v>
      </c>
      <c r="BP158" s="33">
        <v>0</v>
      </c>
      <c r="BR158" s="33">
        <v>0</v>
      </c>
      <c r="BT158" s="33">
        <v>0</v>
      </c>
      <c r="BV158" s="33">
        <v>0</v>
      </c>
      <c r="BX158">
        <v>0</v>
      </c>
    </row>
    <row r="159" spans="4:76">
      <c r="D159" s="37">
        <v>0</v>
      </c>
      <c r="F159" s="60">
        <v>0</v>
      </c>
      <c r="H159" s="47">
        <v>0</v>
      </c>
      <c r="J159" s="33">
        <v>0</v>
      </c>
      <c r="L159" s="33">
        <v>0</v>
      </c>
      <c r="N159" s="33">
        <v>0</v>
      </c>
      <c r="P159" s="60">
        <v>0</v>
      </c>
      <c r="R159" s="33">
        <v>0</v>
      </c>
      <c r="T159" s="47">
        <v>0</v>
      </c>
      <c r="V159" s="60">
        <v>0</v>
      </c>
      <c r="X159" s="33">
        <v>0</v>
      </c>
      <c r="Z159" s="33">
        <v>0</v>
      </c>
      <c r="AB159" s="33">
        <v>0</v>
      </c>
      <c r="AD159" s="47">
        <v>0</v>
      </c>
      <c r="AF159" s="33">
        <v>0</v>
      </c>
      <c r="AH159" s="33">
        <v>0</v>
      </c>
      <c r="AJ159" s="47">
        <v>0</v>
      </c>
      <c r="AL159" s="33">
        <v>0</v>
      </c>
      <c r="AN159" s="47">
        <v>0</v>
      </c>
      <c r="AP159" s="33">
        <v>0</v>
      </c>
      <c r="AR159" s="33">
        <v>0</v>
      </c>
      <c r="AT159" s="47">
        <v>0</v>
      </c>
      <c r="AV159" s="33">
        <v>0</v>
      </c>
      <c r="AX159" s="33">
        <v>0</v>
      </c>
      <c r="AZ159" s="33">
        <v>0</v>
      </c>
      <c r="BB159" s="47">
        <v>0</v>
      </c>
      <c r="BD159" s="33">
        <v>0</v>
      </c>
      <c r="BF159" s="33">
        <v>0</v>
      </c>
      <c r="BH159" s="33">
        <v>0</v>
      </c>
      <c r="BJ159" s="33">
        <v>0</v>
      </c>
      <c r="BL159" s="47">
        <v>0</v>
      </c>
      <c r="BN159" s="33">
        <v>0</v>
      </c>
      <c r="BP159" s="33">
        <v>0</v>
      </c>
      <c r="BR159" s="33">
        <v>0</v>
      </c>
      <c r="BT159" s="33">
        <v>0</v>
      </c>
      <c r="BV159" s="33">
        <v>0</v>
      </c>
      <c r="BX159">
        <v>0</v>
      </c>
    </row>
    <row r="160" spans="4:76">
      <c r="D160" s="37">
        <v>0</v>
      </c>
      <c r="F160" s="60">
        <v>0</v>
      </c>
      <c r="H160" s="47">
        <v>0</v>
      </c>
      <c r="J160" s="33">
        <v>0</v>
      </c>
      <c r="L160" s="33">
        <v>0</v>
      </c>
      <c r="N160" s="33">
        <v>0</v>
      </c>
      <c r="P160" s="60">
        <v>0</v>
      </c>
      <c r="R160" s="33">
        <v>0</v>
      </c>
      <c r="T160" s="47">
        <v>0</v>
      </c>
      <c r="V160" s="60">
        <v>0</v>
      </c>
      <c r="X160" s="33">
        <v>0</v>
      </c>
      <c r="Z160" s="33">
        <v>0</v>
      </c>
      <c r="AB160" s="33">
        <v>0</v>
      </c>
      <c r="AD160" s="47">
        <v>0</v>
      </c>
      <c r="AF160" s="33">
        <v>0</v>
      </c>
      <c r="AH160" s="33">
        <v>0</v>
      </c>
      <c r="AJ160" s="47">
        <v>0</v>
      </c>
      <c r="AL160" s="33">
        <v>0</v>
      </c>
      <c r="AN160" s="47">
        <v>0</v>
      </c>
      <c r="AP160" s="33">
        <v>0</v>
      </c>
      <c r="AR160" s="33">
        <v>0</v>
      </c>
      <c r="AT160" s="47">
        <v>0</v>
      </c>
      <c r="AV160" s="33">
        <v>0</v>
      </c>
      <c r="AX160" s="33">
        <v>0</v>
      </c>
      <c r="AZ160" s="33">
        <v>0</v>
      </c>
      <c r="BB160" s="47">
        <v>0</v>
      </c>
      <c r="BD160" s="33">
        <v>0</v>
      </c>
      <c r="BF160" s="33">
        <v>0</v>
      </c>
      <c r="BH160" s="33">
        <v>0</v>
      </c>
      <c r="BJ160" s="33">
        <v>0</v>
      </c>
      <c r="BL160" s="47">
        <v>0</v>
      </c>
      <c r="BN160" s="33">
        <v>0</v>
      </c>
      <c r="BP160" s="33">
        <v>0</v>
      </c>
      <c r="BR160" s="33">
        <v>0</v>
      </c>
      <c r="BT160" s="33">
        <v>0</v>
      </c>
      <c r="BV160" s="33">
        <v>0</v>
      </c>
      <c r="BX160">
        <v>0</v>
      </c>
    </row>
    <row r="161" spans="4:76">
      <c r="D161" s="37">
        <v>0</v>
      </c>
      <c r="F161" s="60">
        <v>0</v>
      </c>
      <c r="H161" s="47">
        <v>0</v>
      </c>
      <c r="J161" s="33">
        <v>0</v>
      </c>
      <c r="L161" s="33">
        <v>0</v>
      </c>
      <c r="N161" s="33">
        <v>0</v>
      </c>
      <c r="P161" s="60">
        <v>0</v>
      </c>
      <c r="R161" s="33">
        <v>0</v>
      </c>
      <c r="T161" s="47">
        <v>0</v>
      </c>
      <c r="V161" s="60">
        <v>0</v>
      </c>
      <c r="X161" s="33">
        <v>0</v>
      </c>
      <c r="Z161" s="33">
        <v>0</v>
      </c>
      <c r="AB161" s="33">
        <v>0</v>
      </c>
      <c r="AD161" s="47">
        <v>0</v>
      </c>
      <c r="AF161" s="33">
        <v>0</v>
      </c>
      <c r="AH161" s="33">
        <v>0</v>
      </c>
      <c r="AJ161" s="47">
        <v>0</v>
      </c>
      <c r="AL161" s="33">
        <v>0</v>
      </c>
      <c r="AN161" s="47">
        <v>0</v>
      </c>
      <c r="AP161" s="33">
        <v>0</v>
      </c>
      <c r="AR161" s="33">
        <v>0</v>
      </c>
      <c r="AT161" s="47">
        <v>0</v>
      </c>
      <c r="AV161" s="33">
        <v>0</v>
      </c>
      <c r="AX161" s="33">
        <v>0</v>
      </c>
      <c r="AZ161" s="33">
        <v>0</v>
      </c>
      <c r="BB161" s="47">
        <v>0</v>
      </c>
      <c r="BD161" s="33">
        <v>0</v>
      </c>
      <c r="BF161" s="33">
        <v>0</v>
      </c>
      <c r="BH161" s="33">
        <v>0</v>
      </c>
      <c r="BJ161" s="33">
        <v>0</v>
      </c>
      <c r="BL161" s="47">
        <v>0</v>
      </c>
      <c r="BN161" s="33">
        <v>0</v>
      </c>
      <c r="BP161" s="33">
        <v>0</v>
      </c>
      <c r="BR161" s="33">
        <v>0</v>
      </c>
      <c r="BT161" s="33">
        <v>0</v>
      </c>
      <c r="BV161" s="33">
        <v>0</v>
      </c>
      <c r="BX161">
        <v>0</v>
      </c>
    </row>
    <row r="162" spans="4:76">
      <c r="D162" s="37">
        <v>0</v>
      </c>
      <c r="F162" s="60">
        <v>0</v>
      </c>
      <c r="H162" s="47">
        <v>0</v>
      </c>
      <c r="J162" s="33">
        <v>0</v>
      </c>
      <c r="L162" s="33">
        <v>0</v>
      </c>
      <c r="N162" s="33">
        <v>0</v>
      </c>
      <c r="P162" s="60">
        <v>0</v>
      </c>
      <c r="R162" s="33">
        <v>0</v>
      </c>
      <c r="T162" s="47">
        <v>0</v>
      </c>
      <c r="V162" s="60">
        <v>0</v>
      </c>
      <c r="X162" s="33">
        <v>0</v>
      </c>
      <c r="Z162" s="33">
        <v>0</v>
      </c>
      <c r="AB162" s="33">
        <v>0</v>
      </c>
      <c r="AD162" s="47">
        <v>0</v>
      </c>
      <c r="AF162" s="33">
        <v>0</v>
      </c>
      <c r="AH162" s="33">
        <v>0</v>
      </c>
      <c r="AJ162" s="47">
        <v>0</v>
      </c>
      <c r="AL162" s="33">
        <v>0</v>
      </c>
      <c r="AN162" s="47">
        <v>0</v>
      </c>
      <c r="AP162" s="33">
        <v>0</v>
      </c>
      <c r="AR162" s="33">
        <v>0</v>
      </c>
      <c r="AT162" s="47">
        <v>0</v>
      </c>
      <c r="AV162" s="33">
        <v>0</v>
      </c>
      <c r="AX162" s="33">
        <v>0</v>
      </c>
      <c r="AZ162" s="33">
        <v>0</v>
      </c>
      <c r="BB162" s="47">
        <v>0</v>
      </c>
      <c r="BD162" s="33">
        <v>0</v>
      </c>
      <c r="BF162" s="33">
        <v>0</v>
      </c>
      <c r="BH162" s="33">
        <v>0</v>
      </c>
      <c r="BJ162" s="33">
        <v>0</v>
      </c>
      <c r="BL162" s="47">
        <v>0</v>
      </c>
      <c r="BN162" s="33">
        <v>0</v>
      </c>
      <c r="BP162" s="33">
        <v>0</v>
      </c>
      <c r="BR162" s="33">
        <v>0</v>
      </c>
      <c r="BT162" s="33">
        <v>0</v>
      </c>
      <c r="BV162" s="33">
        <v>0</v>
      </c>
      <c r="BX162">
        <v>0</v>
      </c>
    </row>
    <row r="163" spans="4:76">
      <c r="D163" s="37">
        <v>0</v>
      </c>
      <c r="F163" s="60">
        <v>0</v>
      </c>
      <c r="H163" s="47">
        <v>0</v>
      </c>
      <c r="J163" s="33">
        <v>0</v>
      </c>
      <c r="L163" s="33">
        <v>0</v>
      </c>
      <c r="N163" s="33">
        <v>0</v>
      </c>
      <c r="P163" s="60">
        <v>0</v>
      </c>
      <c r="R163" s="33">
        <v>0</v>
      </c>
      <c r="T163" s="47">
        <v>0</v>
      </c>
      <c r="V163" s="60">
        <v>0</v>
      </c>
      <c r="X163" s="33">
        <v>0</v>
      </c>
      <c r="Z163" s="33">
        <v>0</v>
      </c>
      <c r="AB163" s="33">
        <v>0</v>
      </c>
      <c r="AD163" s="47">
        <v>0</v>
      </c>
      <c r="AF163" s="33">
        <v>0</v>
      </c>
      <c r="AH163" s="33">
        <v>0</v>
      </c>
      <c r="AJ163" s="47">
        <v>0</v>
      </c>
      <c r="AL163" s="33">
        <v>0</v>
      </c>
      <c r="AN163" s="47">
        <v>0</v>
      </c>
      <c r="AP163" s="33">
        <v>0</v>
      </c>
      <c r="AR163" s="33">
        <v>0</v>
      </c>
      <c r="AT163" s="47">
        <v>0</v>
      </c>
      <c r="AV163" s="33">
        <v>0</v>
      </c>
      <c r="AX163" s="33">
        <v>0</v>
      </c>
      <c r="AZ163" s="33">
        <v>0</v>
      </c>
      <c r="BB163" s="47">
        <v>0</v>
      </c>
      <c r="BD163" s="33">
        <v>0</v>
      </c>
      <c r="BF163" s="33">
        <v>0</v>
      </c>
      <c r="BH163" s="33">
        <v>0</v>
      </c>
      <c r="BJ163" s="33">
        <v>0</v>
      </c>
      <c r="BL163" s="47">
        <v>0</v>
      </c>
      <c r="BN163" s="33">
        <v>0</v>
      </c>
      <c r="BP163" s="33">
        <v>0</v>
      </c>
      <c r="BR163" s="33">
        <v>0</v>
      </c>
      <c r="BT163" s="33">
        <v>0</v>
      </c>
      <c r="BV163" s="33">
        <v>0</v>
      </c>
      <c r="BX163">
        <v>0</v>
      </c>
    </row>
    <row r="164" spans="4:76">
      <c r="D164" s="37">
        <v>0</v>
      </c>
      <c r="F164" s="60">
        <v>0</v>
      </c>
      <c r="H164" s="47">
        <v>0</v>
      </c>
      <c r="J164" s="33">
        <v>0</v>
      </c>
      <c r="L164" s="33">
        <v>0</v>
      </c>
      <c r="N164" s="33">
        <v>0</v>
      </c>
      <c r="P164" s="60">
        <v>0</v>
      </c>
      <c r="R164" s="33">
        <v>0</v>
      </c>
      <c r="T164" s="47">
        <v>0</v>
      </c>
      <c r="V164" s="60">
        <v>0</v>
      </c>
      <c r="X164" s="33">
        <v>0</v>
      </c>
      <c r="Z164" s="33">
        <v>0</v>
      </c>
      <c r="AB164" s="33">
        <v>0</v>
      </c>
      <c r="AD164" s="47">
        <v>0</v>
      </c>
      <c r="AF164" s="33">
        <v>0</v>
      </c>
      <c r="AH164" s="33">
        <v>0</v>
      </c>
      <c r="AJ164" s="47">
        <v>0</v>
      </c>
      <c r="AL164" s="33">
        <v>0</v>
      </c>
      <c r="AN164" s="47">
        <v>0</v>
      </c>
      <c r="AP164" s="33">
        <v>0</v>
      </c>
      <c r="AR164" s="33">
        <v>0</v>
      </c>
      <c r="AT164" s="47">
        <v>0</v>
      </c>
      <c r="AV164" s="33">
        <v>0</v>
      </c>
      <c r="AX164" s="33">
        <v>0</v>
      </c>
      <c r="AZ164" s="33">
        <v>0</v>
      </c>
      <c r="BB164" s="47">
        <v>0</v>
      </c>
      <c r="BD164" s="33">
        <v>0</v>
      </c>
      <c r="BF164" s="33">
        <v>0</v>
      </c>
      <c r="BH164" s="33">
        <v>0</v>
      </c>
      <c r="BJ164" s="33">
        <v>0</v>
      </c>
      <c r="BL164" s="47">
        <v>0</v>
      </c>
      <c r="BN164" s="33">
        <v>0</v>
      </c>
      <c r="BP164" s="33">
        <v>0</v>
      </c>
      <c r="BR164" s="33">
        <v>0</v>
      </c>
      <c r="BT164" s="33">
        <v>0</v>
      </c>
      <c r="BV164" s="33">
        <v>0</v>
      </c>
      <c r="BX164">
        <v>0</v>
      </c>
    </row>
    <row r="165" spans="4:76">
      <c r="D165" s="37">
        <v>0</v>
      </c>
      <c r="F165" s="60">
        <v>0</v>
      </c>
      <c r="H165" s="47">
        <v>0</v>
      </c>
      <c r="J165" s="33">
        <v>0</v>
      </c>
      <c r="L165" s="33">
        <v>0</v>
      </c>
      <c r="N165" s="33">
        <v>0</v>
      </c>
      <c r="P165" s="60">
        <v>0</v>
      </c>
      <c r="R165" s="33">
        <v>0</v>
      </c>
      <c r="T165" s="47">
        <v>0</v>
      </c>
      <c r="V165" s="60">
        <v>0</v>
      </c>
      <c r="X165" s="33">
        <v>0</v>
      </c>
      <c r="Z165" s="33">
        <v>0</v>
      </c>
      <c r="AB165" s="33">
        <v>0</v>
      </c>
      <c r="AD165" s="47">
        <v>0</v>
      </c>
      <c r="AF165" s="33">
        <v>0</v>
      </c>
      <c r="AH165" s="33">
        <v>0</v>
      </c>
      <c r="AJ165" s="47">
        <v>0</v>
      </c>
      <c r="AL165" s="33">
        <v>0</v>
      </c>
      <c r="AN165" s="47">
        <v>0</v>
      </c>
      <c r="AP165" s="33">
        <v>0</v>
      </c>
      <c r="AR165" s="33">
        <v>0</v>
      </c>
      <c r="AT165" s="47">
        <v>0</v>
      </c>
      <c r="AV165" s="33">
        <v>0</v>
      </c>
      <c r="AX165" s="33">
        <v>0</v>
      </c>
      <c r="AZ165" s="33">
        <v>0</v>
      </c>
      <c r="BB165" s="47">
        <v>0</v>
      </c>
      <c r="BD165" s="33">
        <v>0</v>
      </c>
      <c r="BF165" s="33">
        <v>0</v>
      </c>
      <c r="BH165" s="33">
        <v>0</v>
      </c>
      <c r="BJ165" s="33">
        <v>0</v>
      </c>
      <c r="BL165" s="47">
        <v>0</v>
      </c>
      <c r="BN165" s="33">
        <v>0</v>
      </c>
      <c r="BP165" s="33">
        <v>0</v>
      </c>
      <c r="BR165" s="33">
        <v>0</v>
      </c>
      <c r="BT165" s="33">
        <v>0</v>
      </c>
      <c r="BV165" s="33">
        <v>0</v>
      </c>
      <c r="BX165">
        <v>0</v>
      </c>
    </row>
    <row r="166" spans="4:76">
      <c r="D166" s="37">
        <v>0</v>
      </c>
      <c r="F166" s="60">
        <v>0</v>
      </c>
      <c r="H166" s="47">
        <v>0</v>
      </c>
      <c r="J166" s="33">
        <v>0</v>
      </c>
      <c r="L166" s="33">
        <v>0</v>
      </c>
      <c r="N166" s="33">
        <v>0</v>
      </c>
      <c r="P166" s="60">
        <v>0</v>
      </c>
      <c r="R166" s="33">
        <v>0</v>
      </c>
      <c r="T166" s="47">
        <v>0</v>
      </c>
      <c r="V166" s="60">
        <v>0</v>
      </c>
      <c r="X166" s="33">
        <v>0</v>
      </c>
      <c r="Z166" s="33">
        <v>0</v>
      </c>
      <c r="AB166" s="33">
        <v>0</v>
      </c>
      <c r="AD166" s="47">
        <v>0</v>
      </c>
      <c r="AF166" s="33">
        <v>0</v>
      </c>
      <c r="AH166" s="33">
        <v>0</v>
      </c>
      <c r="AJ166" s="47">
        <v>0</v>
      </c>
      <c r="AL166" s="33">
        <v>0</v>
      </c>
      <c r="AN166" s="47">
        <v>0</v>
      </c>
      <c r="AP166" s="33">
        <v>0</v>
      </c>
      <c r="AR166" s="33">
        <v>0</v>
      </c>
      <c r="AT166" s="47">
        <v>0</v>
      </c>
      <c r="AV166" s="33">
        <v>0</v>
      </c>
      <c r="AX166" s="33">
        <v>0</v>
      </c>
      <c r="AZ166" s="33">
        <v>0</v>
      </c>
      <c r="BB166" s="47">
        <v>0</v>
      </c>
      <c r="BD166" s="33">
        <v>0</v>
      </c>
      <c r="BF166" s="33">
        <v>0</v>
      </c>
      <c r="BH166" s="33">
        <v>0</v>
      </c>
      <c r="BJ166" s="33">
        <v>0</v>
      </c>
      <c r="BL166" s="47">
        <v>0</v>
      </c>
      <c r="BN166" s="33">
        <v>0</v>
      </c>
      <c r="BP166" s="33">
        <v>0</v>
      </c>
      <c r="BR166" s="33">
        <v>0</v>
      </c>
      <c r="BT166" s="33">
        <v>0</v>
      </c>
      <c r="BV166" s="33">
        <v>0</v>
      </c>
      <c r="BX166"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1"/>
  <dimension ref="B1:HX165"/>
  <sheetViews>
    <sheetView workbookViewId="0">
      <selection activeCell="A5" sqref="A5:XFD10"/>
    </sheetView>
  </sheetViews>
  <sheetFormatPr defaultRowHeight="14.25"/>
  <cols>
    <col min="2" max="2" width="13.875" customWidth="1"/>
  </cols>
  <sheetData>
    <row r="1" spans="2:232" s="1" customFormat="1">
      <c r="B1" s="23" t="s">
        <v>121</v>
      </c>
      <c r="C1" t="s">
        <v>85</v>
      </c>
      <c r="D1" t="s">
        <v>123</v>
      </c>
      <c r="E1" t="s">
        <v>86</v>
      </c>
      <c r="F1" t="s">
        <v>124</v>
      </c>
      <c r="G1" t="s">
        <v>87</v>
      </c>
      <c r="H1" t="s">
        <v>125</v>
      </c>
      <c r="I1" t="s">
        <v>88</v>
      </c>
      <c r="J1" t="s">
        <v>126</v>
      </c>
      <c r="K1" t="s">
        <v>89</v>
      </c>
      <c r="L1" t="s">
        <v>127</v>
      </c>
      <c r="M1" t="s">
        <v>90</v>
      </c>
      <c r="N1" t="s">
        <v>128</v>
      </c>
      <c r="O1" t="s">
        <v>91</v>
      </c>
      <c r="P1" t="s">
        <v>129</v>
      </c>
      <c r="Q1" t="s">
        <v>92</v>
      </c>
      <c r="R1" t="s">
        <v>130</v>
      </c>
      <c r="S1" t="s">
        <v>93</v>
      </c>
      <c r="T1" t="s">
        <v>131</v>
      </c>
      <c r="U1" t="s">
        <v>94</v>
      </c>
      <c r="V1" t="s">
        <v>132</v>
      </c>
      <c r="W1" t="s">
        <v>95</v>
      </c>
      <c r="X1" t="s">
        <v>133</v>
      </c>
      <c r="Y1" t="s">
        <v>96</v>
      </c>
      <c r="Z1" t="s">
        <v>134</v>
      </c>
      <c r="AA1" t="s">
        <v>97</v>
      </c>
      <c r="AB1" t="s">
        <v>135</v>
      </c>
      <c r="AC1" t="s">
        <v>98</v>
      </c>
      <c r="AD1" t="s">
        <v>136</v>
      </c>
      <c r="AE1" t="s">
        <v>99</v>
      </c>
      <c r="AF1" t="s">
        <v>137</v>
      </c>
      <c r="AG1" t="s">
        <v>100</v>
      </c>
      <c r="AH1" t="s">
        <v>138</v>
      </c>
      <c r="AI1" t="s">
        <v>101</v>
      </c>
      <c r="AJ1" t="s">
        <v>139</v>
      </c>
      <c r="AK1" t="s">
        <v>102</v>
      </c>
      <c r="AL1" t="s">
        <v>140</v>
      </c>
      <c r="AM1" t="s">
        <v>103</v>
      </c>
      <c r="AN1" t="s">
        <v>141</v>
      </c>
      <c r="AO1" t="s">
        <v>104</v>
      </c>
      <c r="AP1" t="s">
        <v>142</v>
      </c>
      <c r="AQ1" t="s">
        <v>105</v>
      </c>
      <c r="AR1" t="s">
        <v>143</v>
      </c>
      <c r="AS1" t="s">
        <v>106</v>
      </c>
      <c r="AT1" t="s">
        <v>144</v>
      </c>
      <c r="AU1" t="s">
        <v>107</v>
      </c>
      <c r="AV1" t="s">
        <v>145</v>
      </c>
      <c r="AW1" t="s">
        <v>108</v>
      </c>
      <c r="AX1" t="s">
        <v>146</v>
      </c>
      <c r="AY1" t="s">
        <v>109</v>
      </c>
      <c r="AZ1" t="s">
        <v>147</v>
      </c>
      <c r="BA1" t="s">
        <v>110</v>
      </c>
      <c r="BB1" t="s">
        <v>148</v>
      </c>
      <c r="BC1" t="s">
        <v>111</v>
      </c>
      <c r="BD1" t="s">
        <v>149</v>
      </c>
      <c r="BE1" t="s">
        <v>112</v>
      </c>
      <c r="BF1" t="s">
        <v>150</v>
      </c>
      <c r="BG1" t="s">
        <v>113</v>
      </c>
      <c r="BH1" t="s">
        <v>151</v>
      </c>
      <c r="BI1" t="s">
        <v>114</v>
      </c>
      <c r="BJ1" t="s">
        <v>152</v>
      </c>
      <c r="BK1" t="s">
        <v>115</v>
      </c>
      <c r="BL1" t="s">
        <v>153</v>
      </c>
      <c r="BM1" t="s">
        <v>116</v>
      </c>
      <c r="BN1" t="s">
        <v>154</v>
      </c>
      <c r="BO1" t="s">
        <v>117</v>
      </c>
      <c r="BP1" t="s">
        <v>155</v>
      </c>
      <c r="BQ1" t="s">
        <v>118</v>
      </c>
      <c r="BR1" t="s">
        <v>156</v>
      </c>
      <c r="BS1" t="s">
        <v>119</v>
      </c>
      <c r="BT1" t="s">
        <v>157</v>
      </c>
      <c r="BU1" t="s">
        <v>120</v>
      </c>
      <c r="BV1" t="s">
        <v>158</v>
      </c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</row>
    <row r="2" spans="2:232">
      <c r="B2" t="s">
        <v>72</v>
      </c>
      <c r="C2">
        <v>5.0000000000000001E-3</v>
      </c>
      <c r="D2">
        <v>8.9999999999999993E-3</v>
      </c>
      <c r="E2">
        <v>0.2</v>
      </c>
      <c r="F2">
        <v>0.2</v>
      </c>
      <c r="G2">
        <v>1.49</v>
      </c>
      <c r="H2">
        <v>1.46</v>
      </c>
      <c r="I2">
        <v>7</v>
      </c>
      <c r="J2">
        <v>7</v>
      </c>
      <c r="K2">
        <v>10</v>
      </c>
      <c r="L2">
        <v>10</v>
      </c>
      <c r="M2">
        <v>180</v>
      </c>
      <c r="N2">
        <v>180</v>
      </c>
      <c r="O2">
        <v>0.5</v>
      </c>
      <c r="P2">
        <v>0.5</v>
      </c>
      <c r="Q2">
        <v>2</v>
      </c>
      <c r="R2">
        <v>2</v>
      </c>
      <c r="S2">
        <v>0.2</v>
      </c>
      <c r="T2">
        <v>0.2</v>
      </c>
      <c r="U2">
        <v>0.5</v>
      </c>
      <c r="V2">
        <v>0.6</v>
      </c>
      <c r="W2">
        <v>8</v>
      </c>
      <c r="X2">
        <v>7</v>
      </c>
      <c r="Y2">
        <v>48</v>
      </c>
      <c r="Z2">
        <v>38</v>
      </c>
      <c r="AA2">
        <v>28</v>
      </c>
      <c r="AB2">
        <v>24</v>
      </c>
      <c r="AC2">
        <v>2.41</v>
      </c>
      <c r="AD2">
        <v>2.5</v>
      </c>
      <c r="AE2">
        <v>10</v>
      </c>
      <c r="AF2">
        <v>10</v>
      </c>
      <c r="AG2">
        <v>1</v>
      </c>
      <c r="AH2">
        <v>1</v>
      </c>
      <c r="AI2">
        <v>0.05</v>
      </c>
      <c r="AJ2">
        <v>0.05</v>
      </c>
      <c r="AK2">
        <v>10</v>
      </c>
      <c r="AL2">
        <v>10</v>
      </c>
      <c r="AM2">
        <v>0.45</v>
      </c>
      <c r="AN2">
        <v>0.37</v>
      </c>
      <c r="AO2">
        <v>183</v>
      </c>
      <c r="AP2">
        <v>192</v>
      </c>
      <c r="AQ2">
        <v>1</v>
      </c>
      <c r="AR2">
        <v>1</v>
      </c>
      <c r="AS2">
        <v>0.01</v>
      </c>
      <c r="AT2">
        <v>0.01</v>
      </c>
      <c r="AU2">
        <v>30</v>
      </c>
      <c r="AV2">
        <v>23</v>
      </c>
      <c r="AW2">
        <v>310</v>
      </c>
      <c r="AX2">
        <v>350</v>
      </c>
      <c r="AY2">
        <v>5</v>
      </c>
      <c r="AZ2">
        <v>5</v>
      </c>
      <c r="BA2">
        <v>0.02</v>
      </c>
      <c r="BB2">
        <v>0.02</v>
      </c>
      <c r="BC2">
        <v>2</v>
      </c>
      <c r="BD2">
        <v>2</v>
      </c>
      <c r="BE2">
        <v>2</v>
      </c>
      <c r="BF2">
        <v>2</v>
      </c>
      <c r="BG2">
        <v>18</v>
      </c>
      <c r="BH2">
        <v>19</v>
      </c>
      <c r="BI2">
        <v>20</v>
      </c>
      <c r="BJ2">
        <v>20</v>
      </c>
      <c r="BK2">
        <v>0.06</v>
      </c>
      <c r="BL2">
        <v>0.06</v>
      </c>
      <c r="BM2">
        <v>10</v>
      </c>
      <c r="BN2">
        <v>10</v>
      </c>
      <c r="BO2">
        <v>10</v>
      </c>
      <c r="BP2">
        <v>10</v>
      </c>
      <c r="BQ2">
        <v>59</v>
      </c>
      <c r="BR2">
        <v>58</v>
      </c>
      <c r="BS2">
        <v>10</v>
      </c>
      <c r="BT2">
        <v>10</v>
      </c>
      <c r="BU2">
        <v>33</v>
      </c>
      <c r="BV2">
        <v>35</v>
      </c>
      <c r="BX2">
        <v>0</v>
      </c>
      <c r="FE2" s="1"/>
      <c r="FF2" s="1"/>
      <c r="FH2" s="1"/>
      <c r="FI2" s="1"/>
      <c r="FJ2" s="1"/>
      <c r="FL2" s="1"/>
      <c r="FM2" s="1"/>
      <c r="FN2" s="1"/>
      <c r="FP2" s="1"/>
      <c r="FQ2" s="1"/>
      <c r="FR2" s="1"/>
      <c r="FT2" s="1"/>
      <c r="FU2" s="1"/>
      <c r="FV2" s="1"/>
      <c r="FX2" s="1"/>
      <c r="FY2" s="1"/>
      <c r="FZ2" s="1"/>
      <c r="GB2" s="1"/>
      <c r="GC2" s="1"/>
      <c r="GD2" s="1"/>
      <c r="GF2" s="1"/>
      <c r="GG2" s="1"/>
      <c r="GH2" s="1"/>
      <c r="GJ2" s="1"/>
      <c r="GK2" s="1"/>
      <c r="GL2" s="1"/>
      <c r="GN2" s="1"/>
      <c r="GP2" s="1"/>
      <c r="GR2" s="1"/>
      <c r="GT2" s="1"/>
      <c r="GV2" s="1"/>
      <c r="GX2" s="1"/>
      <c r="GZ2" s="1"/>
      <c r="HB2" s="1"/>
      <c r="HD2" s="1"/>
      <c r="HF2" s="1"/>
      <c r="HH2" s="1"/>
      <c r="HJ2" s="1"/>
      <c r="HL2" s="1"/>
      <c r="HN2" s="1"/>
      <c r="HP2" s="1"/>
      <c r="HR2" s="1"/>
      <c r="HT2" s="1"/>
      <c r="HV2" s="1"/>
      <c r="HX2" s="1"/>
    </row>
    <row r="3" spans="2:232">
      <c r="B3" t="s">
        <v>74</v>
      </c>
      <c r="C3">
        <v>5.0000000000000001E-3</v>
      </c>
      <c r="D3">
        <v>5.0000000000000001E-3</v>
      </c>
      <c r="E3">
        <v>1</v>
      </c>
      <c r="F3">
        <v>1.1000000000000001</v>
      </c>
      <c r="G3">
        <v>1.45</v>
      </c>
      <c r="H3">
        <v>1.47</v>
      </c>
      <c r="I3">
        <v>4</v>
      </c>
      <c r="J3">
        <v>5</v>
      </c>
      <c r="K3">
        <v>10</v>
      </c>
      <c r="L3">
        <v>10</v>
      </c>
      <c r="M3">
        <v>860</v>
      </c>
      <c r="N3">
        <v>770</v>
      </c>
      <c r="O3">
        <v>0.6</v>
      </c>
      <c r="P3">
        <v>0.5</v>
      </c>
      <c r="Q3">
        <v>3</v>
      </c>
      <c r="R3">
        <v>3</v>
      </c>
      <c r="S3">
        <v>0.27</v>
      </c>
      <c r="T3">
        <v>0.27</v>
      </c>
      <c r="U3">
        <v>0.9</v>
      </c>
      <c r="V3">
        <v>0.9</v>
      </c>
      <c r="W3">
        <v>6</v>
      </c>
      <c r="X3">
        <v>6</v>
      </c>
      <c r="Y3">
        <v>38</v>
      </c>
      <c r="Z3">
        <v>36</v>
      </c>
      <c r="AA3">
        <v>64</v>
      </c>
      <c r="AB3">
        <v>53</v>
      </c>
      <c r="AC3">
        <v>2.34</v>
      </c>
      <c r="AD3">
        <v>2.42</v>
      </c>
      <c r="AE3">
        <v>10</v>
      </c>
      <c r="AF3">
        <v>10</v>
      </c>
      <c r="AG3">
        <v>1</v>
      </c>
      <c r="AH3">
        <v>1</v>
      </c>
      <c r="AI3">
        <v>7.0000000000000007E-2</v>
      </c>
      <c r="AJ3">
        <v>7.0000000000000007E-2</v>
      </c>
      <c r="AK3">
        <v>10</v>
      </c>
      <c r="AL3">
        <v>10</v>
      </c>
      <c r="AM3">
        <v>0.26</v>
      </c>
      <c r="AN3">
        <v>0.26</v>
      </c>
      <c r="AO3">
        <v>133</v>
      </c>
      <c r="AP3">
        <v>112</v>
      </c>
      <c r="AQ3">
        <v>2</v>
      </c>
      <c r="AR3">
        <v>1</v>
      </c>
      <c r="AS3">
        <v>0.02</v>
      </c>
      <c r="AT3">
        <v>0.03</v>
      </c>
      <c r="AU3">
        <v>40</v>
      </c>
      <c r="AV3">
        <v>34</v>
      </c>
      <c r="AW3">
        <v>830</v>
      </c>
      <c r="AX3">
        <v>1010</v>
      </c>
      <c r="AY3">
        <v>8</v>
      </c>
      <c r="AZ3">
        <v>7</v>
      </c>
      <c r="BA3">
        <v>0.02</v>
      </c>
      <c r="BB3">
        <v>0.05</v>
      </c>
      <c r="BC3">
        <v>2</v>
      </c>
      <c r="BD3">
        <v>2</v>
      </c>
      <c r="BE3">
        <v>2</v>
      </c>
      <c r="BF3">
        <v>1</v>
      </c>
      <c r="BG3">
        <v>27</v>
      </c>
      <c r="BH3">
        <v>28</v>
      </c>
      <c r="BI3">
        <v>20</v>
      </c>
      <c r="BJ3">
        <v>20</v>
      </c>
      <c r="BK3">
        <v>0.03</v>
      </c>
      <c r="BL3">
        <v>0.02</v>
      </c>
      <c r="BM3">
        <v>10</v>
      </c>
      <c r="BN3">
        <v>10</v>
      </c>
      <c r="BO3">
        <v>10</v>
      </c>
      <c r="BP3">
        <v>10</v>
      </c>
      <c r="BQ3">
        <v>47</v>
      </c>
      <c r="BR3">
        <v>46</v>
      </c>
      <c r="BS3">
        <v>10</v>
      </c>
      <c r="BT3">
        <v>10</v>
      </c>
      <c r="BU3">
        <v>74</v>
      </c>
      <c r="BV3">
        <v>74</v>
      </c>
      <c r="BX3">
        <v>0</v>
      </c>
      <c r="FE3" s="1"/>
      <c r="FF3" s="1"/>
      <c r="FH3" s="1"/>
      <c r="FJ3" s="1"/>
      <c r="FL3" s="1"/>
      <c r="FN3" s="1"/>
      <c r="FP3" s="1"/>
      <c r="FR3" s="1"/>
      <c r="FT3" s="1"/>
      <c r="FV3" s="1"/>
      <c r="FX3" s="1"/>
      <c r="FZ3" s="1"/>
      <c r="GB3" s="1"/>
      <c r="GD3" s="1"/>
      <c r="GF3" s="1"/>
      <c r="GH3" s="1"/>
      <c r="GJ3" s="1"/>
      <c r="GL3" s="1"/>
    </row>
    <row r="4" spans="2:232">
      <c r="B4" t="s">
        <v>76</v>
      </c>
      <c r="C4">
        <v>5.0000000000000001E-3</v>
      </c>
      <c r="D4">
        <v>5.0000000000000001E-3</v>
      </c>
      <c r="E4">
        <v>0.3</v>
      </c>
      <c r="F4">
        <v>0.3</v>
      </c>
      <c r="G4">
        <v>1.49</v>
      </c>
      <c r="H4">
        <v>1.54</v>
      </c>
      <c r="I4">
        <v>13</v>
      </c>
      <c r="J4">
        <v>15</v>
      </c>
      <c r="K4">
        <v>10</v>
      </c>
      <c r="L4">
        <v>10</v>
      </c>
      <c r="M4">
        <v>280</v>
      </c>
      <c r="N4">
        <v>270</v>
      </c>
      <c r="O4">
        <v>0.5</v>
      </c>
      <c r="P4">
        <v>0.5</v>
      </c>
      <c r="Q4">
        <v>2</v>
      </c>
      <c r="R4">
        <v>2</v>
      </c>
      <c r="S4">
        <v>0.39</v>
      </c>
      <c r="T4">
        <v>0.38</v>
      </c>
      <c r="U4">
        <v>0.5</v>
      </c>
      <c r="V4">
        <v>0.5</v>
      </c>
      <c r="W4">
        <v>9</v>
      </c>
      <c r="X4">
        <v>9</v>
      </c>
      <c r="Y4">
        <v>28</v>
      </c>
      <c r="Z4">
        <v>29</v>
      </c>
      <c r="AA4">
        <v>27</v>
      </c>
      <c r="AB4">
        <v>27</v>
      </c>
      <c r="AC4">
        <v>2.84</v>
      </c>
      <c r="AD4">
        <v>2.88</v>
      </c>
      <c r="AE4">
        <v>10</v>
      </c>
      <c r="AF4">
        <v>10</v>
      </c>
      <c r="AG4">
        <v>1</v>
      </c>
      <c r="AH4">
        <v>1</v>
      </c>
      <c r="AI4">
        <v>0.23</v>
      </c>
      <c r="AJ4">
        <v>0.22</v>
      </c>
      <c r="AK4">
        <v>10</v>
      </c>
      <c r="AL4">
        <v>10</v>
      </c>
      <c r="AM4">
        <v>0.53</v>
      </c>
      <c r="AN4">
        <v>0.54</v>
      </c>
      <c r="AO4">
        <v>394</v>
      </c>
      <c r="AP4">
        <v>375</v>
      </c>
      <c r="AQ4">
        <v>1</v>
      </c>
      <c r="AR4">
        <v>1</v>
      </c>
      <c r="AS4">
        <v>0.02</v>
      </c>
      <c r="AT4">
        <v>0.02</v>
      </c>
      <c r="AU4">
        <v>27</v>
      </c>
      <c r="AV4">
        <v>26</v>
      </c>
      <c r="AW4">
        <v>360</v>
      </c>
      <c r="AX4">
        <v>350</v>
      </c>
      <c r="AY4">
        <v>11</v>
      </c>
      <c r="AZ4">
        <v>10</v>
      </c>
      <c r="BA4">
        <v>0.01</v>
      </c>
      <c r="BB4">
        <v>0.01</v>
      </c>
      <c r="BC4">
        <v>2</v>
      </c>
      <c r="BD4">
        <v>2</v>
      </c>
      <c r="BE4">
        <v>3</v>
      </c>
      <c r="BF4">
        <v>3</v>
      </c>
      <c r="BG4">
        <v>32</v>
      </c>
      <c r="BH4">
        <v>32</v>
      </c>
      <c r="BI4">
        <v>20</v>
      </c>
      <c r="BJ4">
        <v>20</v>
      </c>
      <c r="BK4">
        <v>0.09</v>
      </c>
      <c r="BL4">
        <v>0.09</v>
      </c>
      <c r="BM4">
        <v>10</v>
      </c>
      <c r="BN4">
        <v>10</v>
      </c>
      <c r="BO4">
        <v>10</v>
      </c>
      <c r="BP4">
        <v>10</v>
      </c>
      <c r="BQ4">
        <v>54</v>
      </c>
      <c r="BR4">
        <v>54</v>
      </c>
      <c r="BS4">
        <v>10</v>
      </c>
      <c r="BT4">
        <v>10</v>
      </c>
      <c r="BU4">
        <v>80</v>
      </c>
      <c r="BV4">
        <v>82</v>
      </c>
      <c r="BX4">
        <v>0</v>
      </c>
      <c r="FE4" s="1"/>
      <c r="FF4" s="1"/>
      <c r="FH4" s="1"/>
      <c r="FJ4" s="1"/>
      <c r="FL4" s="1"/>
      <c r="FN4" s="1"/>
      <c r="FP4" s="1"/>
      <c r="FR4" s="1"/>
      <c r="FT4" s="1"/>
      <c r="FV4" s="1"/>
      <c r="FX4" s="1"/>
      <c r="FZ4" s="1"/>
      <c r="GB4" s="1"/>
      <c r="GD4" s="1"/>
      <c r="GF4" s="1"/>
      <c r="GH4" s="1"/>
      <c r="GJ4" s="1"/>
      <c r="GL4" s="1"/>
    </row>
    <row r="5" spans="2:232">
      <c r="B5" t="s">
        <v>79</v>
      </c>
      <c r="C5">
        <v>5.0000000000000001E-3</v>
      </c>
      <c r="D5">
        <v>5.0000000000000001E-3</v>
      </c>
      <c r="E5">
        <v>0.4</v>
      </c>
      <c r="F5">
        <v>0.3</v>
      </c>
      <c r="G5">
        <v>1.26</v>
      </c>
      <c r="H5">
        <v>1.44</v>
      </c>
      <c r="I5">
        <v>4</v>
      </c>
      <c r="J5">
        <v>6</v>
      </c>
      <c r="K5">
        <v>10</v>
      </c>
      <c r="L5">
        <v>10</v>
      </c>
      <c r="M5">
        <v>430</v>
      </c>
      <c r="N5">
        <v>330</v>
      </c>
      <c r="O5">
        <v>0.5</v>
      </c>
      <c r="P5">
        <v>0.5</v>
      </c>
      <c r="Q5">
        <v>2</v>
      </c>
      <c r="R5">
        <v>2</v>
      </c>
      <c r="S5">
        <v>0.32</v>
      </c>
      <c r="T5">
        <v>0.23</v>
      </c>
      <c r="U5">
        <v>0.8</v>
      </c>
      <c r="V5">
        <v>0.5</v>
      </c>
      <c r="W5">
        <v>8</v>
      </c>
      <c r="X5">
        <v>7</v>
      </c>
      <c r="Y5">
        <v>28</v>
      </c>
      <c r="Z5">
        <v>27</v>
      </c>
      <c r="AA5">
        <v>50</v>
      </c>
      <c r="AB5">
        <v>32</v>
      </c>
      <c r="AC5">
        <v>2.2200000000000002</v>
      </c>
      <c r="AD5">
        <v>2.33</v>
      </c>
      <c r="AE5">
        <v>10</v>
      </c>
      <c r="AF5">
        <v>10</v>
      </c>
      <c r="AG5">
        <v>1</v>
      </c>
      <c r="AH5">
        <v>1</v>
      </c>
      <c r="AI5">
        <v>0.05</v>
      </c>
      <c r="AJ5">
        <v>0.04</v>
      </c>
      <c r="AK5">
        <v>10</v>
      </c>
      <c r="AL5">
        <v>10</v>
      </c>
      <c r="AM5">
        <v>0.24</v>
      </c>
      <c r="AN5">
        <v>0.31</v>
      </c>
      <c r="AO5">
        <v>252</v>
      </c>
      <c r="AP5">
        <v>207</v>
      </c>
      <c r="AQ5">
        <v>2</v>
      </c>
      <c r="AR5">
        <v>1</v>
      </c>
      <c r="AS5">
        <v>0.02</v>
      </c>
      <c r="AT5">
        <v>0.01</v>
      </c>
      <c r="AU5">
        <v>28</v>
      </c>
      <c r="AV5">
        <v>21</v>
      </c>
      <c r="AW5">
        <v>700</v>
      </c>
      <c r="AX5">
        <v>520</v>
      </c>
      <c r="AY5">
        <v>5</v>
      </c>
      <c r="AZ5">
        <v>5</v>
      </c>
      <c r="BA5">
        <v>0.04</v>
      </c>
      <c r="BB5">
        <v>0.02</v>
      </c>
      <c r="BC5">
        <v>2</v>
      </c>
      <c r="BD5">
        <v>2</v>
      </c>
      <c r="BE5">
        <v>3</v>
      </c>
      <c r="BF5">
        <v>3</v>
      </c>
      <c r="BG5">
        <v>33</v>
      </c>
      <c r="BH5">
        <v>24</v>
      </c>
      <c r="BI5">
        <v>20</v>
      </c>
      <c r="BJ5">
        <v>20</v>
      </c>
      <c r="BK5">
        <v>0.05</v>
      </c>
      <c r="BL5">
        <v>0.06</v>
      </c>
      <c r="BM5">
        <v>10</v>
      </c>
      <c r="BN5">
        <v>10</v>
      </c>
      <c r="BO5">
        <v>10</v>
      </c>
      <c r="BP5">
        <v>10</v>
      </c>
      <c r="BQ5">
        <v>52</v>
      </c>
      <c r="BR5">
        <v>60</v>
      </c>
      <c r="BS5">
        <v>10</v>
      </c>
      <c r="BT5">
        <v>10</v>
      </c>
      <c r="BU5">
        <v>78</v>
      </c>
      <c r="BV5">
        <v>81</v>
      </c>
      <c r="BX5">
        <v>0</v>
      </c>
    </row>
    <row r="6" spans="2:232">
      <c r="B6" t="s">
        <v>81</v>
      </c>
      <c r="C6">
        <v>5.0000000000000001E-3</v>
      </c>
      <c r="D6">
        <v>5.0000000000000001E-3</v>
      </c>
      <c r="E6">
        <v>0.4</v>
      </c>
      <c r="F6">
        <v>0.5</v>
      </c>
      <c r="G6">
        <v>2.34</v>
      </c>
      <c r="H6">
        <v>2.2799999999999998</v>
      </c>
      <c r="I6">
        <v>4</v>
      </c>
      <c r="J6">
        <v>4</v>
      </c>
      <c r="K6">
        <v>10</v>
      </c>
      <c r="L6">
        <v>10</v>
      </c>
      <c r="M6">
        <v>1190</v>
      </c>
      <c r="N6">
        <v>1170</v>
      </c>
      <c r="O6">
        <v>0.5</v>
      </c>
      <c r="P6">
        <v>0.5</v>
      </c>
      <c r="Q6">
        <v>2</v>
      </c>
      <c r="R6">
        <v>2</v>
      </c>
      <c r="S6">
        <v>0.5</v>
      </c>
      <c r="T6">
        <v>0.51</v>
      </c>
      <c r="U6">
        <v>1</v>
      </c>
      <c r="V6">
        <v>0.9</v>
      </c>
      <c r="W6">
        <v>29</v>
      </c>
      <c r="X6">
        <v>27</v>
      </c>
      <c r="Y6">
        <v>87</v>
      </c>
      <c r="Z6">
        <v>85</v>
      </c>
      <c r="AA6">
        <v>35</v>
      </c>
      <c r="AB6">
        <v>35</v>
      </c>
      <c r="AC6">
        <v>3.84</v>
      </c>
      <c r="AD6">
        <v>3.84</v>
      </c>
      <c r="AE6">
        <v>10</v>
      </c>
      <c r="AF6">
        <v>10</v>
      </c>
      <c r="AG6">
        <v>1</v>
      </c>
      <c r="AH6">
        <v>1</v>
      </c>
      <c r="AI6">
        <v>0.28000000000000003</v>
      </c>
      <c r="AJ6">
        <v>0.31</v>
      </c>
      <c r="AK6">
        <v>10</v>
      </c>
      <c r="AL6">
        <v>10</v>
      </c>
      <c r="AM6">
        <v>1.18</v>
      </c>
      <c r="AN6">
        <v>1.1599999999999999</v>
      </c>
      <c r="AO6">
        <v>1000</v>
      </c>
      <c r="AP6">
        <v>913</v>
      </c>
      <c r="AQ6">
        <v>1</v>
      </c>
      <c r="AR6">
        <v>2</v>
      </c>
      <c r="AS6">
        <v>0.02</v>
      </c>
      <c r="AT6">
        <v>0.02</v>
      </c>
      <c r="AU6">
        <v>62</v>
      </c>
      <c r="AV6">
        <v>60</v>
      </c>
      <c r="AW6">
        <v>1280</v>
      </c>
      <c r="AX6">
        <v>1200</v>
      </c>
      <c r="AY6">
        <v>7</v>
      </c>
      <c r="AZ6">
        <v>8</v>
      </c>
      <c r="BA6">
        <v>0.02</v>
      </c>
      <c r="BB6">
        <v>0.03</v>
      </c>
      <c r="BC6">
        <v>2</v>
      </c>
      <c r="BD6">
        <v>2</v>
      </c>
      <c r="BE6">
        <v>5</v>
      </c>
      <c r="BF6">
        <v>5</v>
      </c>
      <c r="BG6">
        <v>41</v>
      </c>
      <c r="BH6">
        <v>41</v>
      </c>
      <c r="BI6">
        <v>20</v>
      </c>
      <c r="BJ6">
        <v>20</v>
      </c>
      <c r="BK6">
        <v>0.16</v>
      </c>
      <c r="BL6">
        <v>0.16</v>
      </c>
      <c r="BM6">
        <v>10</v>
      </c>
      <c r="BN6">
        <v>10</v>
      </c>
      <c r="BO6">
        <v>10</v>
      </c>
      <c r="BP6">
        <v>10</v>
      </c>
      <c r="BQ6">
        <v>92</v>
      </c>
      <c r="BR6">
        <v>94</v>
      </c>
      <c r="BS6">
        <v>10</v>
      </c>
      <c r="BT6">
        <v>10</v>
      </c>
      <c r="BU6">
        <v>256</v>
      </c>
      <c r="BV6">
        <v>235</v>
      </c>
      <c r="BX6">
        <v>0</v>
      </c>
    </row>
    <row r="7" spans="2:232">
      <c r="B7" t="s">
        <v>83</v>
      </c>
      <c r="C7">
        <v>5.0000000000000001E-3</v>
      </c>
      <c r="D7">
        <v>5.0000000000000001E-3</v>
      </c>
      <c r="E7">
        <v>0.2</v>
      </c>
      <c r="F7">
        <v>0.2</v>
      </c>
      <c r="G7">
        <v>2.0499999999999998</v>
      </c>
      <c r="H7">
        <v>1.87</v>
      </c>
      <c r="I7">
        <v>7</v>
      </c>
      <c r="J7">
        <v>9</v>
      </c>
      <c r="K7">
        <v>10</v>
      </c>
      <c r="L7">
        <v>10</v>
      </c>
      <c r="M7">
        <v>120</v>
      </c>
      <c r="N7">
        <v>100</v>
      </c>
      <c r="O7">
        <v>0.5</v>
      </c>
      <c r="P7">
        <v>0.5</v>
      </c>
      <c r="Q7">
        <v>2</v>
      </c>
      <c r="R7">
        <v>3</v>
      </c>
      <c r="S7">
        <v>0.25</v>
      </c>
      <c r="T7">
        <v>0.25</v>
      </c>
      <c r="U7">
        <v>0.5</v>
      </c>
      <c r="V7">
        <v>0.5</v>
      </c>
      <c r="W7">
        <v>10</v>
      </c>
      <c r="X7">
        <v>10</v>
      </c>
      <c r="Y7">
        <v>42</v>
      </c>
      <c r="Z7">
        <v>36</v>
      </c>
      <c r="AA7">
        <v>46</v>
      </c>
      <c r="AB7">
        <v>43</v>
      </c>
      <c r="AC7">
        <v>2.96</v>
      </c>
      <c r="AD7">
        <v>2.67</v>
      </c>
      <c r="AE7">
        <v>10</v>
      </c>
      <c r="AF7">
        <v>10</v>
      </c>
      <c r="AG7">
        <v>1</v>
      </c>
      <c r="AH7">
        <v>1</v>
      </c>
      <c r="AI7">
        <v>0.05</v>
      </c>
      <c r="AJ7">
        <v>0.04</v>
      </c>
      <c r="AK7">
        <v>10</v>
      </c>
      <c r="AL7">
        <v>10</v>
      </c>
      <c r="AM7">
        <v>0.67</v>
      </c>
      <c r="AN7">
        <v>0.65</v>
      </c>
      <c r="AO7">
        <v>176</v>
      </c>
      <c r="AP7">
        <v>164</v>
      </c>
      <c r="AQ7">
        <v>1</v>
      </c>
      <c r="AR7">
        <v>1</v>
      </c>
      <c r="AS7">
        <v>0.02</v>
      </c>
      <c r="AT7">
        <v>0.02</v>
      </c>
      <c r="AU7">
        <v>28</v>
      </c>
      <c r="AV7">
        <v>25</v>
      </c>
      <c r="AW7">
        <v>210</v>
      </c>
      <c r="AX7">
        <v>200</v>
      </c>
      <c r="AY7">
        <v>5</v>
      </c>
      <c r="AZ7">
        <v>5</v>
      </c>
      <c r="BA7">
        <v>0.02</v>
      </c>
      <c r="BB7">
        <v>0.01</v>
      </c>
      <c r="BC7">
        <v>2</v>
      </c>
      <c r="BD7">
        <v>2</v>
      </c>
      <c r="BE7">
        <v>3</v>
      </c>
      <c r="BF7">
        <v>3</v>
      </c>
      <c r="BG7">
        <v>18</v>
      </c>
      <c r="BH7">
        <v>16</v>
      </c>
      <c r="BI7">
        <v>20</v>
      </c>
      <c r="BJ7">
        <v>20</v>
      </c>
      <c r="BK7">
        <v>0.1</v>
      </c>
      <c r="BL7">
        <v>0.1</v>
      </c>
      <c r="BM7">
        <v>10</v>
      </c>
      <c r="BN7">
        <v>10</v>
      </c>
      <c r="BO7">
        <v>10</v>
      </c>
      <c r="BP7">
        <v>10</v>
      </c>
      <c r="BQ7">
        <v>57</v>
      </c>
      <c r="BR7">
        <v>52</v>
      </c>
      <c r="BS7">
        <v>10</v>
      </c>
      <c r="BT7">
        <v>10</v>
      </c>
      <c r="BU7">
        <v>50</v>
      </c>
      <c r="BV7">
        <v>44</v>
      </c>
      <c r="BX7">
        <v>0</v>
      </c>
    </row>
    <row r="8" spans="2:232">
      <c r="D8">
        <v>0</v>
      </c>
      <c r="F8">
        <v>0</v>
      </c>
      <c r="H8">
        <v>0</v>
      </c>
      <c r="J8">
        <v>0</v>
      </c>
      <c r="L8">
        <v>0</v>
      </c>
      <c r="N8">
        <v>0</v>
      </c>
      <c r="P8">
        <v>0</v>
      </c>
      <c r="R8">
        <v>0</v>
      </c>
      <c r="T8">
        <v>0</v>
      </c>
      <c r="V8">
        <v>0</v>
      </c>
      <c r="X8">
        <v>0</v>
      </c>
      <c r="Z8">
        <v>0</v>
      </c>
      <c r="AB8">
        <v>0</v>
      </c>
      <c r="AD8">
        <v>0</v>
      </c>
      <c r="AF8">
        <v>0</v>
      </c>
      <c r="AH8">
        <v>0</v>
      </c>
      <c r="AJ8">
        <v>0</v>
      </c>
      <c r="AL8">
        <v>0</v>
      </c>
      <c r="AN8">
        <v>0</v>
      </c>
      <c r="AP8">
        <v>0</v>
      </c>
      <c r="AR8">
        <v>0</v>
      </c>
      <c r="AT8">
        <v>0</v>
      </c>
      <c r="AV8">
        <v>0</v>
      </c>
      <c r="AX8">
        <v>0</v>
      </c>
      <c r="AZ8">
        <v>0</v>
      </c>
      <c r="BB8">
        <v>0</v>
      </c>
      <c r="BD8">
        <v>0</v>
      </c>
      <c r="BF8">
        <v>0</v>
      </c>
      <c r="BH8">
        <v>0</v>
      </c>
      <c r="BJ8">
        <v>0</v>
      </c>
      <c r="BL8">
        <v>0</v>
      </c>
      <c r="BN8">
        <v>0</v>
      </c>
      <c r="BP8">
        <v>0</v>
      </c>
      <c r="BR8">
        <v>0</v>
      </c>
      <c r="BT8">
        <v>0</v>
      </c>
      <c r="BV8">
        <v>0</v>
      </c>
      <c r="BX8">
        <v>0</v>
      </c>
    </row>
    <row r="9" spans="2:232">
      <c r="D9">
        <v>0</v>
      </c>
      <c r="F9">
        <v>0</v>
      </c>
      <c r="H9">
        <v>0</v>
      </c>
      <c r="J9">
        <v>0</v>
      </c>
      <c r="L9">
        <v>0</v>
      </c>
      <c r="N9">
        <v>0</v>
      </c>
      <c r="P9">
        <v>0</v>
      </c>
      <c r="R9">
        <v>0</v>
      </c>
      <c r="T9">
        <v>0</v>
      </c>
      <c r="V9">
        <v>0</v>
      </c>
      <c r="X9">
        <v>0</v>
      </c>
      <c r="Z9">
        <v>0</v>
      </c>
      <c r="AB9">
        <v>0</v>
      </c>
      <c r="AD9">
        <v>0</v>
      </c>
      <c r="AF9">
        <v>0</v>
      </c>
      <c r="AH9">
        <v>0</v>
      </c>
      <c r="AJ9">
        <v>0</v>
      </c>
      <c r="AL9">
        <v>0</v>
      </c>
      <c r="AN9">
        <v>0</v>
      </c>
      <c r="AP9">
        <v>0</v>
      </c>
      <c r="AR9">
        <v>0</v>
      </c>
      <c r="AT9">
        <v>0</v>
      </c>
      <c r="AV9">
        <v>0</v>
      </c>
      <c r="AX9">
        <v>0</v>
      </c>
      <c r="AZ9">
        <v>0</v>
      </c>
      <c r="BB9">
        <v>0</v>
      </c>
      <c r="BD9">
        <v>0</v>
      </c>
      <c r="BF9">
        <v>0</v>
      </c>
      <c r="BH9">
        <v>0</v>
      </c>
      <c r="BJ9">
        <v>0</v>
      </c>
      <c r="BL9">
        <v>0</v>
      </c>
      <c r="BN9">
        <v>0</v>
      </c>
      <c r="BP9">
        <v>0</v>
      </c>
      <c r="BR9">
        <v>0</v>
      </c>
      <c r="BT9">
        <v>0</v>
      </c>
      <c r="BV9">
        <v>0</v>
      </c>
      <c r="BX9">
        <v>0</v>
      </c>
    </row>
    <row r="10" spans="2:232">
      <c r="D10">
        <v>0</v>
      </c>
      <c r="F10">
        <v>0</v>
      </c>
      <c r="H10">
        <v>0</v>
      </c>
      <c r="J10">
        <v>0</v>
      </c>
      <c r="L10">
        <v>0</v>
      </c>
      <c r="N10">
        <v>0</v>
      </c>
      <c r="P10">
        <v>0</v>
      </c>
      <c r="R10">
        <v>0</v>
      </c>
      <c r="T10">
        <v>0</v>
      </c>
      <c r="V10">
        <v>0</v>
      </c>
      <c r="X10">
        <v>0</v>
      </c>
      <c r="Z10">
        <v>0</v>
      </c>
      <c r="AB10">
        <v>0</v>
      </c>
      <c r="AD10">
        <v>0</v>
      </c>
      <c r="AF10">
        <v>0</v>
      </c>
      <c r="AH10">
        <v>0</v>
      </c>
      <c r="AJ10">
        <v>0</v>
      </c>
      <c r="AL10">
        <v>0</v>
      </c>
      <c r="AN10">
        <v>0</v>
      </c>
      <c r="AP10">
        <v>0</v>
      </c>
      <c r="AR10">
        <v>0</v>
      </c>
      <c r="AT10">
        <v>0</v>
      </c>
      <c r="AV10">
        <v>0</v>
      </c>
      <c r="AX10">
        <v>0</v>
      </c>
      <c r="AZ10">
        <v>0</v>
      </c>
      <c r="BB10">
        <v>0</v>
      </c>
      <c r="BD10">
        <v>0</v>
      </c>
      <c r="BF10">
        <v>0</v>
      </c>
      <c r="BH10">
        <v>0</v>
      </c>
      <c r="BJ10">
        <v>0</v>
      </c>
      <c r="BL10">
        <v>0</v>
      </c>
      <c r="BN10">
        <v>0</v>
      </c>
      <c r="BP10">
        <v>0</v>
      </c>
      <c r="BR10">
        <v>0</v>
      </c>
      <c r="BT10">
        <v>0</v>
      </c>
      <c r="BV10">
        <v>0</v>
      </c>
      <c r="BX10">
        <v>0</v>
      </c>
    </row>
    <row r="11" spans="2:232">
      <c r="D11">
        <v>0</v>
      </c>
      <c r="F11">
        <v>0</v>
      </c>
      <c r="H11">
        <v>0</v>
      </c>
      <c r="J11">
        <v>0</v>
      </c>
      <c r="L11">
        <v>0</v>
      </c>
      <c r="N11">
        <v>0</v>
      </c>
      <c r="P11">
        <v>0</v>
      </c>
      <c r="R11">
        <v>0</v>
      </c>
      <c r="T11">
        <v>0</v>
      </c>
      <c r="V11">
        <v>0</v>
      </c>
      <c r="X11">
        <v>0</v>
      </c>
      <c r="Z11">
        <v>0</v>
      </c>
      <c r="AB11">
        <v>0</v>
      </c>
      <c r="AD11">
        <v>0</v>
      </c>
      <c r="AF11">
        <v>0</v>
      </c>
      <c r="AH11">
        <v>0</v>
      </c>
      <c r="AJ11">
        <v>0</v>
      </c>
      <c r="AL11">
        <v>0</v>
      </c>
      <c r="AN11">
        <v>0</v>
      </c>
      <c r="AP11">
        <v>0</v>
      </c>
      <c r="AR11">
        <v>0</v>
      </c>
      <c r="AT11">
        <v>0</v>
      </c>
      <c r="AV11">
        <v>0</v>
      </c>
      <c r="AX11">
        <v>0</v>
      </c>
      <c r="AZ11">
        <v>0</v>
      </c>
      <c r="BB11">
        <v>0</v>
      </c>
      <c r="BD11">
        <v>0</v>
      </c>
      <c r="BF11">
        <v>0</v>
      </c>
      <c r="BH11">
        <v>0</v>
      </c>
      <c r="BJ11">
        <v>0</v>
      </c>
      <c r="BL11">
        <v>0</v>
      </c>
      <c r="BN11">
        <v>0</v>
      </c>
      <c r="BP11">
        <v>0</v>
      </c>
      <c r="BR11">
        <v>0</v>
      </c>
      <c r="BT11">
        <v>0</v>
      </c>
      <c r="BV11">
        <v>0</v>
      </c>
      <c r="BX11">
        <v>0</v>
      </c>
    </row>
    <row r="12" spans="2:232">
      <c r="D12">
        <v>0</v>
      </c>
      <c r="F12">
        <v>0</v>
      </c>
      <c r="H12">
        <v>0</v>
      </c>
      <c r="J12">
        <v>0</v>
      </c>
      <c r="L12">
        <v>0</v>
      </c>
      <c r="N12">
        <v>0</v>
      </c>
      <c r="P12">
        <v>0</v>
      </c>
      <c r="R12">
        <v>0</v>
      </c>
      <c r="T12">
        <v>0</v>
      </c>
      <c r="V12">
        <v>0</v>
      </c>
      <c r="X12">
        <v>0</v>
      </c>
      <c r="Z12">
        <v>0</v>
      </c>
      <c r="AB12">
        <v>0</v>
      </c>
      <c r="AD12">
        <v>0</v>
      </c>
      <c r="AF12">
        <v>0</v>
      </c>
      <c r="AH12">
        <v>0</v>
      </c>
      <c r="AJ12">
        <v>0</v>
      </c>
      <c r="AL12">
        <v>0</v>
      </c>
      <c r="AN12">
        <v>0</v>
      </c>
      <c r="AP12">
        <v>0</v>
      </c>
      <c r="AR12">
        <v>0</v>
      </c>
      <c r="AT12">
        <v>0</v>
      </c>
      <c r="AV12">
        <v>0</v>
      </c>
      <c r="AX12">
        <v>0</v>
      </c>
      <c r="AZ12">
        <v>0</v>
      </c>
      <c r="BB12">
        <v>0</v>
      </c>
      <c r="BD12">
        <v>0</v>
      </c>
      <c r="BF12">
        <v>0</v>
      </c>
      <c r="BH12">
        <v>0</v>
      </c>
      <c r="BJ12">
        <v>0</v>
      </c>
      <c r="BL12">
        <v>0</v>
      </c>
      <c r="BN12">
        <v>0</v>
      </c>
      <c r="BP12">
        <v>0</v>
      </c>
      <c r="BR12">
        <v>0</v>
      </c>
      <c r="BT12">
        <v>0</v>
      </c>
      <c r="BV12">
        <v>0</v>
      </c>
      <c r="BX12">
        <v>0</v>
      </c>
    </row>
    <row r="13" spans="2:232">
      <c r="D13">
        <v>0</v>
      </c>
      <c r="F13">
        <v>0</v>
      </c>
      <c r="H13">
        <v>0</v>
      </c>
      <c r="J13">
        <v>0</v>
      </c>
      <c r="L13">
        <v>0</v>
      </c>
      <c r="N13">
        <v>0</v>
      </c>
      <c r="P13">
        <v>0</v>
      </c>
      <c r="R13">
        <v>0</v>
      </c>
      <c r="T13">
        <v>0</v>
      </c>
      <c r="V13">
        <v>0</v>
      </c>
      <c r="X13">
        <v>0</v>
      </c>
      <c r="Z13">
        <v>0</v>
      </c>
      <c r="AB13">
        <v>0</v>
      </c>
      <c r="AD13">
        <v>0</v>
      </c>
      <c r="AF13">
        <v>0</v>
      </c>
      <c r="AH13">
        <v>0</v>
      </c>
      <c r="AJ13">
        <v>0</v>
      </c>
      <c r="AL13">
        <v>0</v>
      </c>
      <c r="AN13">
        <v>0</v>
      </c>
      <c r="AP13">
        <v>0</v>
      </c>
      <c r="AR13">
        <v>0</v>
      </c>
      <c r="AT13">
        <v>0</v>
      </c>
      <c r="AV13">
        <v>0</v>
      </c>
      <c r="AX13">
        <v>0</v>
      </c>
      <c r="AZ13">
        <v>0</v>
      </c>
      <c r="BB13">
        <v>0</v>
      </c>
      <c r="BD13">
        <v>0</v>
      </c>
      <c r="BF13">
        <v>0</v>
      </c>
      <c r="BH13">
        <v>0</v>
      </c>
      <c r="BJ13">
        <v>0</v>
      </c>
      <c r="BL13">
        <v>0</v>
      </c>
      <c r="BN13">
        <v>0</v>
      </c>
      <c r="BP13">
        <v>0</v>
      </c>
      <c r="BR13">
        <v>0</v>
      </c>
      <c r="BT13">
        <v>0</v>
      </c>
      <c r="BV13">
        <v>0</v>
      </c>
      <c r="BX13">
        <v>0</v>
      </c>
    </row>
    <row r="14" spans="2:232">
      <c r="D14">
        <v>0</v>
      </c>
      <c r="F14">
        <v>0</v>
      </c>
      <c r="H14">
        <v>0</v>
      </c>
      <c r="J14">
        <v>0</v>
      </c>
      <c r="L14">
        <v>0</v>
      </c>
      <c r="N14">
        <v>0</v>
      </c>
      <c r="P14">
        <v>0</v>
      </c>
      <c r="R14">
        <v>0</v>
      </c>
      <c r="T14">
        <v>0</v>
      </c>
      <c r="V14">
        <v>0</v>
      </c>
      <c r="X14">
        <v>0</v>
      </c>
      <c r="Z14">
        <v>0</v>
      </c>
      <c r="AB14">
        <v>0</v>
      </c>
      <c r="AD14">
        <v>0</v>
      </c>
      <c r="AF14">
        <v>0</v>
      </c>
      <c r="AH14">
        <v>0</v>
      </c>
      <c r="AJ14">
        <v>0</v>
      </c>
      <c r="AL14">
        <v>0</v>
      </c>
      <c r="AN14">
        <v>0</v>
      </c>
      <c r="AP14">
        <v>0</v>
      </c>
      <c r="AR14">
        <v>0</v>
      </c>
      <c r="AT14">
        <v>0</v>
      </c>
      <c r="AV14">
        <v>0</v>
      </c>
      <c r="AX14">
        <v>0</v>
      </c>
      <c r="AZ14">
        <v>0</v>
      </c>
      <c r="BB14">
        <v>0</v>
      </c>
      <c r="BD14">
        <v>0</v>
      </c>
      <c r="BF14">
        <v>0</v>
      </c>
      <c r="BH14">
        <v>0</v>
      </c>
      <c r="BJ14">
        <v>0</v>
      </c>
      <c r="BL14">
        <v>0</v>
      </c>
      <c r="BN14">
        <v>0</v>
      </c>
      <c r="BP14">
        <v>0</v>
      </c>
      <c r="BR14">
        <v>0</v>
      </c>
      <c r="BT14">
        <v>0</v>
      </c>
      <c r="BV14">
        <v>0</v>
      </c>
      <c r="BX14">
        <v>0</v>
      </c>
    </row>
    <row r="15" spans="2:232">
      <c r="D15">
        <v>0</v>
      </c>
      <c r="F15">
        <v>0</v>
      </c>
      <c r="H15">
        <v>0</v>
      </c>
      <c r="J15">
        <v>0</v>
      </c>
      <c r="L15">
        <v>0</v>
      </c>
      <c r="N15">
        <v>0</v>
      </c>
      <c r="P15">
        <v>0</v>
      </c>
      <c r="R15">
        <v>0</v>
      </c>
      <c r="T15">
        <v>0</v>
      </c>
      <c r="V15">
        <v>0</v>
      </c>
      <c r="X15">
        <v>0</v>
      </c>
      <c r="Z15">
        <v>0</v>
      </c>
      <c r="AB15">
        <v>0</v>
      </c>
      <c r="AD15">
        <v>0</v>
      </c>
      <c r="AF15">
        <v>0</v>
      </c>
      <c r="AH15">
        <v>0</v>
      </c>
      <c r="AJ15">
        <v>0</v>
      </c>
      <c r="AL15">
        <v>0</v>
      </c>
      <c r="AN15">
        <v>0</v>
      </c>
      <c r="AP15">
        <v>0</v>
      </c>
      <c r="AR15">
        <v>0</v>
      </c>
      <c r="AT15">
        <v>0</v>
      </c>
      <c r="AV15">
        <v>0</v>
      </c>
      <c r="AX15">
        <v>0</v>
      </c>
      <c r="AZ15">
        <v>0</v>
      </c>
      <c r="BB15">
        <v>0</v>
      </c>
      <c r="BD15">
        <v>0</v>
      </c>
      <c r="BF15">
        <v>0</v>
      </c>
      <c r="BH15">
        <v>0</v>
      </c>
      <c r="BJ15">
        <v>0</v>
      </c>
      <c r="BL15">
        <v>0</v>
      </c>
      <c r="BN15">
        <v>0</v>
      </c>
      <c r="BP15">
        <v>0</v>
      </c>
      <c r="BR15">
        <v>0</v>
      </c>
      <c r="BT15">
        <v>0</v>
      </c>
      <c r="BV15">
        <v>0</v>
      </c>
      <c r="BX15">
        <v>0</v>
      </c>
    </row>
    <row r="16" spans="2:232">
      <c r="D16">
        <v>0</v>
      </c>
      <c r="F16">
        <v>0</v>
      </c>
      <c r="H16">
        <v>0</v>
      </c>
      <c r="J16">
        <v>0</v>
      </c>
      <c r="L16">
        <v>0</v>
      </c>
      <c r="N16">
        <v>0</v>
      </c>
      <c r="P16">
        <v>0</v>
      </c>
      <c r="R16">
        <v>0</v>
      </c>
      <c r="T16">
        <v>0</v>
      </c>
      <c r="V16">
        <v>0</v>
      </c>
      <c r="X16">
        <v>0</v>
      </c>
      <c r="Z16">
        <v>0</v>
      </c>
      <c r="AB16">
        <v>0</v>
      </c>
      <c r="AD16">
        <v>0</v>
      </c>
      <c r="AF16">
        <v>0</v>
      </c>
      <c r="AH16">
        <v>0</v>
      </c>
      <c r="AJ16">
        <v>0</v>
      </c>
      <c r="AL16">
        <v>0</v>
      </c>
      <c r="AN16">
        <v>0</v>
      </c>
      <c r="AP16">
        <v>0</v>
      </c>
      <c r="AR16">
        <v>0</v>
      </c>
      <c r="AT16">
        <v>0</v>
      </c>
      <c r="AV16">
        <v>0</v>
      </c>
      <c r="AX16">
        <v>0</v>
      </c>
      <c r="AZ16">
        <v>0</v>
      </c>
      <c r="BB16">
        <v>0</v>
      </c>
      <c r="BD16">
        <v>0</v>
      </c>
      <c r="BF16">
        <v>0</v>
      </c>
      <c r="BH16">
        <v>0</v>
      </c>
      <c r="BJ16">
        <v>0</v>
      </c>
      <c r="BL16">
        <v>0</v>
      </c>
      <c r="BN16">
        <v>0</v>
      </c>
      <c r="BP16">
        <v>0</v>
      </c>
      <c r="BR16">
        <v>0</v>
      </c>
      <c r="BT16">
        <v>0</v>
      </c>
      <c r="BV16">
        <v>0</v>
      </c>
      <c r="BX16">
        <v>0</v>
      </c>
    </row>
    <row r="17" spans="4:76">
      <c r="D17">
        <v>0</v>
      </c>
      <c r="F17">
        <v>0</v>
      </c>
      <c r="H17">
        <v>0</v>
      </c>
      <c r="J17">
        <v>0</v>
      </c>
      <c r="L17">
        <v>0</v>
      </c>
      <c r="N17">
        <v>0</v>
      </c>
      <c r="P17">
        <v>0</v>
      </c>
      <c r="R17">
        <v>0</v>
      </c>
      <c r="T17">
        <v>0</v>
      </c>
      <c r="V17">
        <v>0</v>
      </c>
      <c r="X17">
        <v>0</v>
      </c>
      <c r="Z17">
        <v>0</v>
      </c>
      <c r="AB17">
        <v>0</v>
      </c>
      <c r="AD17">
        <v>0</v>
      </c>
      <c r="AF17">
        <v>0</v>
      </c>
      <c r="AH17">
        <v>0</v>
      </c>
      <c r="AJ17">
        <v>0</v>
      </c>
      <c r="AL17">
        <v>0</v>
      </c>
      <c r="AN17">
        <v>0</v>
      </c>
      <c r="AP17">
        <v>0</v>
      </c>
      <c r="AR17">
        <v>0</v>
      </c>
      <c r="AT17">
        <v>0</v>
      </c>
      <c r="AV17">
        <v>0</v>
      </c>
      <c r="AX17">
        <v>0</v>
      </c>
      <c r="AZ17">
        <v>0</v>
      </c>
      <c r="BB17">
        <v>0</v>
      </c>
      <c r="BD17">
        <v>0</v>
      </c>
      <c r="BF17">
        <v>0</v>
      </c>
      <c r="BH17">
        <v>0</v>
      </c>
      <c r="BJ17">
        <v>0</v>
      </c>
      <c r="BL17">
        <v>0</v>
      </c>
      <c r="BN17">
        <v>0</v>
      </c>
      <c r="BP17">
        <v>0</v>
      </c>
      <c r="BR17">
        <v>0</v>
      </c>
      <c r="BT17">
        <v>0</v>
      </c>
      <c r="BV17">
        <v>0</v>
      </c>
      <c r="BX17">
        <v>0</v>
      </c>
    </row>
    <row r="18" spans="4:76">
      <c r="D18">
        <v>0</v>
      </c>
      <c r="F18">
        <v>0</v>
      </c>
      <c r="H18">
        <v>0</v>
      </c>
      <c r="J18">
        <v>0</v>
      </c>
      <c r="L18">
        <v>0</v>
      </c>
      <c r="N18">
        <v>0</v>
      </c>
      <c r="P18">
        <v>0</v>
      </c>
      <c r="R18">
        <v>0</v>
      </c>
      <c r="T18">
        <v>0</v>
      </c>
      <c r="V18">
        <v>0</v>
      </c>
      <c r="X18">
        <v>0</v>
      </c>
      <c r="Z18">
        <v>0</v>
      </c>
      <c r="AB18">
        <v>0</v>
      </c>
      <c r="AD18">
        <v>0</v>
      </c>
      <c r="AF18">
        <v>0</v>
      </c>
      <c r="AH18">
        <v>0</v>
      </c>
      <c r="AJ18">
        <v>0</v>
      </c>
      <c r="AL18">
        <v>0</v>
      </c>
      <c r="AN18">
        <v>0</v>
      </c>
      <c r="AP18">
        <v>0</v>
      </c>
      <c r="AR18">
        <v>0</v>
      </c>
      <c r="AT18">
        <v>0</v>
      </c>
      <c r="AV18">
        <v>0</v>
      </c>
      <c r="AX18">
        <v>0</v>
      </c>
      <c r="AZ18">
        <v>0</v>
      </c>
      <c r="BB18">
        <v>0</v>
      </c>
      <c r="BD18">
        <v>0</v>
      </c>
      <c r="BF18">
        <v>0</v>
      </c>
      <c r="BH18">
        <v>0</v>
      </c>
      <c r="BJ18">
        <v>0</v>
      </c>
      <c r="BL18">
        <v>0</v>
      </c>
      <c r="BN18">
        <v>0</v>
      </c>
      <c r="BP18">
        <v>0</v>
      </c>
      <c r="BR18">
        <v>0</v>
      </c>
      <c r="BT18">
        <v>0</v>
      </c>
      <c r="BV18">
        <v>0</v>
      </c>
      <c r="BX18">
        <v>0</v>
      </c>
    </row>
    <row r="19" spans="4:76">
      <c r="D19">
        <v>0</v>
      </c>
      <c r="F19">
        <v>0</v>
      </c>
      <c r="H19">
        <v>0</v>
      </c>
      <c r="J19">
        <v>0</v>
      </c>
      <c r="L19">
        <v>0</v>
      </c>
      <c r="N19">
        <v>0</v>
      </c>
      <c r="P19">
        <v>0</v>
      </c>
      <c r="R19">
        <v>0</v>
      </c>
      <c r="T19">
        <v>0</v>
      </c>
      <c r="V19">
        <v>0</v>
      </c>
      <c r="X19">
        <v>0</v>
      </c>
      <c r="Z19">
        <v>0</v>
      </c>
      <c r="AB19">
        <v>0</v>
      </c>
      <c r="AD19">
        <v>0</v>
      </c>
      <c r="AF19">
        <v>0</v>
      </c>
      <c r="AH19">
        <v>0</v>
      </c>
      <c r="AJ19">
        <v>0</v>
      </c>
      <c r="AL19">
        <v>0</v>
      </c>
      <c r="AN19">
        <v>0</v>
      </c>
      <c r="AP19">
        <v>0</v>
      </c>
      <c r="AR19">
        <v>0</v>
      </c>
      <c r="AT19">
        <v>0</v>
      </c>
      <c r="AV19">
        <v>0</v>
      </c>
      <c r="AX19">
        <v>0</v>
      </c>
      <c r="AZ19">
        <v>0</v>
      </c>
      <c r="BB19">
        <v>0</v>
      </c>
      <c r="BD19">
        <v>0</v>
      </c>
      <c r="BF19">
        <v>0</v>
      </c>
      <c r="BH19">
        <v>0</v>
      </c>
      <c r="BJ19">
        <v>0</v>
      </c>
      <c r="BL19">
        <v>0</v>
      </c>
      <c r="BN19">
        <v>0</v>
      </c>
      <c r="BP19">
        <v>0</v>
      </c>
      <c r="BR19">
        <v>0</v>
      </c>
      <c r="BT19">
        <v>0</v>
      </c>
      <c r="BV19">
        <v>0</v>
      </c>
      <c r="BX19">
        <v>0</v>
      </c>
    </row>
    <row r="20" spans="4:76">
      <c r="D20">
        <v>0</v>
      </c>
      <c r="F20">
        <v>0</v>
      </c>
      <c r="H20">
        <v>0</v>
      </c>
      <c r="J20">
        <v>0</v>
      </c>
      <c r="L20">
        <v>0</v>
      </c>
      <c r="N20">
        <v>0</v>
      </c>
      <c r="P20">
        <v>0</v>
      </c>
      <c r="R20">
        <v>0</v>
      </c>
      <c r="T20">
        <v>0</v>
      </c>
      <c r="V20">
        <v>0</v>
      </c>
      <c r="X20">
        <v>0</v>
      </c>
      <c r="Z20">
        <v>0</v>
      </c>
      <c r="AB20">
        <v>0</v>
      </c>
      <c r="AD20">
        <v>0</v>
      </c>
      <c r="AF20">
        <v>0</v>
      </c>
      <c r="AH20">
        <v>0</v>
      </c>
      <c r="AJ20">
        <v>0</v>
      </c>
      <c r="AL20">
        <v>0</v>
      </c>
      <c r="AN20">
        <v>0</v>
      </c>
      <c r="AP20">
        <v>0</v>
      </c>
      <c r="AR20">
        <v>0</v>
      </c>
      <c r="AT20">
        <v>0</v>
      </c>
      <c r="AV20">
        <v>0</v>
      </c>
      <c r="AX20">
        <v>0</v>
      </c>
      <c r="AZ20">
        <v>0</v>
      </c>
      <c r="BB20">
        <v>0</v>
      </c>
      <c r="BD20">
        <v>0</v>
      </c>
      <c r="BF20">
        <v>0</v>
      </c>
      <c r="BH20">
        <v>0</v>
      </c>
      <c r="BJ20">
        <v>0</v>
      </c>
      <c r="BL20">
        <v>0</v>
      </c>
      <c r="BN20">
        <v>0</v>
      </c>
      <c r="BP20">
        <v>0</v>
      </c>
      <c r="BR20">
        <v>0</v>
      </c>
      <c r="BT20">
        <v>0</v>
      </c>
      <c r="BV20">
        <v>0</v>
      </c>
      <c r="BX20">
        <v>0</v>
      </c>
    </row>
    <row r="21" spans="4:76"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  <c r="P21">
        <v>0</v>
      </c>
      <c r="R21">
        <v>0</v>
      </c>
      <c r="T21">
        <v>0</v>
      </c>
      <c r="V21">
        <v>0</v>
      </c>
      <c r="X21">
        <v>0</v>
      </c>
      <c r="Z21">
        <v>0</v>
      </c>
      <c r="AB21">
        <v>0</v>
      </c>
      <c r="AD21">
        <v>0</v>
      </c>
      <c r="AF21">
        <v>0</v>
      </c>
      <c r="AH21">
        <v>0</v>
      </c>
      <c r="AJ21">
        <v>0</v>
      </c>
      <c r="AL21">
        <v>0</v>
      </c>
      <c r="AN21">
        <v>0</v>
      </c>
      <c r="AP21">
        <v>0</v>
      </c>
      <c r="AR21">
        <v>0</v>
      </c>
      <c r="AT21">
        <v>0</v>
      </c>
      <c r="AV21">
        <v>0</v>
      </c>
      <c r="AX21">
        <v>0</v>
      </c>
      <c r="AZ21">
        <v>0</v>
      </c>
      <c r="BB21">
        <v>0</v>
      </c>
      <c r="BD21">
        <v>0</v>
      </c>
      <c r="BF21">
        <v>0</v>
      </c>
      <c r="BH21">
        <v>0</v>
      </c>
      <c r="BJ21">
        <v>0</v>
      </c>
      <c r="BL21">
        <v>0</v>
      </c>
      <c r="BN21">
        <v>0</v>
      </c>
      <c r="BP21">
        <v>0</v>
      </c>
      <c r="BR21">
        <v>0</v>
      </c>
      <c r="BT21">
        <v>0</v>
      </c>
      <c r="BV21">
        <v>0</v>
      </c>
      <c r="BX21">
        <v>0</v>
      </c>
    </row>
    <row r="22" spans="4:76">
      <c r="D22">
        <v>0</v>
      </c>
      <c r="F22">
        <v>0</v>
      </c>
      <c r="H22">
        <v>0</v>
      </c>
      <c r="J22">
        <v>0</v>
      </c>
      <c r="L22">
        <v>0</v>
      </c>
      <c r="N22">
        <v>0</v>
      </c>
      <c r="P22">
        <v>0</v>
      </c>
      <c r="R22">
        <v>0</v>
      </c>
      <c r="T22">
        <v>0</v>
      </c>
      <c r="V22">
        <v>0</v>
      </c>
      <c r="X22">
        <v>0</v>
      </c>
      <c r="Z22">
        <v>0</v>
      </c>
      <c r="AB22">
        <v>0</v>
      </c>
      <c r="AD22">
        <v>0</v>
      </c>
      <c r="AF22">
        <v>0</v>
      </c>
      <c r="AH22">
        <v>0</v>
      </c>
      <c r="AJ22">
        <v>0</v>
      </c>
      <c r="AL22">
        <v>0</v>
      </c>
      <c r="AN22">
        <v>0</v>
      </c>
      <c r="AP22">
        <v>0</v>
      </c>
      <c r="AR22">
        <v>0</v>
      </c>
      <c r="AT22">
        <v>0</v>
      </c>
      <c r="AV22">
        <v>0</v>
      </c>
      <c r="AX22">
        <v>0</v>
      </c>
      <c r="AZ22">
        <v>0</v>
      </c>
      <c r="BB22">
        <v>0</v>
      </c>
      <c r="BD22">
        <v>0</v>
      </c>
      <c r="BF22">
        <v>0</v>
      </c>
      <c r="BH22">
        <v>0</v>
      </c>
      <c r="BJ22">
        <v>0</v>
      </c>
      <c r="BL22">
        <v>0</v>
      </c>
      <c r="BN22">
        <v>0</v>
      </c>
      <c r="BP22">
        <v>0</v>
      </c>
      <c r="BR22">
        <v>0</v>
      </c>
      <c r="BT22">
        <v>0</v>
      </c>
      <c r="BV22">
        <v>0</v>
      </c>
      <c r="BX22">
        <v>0</v>
      </c>
    </row>
    <row r="23" spans="4:76">
      <c r="D23">
        <v>0</v>
      </c>
      <c r="F23">
        <v>0</v>
      </c>
      <c r="H23">
        <v>0</v>
      </c>
      <c r="J23">
        <v>0</v>
      </c>
      <c r="L23">
        <v>0</v>
      </c>
      <c r="N23">
        <v>0</v>
      </c>
      <c r="P23">
        <v>0</v>
      </c>
      <c r="R23">
        <v>0</v>
      </c>
      <c r="T23">
        <v>0</v>
      </c>
      <c r="V23">
        <v>0</v>
      </c>
      <c r="X23">
        <v>0</v>
      </c>
      <c r="Z23">
        <v>0</v>
      </c>
      <c r="AB23">
        <v>0</v>
      </c>
      <c r="AD23">
        <v>0</v>
      </c>
      <c r="AF23">
        <v>0</v>
      </c>
      <c r="AH23">
        <v>0</v>
      </c>
      <c r="AJ23">
        <v>0</v>
      </c>
      <c r="AL23">
        <v>0</v>
      </c>
      <c r="AN23">
        <v>0</v>
      </c>
      <c r="AP23">
        <v>0</v>
      </c>
      <c r="AR23">
        <v>0</v>
      </c>
      <c r="AT23">
        <v>0</v>
      </c>
      <c r="AV23">
        <v>0</v>
      </c>
      <c r="AX23">
        <v>0</v>
      </c>
      <c r="AZ23">
        <v>0</v>
      </c>
      <c r="BB23">
        <v>0</v>
      </c>
      <c r="BD23">
        <v>0</v>
      </c>
      <c r="BF23">
        <v>0</v>
      </c>
      <c r="BH23">
        <v>0</v>
      </c>
      <c r="BJ23">
        <v>0</v>
      </c>
      <c r="BL23">
        <v>0</v>
      </c>
      <c r="BN23">
        <v>0</v>
      </c>
      <c r="BP23">
        <v>0</v>
      </c>
      <c r="BR23">
        <v>0</v>
      </c>
      <c r="BT23">
        <v>0</v>
      </c>
      <c r="BV23">
        <v>0</v>
      </c>
      <c r="BX23">
        <v>0</v>
      </c>
    </row>
    <row r="24" spans="4:76">
      <c r="D24">
        <v>0</v>
      </c>
      <c r="F24">
        <v>0</v>
      </c>
      <c r="H24">
        <v>0</v>
      </c>
      <c r="J24">
        <v>0</v>
      </c>
      <c r="L24">
        <v>0</v>
      </c>
      <c r="N24">
        <v>0</v>
      </c>
      <c r="P24">
        <v>0</v>
      </c>
      <c r="R24">
        <v>0</v>
      </c>
      <c r="T24">
        <v>0</v>
      </c>
      <c r="V24">
        <v>0</v>
      </c>
      <c r="X24">
        <v>0</v>
      </c>
      <c r="Z24">
        <v>0</v>
      </c>
      <c r="AB24">
        <v>0</v>
      </c>
      <c r="AD24">
        <v>0</v>
      </c>
      <c r="AF24">
        <v>0</v>
      </c>
      <c r="AH24">
        <v>0</v>
      </c>
      <c r="AJ24">
        <v>0</v>
      </c>
      <c r="AL24">
        <v>0</v>
      </c>
      <c r="AN24">
        <v>0</v>
      </c>
      <c r="AP24">
        <v>0</v>
      </c>
      <c r="AR24">
        <v>0</v>
      </c>
      <c r="AT24">
        <v>0</v>
      </c>
      <c r="AV24">
        <v>0</v>
      </c>
      <c r="AX24">
        <v>0</v>
      </c>
      <c r="AZ24">
        <v>0</v>
      </c>
      <c r="BB24">
        <v>0</v>
      </c>
      <c r="BD24">
        <v>0</v>
      </c>
      <c r="BF24">
        <v>0</v>
      </c>
      <c r="BH24">
        <v>0</v>
      </c>
      <c r="BJ24">
        <v>0</v>
      </c>
      <c r="BL24">
        <v>0</v>
      </c>
      <c r="BN24">
        <v>0</v>
      </c>
      <c r="BP24">
        <v>0</v>
      </c>
      <c r="BR24">
        <v>0</v>
      </c>
      <c r="BT24">
        <v>0</v>
      </c>
      <c r="BV24">
        <v>0</v>
      </c>
      <c r="BX24">
        <v>0</v>
      </c>
    </row>
    <row r="25" spans="4:76">
      <c r="D25">
        <v>0</v>
      </c>
      <c r="F25">
        <v>0</v>
      </c>
      <c r="H25">
        <v>0</v>
      </c>
      <c r="J25">
        <v>0</v>
      </c>
      <c r="L25">
        <v>0</v>
      </c>
      <c r="N25">
        <v>0</v>
      </c>
      <c r="P25">
        <v>0</v>
      </c>
      <c r="R25">
        <v>0</v>
      </c>
      <c r="T25">
        <v>0</v>
      </c>
      <c r="V25">
        <v>0</v>
      </c>
      <c r="X25">
        <v>0</v>
      </c>
      <c r="Z25">
        <v>0</v>
      </c>
      <c r="AB25">
        <v>0</v>
      </c>
      <c r="AD25">
        <v>0</v>
      </c>
      <c r="AF25">
        <v>0</v>
      </c>
      <c r="AH25">
        <v>0</v>
      </c>
      <c r="AJ25">
        <v>0</v>
      </c>
      <c r="AL25">
        <v>0</v>
      </c>
      <c r="AN25">
        <v>0</v>
      </c>
      <c r="AP25">
        <v>0</v>
      </c>
      <c r="AR25">
        <v>0</v>
      </c>
      <c r="AT25">
        <v>0</v>
      </c>
      <c r="AV25">
        <v>0</v>
      </c>
      <c r="AX25">
        <v>0</v>
      </c>
      <c r="AZ25">
        <v>0</v>
      </c>
      <c r="BB25">
        <v>0</v>
      </c>
      <c r="BD25">
        <v>0</v>
      </c>
      <c r="BF25">
        <v>0</v>
      </c>
      <c r="BH25">
        <v>0</v>
      </c>
      <c r="BJ25">
        <v>0</v>
      </c>
      <c r="BL25">
        <v>0</v>
      </c>
      <c r="BN25">
        <v>0</v>
      </c>
      <c r="BP25">
        <v>0</v>
      </c>
      <c r="BR25">
        <v>0</v>
      </c>
      <c r="BT25">
        <v>0</v>
      </c>
      <c r="BV25">
        <v>0</v>
      </c>
      <c r="BX25">
        <v>0</v>
      </c>
    </row>
    <row r="26" spans="4:76">
      <c r="D26">
        <v>0</v>
      </c>
      <c r="F26">
        <v>0</v>
      </c>
      <c r="H26">
        <v>0</v>
      </c>
      <c r="J26">
        <v>0</v>
      </c>
      <c r="L26">
        <v>0</v>
      </c>
      <c r="N26">
        <v>0</v>
      </c>
      <c r="P26">
        <v>0</v>
      </c>
      <c r="R26">
        <v>0</v>
      </c>
      <c r="T26">
        <v>0</v>
      </c>
      <c r="V26">
        <v>0</v>
      </c>
      <c r="X26">
        <v>0</v>
      </c>
      <c r="Z26">
        <v>0</v>
      </c>
      <c r="AB26">
        <v>0</v>
      </c>
      <c r="AD26">
        <v>0</v>
      </c>
      <c r="AF26">
        <v>0</v>
      </c>
      <c r="AH26">
        <v>0</v>
      </c>
      <c r="AJ26">
        <v>0</v>
      </c>
      <c r="AL26">
        <v>0</v>
      </c>
      <c r="AN26">
        <v>0</v>
      </c>
      <c r="AP26">
        <v>0</v>
      </c>
      <c r="AR26">
        <v>0</v>
      </c>
      <c r="AT26">
        <v>0</v>
      </c>
      <c r="AV26">
        <v>0</v>
      </c>
      <c r="AX26">
        <v>0</v>
      </c>
      <c r="AZ26">
        <v>0</v>
      </c>
      <c r="BB26">
        <v>0</v>
      </c>
      <c r="BD26">
        <v>0</v>
      </c>
      <c r="BF26">
        <v>0</v>
      </c>
      <c r="BH26">
        <v>0</v>
      </c>
      <c r="BJ26">
        <v>0</v>
      </c>
      <c r="BL26">
        <v>0</v>
      </c>
      <c r="BN26">
        <v>0</v>
      </c>
      <c r="BP26">
        <v>0</v>
      </c>
      <c r="BR26">
        <v>0</v>
      </c>
      <c r="BT26">
        <v>0</v>
      </c>
      <c r="BV26">
        <v>0</v>
      </c>
      <c r="BX26">
        <v>0</v>
      </c>
    </row>
    <row r="27" spans="4:76">
      <c r="D27">
        <v>0</v>
      </c>
      <c r="F27">
        <v>0</v>
      </c>
      <c r="H27">
        <v>0</v>
      </c>
      <c r="J27">
        <v>0</v>
      </c>
      <c r="L27">
        <v>0</v>
      </c>
      <c r="N27">
        <v>0</v>
      </c>
      <c r="P27">
        <v>0</v>
      </c>
      <c r="R27">
        <v>0</v>
      </c>
      <c r="T27">
        <v>0</v>
      </c>
      <c r="V27">
        <v>0</v>
      </c>
      <c r="X27">
        <v>0</v>
      </c>
      <c r="Z27">
        <v>0</v>
      </c>
      <c r="AB27">
        <v>0</v>
      </c>
      <c r="AD27">
        <v>0</v>
      </c>
      <c r="AF27">
        <v>0</v>
      </c>
      <c r="AH27">
        <v>0</v>
      </c>
      <c r="AJ27">
        <v>0</v>
      </c>
      <c r="AL27">
        <v>0</v>
      </c>
      <c r="AN27">
        <v>0</v>
      </c>
      <c r="AP27">
        <v>0</v>
      </c>
      <c r="AR27">
        <v>0</v>
      </c>
      <c r="AT27">
        <v>0</v>
      </c>
      <c r="AV27">
        <v>0</v>
      </c>
      <c r="AX27">
        <v>0</v>
      </c>
      <c r="AZ27">
        <v>0</v>
      </c>
      <c r="BB27">
        <v>0</v>
      </c>
      <c r="BD27">
        <v>0</v>
      </c>
      <c r="BF27">
        <v>0</v>
      </c>
      <c r="BH27">
        <v>0</v>
      </c>
      <c r="BJ27">
        <v>0</v>
      </c>
      <c r="BL27">
        <v>0</v>
      </c>
      <c r="BN27">
        <v>0</v>
      </c>
      <c r="BP27">
        <v>0</v>
      </c>
      <c r="BR27">
        <v>0</v>
      </c>
      <c r="BT27">
        <v>0</v>
      </c>
      <c r="BV27">
        <v>0</v>
      </c>
      <c r="BX27">
        <v>0</v>
      </c>
    </row>
    <row r="28" spans="4:76">
      <c r="D28">
        <v>0</v>
      </c>
      <c r="F28">
        <v>0</v>
      </c>
      <c r="H28">
        <v>0</v>
      </c>
      <c r="J28">
        <v>0</v>
      </c>
      <c r="L28">
        <v>0</v>
      </c>
      <c r="N28">
        <v>0</v>
      </c>
      <c r="P28">
        <v>0</v>
      </c>
      <c r="R28">
        <v>0</v>
      </c>
      <c r="T28">
        <v>0</v>
      </c>
      <c r="V28">
        <v>0</v>
      </c>
      <c r="X28">
        <v>0</v>
      </c>
      <c r="Z28">
        <v>0</v>
      </c>
      <c r="AB28">
        <v>0</v>
      </c>
      <c r="AD28">
        <v>0</v>
      </c>
      <c r="AF28">
        <v>0</v>
      </c>
      <c r="AH28">
        <v>0</v>
      </c>
      <c r="AJ28">
        <v>0</v>
      </c>
      <c r="AL28">
        <v>0</v>
      </c>
      <c r="AN28">
        <v>0</v>
      </c>
      <c r="AP28">
        <v>0</v>
      </c>
      <c r="AR28">
        <v>0</v>
      </c>
      <c r="AT28">
        <v>0</v>
      </c>
      <c r="AV28">
        <v>0</v>
      </c>
      <c r="AX28">
        <v>0</v>
      </c>
      <c r="AZ28">
        <v>0</v>
      </c>
      <c r="BB28">
        <v>0</v>
      </c>
      <c r="BD28">
        <v>0</v>
      </c>
      <c r="BF28">
        <v>0</v>
      </c>
      <c r="BH28">
        <v>0</v>
      </c>
      <c r="BJ28">
        <v>0</v>
      </c>
      <c r="BL28">
        <v>0</v>
      </c>
      <c r="BN28">
        <v>0</v>
      </c>
      <c r="BP28">
        <v>0</v>
      </c>
      <c r="BR28">
        <v>0</v>
      </c>
      <c r="BT28">
        <v>0</v>
      </c>
      <c r="BV28">
        <v>0</v>
      </c>
      <c r="BX28">
        <v>0</v>
      </c>
    </row>
    <row r="29" spans="4:76">
      <c r="D29">
        <v>0</v>
      </c>
      <c r="F29">
        <v>0</v>
      </c>
      <c r="H29">
        <v>0</v>
      </c>
      <c r="J29">
        <v>0</v>
      </c>
      <c r="L29">
        <v>0</v>
      </c>
      <c r="N29">
        <v>0</v>
      </c>
      <c r="P29">
        <v>0</v>
      </c>
      <c r="R29">
        <v>0</v>
      </c>
      <c r="T29">
        <v>0</v>
      </c>
      <c r="V29">
        <v>0</v>
      </c>
      <c r="X29">
        <v>0</v>
      </c>
      <c r="Z29">
        <v>0</v>
      </c>
      <c r="AB29">
        <v>0</v>
      </c>
      <c r="AD29">
        <v>0</v>
      </c>
      <c r="AF29">
        <v>0</v>
      </c>
      <c r="AH29">
        <v>0</v>
      </c>
      <c r="AJ29">
        <v>0</v>
      </c>
      <c r="AL29">
        <v>0</v>
      </c>
      <c r="AN29">
        <v>0</v>
      </c>
      <c r="AP29">
        <v>0</v>
      </c>
      <c r="AR29">
        <v>0</v>
      </c>
      <c r="AT29">
        <v>0</v>
      </c>
      <c r="AV29">
        <v>0</v>
      </c>
      <c r="AX29">
        <v>0</v>
      </c>
      <c r="AZ29">
        <v>0</v>
      </c>
      <c r="BB29">
        <v>0</v>
      </c>
      <c r="BD29">
        <v>0</v>
      </c>
      <c r="BF29">
        <v>0</v>
      </c>
      <c r="BH29">
        <v>0</v>
      </c>
      <c r="BJ29">
        <v>0</v>
      </c>
      <c r="BL29">
        <v>0</v>
      </c>
      <c r="BN29">
        <v>0</v>
      </c>
      <c r="BP29">
        <v>0</v>
      </c>
      <c r="BR29">
        <v>0</v>
      </c>
      <c r="BT29">
        <v>0</v>
      </c>
      <c r="BV29">
        <v>0</v>
      </c>
      <c r="BX29">
        <v>0</v>
      </c>
    </row>
    <row r="30" spans="4:76">
      <c r="D30">
        <v>0</v>
      </c>
      <c r="F30">
        <v>0</v>
      </c>
      <c r="H30">
        <v>0</v>
      </c>
      <c r="J30">
        <v>0</v>
      </c>
      <c r="L30">
        <v>0</v>
      </c>
      <c r="N30">
        <v>0</v>
      </c>
      <c r="P30">
        <v>0</v>
      </c>
      <c r="R30">
        <v>0</v>
      </c>
      <c r="T30">
        <v>0</v>
      </c>
      <c r="V30">
        <v>0</v>
      </c>
      <c r="X30">
        <v>0</v>
      </c>
      <c r="Z30">
        <v>0</v>
      </c>
      <c r="AB30">
        <v>0</v>
      </c>
      <c r="AD30">
        <v>0</v>
      </c>
      <c r="AF30">
        <v>0</v>
      </c>
      <c r="AH30">
        <v>0</v>
      </c>
      <c r="AJ30">
        <v>0</v>
      </c>
      <c r="AL30">
        <v>0</v>
      </c>
      <c r="AN30">
        <v>0</v>
      </c>
      <c r="AP30">
        <v>0</v>
      </c>
      <c r="AR30">
        <v>0</v>
      </c>
      <c r="AT30">
        <v>0</v>
      </c>
      <c r="AV30">
        <v>0</v>
      </c>
      <c r="AX30">
        <v>0</v>
      </c>
      <c r="AZ30">
        <v>0</v>
      </c>
      <c r="BB30">
        <v>0</v>
      </c>
      <c r="BD30">
        <v>0</v>
      </c>
      <c r="BF30">
        <v>0</v>
      </c>
      <c r="BH30">
        <v>0</v>
      </c>
      <c r="BJ30">
        <v>0</v>
      </c>
      <c r="BL30">
        <v>0</v>
      </c>
      <c r="BN30">
        <v>0</v>
      </c>
      <c r="BP30">
        <v>0</v>
      </c>
      <c r="BR30">
        <v>0</v>
      </c>
      <c r="BT30">
        <v>0</v>
      </c>
      <c r="BV30">
        <v>0</v>
      </c>
      <c r="BX30">
        <v>0</v>
      </c>
    </row>
    <row r="31" spans="4:76">
      <c r="D31">
        <v>0</v>
      </c>
      <c r="F31">
        <v>0</v>
      </c>
      <c r="H31">
        <v>0</v>
      </c>
      <c r="J31">
        <v>0</v>
      </c>
      <c r="L31">
        <v>0</v>
      </c>
      <c r="N31">
        <v>0</v>
      </c>
      <c r="P31">
        <v>0</v>
      </c>
      <c r="R31">
        <v>0</v>
      </c>
      <c r="T31">
        <v>0</v>
      </c>
      <c r="V31">
        <v>0</v>
      </c>
      <c r="X31">
        <v>0</v>
      </c>
      <c r="Z31">
        <v>0</v>
      </c>
      <c r="AB31">
        <v>0</v>
      </c>
      <c r="AD31">
        <v>0</v>
      </c>
      <c r="AF31">
        <v>0</v>
      </c>
      <c r="AH31">
        <v>0</v>
      </c>
      <c r="AJ31">
        <v>0</v>
      </c>
      <c r="AL31">
        <v>0</v>
      </c>
      <c r="AN31">
        <v>0</v>
      </c>
      <c r="AP31">
        <v>0</v>
      </c>
      <c r="AR31">
        <v>0</v>
      </c>
      <c r="AT31">
        <v>0</v>
      </c>
      <c r="AV31">
        <v>0</v>
      </c>
      <c r="AX31">
        <v>0</v>
      </c>
      <c r="AZ31">
        <v>0</v>
      </c>
      <c r="BB31">
        <v>0</v>
      </c>
      <c r="BD31">
        <v>0</v>
      </c>
      <c r="BF31">
        <v>0</v>
      </c>
      <c r="BH31">
        <v>0</v>
      </c>
      <c r="BJ31">
        <v>0</v>
      </c>
      <c r="BL31">
        <v>0</v>
      </c>
      <c r="BN31">
        <v>0</v>
      </c>
      <c r="BP31">
        <v>0</v>
      </c>
      <c r="BR31">
        <v>0</v>
      </c>
      <c r="BT31">
        <v>0</v>
      </c>
      <c r="BV31">
        <v>0</v>
      </c>
      <c r="BX31">
        <v>0</v>
      </c>
    </row>
    <row r="32" spans="4:76">
      <c r="D32">
        <v>0</v>
      </c>
      <c r="F32">
        <v>0</v>
      </c>
      <c r="H32">
        <v>0</v>
      </c>
      <c r="J32">
        <v>0</v>
      </c>
      <c r="L32">
        <v>0</v>
      </c>
      <c r="N32">
        <v>0</v>
      </c>
      <c r="P32">
        <v>0</v>
      </c>
      <c r="R32">
        <v>0</v>
      </c>
      <c r="T32">
        <v>0</v>
      </c>
      <c r="V32">
        <v>0</v>
      </c>
      <c r="X32">
        <v>0</v>
      </c>
      <c r="Z32">
        <v>0</v>
      </c>
      <c r="AB32">
        <v>0</v>
      </c>
      <c r="AD32">
        <v>0</v>
      </c>
      <c r="AF32">
        <v>0</v>
      </c>
      <c r="AH32">
        <v>0</v>
      </c>
      <c r="AJ32">
        <v>0</v>
      </c>
      <c r="AL32">
        <v>0</v>
      </c>
      <c r="AN32">
        <v>0</v>
      </c>
      <c r="AP32">
        <v>0</v>
      </c>
      <c r="AR32">
        <v>0</v>
      </c>
      <c r="AT32">
        <v>0</v>
      </c>
      <c r="AV32">
        <v>0</v>
      </c>
      <c r="AX32">
        <v>0</v>
      </c>
      <c r="AZ32">
        <v>0</v>
      </c>
      <c r="BB32">
        <v>0</v>
      </c>
      <c r="BD32">
        <v>0</v>
      </c>
      <c r="BF32">
        <v>0</v>
      </c>
      <c r="BH32">
        <v>0</v>
      </c>
      <c r="BJ32">
        <v>0</v>
      </c>
      <c r="BL32">
        <v>0</v>
      </c>
      <c r="BN32">
        <v>0</v>
      </c>
      <c r="BP32">
        <v>0</v>
      </c>
      <c r="BR32">
        <v>0</v>
      </c>
      <c r="BT32">
        <v>0</v>
      </c>
      <c r="BV32">
        <v>0</v>
      </c>
      <c r="BX32">
        <v>0</v>
      </c>
    </row>
    <row r="33" spans="4:76">
      <c r="D33">
        <v>0</v>
      </c>
      <c r="F33">
        <v>0</v>
      </c>
      <c r="H33">
        <v>0</v>
      </c>
      <c r="J33">
        <v>0</v>
      </c>
      <c r="L33">
        <v>0</v>
      </c>
      <c r="N33">
        <v>0</v>
      </c>
      <c r="P33">
        <v>0</v>
      </c>
      <c r="R33">
        <v>0</v>
      </c>
      <c r="T33">
        <v>0</v>
      </c>
      <c r="V33">
        <v>0</v>
      </c>
      <c r="X33">
        <v>0</v>
      </c>
      <c r="Z33">
        <v>0</v>
      </c>
      <c r="AB33">
        <v>0</v>
      </c>
      <c r="AD33">
        <v>0</v>
      </c>
      <c r="AF33">
        <v>0</v>
      </c>
      <c r="AH33">
        <v>0</v>
      </c>
      <c r="AJ33">
        <v>0</v>
      </c>
      <c r="AL33">
        <v>0</v>
      </c>
      <c r="AN33">
        <v>0</v>
      </c>
      <c r="AP33">
        <v>0</v>
      </c>
      <c r="AR33">
        <v>0</v>
      </c>
      <c r="AT33">
        <v>0</v>
      </c>
      <c r="AV33">
        <v>0</v>
      </c>
      <c r="AX33">
        <v>0</v>
      </c>
      <c r="AZ33">
        <v>0</v>
      </c>
      <c r="BB33">
        <v>0</v>
      </c>
      <c r="BD33">
        <v>0</v>
      </c>
      <c r="BF33">
        <v>0</v>
      </c>
      <c r="BH33">
        <v>0</v>
      </c>
      <c r="BJ33">
        <v>0</v>
      </c>
      <c r="BL33">
        <v>0</v>
      </c>
      <c r="BN33">
        <v>0</v>
      </c>
      <c r="BP33">
        <v>0</v>
      </c>
      <c r="BR33">
        <v>0</v>
      </c>
      <c r="BT33">
        <v>0</v>
      </c>
      <c r="BV33">
        <v>0</v>
      </c>
      <c r="BX33">
        <v>0</v>
      </c>
    </row>
    <row r="34" spans="4:76">
      <c r="D34">
        <v>0</v>
      </c>
      <c r="F34">
        <v>0</v>
      </c>
      <c r="H34">
        <v>0</v>
      </c>
      <c r="J34">
        <v>0</v>
      </c>
      <c r="L34">
        <v>0</v>
      </c>
      <c r="N34">
        <v>0</v>
      </c>
      <c r="P34">
        <v>0</v>
      </c>
      <c r="R34">
        <v>0</v>
      </c>
      <c r="T34">
        <v>0</v>
      </c>
      <c r="V34">
        <v>0</v>
      </c>
      <c r="X34">
        <v>0</v>
      </c>
      <c r="Z34">
        <v>0</v>
      </c>
      <c r="AB34">
        <v>0</v>
      </c>
      <c r="AD34">
        <v>0</v>
      </c>
      <c r="AF34">
        <v>0</v>
      </c>
      <c r="AH34">
        <v>0</v>
      </c>
      <c r="AJ34">
        <v>0</v>
      </c>
      <c r="AL34">
        <v>0</v>
      </c>
      <c r="AN34">
        <v>0</v>
      </c>
      <c r="AP34">
        <v>0</v>
      </c>
      <c r="AR34">
        <v>0</v>
      </c>
      <c r="AT34">
        <v>0</v>
      </c>
      <c r="AV34">
        <v>0</v>
      </c>
      <c r="AX34">
        <v>0</v>
      </c>
      <c r="AZ34">
        <v>0</v>
      </c>
      <c r="BB34">
        <v>0</v>
      </c>
      <c r="BD34">
        <v>0</v>
      </c>
      <c r="BF34">
        <v>0</v>
      </c>
      <c r="BH34">
        <v>0</v>
      </c>
      <c r="BJ34">
        <v>0</v>
      </c>
      <c r="BL34">
        <v>0</v>
      </c>
      <c r="BN34">
        <v>0</v>
      </c>
      <c r="BP34">
        <v>0</v>
      </c>
      <c r="BR34">
        <v>0</v>
      </c>
      <c r="BT34">
        <v>0</v>
      </c>
      <c r="BV34">
        <v>0</v>
      </c>
      <c r="BX34">
        <v>0</v>
      </c>
    </row>
    <row r="35" spans="4:76">
      <c r="D35">
        <v>0</v>
      </c>
      <c r="F35">
        <v>0</v>
      </c>
      <c r="H35">
        <v>0</v>
      </c>
      <c r="J35">
        <v>0</v>
      </c>
      <c r="L35">
        <v>0</v>
      </c>
      <c r="N35">
        <v>0</v>
      </c>
      <c r="P35">
        <v>0</v>
      </c>
      <c r="R35">
        <v>0</v>
      </c>
      <c r="T35">
        <v>0</v>
      </c>
      <c r="V35">
        <v>0</v>
      </c>
      <c r="X35">
        <v>0</v>
      </c>
      <c r="Z35">
        <v>0</v>
      </c>
      <c r="AB35">
        <v>0</v>
      </c>
      <c r="AD35">
        <v>0</v>
      </c>
      <c r="AF35">
        <v>0</v>
      </c>
      <c r="AH35">
        <v>0</v>
      </c>
      <c r="AJ35">
        <v>0</v>
      </c>
      <c r="AL35">
        <v>0</v>
      </c>
      <c r="AN35">
        <v>0</v>
      </c>
      <c r="AP35">
        <v>0</v>
      </c>
      <c r="AR35">
        <v>0</v>
      </c>
      <c r="AT35">
        <v>0</v>
      </c>
      <c r="AV35">
        <v>0</v>
      </c>
      <c r="AX35">
        <v>0</v>
      </c>
      <c r="AZ35">
        <v>0</v>
      </c>
      <c r="BB35">
        <v>0</v>
      </c>
      <c r="BD35">
        <v>0</v>
      </c>
      <c r="BF35">
        <v>0</v>
      </c>
      <c r="BH35">
        <v>0</v>
      </c>
      <c r="BJ35">
        <v>0</v>
      </c>
      <c r="BL35">
        <v>0</v>
      </c>
      <c r="BN35">
        <v>0</v>
      </c>
      <c r="BP35">
        <v>0</v>
      </c>
      <c r="BR35">
        <v>0</v>
      </c>
      <c r="BT35">
        <v>0</v>
      </c>
      <c r="BV35">
        <v>0</v>
      </c>
      <c r="BX35">
        <v>0</v>
      </c>
    </row>
    <row r="36" spans="4:76">
      <c r="D36">
        <v>0</v>
      </c>
      <c r="F36">
        <v>0</v>
      </c>
      <c r="H36">
        <v>0</v>
      </c>
      <c r="J36">
        <v>0</v>
      </c>
      <c r="L36">
        <v>0</v>
      </c>
      <c r="N36">
        <v>0</v>
      </c>
      <c r="P36">
        <v>0</v>
      </c>
      <c r="R36">
        <v>0</v>
      </c>
      <c r="T36">
        <v>0</v>
      </c>
      <c r="V36">
        <v>0</v>
      </c>
      <c r="X36">
        <v>0</v>
      </c>
      <c r="Z36">
        <v>0</v>
      </c>
      <c r="AB36">
        <v>0</v>
      </c>
      <c r="AD36">
        <v>0</v>
      </c>
      <c r="AF36">
        <v>0</v>
      </c>
      <c r="AH36">
        <v>0</v>
      </c>
      <c r="AJ36">
        <v>0</v>
      </c>
      <c r="AL36">
        <v>0</v>
      </c>
      <c r="AN36">
        <v>0</v>
      </c>
      <c r="AP36">
        <v>0</v>
      </c>
      <c r="AR36">
        <v>0</v>
      </c>
      <c r="AT36">
        <v>0</v>
      </c>
      <c r="AV36">
        <v>0</v>
      </c>
      <c r="AX36">
        <v>0</v>
      </c>
      <c r="AZ36">
        <v>0</v>
      </c>
      <c r="BB36">
        <v>0</v>
      </c>
      <c r="BD36">
        <v>0</v>
      </c>
      <c r="BF36">
        <v>0</v>
      </c>
      <c r="BH36">
        <v>0</v>
      </c>
      <c r="BJ36">
        <v>0</v>
      </c>
      <c r="BL36">
        <v>0</v>
      </c>
      <c r="BN36">
        <v>0</v>
      </c>
      <c r="BP36">
        <v>0</v>
      </c>
      <c r="BR36">
        <v>0</v>
      </c>
      <c r="BT36">
        <v>0</v>
      </c>
      <c r="BV36">
        <v>0</v>
      </c>
      <c r="BX36">
        <v>0</v>
      </c>
    </row>
    <row r="37" spans="4:76">
      <c r="D37">
        <v>0</v>
      </c>
      <c r="F37">
        <v>0</v>
      </c>
      <c r="H37">
        <v>0</v>
      </c>
      <c r="J37">
        <v>0</v>
      </c>
      <c r="L37">
        <v>0</v>
      </c>
      <c r="N37">
        <v>0</v>
      </c>
      <c r="P37">
        <v>0</v>
      </c>
      <c r="R37">
        <v>0</v>
      </c>
      <c r="T37">
        <v>0</v>
      </c>
      <c r="V37">
        <v>0</v>
      </c>
      <c r="X37">
        <v>0</v>
      </c>
      <c r="Z37">
        <v>0</v>
      </c>
      <c r="AB37">
        <v>0</v>
      </c>
      <c r="AD37">
        <v>0</v>
      </c>
      <c r="AF37">
        <v>0</v>
      </c>
      <c r="AH37">
        <v>0</v>
      </c>
      <c r="AJ37">
        <v>0</v>
      </c>
      <c r="AL37">
        <v>0</v>
      </c>
      <c r="AN37">
        <v>0</v>
      </c>
      <c r="AP37">
        <v>0</v>
      </c>
      <c r="AR37">
        <v>0</v>
      </c>
      <c r="AT37">
        <v>0</v>
      </c>
      <c r="AV37">
        <v>0</v>
      </c>
      <c r="AX37">
        <v>0</v>
      </c>
      <c r="AZ37">
        <v>0</v>
      </c>
      <c r="BB37">
        <v>0</v>
      </c>
      <c r="BD37">
        <v>0</v>
      </c>
      <c r="BF37">
        <v>0</v>
      </c>
      <c r="BH37">
        <v>0</v>
      </c>
      <c r="BJ37">
        <v>0</v>
      </c>
      <c r="BL37">
        <v>0</v>
      </c>
      <c r="BN37">
        <v>0</v>
      </c>
      <c r="BP37">
        <v>0</v>
      </c>
      <c r="BR37">
        <v>0</v>
      </c>
      <c r="BT37">
        <v>0</v>
      </c>
      <c r="BV37">
        <v>0</v>
      </c>
      <c r="BX37">
        <v>0</v>
      </c>
    </row>
    <row r="38" spans="4:76">
      <c r="D38">
        <v>0</v>
      </c>
      <c r="F38">
        <v>0</v>
      </c>
      <c r="H38">
        <v>0</v>
      </c>
      <c r="J38">
        <v>0</v>
      </c>
      <c r="L38">
        <v>0</v>
      </c>
      <c r="N38">
        <v>0</v>
      </c>
      <c r="P38">
        <v>0</v>
      </c>
      <c r="R38">
        <v>0</v>
      </c>
      <c r="T38">
        <v>0</v>
      </c>
      <c r="V38">
        <v>0</v>
      </c>
      <c r="X38">
        <v>0</v>
      </c>
      <c r="Z38">
        <v>0</v>
      </c>
      <c r="AB38">
        <v>0</v>
      </c>
      <c r="AD38">
        <v>0</v>
      </c>
      <c r="AF38">
        <v>0</v>
      </c>
      <c r="AH38">
        <v>0</v>
      </c>
      <c r="AJ38">
        <v>0</v>
      </c>
      <c r="AL38">
        <v>0</v>
      </c>
      <c r="AN38">
        <v>0</v>
      </c>
      <c r="AP38">
        <v>0</v>
      </c>
      <c r="AR38">
        <v>0</v>
      </c>
      <c r="AT38">
        <v>0</v>
      </c>
      <c r="AV38">
        <v>0</v>
      </c>
      <c r="AX38">
        <v>0</v>
      </c>
      <c r="AZ38">
        <v>0</v>
      </c>
      <c r="BB38">
        <v>0</v>
      </c>
      <c r="BD38">
        <v>0</v>
      </c>
      <c r="BF38">
        <v>0</v>
      </c>
      <c r="BH38">
        <v>0</v>
      </c>
      <c r="BJ38">
        <v>0</v>
      </c>
      <c r="BL38">
        <v>0</v>
      </c>
      <c r="BN38">
        <v>0</v>
      </c>
      <c r="BP38">
        <v>0</v>
      </c>
      <c r="BR38">
        <v>0</v>
      </c>
      <c r="BT38">
        <v>0</v>
      </c>
      <c r="BV38">
        <v>0</v>
      </c>
      <c r="BX38">
        <v>0</v>
      </c>
    </row>
    <row r="39" spans="4:76">
      <c r="D39">
        <v>0</v>
      </c>
      <c r="F39">
        <v>0</v>
      </c>
      <c r="H39">
        <v>0</v>
      </c>
      <c r="J39">
        <v>0</v>
      </c>
      <c r="L39">
        <v>0</v>
      </c>
      <c r="N39">
        <v>0</v>
      </c>
      <c r="P39">
        <v>0</v>
      </c>
      <c r="R39">
        <v>0</v>
      </c>
      <c r="T39">
        <v>0</v>
      </c>
      <c r="V39">
        <v>0</v>
      </c>
      <c r="X39">
        <v>0</v>
      </c>
      <c r="Z39">
        <v>0</v>
      </c>
      <c r="AB39">
        <v>0</v>
      </c>
      <c r="AD39">
        <v>0</v>
      </c>
      <c r="AF39">
        <v>0</v>
      </c>
      <c r="AH39">
        <v>0</v>
      </c>
      <c r="AJ39">
        <v>0</v>
      </c>
      <c r="AL39">
        <v>0</v>
      </c>
      <c r="AN39">
        <v>0</v>
      </c>
      <c r="AP39">
        <v>0</v>
      </c>
      <c r="AR39">
        <v>0</v>
      </c>
      <c r="AT39">
        <v>0</v>
      </c>
      <c r="AV39">
        <v>0</v>
      </c>
      <c r="AX39">
        <v>0</v>
      </c>
      <c r="AZ39">
        <v>0</v>
      </c>
      <c r="BB39">
        <v>0</v>
      </c>
      <c r="BD39">
        <v>0</v>
      </c>
      <c r="BF39">
        <v>0</v>
      </c>
      <c r="BH39">
        <v>0</v>
      </c>
      <c r="BJ39">
        <v>0</v>
      </c>
      <c r="BL39">
        <v>0</v>
      </c>
      <c r="BN39">
        <v>0</v>
      </c>
      <c r="BP39">
        <v>0</v>
      </c>
      <c r="BR39">
        <v>0</v>
      </c>
      <c r="BT39">
        <v>0</v>
      </c>
      <c r="BV39">
        <v>0</v>
      </c>
      <c r="BX39">
        <v>0</v>
      </c>
    </row>
    <row r="40" spans="4:76">
      <c r="D40">
        <v>0</v>
      </c>
      <c r="F40">
        <v>0</v>
      </c>
      <c r="H40">
        <v>0</v>
      </c>
      <c r="J40">
        <v>0</v>
      </c>
      <c r="L40">
        <v>0</v>
      </c>
      <c r="N40">
        <v>0</v>
      </c>
      <c r="P40">
        <v>0</v>
      </c>
      <c r="R40">
        <v>0</v>
      </c>
      <c r="T40">
        <v>0</v>
      </c>
      <c r="V40">
        <v>0</v>
      </c>
      <c r="X40">
        <v>0</v>
      </c>
      <c r="Z40">
        <v>0</v>
      </c>
      <c r="AB40">
        <v>0</v>
      </c>
      <c r="AD40">
        <v>0</v>
      </c>
      <c r="AF40">
        <v>0</v>
      </c>
      <c r="AH40">
        <v>0</v>
      </c>
      <c r="AJ40">
        <v>0</v>
      </c>
      <c r="AL40">
        <v>0</v>
      </c>
      <c r="AN40">
        <v>0</v>
      </c>
      <c r="AP40">
        <v>0</v>
      </c>
      <c r="AR40">
        <v>0</v>
      </c>
      <c r="AT40">
        <v>0</v>
      </c>
      <c r="AV40">
        <v>0</v>
      </c>
      <c r="AX40">
        <v>0</v>
      </c>
      <c r="AZ40">
        <v>0</v>
      </c>
      <c r="BB40">
        <v>0</v>
      </c>
      <c r="BD40">
        <v>0</v>
      </c>
      <c r="BF40">
        <v>0</v>
      </c>
      <c r="BH40">
        <v>0</v>
      </c>
      <c r="BJ40">
        <v>0</v>
      </c>
      <c r="BL40">
        <v>0</v>
      </c>
      <c r="BN40">
        <v>0</v>
      </c>
      <c r="BP40">
        <v>0</v>
      </c>
      <c r="BR40">
        <v>0</v>
      </c>
      <c r="BT40">
        <v>0</v>
      </c>
      <c r="BV40">
        <v>0</v>
      </c>
      <c r="BX40">
        <v>0</v>
      </c>
    </row>
    <row r="41" spans="4:76">
      <c r="D41">
        <v>0</v>
      </c>
      <c r="F41">
        <v>0</v>
      </c>
      <c r="H41">
        <v>0</v>
      </c>
      <c r="J41">
        <v>0</v>
      </c>
      <c r="L41">
        <v>0</v>
      </c>
      <c r="N41">
        <v>0</v>
      </c>
      <c r="P41">
        <v>0</v>
      </c>
      <c r="R41">
        <v>0</v>
      </c>
      <c r="T41">
        <v>0</v>
      </c>
      <c r="V41">
        <v>0</v>
      </c>
      <c r="X41">
        <v>0</v>
      </c>
      <c r="Z41">
        <v>0</v>
      </c>
      <c r="AB41">
        <v>0</v>
      </c>
      <c r="AD41">
        <v>0</v>
      </c>
      <c r="AF41">
        <v>0</v>
      </c>
      <c r="AH41">
        <v>0</v>
      </c>
      <c r="AJ41">
        <v>0</v>
      </c>
      <c r="AL41">
        <v>0</v>
      </c>
      <c r="AN41">
        <v>0</v>
      </c>
      <c r="AP41">
        <v>0</v>
      </c>
      <c r="AR41">
        <v>0</v>
      </c>
      <c r="AT41">
        <v>0</v>
      </c>
      <c r="AV41">
        <v>0</v>
      </c>
      <c r="AX41">
        <v>0</v>
      </c>
      <c r="AZ41">
        <v>0</v>
      </c>
      <c r="BB41">
        <v>0</v>
      </c>
      <c r="BD41">
        <v>0</v>
      </c>
      <c r="BF41">
        <v>0</v>
      </c>
      <c r="BH41">
        <v>0</v>
      </c>
      <c r="BJ41">
        <v>0</v>
      </c>
      <c r="BL41">
        <v>0</v>
      </c>
      <c r="BN41">
        <v>0</v>
      </c>
      <c r="BP41">
        <v>0</v>
      </c>
      <c r="BR41">
        <v>0</v>
      </c>
      <c r="BT41">
        <v>0</v>
      </c>
      <c r="BV41">
        <v>0</v>
      </c>
      <c r="BX41">
        <v>0</v>
      </c>
    </row>
    <row r="42" spans="4:76">
      <c r="D42">
        <v>0</v>
      </c>
      <c r="F42">
        <v>0</v>
      </c>
      <c r="H42">
        <v>0</v>
      </c>
      <c r="J42">
        <v>0</v>
      </c>
      <c r="L42">
        <v>0</v>
      </c>
      <c r="N42">
        <v>0</v>
      </c>
      <c r="P42">
        <v>0</v>
      </c>
      <c r="R42">
        <v>0</v>
      </c>
      <c r="T42">
        <v>0</v>
      </c>
      <c r="V42">
        <v>0</v>
      </c>
      <c r="X42">
        <v>0</v>
      </c>
      <c r="Z42">
        <v>0</v>
      </c>
      <c r="AB42">
        <v>0</v>
      </c>
      <c r="AD42">
        <v>0</v>
      </c>
      <c r="AF42">
        <v>0</v>
      </c>
      <c r="AH42">
        <v>0</v>
      </c>
      <c r="AJ42">
        <v>0</v>
      </c>
      <c r="AL42">
        <v>0</v>
      </c>
      <c r="AN42">
        <v>0</v>
      </c>
      <c r="AP42">
        <v>0</v>
      </c>
      <c r="AR42">
        <v>0</v>
      </c>
      <c r="AT42">
        <v>0</v>
      </c>
      <c r="AV42">
        <v>0</v>
      </c>
      <c r="AX42">
        <v>0</v>
      </c>
      <c r="AZ42">
        <v>0</v>
      </c>
      <c r="BB42">
        <v>0</v>
      </c>
      <c r="BD42">
        <v>0</v>
      </c>
      <c r="BF42">
        <v>0</v>
      </c>
      <c r="BH42">
        <v>0</v>
      </c>
      <c r="BJ42">
        <v>0</v>
      </c>
      <c r="BL42">
        <v>0</v>
      </c>
      <c r="BN42">
        <v>0</v>
      </c>
      <c r="BP42">
        <v>0</v>
      </c>
      <c r="BR42">
        <v>0</v>
      </c>
      <c r="BT42">
        <v>0</v>
      </c>
      <c r="BV42">
        <v>0</v>
      </c>
      <c r="BX42">
        <v>0</v>
      </c>
    </row>
    <row r="43" spans="4:76">
      <c r="D43">
        <v>0</v>
      </c>
      <c r="F43">
        <v>0</v>
      </c>
      <c r="H43">
        <v>0</v>
      </c>
      <c r="J43">
        <v>0</v>
      </c>
      <c r="L43">
        <v>0</v>
      </c>
      <c r="N43">
        <v>0</v>
      </c>
      <c r="P43">
        <v>0</v>
      </c>
      <c r="R43">
        <v>0</v>
      </c>
      <c r="T43">
        <v>0</v>
      </c>
      <c r="V43">
        <v>0</v>
      </c>
      <c r="X43">
        <v>0</v>
      </c>
      <c r="Z43">
        <v>0</v>
      </c>
      <c r="AB43">
        <v>0</v>
      </c>
      <c r="AD43">
        <v>0</v>
      </c>
      <c r="AF43">
        <v>0</v>
      </c>
      <c r="AH43">
        <v>0</v>
      </c>
      <c r="AJ43">
        <v>0</v>
      </c>
      <c r="AL43">
        <v>0</v>
      </c>
      <c r="AN43">
        <v>0</v>
      </c>
      <c r="AP43">
        <v>0</v>
      </c>
      <c r="AR43">
        <v>0</v>
      </c>
      <c r="AT43">
        <v>0</v>
      </c>
      <c r="AV43">
        <v>0</v>
      </c>
      <c r="AX43">
        <v>0</v>
      </c>
      <c r="AZ43">
        <v>0</v>
      </c>
      <c r="BB43">
        <v>0</v>
      </c>
      <c r="BD43">
        <v>0</v>
      </c>
      <c r="BF43">
        <v>0</v>
      </c>
      <c r="BH43">
        <v>0</v>
      </c>
      <c r="BJ43">
        <v>0</v>
      </c>
      <c r="BL43">
        <v>0</v>
      </c>
      <c r="BN43">
        <v>0</v>
      </c>
      <c r="BP43">
        <v>0</v>
      </c>
      <c r="BR43">
        <v>0</v>
      </c>
      <c r="BT43">
        <v>0</v>
      </c>
      <c r="BV43">
        <v>0</v>
      </c>
      <c r="BX43">
        <v>0</v>
      </c>
    </row>
    <row r="44" spans="4:76">
      <c r="D44">
        <v>0</v>
      </c>
      <c r="F44">
        <v>0</v>
      </c>
      <c r="H44">
        <v>0</v>
      </c>
      <c r="J44">
        <v>0</v>
      </c>
      <c r="L44">
        <v>0</v>
      </c>
      <c r="N44">
        <v>0</v>
      </c>
      <c r="P44">
        <v>0</v>
      </c>
      <c r="R44">
        <v>0</v>
      </c>
      <c r="T44">
        <v>0</v>
      </c>
      <c r="V44">
        <v>0</v>
      </c>
      <c r="X44">
        <v>0</v>
      </c>
      <c r="Z44">
        <v>0</v>
      </c>
      <c r="AB44">
        <v>0</v>
      </c>
      <c r="AD44">
        <v>0</v>
      </c>
      <c r="AF44">
        <v>0</v>
      </c>
      <c r="AH44">
        <v>0</v>
      </c>
      <c r="AJ44">
        <v>0</v>
      </c>
      <c r="AL44">
        <v>0</v>
      </c>
      <c r="AN44">
        <v>0</v>
      </c>
      <c r="AP44">
        <v>0</v>
      </c>
      <c r="AR44">
        <v>0</v>
      </c>
      <c r="AT44">
        <v>0</v>
      </c>
      <c r="AV44">
        <v>0</v>
      </c>
      <c r="AX44">
        <v>0</v>
      </c>
      <c r="AZ44">
        <v>0</v>
      </c>
      <c r="BB44">
        <v>0</v>
      </c>
      <c r="BD44">
        <v>0</v>
      </c>
      <c r="BF44">
        <v>0</v>
      </c>
      <c r="BH44">
        <v>0</v>
      </c>
      <c r="BJ44">
        <v>0</v>
      </c>
      <c r="BL44">
        <v>0</v>
      </c>
      <c r="BN44">
        <v>0</v>
      </c>
      <c r="BP44">
        <v>0</v>
      </c>
      <c r="BR44">
        <v>0</v>
      </c>
      <c r="BT44">
        <v>0</v>
      </c>
      <c r="BV44">
        <v>0</v>
      </c>
      <c r="BX44">
        <v>0</v>
      </c>
    </row>
    <row r="45" spans="4:76">
      <c r="D45">
        <v>0</v>
      </c>
      <c r="F45">
        <v>0</v>
      </c>
      <c r="H45">
        <v>0</v>
      </c>
      <c r="J45">
        <v>0</v>
      </c>
      <c r="L45">
        <v>0</v>
      </c>
      <c r="N45">
        <v>0</v>
      </c>
      <c r="P45">
        <v>0</v>
      </c>
      <c r="R45">
        <v>0</v>
      </c>
      <c r="T45">
        <v>0</v>
      </c>
      <c r="V45">
        <v>0</v>
      </c>
      <c r="X45">
        <v>0</v>
      </c>
      <c r="Z45">
        <v>0</v>
      </c>
      <c r="AB45">
        <v>0</v>
      </c>
      <c r="AD45">
        <v>0</v>
      </c>
      <c r="AF45">
        <v>0</v>
      </c>
      <c r="AH45">
        <v>0</v>
      </c>
      <c r="AJ45">
        <v>0</v>
      </c>
      <c r="AL45">
        <v>0</v>
      </c>
      <c r="AN45">
        <v>0</v>
      </c>
      <c r="AP45">
        <v>0</v>
      </c>
      <c r="AR45">
        <v>0</v>
      </c>
      <c r="AT45">
        <v>0</v>
      </c>
      <c r="AV45">
        <v>0</v>
      </c>
      <c r="AX45">
        <v>0</v>
      </c>
      <c r="AZ45">
        <v>0</v>
      </c>
      <c r="BB45">
        <v>0</v>
      </c>
      <c r="BD45">
        <v>0</v>
      </c>
      <c r="BF45">
        <v>0</v>
      </c>
      <c r="BH45">
        <v>0</v>
      </c>
      <c r="BJ45">
        <v>0</v>
      </c>
      <c r="BL45">
        <v>0</v>
      </c>
      <c r="BN45">
        <v>0</v>
      </c>
      <c r="BP45">
        <v>0</v>
      </c>
      <c r="BR45">
        <v>0</v>
      </c>
      <c r="BT45">
        <v>0</v>
      </c>
      <c r="BV45">
        <v>0</v>
      </c>
      <c r="BX45">
        <v>0</v>
      </c>
    </row>
    <row r="46" spans="4:76">
      <c r="D46">
        <v>0</v>
      </c>
      <c r="F46">
        <v>0</v>
      </c>
      <c r="H46">
        <v>0</v>
      </c>
      <c r="J46">
        <v>0</v>
      </c>
      <c r="L46">
        <v>0</v>
      </c>
      <c r="N46">
        <v>0</v>
      </c>
      <c r="P46">
        <v>0</v>
      </c>
      <c r="R46">
        <v>0</v>
      </c>
      <c r="T46">
        <v>0</v>
      </c>
      <c r="V46">
        <v>0</v>
      </c>
      <c r="X46">
        <v>0</v>
      </c>
      <c r="Z46">
        <v>0</v>
      </c>
      <c r="AB46">
        <v>0</v>
      </c>
      <c r="AD46">
        <v>0</v>
      </c>
      <c r="AF46">
        <v>0</v>
      </c>
      <c r="AH46">
        <v>0</v>
      </c>
      <c r="AJ46">
        <v>0</v>
      </c>
      <c r="AL46">
        <v>0</v>
      </c>
      <c r="AN46">
        <v>0</v>
      </c>
      <c r="AP46">
        <v>0</v>
      </c>
      <c r="AR46">
        <v>0</v>
      </c>
      <c r="AT46">
        <v>0</v>
      </c>
      <c r="AV46">
        <v>0</v>
      </c>
      <c r="AX46">
        <v>0</v>
      </c>
      <c r="AZ46">
        <v>0</v>
      </c>
      <c r="BB46">
        <v>0</v>
      </c>
      <c r="BD46">
        <v>0</v>
      </c>
      <c r="BF46">
        <v>0</v>
      </c>
      <c r="BH46">
        <v>0</v>
      </c>
      <c r="BJ46">
        <v>0</v>
      </c>
      <c r="BL46">
        <v>0</v>
      </c>
      <c r="BN46">
        <v>0</v>
      </c>
      <c r="BP46">
        <v>0</v>
      </c>
      <c r="BR46">
        <v>0</v>
      </c>
      <c r="BT46">
        <v>0</v>
      </c>
      <c r="BV46">
        <v>0</v>
      </c>
      <c r="BX46">
        <v>0</v>
      </c>
    </row>
    <row r="47" spans="4:76">
      <c r="D47">
        <v>0</v>
      </c>
      <c r="F47">
        <v>0</v>
      </c>
      <c r="H47">
        <v>0</v>
      </c>
      <c r="J47">
        <v>0</v>
      </c>
      <c r="L47">
        <v>0</v>
      </c>
      <c r="N47">
        <v>0</v>
      </c>
      <c r="P47">
        <v>0</v>
      </c>
      <c r="R47">
        <v>0</v>
      </c>
      <c r="T47">
        <v>0</v>
      </c>
      <c r="V47">
        <v>0</v>
      </c>
      <c r="X47">
        <v>0</v>
      </c>
      <c r="Z47">
        <v>0</v>
      </c>
      <c r="AB47">
        <v>0</v>
      </c>
      <c r="AD47">
        <v>0</v>
      </c>
      <c r="AF47">
        <v>0</v>
      </c>
      <c r="AH47">
        <v>0</v>
      </c>
      <c r="AJ47">
        <v>0</v>
      </c>
      <c r="AL47">
        <v>0</v>
      </c>
      <c r="AN47">
        <v>0</v>
      </c>
      <c r="AP47">
        <v>0</v>
      </c>
      <c r="AR47">
        <v>0</v>
      </c>
      <c r="AT47">
        <v>0</v>
      </c>
      <c r="AV47">
        <v>0</v>
      </c>
      <c r="AX47">
        <v>0</v>
      </c>
      <c r="AZ47">
        <v>0</v>
      </c>
      <c r="BB47">
        <v>0</v>
      </c>
      <c r="BD47">
        <v>0</v>
      </c>
      <c r="BF47">
        <v>0</v>
      </c>
      <c r="BH47">
        <v>0</v>
      </c>
      <c r="BJ47">
        <v>0</v>
      </c>
      <c r="BL47">
        <v>0</v>
      </c>
      <c r="BN47">
        <v>0</v>
      </c>
      <c r="BP47">
        <v>0</v>
      </c>
      <c r="BR47">
        <v>0</v>
      </c>
      <c r="BT47">
        <v>0</v>
      </c>
      <c r="BV47">
        <v>0</v>
      </c>
      <c r="BX47">
        <v>0</v>
      </c>
    </row>
    <row r="48" spans="4:76">
      <c r="D48">
        <v>0</v>
      </c>
      <c r="F48">
        <v>0</v>
      </c>
      <c r="H48">
        <v>0</v>
      </c>
      <c r="J48">
        <v>0</v>
      </c>
      <c r="L48">
        <v>0</v>
      </c>
      <c r="N48">
        <v>0</v>
      </c>
      <c r="P48">
        <v>0</v>
      </c>
      <c r="R48">
        <v>0</v>
      </c>
      <c r="T48">
        <v>0</v>
      </c>
      <c r="V48">
        <v>0</v>
      </c>
      <c r="X48">
        <v>0</v>
      </c>
      <c r="Z48">
        <v>0</v>
      </c>
      <c r="AB48">
        <v>0</v>
      </c>
      <c r="AD48">
        <v>0</v>
      </c>
      <c r="AF48">
        <v>0</v>
      </c>
      <c r="AH48">
        <v>0</v>
      </c>
      <c r="AJ48">
        <v>0</v>
      </c>
      <c r="AL48">
        <v>0</v>
      </c>
      <c r="AN48">
        <v>0</v>
      </c>
      <c r="AP48">
        <v>0</v>
      </c>
      <c r="AR48">
        <v>0</v>
      </c>
      <c r="AT48">
        <v>0</v>
      </c>
      <c r="AV48">
        <v>0</v>
      </c>
      <c r="AX48">
        <v>0</v>
      </c>
      <c r="AZ48">
        <v>0</v>
      </c>
      <c r="BB48">
        <v>0</v>
      </c>
      <c r="BD48">
        <v>0</v>
      </c>
      <c r="BF48">
        <v>0</v>
      </c>
      <c r="BH48">
        <v>0</v>
      </c>
      <c r="BJ48">
        <v>0</v>
      </c>
      <c r="BL48">
        <v>0</v>
      </c>
      <c r="BN48">
        <v>0</v>
      </c>
      <c r="BP48">
        <v>0</v>
      </c>
      <c r="BR48">
        <v>0</v>
      </c>
      <c r="BT48">
        <v>0</v>
      </c>
      <c r="BV48">
        <v>0</v>
      </c>
      <c r="BX48">
        <v>0</v>
      </c>
    </row>
    <row r="49" spans="4:76">
      <c r="D49">
        <v>0</v>
      </c>
      <c r="F49">
        <v>0</v>
      </c>
      <c r="H49">
        <v>0</v>
      </c>
      <c r="J49">
        <v>0</v>
      </c>
      <c r="L49">
        <v>0</v>
      </c>
      <c r="N49">
        <v>0</v>
      </c>
      <c r="P49">
        <v>0</v>
      </c>
      <c r="R49">
        <v>0</v>
      </c>
      <c r="T49">
        <v>0</v>
      </c>
      <c r="V49">
        <v>0</v>
      </c>
      <c r="X49">
        <v>0</v>
      </c>
      <c r="Z49">
        <v>0</v>
      </c>
      <c r="AB49">
        <v>0</v>
      </c>
      <c r="AD49">
        <v>0</v>
      </c>
      <c r="AF49">
        <v>0</v>
      </c>
      <c r="AH49">
        <v>0</v>
      </c>
      <c r="AJ49">
        <v>0</v>
      </c>
      <c r="AL49">
        <v>0</v>
      </c>
      <c r="AN49">
        <v>0</v>
      </c>
      <c r="AP49">
        <v>0</v>
      </c>
      <c r="AR49">
        <v>0</v>
      </c>
      <c r="AT49">
        <v>0</v>
      </c>
      <c r="AV49">
        <v>0</v>
      </c>
      <c r="AX49">
        <v>0</v>
      </c>
      <c r="AZ49">
        <v>0</v>
      </c>
      <c r="BB49">
        <v>0</v>
      </c>
      <c r="BD49">
        <v>0</v>
      </c>
      <c r="BF49">
        <v>0</v>
      </c>
      <c r="BH49">
        <v>0</v>
      </c>
      <c r="BJ49">
        <v>0</v>
      </c>
      <c r="BL49">
        <v>0</v>
      </c>
      <c r="BN49">
        <v>0</v>
      </c>
      <c r="BP49">
        <v>0</v>
      </c>
      <c r="BR49">
        <v>0</v>
      </c>
      <c r="BT49">
        <v>0</v>
      </c>
      <c r="BV49">
        <v>0</v>
      </c>
      <c r="BX49">
        <v>0</v>
      </c>
    </row>
    <row r="50" spans="4:76">
      <c r="D50">
        <v>0</v>
      </c>
      <c r="F50">
        <v>0</v>
      </c>
      <c r="H50">
        <v>0</v>
      </c>
      <c r="J50">
        <v>0</v>
      </c>
      <c r="L50">
        <v>0</v>
      </c>
      <c r="N50">
        <v>0</v>
      </c>
      <c r="P50">
        <v>0</v>
      </c>
      <c r="R50">
        <v>0</v>
      </c>
      <c r="T50">
        <v>0</v>
      </c>
      <c r="V50">
        <v>0</v>
      </c>
      <c r="X50">
        <v>0</v>
      </c>
      <c r="Z50">
        <v>0</v>
      </c>
      <c r="AB50">
        <v>0</v>
      </c>
      <c r="AD50">
        <v>0</v>
      </c>
      <c r="AF50">
        <v>0</v>
      </c>
      <c r="AH50">
        <v>0</v>
      </c>
      <c r="AJ50">
        <v>0</v>
      </c>
      <c r="AL50">
        <v>0</v>
      </c>
      <c r="AN50">
        <v>0</v>
      </c>
      <c r="AP50">
        <v>0</v>
      </c>
      <c r="AR50">
        <v>0</v>
      </c>
      <c r="AT50">
        <v>0</v>
      </c>
      <c r="AV50">
        <v>0</v>
      </c>
      <c r="AX50">
        <v>0</v>
      </c>
      <c r="AZ50">
        <v>0</v>
      </c>
      <c r="BB50">
        <v>0</v>
      </c>
      <c r="BD50">
        <v>0</v>
      </c>
      <c r="BF50">
        <v>0</v>
      </c>
      <c r="BH50">
        <v>0</v>
      </c>
      <c r="BJ50">
        <v>0</v>
      </c>
      <c r="BL50">
        <v>0</v>
      </c>
      <c r="BN50">
        <v>0</v>
      </c>
      <c r="BP50">
        <v>0</v>
      </c>
      <c r="BR50">
        <v>0</v>
      </c>
      <c r="BT50">
        <v>0</v>
      </c>
      <c r="BV50">
        <v>0</v>
      </c>
      <c r="BX50">
        <v>0</v>
      </c>
    </row>
    <row r="51" spans="4:76">
      <c r="D51">
        <v>0</v>
      </c>
      <c r="F51">
        <v>0</v>
      </c>
      <c r="H51">
        <v>0</v>
      </c>
      <c r="J51">
        <v>0</v>
      </c>
      <c r="L51">
        <v>0</v>
      </c>
      <c r="N51">
        <v>0</v>
      </c>
      <c r="P51">
        <v>0</v>
      </c>
      <c r="R51">
        <v>0</v>
      </c>
      <c r="T51">
        <v>0</v>
      </c>
      <c r="V51">
        <v>0</v>
      </c>
      <c r="X51">
        <v>0</v>
      </c>
      <c r="Z51">
        <v>0</v>
      </c>
      <c r="AB51">
        <v>0</v>
      </c>
      <c r="AD51">
        <v>0</v>
      </c>
      <c r="AF51">
        <v>0</v>
      </c>
      <c r="AH51">
        <v>0</v>
      </c>
      <c r="AJ51">
        <v>0</v>
      </c>
      <c r="AL51">
        <v>0</v>
      </c>
      <c r="AN51">
        <v>0</v>
      </c>
      <c r="AP51">
        <v>0</v>
      </c>
      <c r="AR51">
        <v>0</v>
      </c>
      <c r="AT51">
        <v>0</v>
      </c>
      <c r="AV51">
        <v>0</v>
      </c>
      <c r="AX51">
        <v>0</v>
      </c>
      <c r="AZ51">
        <v>0</v>
      </c>
      <c r="BB51">
        <v>0</v>
      </c>
      <c r="BD51">
        <v>0</v>
      </c>
      <c r="BF51">
        <v>0</v>
      </c>
      <c r="BH51">
        <v>0</v>
      </c>
      <c r="BJ51">
        <v>0</v>
      </c>
      <c r="BL51">
        <v>0</v>
      </c>
      <c r="BN51">
        <v>0</v>
      </c>
      <c r="BP51">
        <v>0</v>
      </c>
      <c r="BR51">
        <v>0</v>
      </c>
      <c r="BT51">
        <v>0</v>
      </c>
      <c r="BV51">
        <v>0</v>
      </c>
      <c r="BX51">
        <v>0</v>
      </c>
    </row>
    <row r="52" spans="4:76">
      <c r="D52">
        <v>0</v>
      </c>
      <c r="F52">
        <v>0</v>
      </c>
      <c r="H52">
        <v>0</v>
      </c>
      <c r="J52">
        <v>0</v>
      </c>
      <c r="L52">
        <v>0</v>
      </c>
      <c r="N52">
        <v>0</v>
      </c>
      <c r="P52">
        <v>0</v>
      </c>
      <c r="R52">
        <v>0</v>
      </c>
      <c r="T52">
        <v>0</v>
      </c>
      <c r="V52">
        <v>0</v>
      </c>
      <c r="X52">
        <v>0</v>
      </c>
      <c r="Z52">
        <v>0</v>
      </c>
      <c r="AB52">
        <v>0</v>
      </c>
      <c r="AD52">
        <v>0</v>
      </c>
      <c r="AF52">
        <v>0</v>
      </c>
      <c r="AH52">
        <v>0</v>
      </c>
      <c r="AJ52">
        <v>0</v>
      </c>
      <c r="AL52">
        <v>0</v>
      </c>
      <c r="AN52">
        <v>0</v>
      </c>
      <c r="AP52">
        <v>0</v>
      </c>
      <c r="AR52">
        <v>0</v>
      </c>
      <c r="AT52">
        <v>0</v>
      </c>
      <c r="AV52">
        <v>0</v>
      </c>
      <c r="AX52">
        <v>0</v>
      </c>
      <c r="AZ52">
        <v>0</v>
      </c>
      <c r="BB52">
        <v>0</v>
      </c>
      <c r="BD52">
        <v>0</v>
      </c>
      <c r="BF52">
        <v>0</v>
      </c>
      <c r="BH52">
        <v>0</v>
      </c>
      <c r="BJ52">
        <v>0</v>
      </c>
      <c r="BL52">
        <v>0</v>
      </c>
      <c r="BN52">
        <v>0</v>
      </c>
      <c r="BP52">
        <v>0</v>
      </c>
      <c r="BR52">
        <v>0</v>
      </c>
      <c r="BT52">
        <v>0</v>
      </c>
      <c r="BV52">
        <v>0</v>
      </c>
      <c r="BX52">
        <v>0</v>
      </c>
    </row>
    <row r="53" spans="4:76">
      <c r="D53">
        <v>0</v>
      </c>
      <c r="F53">
        <v>0</v>
      </c>
      <c r="H53">
        <v>0</v>
      </c>
      <c r="J53">
        <v>0</v>
      </c>
      <c r="L53">
        <v>0</v>
      </c>
      <c r="N53">
        <v>0</v>
      </c>
      <c r="P53">
        <v>0</v>
      </c>
      <c r="R53">
        <v>0</v>
      </c>
      <c r="T53">
        <v>0</v>
      </c>
      <c r="V53">
        <v>0</v>
      </c>
      <c r="X53">
        <v>0</v>
      </c>
      <c r="Z53">
        <v>0</v>
      </c>
      <c r="AB53">
        <v>0</v>
      </c>
      <c r="AD53">
        <v>0</v>
      </c>
      <c r="AF53">
        <v>0</v>
      </c>
      <c r="AH53">
        <v>0</v>
      </c>
      <c r="AJ53">
        <v>0</v>
      </c>
      <c r="AL53">
        <v>0</v>
      </c>
      <c r="AN53">
        <v>0</v>
      </c>
      <c r="AP53">
        <v>0</v>
      </c>
      <c r="AR53">
        <v>0</v>
      </c>
      <c r="AT53">
        <v>0</v>
      </c>
      <c r="AV53">
        <v>0</v>
      </c>
      <c r="AX53">
        <v>0</v>
      </c>
      <c r="AZ53">
        <v>0</v>
      </c>
      <c r="BB53">
        <v>0</v>
      </c>
      <c r="BD53">
        <v>0</v>
      </c>
      <c r="BF53">
        <v>0</v>
      </c>
      <c r="BH53">
        <v>0</v>
      </c>
      <c r="BJ53">
        <v>0</v>
      </c>
      <c r="BL53">
        <v>0</v>
      </c>
      <c r="BN53">
        <v>0</v>
      </c>
      <c r="BP53">
        <v>0</v>
      </c>
      <c r="BR53">
        <v>0</v>
      </c>
      <c r="BT53">
        <v>0</v>
      </c>
      <c r="BV53">
        <v>0</v>
      </c>
      <c r="BX53">
        <v>0</v>
      </c>
    </row>
    <row r="54" spans="4:76">
      <c r="D54">
        <v>0</v>
      </c>
      <c r="F54">
        <v>0</v>
      </c>
      <c r="H54">
        <v>0</v>
      </c>
      <c r="J54">
        <v>0</v>
      </c>
      <c r="L54">
        <v>0</v>
      </c>
      <c r="N54">
        <v>0</v>
      </c>
      <c r="P54">
        <v>0</v>
      </c>
      <c r="R54">
        <v>0</v>
      </c>
      <c r="T54">
        <v>0</v>
      </c>
      <c r="V54">
        <v>0</v>
      </c>
      <c r="X54">
        <v>0</v>
      </c>
      <c r="Z54">
        <v>0</v>
      </c>
      <c r="AB54">
        <v>0</v>
      </c>
      <c r="AD54">
        <v>0</v>
      </c>
      <c r="AF54">
        <v>0</v>
      </c>
      <c r="AH54">
        <v>0</v>
      </c>
      <c r="AJ54">
        <v>0</v>
      </c>
      <c r="AL54">
        <v>0</v>
      </c>
      <c r="AN54">
        <v>0</v>
      </c>
      <c r="AP54">
        <v>0</v>
      </c>
      <c r="AR54">
        <v>0</v>
      </c>
      <c r="AT54">
        <v>0</v>
      </c>
      <c r="AV54">
        <v>0</v>
      </c>
      <c r="AX54">
        <v>0</v>
      </c>
      <c r="AZ54">
        <v>0</v>
      </c>
      <c r="BB54">
        <v>0</v>
      </c>
      <c r="BD54">
        <v>0</v>
      </c>
      <c r="BF54">
        <v>0</v>
      </c>
      <c r="BH54">
        <v>0</v>
      </c>
      <c r="BJ54">
        <v>0</v>
      </c>
      <c r="BL54">
        <v>0</v>
      </c>
      <c r="BN54">
        <v>0</v>
      </c>
      <c r="BP54">
        <v>0</v>
      </c>
      <c r="BR54">
        <v>0</v>
      </c>
      <c r="BT54">
        <v>0</v>
      </c>
      <c r="BV54">
        <v>0</v>
      </c>
      <c r="BX54">
        <v>0</v>
      </c>
    </row>
    <row r="55" spans="4:76">
      <c r="D55">
        <v>0</v>
      </c>
      <c r="F55">
        <v>0</v>
      </c>
      <c r="H55">
        <v>0</v>
      </c>
      <c r="J55">
        <v>0</v>
      </c>
      <c r="L55">
        <v>0</v>
      </c>
      <c r="N55">
        <v>0</v>
      </c>
      <c r="P55">
        <v>0</v>
      </c>
      <c r="R55">
        <v>0</v>
      </c>
      <c r="T55">
        <v>0</v>
      </c>
      <c r="V55">
        <v>0</v>
      </c>
      <c r="X55">
        <v>0</v>
      </c>
      <c r="Z55">
        <v>0</v>
      </c>
      <c r="AB55">
        <v>0</v>
      </c>
      <c r="AD55">
        <v>0</v>
      </c>
      <c r="AF55">
        <v>0</v>
      </c>
      <c r="AH55">
        <v>0</v>
      </c>
      <c r="AJ55">
        <v>0</v>
      </c>
      <c r="AL55">
        <v>0</v>
      </c>
      <c r="AN55">
        <v>0</v>
      </c>
      <c r="AP55">
        <v>0</v>
      </c>
      <c r="AR55">
        <v>0</v>
      </c>
      <c r="AT55">
        <v>0</v>
      </c>
      <c r="AV55">
        <v>0</v>
      </c>
      <c r="AX55">
        <v>0</v>
      </c>
      <c r="AZ55">
        <v>0</v>
      </c>
      <c r="BB55">
        <v>0</v>
      </c>
      <c r="BD55">
        <v>0</v>
      </c>
      <c r="BF55">
        <v>0</v>
      </c>
      <c r="BH55">
        <v>0</v>
      </c>
      <c r="BJ55">
        <v>0</v>
      </c>
      <c r="BL55">
        <v>0</v>
      </c>
      <c r="BN55">
        <v>0</v>
      </c>
      <c r="BP55">
        <v>0</v>
      </c>
      <c r="BR55">
        <v>0</v>
      </c>
      <c r="BT55">
        <v>0</v>
      </c>
      <c r="BV55">
        <v>0</v>
      </c>
      <c r="BX55">
        <v>0</v>
      </c>
    </row>
    <row r="56" spans="4:76">
      <c r="D56">
        <v>0</v>
      </c>
      <c r="F56">
        <v>0</v>
      </c>
      <c r="H56">
        <v>0</v>
      </c>
      <c r="J56">
        <v>0</v>
      </c>
      <c r="L56">
        <v>0</v>
      </c>
      <c r="N56">
        <v>0</v>
      </c>
      <c r="P56">
        <v>0</v>
      </c>
      <c r="R56">
        <v>0</v>
      </c>
      <c r="T56">
        <v>0</v>
      </c>
      <c r="V56">
        <v>0</v>
      </c>
      <c r="X56">
        <v>0</v>
      </c>
      <c r="Z56">
        <v>0</v>
      </c>
      <c r="AB56">
        <v>0</v>
      </c>
      <c r="AD56">
        <v>0</v>
      </c>
      <c r="AF56">
        <v>0</v>
      </c>
      <c r="AH56">
        <v>0</v>
      </c>
      <c r="AJ56">
        <v>0</v>
      </c>
      <c r="AL56">
        <v>0</v>
      </c>
      <c r="AN56">
        <v>0</v>
      </c>
      <c r="AP56">
        <v>0</v>
      </c>
      <c r="AR56">
        <v>0</v>
      </c>
      <c r="AT56">
        <v>0</v>
      </c>
      <c r="AV56">
        <v>0</v>
      </c>
      <c r="AX56">
        <v>0</v>
      </c>
      <c r="AZ56">
        <v>0</v>
      </c>
      <c r="BB56">
        <v>0</v>
      </c>
      <c r="BD56">
        <v>0</v>
      </c>
      <c r="BF56">
        <v>0</v>
      </c>
      <c r="BH56">
        <v>0</v>
      </c>
      <c r="BJ56">
        <v>0</v>
      </c>
      <c r="BL56">
        <v>0</v>
      </c>
      <c r="BN56">
        <v>0</v>
      </c>
      <c r="BP56">
        <v>0</v>
      </c>
      <c r="BR56">
        <v>0</v>
      </c>
      <c r="BT56">
        <v>0</v>
      </c>
      <c r="BV56">
        <v>0</v>
      </c>
      <c r="BX56">
        <v>0</v>
      </c>
    </row>
    <row r="57" spans="4:76">
      <c r="D57">
        <v>0</v>
      </c>
      <c r="F57">
        <v>0</v>
      </c>
      <c r="H57">
        <v>0</v>
      </c>
      <c r="J57">
        <v>0</v>
      </c>
      <c r="L57">
        <v>0</v>
      </c>
      <c r="N57">
        <v>0</v>
      </c>
      <c r="P57">
        <v>0</v>
      </c>
      <c r="R57">
        <v>0</v>
      </c>
      <c r="T57">
        <v>0</v>
      </c>
      <c r="V57">
        <v>0</v>
      </c>
      <c r="X57">
        <v>0</v>
      </c>
      <c r="Z57">
        <v>0</v>
      </c>
      <c r="AB57">
        <v>0</v>
      </c>
      <c r="AD57">
        <v>0</v>
      </c>
      <c r="AF57">
        <v>0</v>
      </c>
      <c r="AH57">
        <v>0</v>
      </c>
      <c r="AJ57">
        <v>0</v>
      </c>
      <c r="AL57">
        <v>0</v>
      </c>
      <c r="AN57">
        <v>0</v>
      </c>
      <c r="AP57">
        <v>0</v>
      </c>
      <c r="AR57">
        <v>0</v>
      </c>
      <c r="AT57">
        <v>0</v>
      </c>
      <c r="AV57">
        <v>0</v>
      </c>
      <c r="AX57">
        <v>0</v>
      </c>
      <c r="AZ57">
        <v>0</v>
      </c>
      <c r="BB57">
        <v>0</v>
      </c>
      <c r="BD57">
        <v>0</v>
      </c>
      <c r="BF57">
        <v>0</v>
      </c>
      <c r="BH57">
        <v>0</v>
      </c>
      <c r="BJ57">
        <v>0</v>
      </c>
      <c r="BL57">
        <v>0</v>
      </c>
      <c r="BN57">
        <v>0</v>
      </c>
      <c r="BP57">
        <v>0</v>
      </c>
      <c r="BR57">
        <v>0</v>
      </c>
      <c r="BT57">
        <v>0</v>
      </c>
      <c r="BV57">
        <v>0</v>
      </c>
      <c r="BX57">
        <v>0</v>
      </c>
    </row>
    <row r="58" spans="4:76">
      <c r="D58">
        <v>0</v>
      </c>
      <c r="F58">
        <v>0</v>
      </c>
      <c r="H58">
        <v>0</v>
      </c>
      <c r="J58">
        <v>0</v>
      </c>
      <c r="L58">
        <v>0</v>
      </c>
      <c r="N58">
        <v>0</v>
      </c>
      <c r="P58">
        <v>0</v>
      </c>
      <c r="R58">
        <v>0</v>
      </c>
      <c r="T58">
        <v>0</v>
      </c>
      <c r="V58">
        <v>0</v>
      </c>
      <c r="X58">
        <v>0</v>
      </c>
      <c r="Z58">
        <v>0</v>
      </c>
      <c r="AB58">
        <v>0</v>
      </c>
      <c r="AD58">
        <v>0</v>
      </c>
      <c r="AF58">
        <v>0</v>
      </c>
      <c r="AH58">
        <v>0</v>
      </c>
      <c r="AJ58">
        <v>0</v>
      </c>
      <c r="AL58">
        <v>0</v>
      </c>
      <c r="AN58">
        <v>0</v>
      </c>
      <c r="AP58">
        <v>0</v>
      </c>
      <c r="AR58">
        <v>0</v>
      </c>
      <c r="AT58">
        <v>0</v>
      </c>
      <c r="AV58">
        <v>0</v>
      </c>
      <c r="AX58">
        <v>0</v>
      </c>
      <c r="AZ58">
        <v>0</v>
      </c>
      <c r="BB58">
        <v>0</v>
      </c>
      <c r="BD58">
        <v>0</v>
      </c>
      <c r="BF58">
        <v>0</v>
      </c>
      <c r="BH58">
        <v>0</v>
      </c>
      <c r="BJ58">
        <v>0</v>
      </c>
      <c r="BL58">
        <v>0</v>
      </c>
      <c r="BN58">
        <v>0</v>
      </c>
      <c r="BP58">
        <v>0</v>
      </c>
      <c r="BR58">
        <v>0</v>
      </c>
      <c r="BT58">
        <v>0</v>
      </c>
      <c r="BV58">
        <v>0</v>
      </c>
      <c r="BX58">
        <v>0</v>
      </c>
    </row>
    <row r="59" spans="4:76">
      <c r="D59">
        <v>0</v>
      </c>
      <c r="F59">
        <v>0</v>
      </c>
      <c r="H59">
        <v>0</v>
      </c>
      <c r="J59">
        <v>0</v>
      </c>
      <c r="L59">
        <v>0</v>
      </c>
      <c r="N59">
        <v>0</v>
      </c>
      <c r="P59">
        <v>0</v>
      </c>
      <c r="R59">
        <v>0</v>
      </c>
      <c r="T59">
        <v>0</v>
      </c>
      <c r="V59">
        <v>0</v>
      </c>
      <c r="X59">
        <v>0</v>
      </c>
      <c r="Z59">
        <v>0</v>
      </c>
      <c r="AB59">
        <v>0</v>
      </c>
      <c r="AD59">
        <v>0</v>
      </c>
      <c r="AF59">
        <v>0</v>
      </c>
      <c r="AH59">
        <v>0</v>
      </c>
      <c r="AJ59">
        <v>0</v>
      </c>
      <c r="AL59">
        <v>0</v>
      </c>
      <c r="AN59">
        <v>0</v>
      </c>
      <c r="AP59">
        <v>0</v>
      </c>
      <c r="AR59">
        <v>0</v>
      </c>
      <c r="AT59">
        <v>0</v>
      </c>
      <c r="AV59">
        <v>0</v>
      </c>
      <c r="AX59">
        <v>0</v>
      </c>
      <c r="AZ59">
        <v>0</v>
      </c>
      <c r="BB59">
        <v>0</v>
      </c>
      <c r="BD59">
        <v>0</v>
      </c>
      <c r="BF59">
        <v>0</v>
      </c>
      <c r="BH59">
        <v>0</v>
      </c>
      <c r="BJ59">
        <v>0</v>
      </c>
      <c r="BL59">
        <v>0</v>
      </c>
      <c r="BN59">
        <v>0</v>
      </c>
      <c r="BP59">
        <v>0</v>
      </c>
      <c r="BR59">
        <v>0</v>
      </c>
      <c r="BT59">
        <v>0</v>
      </c>
      <c r="BV59">
        <v>0</v>
      </c>
      <c r="BX59">
        <v>0</v>
      </c>
    </row>
    <row r="60" spans="4:76">
      <c r="D60">
        <v>0</v>
      </c>
      <c r="F60">
        <v>0</v>
      </c>
      <c r="H60">
        <v>0</v>
      </c>
      <c r="J60">
        <v>0</v>
      </c>
      <c r="L60">
        <v>0</v>
      </c>
      <c r="N60">
        <v>0</v>
      </c>
      <c r="P60">
        <v>0</v>
      </c>
      <c r="R60">
        <v>0</v>
      </c>
      <c r="T60">
        <v>0</v>
      </c>
      <c r="V60">
        <v>0</v>
      </c>
      <c r="X60">
        <v>0</v>
      </c>
      <c r="Z60">
        <v>0</v>
      </c>
      <c r="AB60">
        <v>0</v>
      </c>
      <c r="AD60">
        <v>0</v>
      </c>
      <c r="AF60">
        <v>0</v>
      </c>
      <c r="AH60">
        <v>0</v>
      </c>
      <c r="AJ60">
        <v>0</v>
      </c>
      <c r="AL60">
        <v>0</v>
      </c>
      <c r="AN60">
        <v>0</v>
      </c>
      <c r="AP60">
        <v>0</v>
      </c>
      <c r="AR60">
        <v>0</v>
      </c>
      <c r="AT60">
        <v>0</v>
      </c>
      <c r="AV60">
        <v>0</v>
      </c>
      <c r="AX60">
        <v>0</v>
      </c>
      <c r="AZ60">
        <v>0</v>
      </c>
      <c r="BB60">
        <v>0</v>
      </c>
      <c r="BD60">
        <v>0</v>
      </c>
      <c r="BF60">
        <v>0</v>
      </c>
      <c r="BH60">
        <v>0</v>
      </c>
      <c r="BJ60">
        <v>0</v>
      </c>
      <c r="BL60">
        <v>0</v>
      </c>
      <c r="BN60">
        <v>0</v>
      </c>
      <c r="BP60">
        <v>0</v>
      </c>
      <c r="BR60">
        <v>0</v>
      </c>
      <c r="BT60">
        <v>0</v>
      </c>
      <c r="BV60">
        <v>0</v>
      </c>
      <c r="BX60">
        <v>0</v>
      </c>
    </row>
    <row r="61" spans="4:76">
      <c r="D61">
        <v>0</v>
      </c>
      <c r="F61">
        <v>0</v>
      </c>
      <c r="H61">
        <v>0</v>
      </c>
      <c r="J61">
        <v>0</v>
      </c>
      <c r="L61">
        <v>0</v>
      </c>
      <c r="N61">
        <v>0</v>
      </c>
      <c r="P61">
        <v>0</v>
      </c>
      <c r="R61">
        <v>0</v>
      </c>
      <c r="T61">
        <v>0</v>
      </c>
      <c r="V61">
        <v>0</v>
      </c>
      <c r="X61">
        <v>0</v>
      </c>
      <c r="Z61">
        <v>0</v>
      </c>
      <c r="AB61">
        <v>0</v>
      </c>
      <c r="AD61">
        <v>0</v>
      </c>
      <c r="AF61">
        <v>0</v>
      </c>
      <c r="AH61">
        <v>0</v>
      </c>
      <c r="AJ61">
        <v>0</v>
      </c>
      <c r="AL61">
        <v>0</v>
      </c>
      <c r="AN61">
        <v>0</v>
      </c>
      <c r="AP61">
        <v>0</v>
      </c>
      <c r="AR61">
        <v>0</v>
      </c>
      <c r="AT61">
        <v>0</v>
      </c>
      <c r="AV61">
        <v>0</v>
      </c>
      <c r="AX61">
        <v>0</v>
      </c>
      <c r="AZ61">
        <v>0</v>
      </c>
      <c r="BB61">
        <v>0</v>
      </c>
      <c r="BD61">
        <v>0</v>
      </c>
      <c r="BF61">
        <v>0</v>
      </c>
      <c r="BH61">
        <v>0</v>
      </c>
      <c r="BJ61">
        <v>0</v>
      </c>
      <c r="BL61">
        <v>0</v>
      </c>
      <c r="BN61">
        <v>0</v>
      </c>
      <c r="BP61">
        <v>0</v>
      </c>
      <c r="BR61">
        <v>0</v>
      </c>
      <c r="BT61">
        <v>0</v>
      </c>
      <c r="BV61">
        <v>0</v>
      </c>
      <c r="BX61">
        <v>0</v>
      </c>
    </row>
    <row r="62" spans="4:76">
      <c r="D62">
        <v>0</v>
      </c>
      <c r="F62">
        <v>0</v>
      </c>
      <c r="H62">
        <v>0</v>
      </c>
      <c r="J62">
        <v>0</v>
      </c>
      <c r="L62">
        <v>0</v>
      </c>
      <c r="N62">
        <v>0</v>
      </c>
      <c r="P62">
        <v>0</v>
      </c>
      <c r="R62">
        <v>0</v>
      </c>
      <c r="T62">
        <v>0</v>
      </c>
      <c r="V62">
        <v>0</v>
      </c>
      <c r="X62">
        <v>0</v>
      </c>
      <c r="Z62">
        <v>0</v>
      </c>
      <c r="AB62">
        <v>0</v>
      </c>
      <c r="AD62">
        <v>0</v>
      </c>
      <c r="AF62">
        <v>0</v>
      </c>
      <c r="AH62">
        <v>0</v>
      </c>
      <c r="AJ62">
        <v>0</v>
      </c>
      <c r="AL62">
        <v>0</v>
      </c>
      <c r="AN62">
        <v>0</v>
      </c>
      <c r="AP62">
        <v>0</v>
      </c>
      <c r="AR62">
        <v>0</v>
      </c>
      <c r="AT62">
        <v>0</v>
      </c>
      <c r="AV62">
        <v>0</v>
      </c>
      <c r="AX62">
        <v>0</v>
      </c>
      <c r="AZ62">
        <v>0</v>
      </c>
      <c r="BB62">
        <v>0</v>
      </c>
      <c r="BD62">
        <v>0</v>
      </c>
      <c r="BF62">
        <v>0</v>
      </c>
      <c r="BH62">
        <v>0</v>
      </c>
      <c r="BJ62">
        <v>0</v>
      </c>
      <c r="BL62">
        <v>0</v>
      </c>
      <c r="BN62">
        <v>0</v>
      </c>
      <c r="BP62">
        <v>0</v>
      </c>
      <c r="BR62">
        <v>0</v>
      </c>
      <c r="BT62">
        <v>0</v>
      </c>
      <c r="BV62">
        <v>0</v>
      </c>
      <c r="BX62">
        <v>0</v>
      </c>
    </row>
    <row r="63" spans="4:76">
      <c r="D63">
        <v>0</v>
      </c>
      <c r="F63">
        <v>0</v>
      </c>
      <c r="H63">
        <v>0</v>
      </c>
      <c r="J63">
        <v>0</v>
      </c>
      <c r="L63">
        <v>0</v>
      </c>
      <c r="N63">
        <v>0</v>
      </c>
      <c r="P63">
        <v>0</v>
      </c>
      <c r="R63">
        <v>0</v>
      </c>
      <c r="T63">
        <v>0</v>
      </c>
      <c r="V63">
        <v>0</v>
      </c>
      <c r="X63">
        <v>0</v>
      </c>
      <c r="Z63">
        <v>0</v>
      </c>
      <c r="AB63">
        <v>0</v>
      </c>
      <c r="AD63">
        <v>0</v>
      </c>
      <c r="AF63">
        <v>0</v>
      </c>
      <c r="AH63">
        <v>0</v>
      </c>
      <c r="AJ63">
        <v>0</v>
      </c>
      <c r="AL63">
        <v>0</v>
      </c>
      <c r="AN63">
        <v>0</v>
      </c>
      <c r="AP63">
        <v>0</v>
      </c>
      <c r="AR63">
        <v>0</v>
      </c>
      <c r="AT63">
        <v>0</v>
      </c>
      <c r="AV63">
        <v>0</v>
      </c>
      <c r="AX63">
        <v>0</v>
      </c>
      <c r="AZ63">
        <v>0</v>
      </c>
      <c r="BB63">
        <v>0</v>
      </c>
      <c r="BD63">
        <v>0</v>
      </c>
      <c r="BF63">
        <v>0</v>
      </c>
      <c r="BH63">
        <v>0</v>
      </c>
      <c r="BJ63">
        <v>0</v>
      </c>
      <c r="BL63">
        <v>0</v>
      </c>
      <c r="BN63">
        <v>0</v>
      </c>
      <c r="BP63">
        <v>0</v>
      </c>
      <c r="BR63">
        <v>0</v>
      </c>
      <c r="BT63">
        <v>0</v>
      </c>
      <c r="BV63">
        <v>0</v>
      </c>
      <c r="BX63">
        <v>0</v>
      </c>
    </row>
    <row r="64" spans="4:76"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  <c r="P64">
        <v>0</v>
      </c>
      <c r="R64">
        <v>0</v>
      </c>
      <c r="T64">
        <v>0</v>
      </c>
      <c r="V64">
        <v>0</v>
      </c>
      <c r="X64">
        <v>0</v>
      </c>
      <c r="Z64">
        <v>0</v>
      </c>
      <c r="AB64">
        <v>0</v>
      </c>
      <c r="AD64">
        <v>0</v>
      </c>
      <c r="AF64">
        <v>0</v>
      </c>
      <c r="AH64">
        <v>0</v>
      </c>
      <c r="AJ64">
        <v>0</v>
      </c>
      <c r="AL64">
        <v>0</v>
      </c>
      <c r="AN64">
        <v>0</v>
      </c>
      <c r="AP64">
        <v>0</v>
      </c>
      <c r="AR64">
        <v>0</v>
      </c>
      <c r="AT64">
        <v>0</v>
      </c>
      <c r="AV64">
        <v>0</v>
      </c>
      <c r="AX64">
        <v>0</v>
      </c>
      <c r="AZ64">
        <v>0</v>
      </c>
      <c r="BB64">
        <v>0</v>
      </c>
      <c r="BD64">
        <v>0</v>
      </c>
      <c r="BF64">
        <v>0</v>
      </c>
      <c r="BH64">
        <v>0</v>
      </c>
      <c r="BJ64">
        <v>0</v>
      </c>
      <c r="BL64">
        <v>0</v>
      </c>
      <c r="BN64">
        <v>0</v>
      </c>
      <c r="BP64">
        <v>0</v>
      </c>
      <c r="BR64">
        <v>0</v>
      </c>
      <c r="BT64">
        <v>0</v>
      </c>
      <c r="BV64">
        <v>0</v>
      </c>
      <c r="BX64">
        <v>0</v>
      </c>
    </row>
    <row r="65" spans="4:76"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  <c r="P65">
        <v>0</v>
      </c>
      <c r="R65">
        <v>0</v>
      </c>
      <c r="T65">
        <v>0</v>
      </c>
      <c r="V65">
        <v>0</v>
      </c>
      <c r="X65">
        <v>0</v>
      </c>
      <c r="Z65">
        <v>0</v>
      </c>
      <c r="AB65">
        <v>0</v>
      </c>
      <c r="AD65">
        <v>0</v>
      </c>
      <c r="AF65">
        <v>0</v>
      </c>
      <c r="AH65">
        <v>0</v>
      </c>
      <c r="AJ65">
        <v>0</v>
      </c>
      <c r="AL65">
        <v>0</v>
      </c>
      <c r="AN65">
        <v>0</v>
      </c>
      <c r="AP65">
        <v>0</v>
      </c>
      <c r="AR65">
        <v>0</v>
      </c>
      <c r="AT65">
        <v>0</v>
      </c>
      <c r="AV65">
        <v>0</v>
      </c>
      <c r="AX65">
        <v>0</v>
      </c>
      <c r="AZ65">
        <v>0</v>
      </c>
      <c r="BB65">
        <v>0</v>
      </c>
      <c r="BD65">
        <v>0</v>
      </c>
      <c r="BF65">
        <v>0</v>
      </c>
      <c r="BH65">
        <v>0</v>
      </c>
      <c r="BJ65">
        <v>0</v>
      </c>
      <c r="BL65">
        <v>0</v>
      </c>
      <c r="BN65">
        <v>0</v>
      </c>
      <c r="BP65">
        <v>0</v>
      </c>
      <c r="BR65">
        <v>0</v>
      </c>
      <c r="BT65">
        <v>0</v>
      </c>
      <c r="BV65">
        <v>0</v>
      </c>
      <c r="BX65">
        <v>0</v>
      </c>
    </row>
    <row r="66" spans="4:76"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  <c r="P66">
        <v>0</v>
      </c>
      <c r="R66">
        <v>0</v>
      </c>
      <c r="T66">
        <v>0</v>
      </c>
      <c r="V66">
        <v>0</v>
      </c>
      <c r="X66">
        <v>0</v>
      </c>
      <c r="Z66">
        <v>0</v>
      </c>
      <c r="AB66">
        <v>0</v>
      </c>
      <c r="AD66">
        <v>0</v>
      </c>
      <c r="AF66">
        <v>0</v>
      </c>
      <c r="AH66">
        <v>0</v>
      </c>
      <c r="AJ66">
        <v>0</v>
      </c>
      <c r="AL66">
        <v>0</v>
      </c>
      <c r="AN66">
        <v>0</v>
      </c>
      <c r="AP66">
        <v>0</v>
      </c>
      <c r="AR66">
        <v>0</v>
      </c>
      <c r="AT66">
        <v>0</v>
      </c>
      <c r="AV66">
        <v>0</v>
      </c>
      <c r="AX66">
        <v>0</v>
      </c>
      <c r="AZ66">
        <v>0</v>
      </c>
      <c r="BB66">
        <v>0</v>
      </c>
      <c r="BD66">
        <v>0</v>
      </c>
      <c r="BF66">
        <v>0</v>
      </c>
      <c r="BH66">
        <v>0</v>
      </c>
      <c r="BJ66">
        <v>0</v>
      </c>
      <c r="BL66">
        <v>0</v>
      </c>
      <c r="BN66">
        <v>0</v>
      </c>
      <c r="BP66">
        <v>0</v>
      </c>
      <c r="BR66">
        <v>0</v>
      </c>
      <c r="BT66">
        <v>0</v>
      </c>
      <c r="BV66">
        <v>0</v>
      </c>
      <c r="BX66">
        <v>0</v>
      </c>
    </row>
    <row r="67" spans="4:76">
      <c r="D67">
        <v>0</v>
      </c>
      <c r="F67">
        <v>0</v>
      </c>
      <c r="H67">
        <v>0</v>
      </c>
      <c r="J67">
        <v>0</v>
      </c>
      <c r="L67">
        <v>0</v>
      </c>
      <c r="N67">
        <v>0</v>
      </c>
      <c r="P67">
        <v>0</v>
      </c>
      <c r="R67">
        <v>0</v>
      </c>
      <c r="T67">
        <v>0</v>
      </c>
      <c r="V67">
        <v>0</v>
      </c>
      <c r="X67">
        <v>0</v>
      </c>
      <c r="Z67">
        <v>0</v>
      </c>
      <c r="AB67">
        <v>0</v>
      </c>
      <c r="AD67">
        <v>0</v>
      </c>
      <c r="AF67">
        <v>0</v>
      </c>
      <c r="AH67">
        <v>0</v>
      </c>
      <c r="AJ67">
        <v>0</v>
      </c>
      <c r="AL67">
        <v>0</v>
      </c>
      <c r="AN67">
        <v>0</v>
      </c>
      <c r="AP67">
        <v>0</v>
      </c>
      <c r="AR67">
        <v>0</v>
      </c>
      <c r="AT67">
        <v>0</v>
      </c>
      <c r="AV67">
        <v>0</v>
      </c>
      <c r="AX67">
        <v>0</v>
      </c>
      <c r="AZ67">
        <v>0</v>
      </c>
      <c r="BB67">
        <v>0</v>
      </c>
      <c r="BD67">
        <v>0</v>
      </c>
      <c r="BF67">
        <v>0</v>
      </c>
      <c r="BH67">
        <v>0</v>
      </c>
      <c r="BJ67">
        <v>0</v>
      </c>
      <c r="BL67">
        <v>0</v>
      </c>
      <c r="BN67">
        <v>0</v>
      </c>
      <c r="BP67">
        <v>0</v>
      </c>
      <c r="BR67">
        <v>0</v>
      </c>
      <c r="BT67">
        <v>0</v>
      </c>
      <c r="BV67">
        <v>0</v>
      </c>
      <c r="BX67">
        <v>0</v>
      </c>
    </row>
    <row r="68" spans="4:76"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  <c r="P68">
        <v>0</v>
      </c>
      <c r="R68">
        <v>0</v>
      </c>
      <c r="T68">
        <v>0</v>
      </c>
      <c r="V68">
        <v>0</v>
      </c>
      <c r="X68">
        <v>0</v>
      </c>
      <c r="Z68">
        <v>0</v>
      </c>
      <c r="AB68">
        <v>0</v>
      </c>
      <c r="AD68">
        <v>0</v>
      </c>
      <c r="AF68">
        <v>0</v>
      </c>
      <c r="AH68">
        <v>0</v>
      </c>
      <c r="AJ68">
        <v>0</v>
      </c>
      <c r="AL68">
        <v>0</v>
      </c>
      <c r="AN68">
        <v>0</v>
      </c>
      <c r="AP68">
        <v>0</v>
      </c>
      <c r="AR68">
        <v>0</v>
      </c>
      <c r="AT68">
        <v>0</v>
      </c>
      <c r="AV68">
        <v>0</v>
      </c>
      <c r="AX68">
        <v>0</v>
      </c>
      <c r="AZ68">
        <v>0</v>
      </c>
      <c r="BB68">
        <v>0</v>
      </c>
      <c r="BD68">
        <v>0</v>
      </c>
      <c r="BF68">
        <v>0</v>
      </c>
      <c r="BH68">
        <v>0</v>
      </c>
      <c r="BJ68">
        <v>0</v>
      </c>
      <c r="BL68">
        <v>0</v>
      </c>
      <c r="BN68">
        <v>0</v>
      </c>
      <c r="BP68">
        <v>0</v>
      </c>
      <c r="BR68">
        <v>0</v>
      </c>
      <c r="BT68">
        <v>0</v>
      </c>
      <c r="BV68">
        <v>0</v>
      </c>
      <c r="BX68">
        <v>0</v>
      </c>
    </row>
    <row r="69" spans="4:76"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  <c r="P69">
        <v>0</v>
      </c>
      <c r="R69">
        <v>0</v>
      </c>
      <c r="T69">
        <v>0</v>
      </c>
      <c r="V69">
        <v>0</v>
      </c>
      <c r="X69">
        <v>0</v>
      </c>
      <c r="Z69">
        <v>0</v>
      </c>
      <c r="AB69">
        <v>0</v>
      </c>
      <c r="AD69">
        <v>0</v>
      </c>
      <c r="AF69">
        <v>0</v>
      </c>
      <c r="AH69">
        <v>0</v>
      </c>
      <c r="AJ69">
        <v>0</v>
      </c>
      <c r="AL69">
        <v>0</v>
      </c>
      <c r="AN69">
        <v>0</v>
      </c>
      <c r="AP69">
        <v>0</v>
      </c>
      <c r="AR69">
        <v>0</v>
      </c>
      <c r="AT69">
        <v>0</v>
      </c>
      <c r="AV69">
        <v>0</v>
      </c>
      <c r="AX69">
        <v>0</v>
      </c>
      <c r="AZ69">
        <v>0</v>
      </c>
      <c r="BB69">
        <v>0</v>
      </c>
      <c r="BD69">
        <v>0</v>
      </c>
      <c r="BF69">
        <v>0</v>
      </c>
      <c r="BH69">
        <v>0</v>
      </c>
      <c r="BJ69">
        <v>0</v>
      </c>
      <c r="BL69">
        <v>0</v>
      </c>
      <c r="BN69">
        <v>0</v>
      </c>
      <c r="BP69">
        <v>0</v>
      </c>
      <c r="BR69">
        <v>0</v>
      </c>
      <c r="BT69">
        <v>0</v>
      </c>
      <c r="BV69">
        <v>0</v>
      </c>
      <c r="BX69">
        <v>0</v>
      </c>
    </row>
    <row r="70" spans="4:76"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  <c r="P70">
        <v>0</v>
      </c>
      <c r="R70">
        <v>0</v>
      </c>
      <c r="T70">
        <v>0</v>
      </c>
      <c r="V70">
        <v>0</v>
      </c>
      <c r="X70">
        <v>0</v>
      </c>
      <c r="Z70">
        <v>0</v>
      </c>
      <c r="AB70">
        <v>0</v>
      </c>
      <c r="AD70">
        <v>0</v>
      </c>
      <c r="AF70">
        <v>0</v>
      </c>
      <c r="AH70">
        <v>0</v>
      </c>
      <c r="AJ70">
        <v>0</v>
      </c>
      <c r="AL70">
        <v>0</v>
      </c>
      <c r="AN70">
        <v>0</v>
      </c>
      <c r="AP70">
        <v>0</v>
      </c>
      <c r="AR70">
        <v>0</v>
      </c>
      <c r="AT70">
        <v>0</v>
      </c>
      <c r="AV70">
        <v>0</v>
      </c>
      <c r="AX70">
        <v>0</v>
      </c>
      <c r="AZ70">
        <v>0</v>
      </c>
      <c r="BB70">
        <v>0</v>
      </c>
      <c r="BD70">
        <v>0</v>
      </c>
      <c r="BF70">
        <v>0</v>
      </c>
      <c r="BH70">
        <v>0</v>
      </c>
      <c r="BJ70">
        <v>0</v>
      </c>
      <c r="BL70">
        <v>0</v>
      </c>
      <c r="BN70">
        <v>0</v>
      </c>
      <c r="BP70">
        <v>0</v>
      </c>
      <c r="BR70">
        <v>0</v>
      </c>
      <c r="BT70">
        <v>0</v>
      </c>
      <c r="BV70">
        <v>0</v>
      </c>
      <c r="BX70">
        <v>0</v>
      </c>
    </row>
    <row r="71" spans="4:76">
      <c r="D71">
        <v>0</v>
      </c>
      <c r="F71">
        <v>0</v>
      </c>
      <c r="H71">
        <v>0</v>
      </c>
      <c r="J71">
        <v>0</v>
      </c>
      <c r="L71">
        <v>0</v>
      </c>
      <c r="N71">
        <v>0</v>
      </c>
      <c r="P71">
        <v>0</v>
      </c>
      <c r="R71">
        <v>0</v>
      </c>
      <c r="T71">
        <v>0</v>
      </c>
      <c r="V71">
        <v>0</v>
      </c>
      <c r="X71">
        <v>0</v>
      </c>
      <c r="Z71">
        <v>0</v>
      </c>
      <c r="AB71">
        <v>0</v>
      </c>
      <c r="AD71">
        <v>0</v>
      </c>
      <c r="AF71">
        <v>0</v>
      </c>
      <c r="AH71">
        <v>0</v>
      </c>
      <c r="AJ71">
        <v>0</v>
      </c>
      <c r="AL71">
        <v>0</v>
      </c>
      <c r="AN71">
        <v>0</v>
      </c>
      <c r="AP71">
        <v>0</v>
      </c>
      <c r="AR71">
        <v>0</v>
      </c>
      <c r="AT71">
        <v>0</v>
      </c>
      <c r="AV71">
        <v>0</v>
      </c>
      <c r="AX71">
        <v>0</v>
      </c>
      <c r="AZ71">
        <v>0</v>
      </c>
      <c r="BB71">
        <v>0</v>
      </c>
      <c r="BD71">
        <v>0</v>
      </c>
      <c r="BF71">
        <v>0</v>
      </c>
      <c r="BH71">
        <v>0</v>
      </c>
      <c r="BJ71">
        <v>0</v>
      </c>
      <c r="BL71">
        <v>0</v>
      </c>
      <c r="BN71">
        <v>0</v>
      </c>
      <c r="BP71">
        <v>0</v>
      </c>
      <c r="BR71">
        <v>0</v>
      </c>
      <c r="BT71">
        <v>0</v>
      </c>
      <c r="BV71">
        <v>0</v>
      </c>
      <c r="BX71">
        <v>0</v>
      </c>
    </row>
    <row r="72" spans="4:76">
      <c r="D72">
        <v>0</v>
      </c>
      <c r="F72">
        <v>0</v>
      </c>
      <c r="H72">
        <v>0</v>
      </c>
      <c r="J72">
        <v>0</v>
      </c>
      <c r="L72">
        <v>0</v>
      </c>
      <c r="N72">
        <v>0</v>
      </c>
      <c r="P72">
        <v>0</v>
      </c>
      <c r="R72">
        <v>0</v>
      </c>
      <c r="T72">
        <v>0</v>
      </c>
      <c r="V72">
        <v>0</v>
      </c>
      <c r="X72">
        <v>0</v>
      </c>
      <c r="Z72">
        <v>0</v>
      </c>
      <c r="AB72">
        <v>0</v>
      </c>
      <c r="AD72">
        <v>0</v>
      </c>
      <c r="AF72">
        <v>0</v>
      </c>
      <c r="AH72">
        <v>0</v>
      </c>
      <c r="AJ72">
        <v>0</v>
      </c>
      <c r="AL72">
        <v>0</v>
      </c>
      <c r="AN72">
        <v>0</v>
      </c>
      <c r="AP72">
        <v>0</v>
      </c>
      <c r="AR72">
        <v>0</v>
      </c>
      <c r="AT72">
        <v>0</v>
      </c>
      <c r="AV72">
        <v>0</v>
      </c>
      <c r="AX72">
        <v>0</v>
      </c>
      <c r="AZ72">
        <v>0</v>
      </c>
      <c r="BB72">
        <v>0</v>
      </c>
      <c r="BD72">
        <v>0</v>
      </c>
      <c r="BF72">
        <v>0</v>
      </c>
      <c r="BH72">
        <v>0</v>
      </c>
      <c r="BJ72">
        <v>0</v>
      </c>
      <c r="BL72">
        <v>0</v>
      </c>
      <c r="BN72">
        <v>0</v>
      </c>
      <c r="BP72">
        <v>0</v>
      </c>
      <c r="BR72">
        <v>0</v>
      </c>
      <c r="BT72">
        <v>0</v>
      </c>
      <c r="BV72">
        <v>0</v>
      </c>
      <c r="BX72">
        <v>0</v>
      </c>
    </row>
    <row r="73" spans="4:76"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  <c r="P73">
        <v>0</v>
      </c>
      <c r="R73">
        <v>0</v>
      </c>
      <c r="T73">
        <v>0</v>
      </c>
      <c r="V73">
        <v>0</v>
      </c>
      <c r="X73">
        <v>0</v>
      </c>
      <c r="Z73">
        <v>0</v>
      </c>
      <c r="AB73">
        <v>0</v>
      </c>
      <c r="AD73">
        <v>0</v>
      </c>
      <c r="AF73">
        <v>0</v>
      </c>
      <c r="AH73">
        <v>0</v>
      </c>
      <c r="AJ73">
        <v>0</v>
      </c>
      <c r="AL73">
        <v>0</v>
      </c>
      <c r="AN73">
        <v>0</v>
      </c>
      <c r="AP73">
        <v>0</v>
      </c>
      <c r="AR73">
        <v>0</v>
      </c>
      <c r="AT73">
        <v>0</v>
      </c>
      <c r="AV73">
        <v>0</v>
      </c>
      <c r="AX73">
        <v>0</v>
      </c>
      <c r="AZ73">
        <v>0</v>
      </c>
      <c r="BB73">
        <v>0</v>
      </c>
      <c r="BD73">
        <v>0</v>
      </c>
      <c r="BF73">
        <v>0</v>
      </c>
      <c r="BH73">
        <v>0</v>
      </c>
      <c r="BJ73">
        <v>0</v>
      </c>
      <c r="BL73">
        <v>0</v>
      </c>
      <c r="BN73">
        <v>0</v>
      </c>
      <c r="BP73">
        <v>0</v>
      </c>
      <c r="BR73">
        <v>0</v>
      </c>
      <c r="BT73">
        <v>0</v>
      </c>
      <c r="BV73">
        <v>0</v>
      </c>
      <c r="BX73">
        <v>0</v>
      </c>
    </row>
    <row r="74" spans="4:76"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  <c r="P74">
        <v>0</v>
      </c>
      <c r="R74">
        <v>0</v>
      </c>
      <c r="T74">
        <v>0</v>
      </c>
      <c r="V74">
        <v>0</v>
      </c>
      <c r="X74">
        <v>0</v>
      </c>
      <c r="Z74">
        <v>0</v>
      </c>
      <c r="AB74">
        <v>0</v>
      </c>
      <c r="AD74">
        <v>0</v>
      </c>
      <c r="AF74">
        <v>0</v>
      </c>
      <c r="AH74">
        <v>0</v>
      </c>
      <c r="AJ74">
        <v>0</v>
      </c>
      <c r="AL74">
        <v>0</v>
      </c>
      <c r="AN74">
        <v>0</v>
      </c>
      <c r="AP74">
        <v>0</v>
      </c>
      <c r="AR74">
        <v>0</v>
      </c>
      <c r="AT74">
        <v>0</v>
      </c>
      <c r="AV74">
        <v>0</v>
      </c>
      <c r="AX74">
        <v>0</v>
      </c>
      <c r="AZ74">
        <v>0</v>
      </c>
      <c r="BB74">
        <v>0</v>
      </c>
      <c r="BD74">
        <v>0</v>
      </c>
      <c r="BF74">
        <v>0</v>
      </c>
      <c r="BH74">
        <v>0</v>
      </c>
      <c r="BJ74">
        <v>0</v>
      </c>
      <c r="BL74">
        <v>0</v>
      </c>
      <c r="BN74">
        <v>0</v>
      </c>
      <c r="BP74">
        <v>0</v>
      </c>
      <c r="BR74">
        <v>0</v>
      </c>
      <c r="BT74">
        <v>0</v>
      </c>
      <c r="BV74">
        <v>0</v>
      </c>
      <c r="BX74">
        <v>0</v>
      </c>
    </row>
    <row r="75" spans="4:76"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  <c r="P75">
        <v>0</v>
      </c>
      <c r="R75">
        <v>0</v>
      </c>
      <c r="T75">
        <v>0</v>
      </c>
      <c r="V75">
        <v>0</v>
      </c>
      <c r="X75">
        <v>0</v>
      </c>
      <c r="Z75">
        <v>0</v>
      </c>
      <c r="AB75">
        <v>0</v>
      </c>
      <c r="AD75">
        <v>0</v>
      </c>
      <c r="AF75">
        <v>0</v>
      </c>
      <c r="AH75">
        <v>0</v>
      </c>
      <c r="AJ75">
        <v>0</v>
      </c>
      <c r="AL75">
        <v>0</v>
      </c>
      <c r="AN75">
        <v>0</v>
      </c>
      <c r="AP75">
        <v>0</v>
      </c>
      <c r="AR75">
        <v>0</v>
      </c>
      <c r="AT75">
        <v>0</v>
      </c>
      <c r="AV75">
        <v>0</v>
      </c>
      <c r="AX75">
        <v>0</v>
      </c>
      <c r="AZ75">
        <v>0</v>
      </c>
      <c r="BB75">
        <v>0</v>
      </c>
      <c r="BD75">
        <v>0</v>
      </c>
      <c r="BF75">
        <v>0</v>
      </c>
      <c r="BH75">
        <v>0</v>
      </c>
      <c r="BJ75">
        <v>0</v>
      </c>
      <c r="BL75">
        <v>0</v>
      </c>
      <c r="BN75">
        <v>0</v>
      </c>
      <c r="BP75">
        <v>0</v>
      </c>
      <c r="BR75">
        <v>0</v>
      </c>
      <c r="BT75">
        <v>0</v>
      </c>
      <c r="BV75">
        <v>0</v>
      </c>
      <c r="BX75">
        <v>0</v>
      </c>
    </row>
    <row r="76" spans="4:76"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  <c r="P76">
        <v>0</v>
      </c>
      <c r="R76">
        <v>0</v>
      </c>
      <c r="T76">
        <v>0</v>
      </c>
      <c r="V76">
        <v>0</v>
      </c>
      <c r="X76">
        <v>0</v>
      </c>
      <c r="Z76">
        <v>0</v>
      </c>
      <c r="AB76">
        <v>0</v>
      </c>
      <c r="AD76">
        <v>0</v>
      </c>
      <c r="AF76">
        <v>0</v>
      </c>
      <c r="AH76">
        <v>0</v>
      </c>
      <c r="AJ76">
        <v>0</v>
      </c>
      <c r="AL76">
        <v>0</v>
      </c>
      <c r="AN76">
        <v>0</v>
      </c>
      <c r="AP76">
        <v>0</v>
      </c>
      <c r="AR76">
        <v>0</v>
      </c>
      <c r="AT76">
        <v>0</v>
      </c>
      <c r="AV76">
        <v>0</v>
      </c>
      <c r="AX76">
        <v>0</v>
      </c>
      <c r="AZ76">
        <v>0</v>
      </c>
      <c r="BB76">
        <v>0</v>
      </c>
      <c r="BD76">
        <v>0</v>
      </c>
      <c r="BF76">
        <v>0</v>
      </c>
      <c r="BH76">
        <v>0</v>
      </c>
      <c r="BJ76">
        <v>0</v>
      </c>
      <c r="BL76">
        <v>0</v>
      </c>
      <c r="BN76">
        <v>0</v>
      </c>
      <c r="BP76">
        <v>0</v>
      </c>
      <c r="BR76">
        <v>0</v>
      </c>
      <c r="BT76">
        <v>0</v>
      </c>
      <c r="BV76">
        <v>0</v>
      </c>
      <c r="BX76">
        <v>0</v>
      </c>
    </row>
    <row r="77" spans="4:76"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  <c r="P77">
        <v>0</v>
      </c>
      <c r="R77">
        <v>0</v>
      </c>
      <c r="T77">
        <v>0</v>
      </c>
      <c r="V77">
        <v>0</v>
      </c>
      <c r="X77">
        <v>0</v>
      </c>
      <c r="Z77">
        <v>0</v>
      </c>
      <c r="AB77">
        <v>0</v>
      </c>
      <c r="AD77">
        <v>0</v>
      </c>
      <c r="AF77">
        <v>0</v>
      </c>
      <c r="AH77">
        <v>0</v>
      </c>
      <c r="AJ77">
        <v>0</v>
      </c>
      <c r="AL77">
        <v>0</v>
      </c>
      <c r="AN77">
        <v>0</v>
      </c>
      <c r="AP77">
        <v>0</v>
      </c>
      <c r="AR77">
        <v>0</v>
      </c>
      <c r="AT77">
        <v>0</v>
      </c>
      <c r="AV77">
        <v>0</v>
      </c>
      <c r="AX77">
        <v>0</v>
      </c>
      <c r="AZ77">
        <v>0</v>
      </c>
      <c r="BB77">
        <v>0</v>
      </c>
      <c r="BD77">
        <v>0</v>
      </c>
      <c r="BF77">
        <v>0</v>
      </c>
      <c r="BH77">
        <v>0</v>
      </c>
      <c r="BJ77">
        <v>0</v>
      </c>
      <c r="BL77">
        <v>0</v>
      </c>
      <c r="BN77">
        <v>0</v>
      </c>
      <c r="BP77">
        <v>0</v>
      </c>
      <c r="BR77">
        <v>0</v>
      </c>
      <c r="BT77">
        <v>0</v>
      </c>
      <c r="BV77">
        <v>0</v>
      </c>
      <c r="BX77">
        <v>0</v>
      </c>
    </row>
    <row r="78" spans="4:76"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  <c r="P78">
        <v>0</v>
      </c>
      <c r="R78">
        <v>0</v>
      </c>
      <c r="T78">
        <v>0</v>
      </c>
      <c r="V78">
        <v>0</v>
      </c>
      <c r="X78">
        <v>0</v>
      </c>
      <c r="Z78">
        <v>0</v>
      </c>
      <c r="AB78">
        <v>0</v>
      </c>
      <c r="AD78">
        <v>0</v>
      </c>
      <c r="AF78">
        <v>0</v>
      </c>
      <c r="AH78">
        <v>0</v>
      </c>
      <c r="AJ78">
        <v>0</v>
      </c>
      <c r="AL78">
        <v>0</v>
      </c>
      <c r="AN78">
        <v>0</v>
      </c>
      <c r="AP78">
        <v>0</v>
      </c>
      <c r="AR78">
        <v>0</v>
      </c>
      <c r="AT78">
        <v>0</v>
      </c>
      <c r="AV78">
        <v>0</v>
      </c>
      <c r="AX78">
        <v>0</v>
      </c>
      <c r="AZ78">
        <v>0</v>
      </c>
      <c r="BB78">
        <v>0</v>
      </c>
      <c r="BD78">
        <v>0</v>
      </c>
      <c r="BF78">
        <v>0</v>
      </c>
      <c r="BH78">
        <v>0</v>
      </c>
      <c r="BJ78">
        <v>0</v>
      </c>
      <c r="BL78">
        <v>0</v>
      </c>
      <c r="BN78">
        <v>0</v>
      </c>
      <c r="BP78">
        <v>0</v>
      </c>
      <c r="BR78">
        <v>0</v>
      </c>
      <c r="BT78">
        <v>0</v>
      </c>
      <c r="BV78">
        <v>0</v>
      </c>
      <c r="BX78">
        <v>0</v>
      </c>
    </row>
    <row r="79" spans="4:76"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  <c r="P79">
        <v>0</v>
      </c>
      <c r="R79">
        <v>0</v>
      </c>
      <c r="T79">
        <v>0</v>
      </c>
      <c r="V79">
        <v>0</v>
      </c>
      <c r="X79">
        <v>0</v>
      </c>
      <c r="Z79">
        <v>0</v>
      </c>
      <c r="AB79">
        <v>0</v>
      </c>
      <c r="AD79">
        <v>0</v>
      </c>
      <c r="AF79">
        <v>0</v>
      </c>
      <c r="AH79">
        <v>0</v>
      </c>
      <c r="AJ79">
        <v>0</v>
      </c>
      <c r="AL79">
        <v>0</v>
      </c>
      <c r="AN79">
        <v>0</v>
      </c>
      <c r="AP79">
        <v>0</v>
      </c>
      <c r="AR79">
        <v>0</v>
      </c>
      <c r="AT79">
        <v>0</v>
      </c>
      <c r="AV79">
        <v>0</v>
      </c>
      <c r="AX79">
        <v>0</v>
      </c>
      <c r="AZ79">
        <v>0</v>
      </c>
      <c r="BB79">
        <v>0</v>
      </c>
      <c r="BD79">
        <v>0</v>
      </c>
      <c r="BF79">
        <v>0</v>
      </c>
      <c r="BH79">
        <v>0</v>
      </c>
      <c r="BJ79">
        <v>0</v>
      </c>
      <c r="BL79">
        <v>0</v>
      </c>
      <c r="BN79">
        <v>0</v>
      </c>
      <c r="BP79">
        <v>0</v>
      </c>
      <c r="BR79">
        <v>0</v>
      </c>
      <c r="BT79">
        <v>0</v>
      </c>
      <c r="BV79">
        <v>0</v>
      </c>
      <c r="BX79">
        <v>0</v>
      </c>
    </row>
    <row r="80" spans="4:76"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  <c r="P80">
        <v>0</v>
      </c>
      <c r="R80">
        <v>0</v>
      </c>
      <c r="T80">
        <v>0</v>
      </c>
      <c r="V80">
        <v>0</v>
      </c>
      <c r="X80">
        <v>0</v>
      </c>
      <c r="Z80">
        <v>0</v>
      </c>
      <c r="AB80">
        <v>0</v>
      </c>
      <c r="AD80">
        <v>0</v>
      </c>
      <c r="AF80">
        <v>0</v>
      </c>
      <c r="AH80">
        <v>0</v>
      </c>
      <c r="AJ80">
        <v>0</v>
      </c>
      <c r="AL80">
        <v>0</v>
      </c>
      <c r="AN80">
        <v>0</v>
      </c>
      <c r="AP80">
        <v>0</v>
      </c>
      <c r="AR80">
        <v>0</v>
      </c>
      <c r="AT80">
        <v>0</v>
      </c>
      <c r="AV80">
        <v>0</v>
      </c>
      <c r="AX80">
        <v>0</v>
      </c>
      <c r="AZ80">
        <v>0</v>
      </c>
      <c r="BB80">
        <v>0</v>
      </c>
      <c r="BD80">
        <v>0</v>
      </c>
      <c r="BF80">
        <v>0</v>
      </c>
      <c r="BH80">
        <v>0</v>
      </c>
      <c r="BJ80">
        <v>0</v>
      </c>
      <c r="BL80">
        <v>0</v>
      </c>
      <c r="BN80">
        <v>0</v>
      </c>
      <c r="BP80">
        <v>0</v>
      </c>
      <c r="BR80">
        <v>0</v>
      </c>
      <c r="BT80">
        <v>0</v>
      </c>
      <c r="BV80">
        <v>0</v>
      </c>
      <c r="BX80">
        <v>0</v>
      </c>
    </row>
    <row r="81" spans="4:76"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  <c r="P81">
        <v>0</v>
      </c>
      <c r="R81">
        <v>0</v>
      </c>
      <c r="T81">
        <v>0</v>
      </c>
      <c r="V81">
        <v>0</v>
      </c>
      <c r="X81">
        <v>0</v>
      </c>
      <c r="Z81">
        <v>0</v>
      </c>
      <c r="AB81">
        <v>0</v>
      </c>
      <c r="AD81">
        <v>0</v>
      </c>
      <c r="AF81">
        <v>0</v>
      </c>
      <c r="AH81">
        <v>0</v>
      </c>
      <c r="AJ81">
        <v>0</v>
      </c>
      <c r="AL81">
        <v>0</v>
      </c>
      <c r="AN81">
        <v>0</v>
      </c>
      <c r="AP81">
        <v>0</v>
      </c>
      <c r="AR81">
        <v>0</v>
      </c>
      <c r="AT81">
        <v>0</v>
      </c>
      <c r="AV81">
        <v>0</v>
      </c>
      <c r="AX81">
        <v>0</v>
      </c>
      <c r="AZ81">
        <v>0</v>
      </c>
      <c r="BB81">
        <v>0</v>
      </c>
      <c r="BD81">
        <v>0</v>
      </c>
      <c r="BF81">
        <v>0</v>
      </c>
      <c r="BH81">
        <v>0</v>
      </c>
      <c r="BJ81">
        <v>0</v>
      </c>
      <c r="BL81">
        <v>0</v>
      </c>
      <c r="BN81">
        <v>0</v>
      </c>
      <c r="BP81">
        <v>0</v>
      </c>
      <c r="BR81">
        <v>0</v>
      </c>
      <c r="BT81">
        <v>0</v>
      </c>
      <c r="BV81">
        <v>0</v>
      </c>
      <c r="BX81">
        <v>0</v>
      </c>
    </row>
    <row r="82" spans="4:76"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  <c r="P82">
        <v>0</v>
      </c>
      <c r="R82">
        <v>0</v>
      </c>
      <c r="T82">
        <v>0</v>
      </c>
      <c r="V82">
        <v>0</v>
      </c>
      <c r="X82">
        <v>0</v>
      </c>
      <c r="Z82">
        <v>0</v>
      </c>
      <c r="AB82">
        <v>0</v>
      </c>
      <c r="AD82">
        <v>0</v>
      </c>
      <c r="AF82">
        <v>0</v>
      </c>
      <c r="AH82">
        <v>0</v>
      </c>
      <c r="AJ82">
        <v>0</v>
      </c>
      <c r="AL82">
        <v>0</v>
      </c>
      <c r="AN82">
        <v>0</v>
      </c>
      <c r="AP82">
        <v>0</v>
      </c>
      <c r="AR82">
        <v>0</v>
      </c>
      <c r="AT82">
        <v>0</v>
      </c>
      <c r="AV82">
        <v>0</v>
      </c>
      <c r="AX82">
        <v>0</v>
      </c>
      <c r="AZ82">
        <v>0</v>
      </c>
      <c r="BB82">
        <v>0</v>
      </c>
      <c r="BD82">
        <v>0</v>
      </c>
      <c r="BF82">
        <v>0</v>
      </c>
      <c r="BH82">
        <v>0</v>
      </c>
      <c r="BJ82">
        <v>0</v>
      </c>
      <c r="BL82">
        <v>0</v>
      </c>
      <c r="BN82">
        <v>0</v>
      </c>
      <c r="BP82">
        <v>0</v>
      </c>
      <c r="BR82">
        <v>0</v>
      </c>
      <c r="BT82">
        <v>0</v>
      </c>
      <c r="BV82">
        <v>0</v>
      </c>
      <c r="BX82">
        <v>0</v>
      </c>
    </row>
    <row r="83" spans="4:76">
      <c r="D83">
        <v>0</v>
      </c>
      <c r="F83">
        <v>0</v>
      </c>
      <c r="H83">
        <v>0</v>
      </c>
      <c r="J83">
        <v>0</v>
      </c>
      <c r="L83">
        <v>0</v>
      </c>
      <c r="N83">
        <v>0</v>
      </c>
      <c r="P83">
        <v>0</v>
      </c>
      <c r="R83">
        <v>0</v>
      </c>
      <c r="T83">
        <v>0</v>
      </c>
      <c r="V83">
        <v>0</v>
      </c>
      <c r="X83">
        <v>0</v>
      </c>
      <c r="Z83">
        <v>0</v>
      </c>
      <c r="AB83">
        <v>0</v>
      </c>
      <c r="AD83">
        <v>0</v>
      </c>
      <c r="AF83">
        <v>0</v>
      </c>
      <c r="AH83">
        <v>0</v>
      </c>
      <c r="AJ83">
        <v>0</v>
      </c>
      <c r="AL83">
        <v>0</v>
      </c>
      <c r="AN83">
        <v>0</v>
      </c>
      <c r="AP83">
        <v>0</v>
      </c>
      <c r="AR83">
        <v>0</v>
      </c>
      <c r="AT83">
        <v>0</v>
      </c>
      <c r="AV83">
        <v>0</v>
      </c>
      <c r="AX83">
        <v>0</v>
      </c>
      <c r="AZ83">
        <v>0</v>
      </c>
      <c r="BB83">
        <v>0</v>
      </c>
      <c r="BD83">
        <v>0</v>
      </c>
      <c r="BF83">
        <v>0</v>
      </c>
      <c r="BH83">
        <v>0</v>
      </c>
      <c r="BJ83">
        <v>0</v>
      </c>
      <c r="BL83">
        <v>0</v>
      </c>
      <c r="BN83">
        <v>0</v>
      </c>
      <c r="BP83">
        <v>0</v>
      </c>
      <c r="BR83">
        <v>0</v>
      </c>
      <c r="BT83">
        <v>0</v>
      </c>
      <c r="BV83">
        <v>0</v>
      </c>
      <c r="BX83">
        <v>0</v>
      </c>
    </row>
    <row r="84" spans="4:76">
      <c r="D84">
        <v>0</v>
      </c>
      <c r="F84">
        <v>0</v>
      </c>
      <c r="H84">
        <v>0</v>
      </c>
      <c r="J84">
        <v>0</v>
      </c>
      <c r="L84">
        <v>0</v>
      </c>
      <c r="N84">
        <v>0</v>
      </c>
      <c r="P84">
        <v>0</v>
      </c>
      <c r="R84">
        <v>0</v>
      </c>
      <c r="T84">
        <v>0</v>
      </c>
      <c r="V84">
        <v>0</v>
      </c>
      <c r="X84">
        <v>0</v>
      </c>
      <c r="Z84">
        <v>0</v>
      </c>
      <c r="AB84">
        <v>0</v>
      </c>
      <c r="AD84">
        <v>0</v>
      </c>
      <c r="AF84">
        <v>0</v>
      </c>
      <c r="AH84">
        <v>0</v>
      </c>
      <c r="AJ84">
        <v>0</v>
      </c>
      <c r="AL84">
        <v>0</v>
      </c>
      <c r="AN84">
        <v>0</v>
      </c>
      <c r="AP84">
        <v>0</v>
      </c>
      <c r="AR84">
        <v>0</v>
      </c>
      <c r="AT84">
        <v>0</v>
      </c>
      <c r="AV84">
        <v>0</v>
      </c>
      <c r="AX84">
        <v>0</v>
      </c>
      <c r="AZ84">
        <v>0</v>
      </c>
      <c r="BB84">
        <v>0</v>
      </c>
      <c r="BD84">
        <v>0</v>
      </c>
      <c r="BF84">
        <v>0</v>
      </c>
      <c r="BH84">
        <v>0</v>
      </c>
      <c r="BJ84">
        <v>0</v>
      </c>
      <c r="BL84">
        <v>0</v>
      </c>
      <c r="BN84">
        <v>0</v>
      </c>
      <c r="BP84">
        <v>0</v>
      </c>
      <c r="BR84">
        <v>0</v>
      </c>
      <c r="BT84">
        <v>0</v>
      </c>
      <c r="BV84">
        <v>0</v>
      </c>
      <c r="BX84">
        <v>0</v>
      </c>
    </row>
    <row r="85" spans="4:76">
      <c r="D85">
        <v>0</v>
      </c>
      <c r="F85">
        <v>0</v>
      </c>
      <c r="H85">
        <v>0</v>
      </c>
      <c r="J85">
        <v>0</v>
      </c>
      <c r="L85">
        <v>0</v>
      </c>
      <c r="N85">
        <v>0</v>
      </c>
      <c r="P85">
        <v>0</v>
      </c>
      <c r="R85">
        <v>0</v>
      </c>
      <c r="T85">
        <v>0</v>
      </c>
      <c r="V85">
        <v>0</v>
      </c>
      <c r="X85">
        <v>0</v>
      </c>
      <c r="Z85">
        <v>0</v>
      </c>
      <c r="AB85">
        <v>0</v>
      </c>
      <c r="AD85">
        <v>0</v>
      </c>
      <c r="AF85">
        <v>0</v>
      </c>
      <c r="AH85">
        <v>0</v>
      </c>
      <c r="AJ85">
        <v>0</v>
      </c>
      <c r="AL85">
        <v>0</v>
      </c>
      <c r="AN85">
        <v>0</v>
      </c>
      <c r="AP85">
        <v>0</v>
      </c>
      <c r="AR85">
        <v>0</v>
      </c>
      <c r="AT85">
        <v>0</v>
      </c>
      <c r="AV85">
        <v>0</v>
      </c>
      <c r="AX85">
        <v>0</v>
      </c>
      <c r="AZ85">
        <v>0</v>
      </c>
      <c r="BB85">
        <v>0</v>
      </c>
      <c r="BD85">
        <v>0</v>
      </c>
      <c r="BF85">
        <v>0</v>
      </c>
      <c r="BH85">
        <v>0</v>
      </c>
      <c r="BJ85">
        <v>0</v>
      </c>
      <c r="BL85">
        <v>0</v>
      </c>
      <c r="BN85">
        <v>0</v>
      </c>
      <c r="BP85">
        <v>0</v>
      </c>
      <c r="BR85">
        <v>0</v>
      </c>
      <c r="BT85">
        <v>0</v>
      </c>
      <c r="BV85">
        <v>0</v>
      </c>
      <c r="BX85">
        <v>0</v>
      </c>
    </row>
    <row r="86" spans="4:76">
      <c r="D86">
        <v>0</v>
      </c>
      <c r="F86">
        <v>0</v>
      </c>
      <c r="H86">
        <v>0</v>
      </c>
      <c r="J86">
        <v>0</v>
      </c>
      <c r="L86">
        <v>0</v>
      </c>
      <c r="N86">
        <v>0</v>
      </c>
      <c r="P86">
        <v>0</v>
      </c>
      <c r="R86">
        <v>0</v>
      </c>
      <c r="T86">
        <v>0</v>
      </c>
      <c r="V86">
        <v>0</v>
      </c>
      <c r="X86">
        <v>0</v>
      </c>
      <c r="Z86">
        <v>0</v>
      </c>
      <c r="AB86">
        <v>0</v>
      </c>
      <c r="AD86">
        <v>0</v>
      </c>
      <c r="AF86">
        <v>0</v>
      </c>
      <c r="AH86">
        <v>0</v>
      </c>
      <c r="AJ86">
        <v>0</v>
      </c>
      <c r="AL86">
        <v>0</v>
      </c>
      <c r="AN86">
        <v>0</v>
      </c>
      <c r="AP86">
        <v>0</v>
      </c>
      <c r="AR86">
        <v>0</v>
      </c>
      <c r="AT86">
        <v>0</v>
      </c>
      <c r="AV86">
        <v>0</v>
      </c>
      <c r="AX86">
        <v>0</v>
      </c>
      <c r="AZ86">
        <v>0</v>
      </c>
      <c r="BB86">
        <v>0</v>
      </c>
      <c r="BD86">
        <v>0</v>
      </c>
      <c r="BF86">
        <v>0</v>
      </c>
      <c r="BH86">
        <v>0</v>
      </c>
      <c r="BJ86">
        <v>0</v>
      </c>
      <c r="BL86">
        <v>0</v>
      </c>
      <c r="BN86">
        <v>0</v>
      </c>
      <c r="BP86">
        <v>0</v>
      </c>
      <c r="BR86">
        <v>0</v>
      </c>
      <c r="BT86">
        <v>0</v>
      </c>
      <c r="BV86">
        <v>0</v>
      </c>
      <c r="BX86">
        <v>0</v>
      </c>
    </row>
    <row r="87" spans="4:76">
      <c r="D87">
        <v>0</v>
      </c>
      <c r="F87">
        <v>0</v>
      </c>
      <c r="H87">
        <v>0</v>
      </c>
      <c r="J87">
        <v>0</v>
      </c>
      <c r="L87">
        <v>0</v>
      </c>
      <c r="N87">
        <v>0</v>
      </c>
      <c r="P87">
        <v>0</v>
      </c>
      <c r="R87">
        <v>0</v>
      </c>
      <c r="T87">
        <v>0</v>
      </c>
      <c r="V87">
        <v>0</v>
      </c>
      <c r="X87">
        <v>0</v>
      </c>
      <c r="Z87">
        <v>0</v>
      </c>
      <c r="AB87">
        <v>0</v>
      </c>
      <c r="AD87">
        <v>0</v>
      </c>
      <c r="AF87">
        <v>0</v>
      </c>
      <c r="AH87">
        <v>0</v>
      </c>
      <c r="AJ87">
        <v>0</v>
      </c>
      <c r="AL87">
        <v>0</v>
      </c>
      <c r="AN87">
        <v>0</v>
      </c>
      <c r="AP87">
        <v>0</v>
      </c>
      <c r="AR87">
        <v>0</v>
      </c>
      <c r="AT87">
        <v>0</v>
      </c>
      <c r="AV87">
        <v>0</v>
      </c>
      <c r="AX87">
        <v>0</v>
      </c>
      <c r="AZ87">
        <v>0</v>
      </c>
      <c r="BB87">
        <v>0</v>
      </c>
      <c r="BD87">
        <v>0</v>
      </c>
      <c r="BF87">
        <v>0</v>
      </c>
      <c r="BH87">
        <v>0</v>
      </c>
      <c r="BJ87">
        <v>0</v>
      </c>
      <c r="BL87">
        <v>0</v>
      </c>
      <c r="BN87">
        <v>0</v>
      </c>
      <c r="BP87">
        <v>0</v>
      </c>
      <c r="BR87">
        <v>0</v>
      </c>
      <c r="BT87">
        <v>0</v>
      </c>
      <c r="BV87">
        <v>0</v>
      </c>
      <c r="BX87">
        <v>0</v>
      </c>
    </row>
    <row r="88" spans="4:76">
      <c r="D88">
        <v>0</v>
      </c>
      <c r="F88">
        <v>0</v>
      </c>
      <c r="H88">
        <v>0</v>
      </c>
      <c r="J88">
        <v>0</v>
      </c>
      <c r="L88">
        <v>0</v>
      </c>
      <c r="N88">
        <v>0</v>
      </c>
      <c r="P88">
        <v>0</v>
      </c>
      <c r="R88">
        <v>0</v>
      </c>
      <c r="T88">
        <v>0</v>
      </c>
      <c r="V88">
        <v>0</v>
      </c>
      <c r="X88">
        <v>0</v>
      </c>
      <c r="Z88">
        <v>0</v>
      </c>
      <c r="AB88">
        <v>0</v>
      </c>
      <c r="AD88">
        <v>0</v>
      </c>
      <c r="AF88">
        <v>0</v>
      </c>
      <c r="AH88">
        <v>0</v>
      </c>
      <c r="AJ88">
        <v>0</v>
      </c>
      <c r="AL88">
        <v>0</v>
      </c>
      <c r="AN88">
        <v>0</v>
      </c>
      <c r="AP88">
        <v>0</v>
      </c>
      <c r="AR88">
        <v>0</v>
      </c>
      <c r="AT88">
        <v>0</v>
      </c>
      <c r="AV88">
        <v>0</v>
      </c>
      <c r="AX88">
        <v>0</v>
      </c>
      <c r="AZ88">
        <v>0</v>
      </c>
      <c r="BB88">
        <v>0</v>
      </c>
      <c r="BD88">
        <v>0</v>
      </c>
      <c r="BF88">
        <v>0</v>
      </c>
      <c r="BH88">
        <v>0</v>
      </c>
      <c r="BJ88">
        <v>0</v>
      </c>
      <c r="BL88">
        <v>0</v>
      </c>
      <c r="BN88">
        <v>0</v>
      </c>
      <c r="BP88">
        <v>0</v>
      </c>
      <c r="BR88">
        <v>0</v>
      </c>
      <c r="BT88">
        <v>0</v>
      </c>
      <c r="BV88">
        <v>0</v>
      </c>
      <c r="BX88">
        <v>0</v>
      </c>
    </row>
    <row r="89" spans="4:76">
      <c r="D89">
        <v>0</v>
      </c>
      <c r="F89">
        <v>0</v>
      </c>
      <c r="H89">
        <v>0</v>
      </c>
      <c r="J89">
        <v>0</v>
      </c>
      <c r="L89">
        <v>0</v>
      </c>
      <c r="N89">
        <v>0</v>
      </c>
      <c r="P89">
        <v>0</v>
      </c>
      <c r="R89">
        <v>0</v>
      </c>
      <c r="T89">
        <v>0</v>
      </c>
      <c r="V89">
        <v>0</v>
      </c>
      <c r="X89">
        <v>0</v>
      </c>
      <c r="Z89">
        <v>0</v>
      </c>
      <c r="AB89">
        <v>0</v>
      </c>
      <c r="AD89">
        <v>0</v>
      </c>
      <c r="AF89">
        <v>0</v>
      </c>
      <c r="AH89">
        <v>0</v>
      </c>
      <c r="AJ89">
        <v>0</v>
      </c>
      <c r="AL89">
        <v>0</v>
      </c>
      <c r="AN89">
        <v>0</v>
      </c>
      <c r="AP89">
        <v>0</v>
      </c>
      <c r="AR89">
        <v>0</v>
      </c>
      <c r="AT89">
        <v>0</v>
      </c>
      <c r="AV89">
        <v>0</v>
      </c>
      <c r="AX89">
        <v>0</v>
      </c>
      <c r="AZ89">
        <v>0</v>
      </c>
      <c r="BB89">
        <v>0</v>
      </c>
      <c r="BD89">
        <v>0</v>
      </c>
      <c r="BF89">
        <v>0</v>
      </c>
      <c r="BH89">
        <v>0</v>
      </c>
      <c r="BJ89">
        <v>0</v>
      </c>
      <c r="BL89">
        <v>0</v>
      </c>
      <c r="BN89">
        <v>0</v>
      </c>
      <c r="BP89">
        <v>0</v>
      </c>
      <c r="BR89">
        <v>0</v>
      </c>
      <c r="BT89">
        <v>0</v>
      </c>
      <c r="BV89">
        <v>0</v>
      </c>
      <c r="BX89">
        <v>0</v>
      </c>
    </row>
    <row r="90" spans="4:76">
      <c r="D90">
        <v>0</v>
      </c>
      <c r="F90">
        <v>0</v>
      </c>
      <c r="H90">
        <v>0</v>
      </c>
      <c r="J90">
        <v>0</v>
      </c>
      <c r="L90">
        <v>0</v>
      </c>
      <c r="N90">
        <v>0</v>
      </c>
      <c r="P90">
        <v>0</v>
      </c>
      <c r="R90">
        <v>0</v>
      </c>
      <c r="T90">
        <v>0</v>
      </c>
      <c r="V90">
        <v>0</v>
      </c>
      <c r="X90">
        <v>0</v>
      </c>
      <c r="Z90">
        <v>0</v>
      </c>
      <c r="AB90">
        <v>0</v>
      </c>
      <c r="AD90">
        <v>0</v>
      </c>
      <c r="AF90">
        <v>0</v>
      </c>
      <c r="AH90">
        <v>0</v>
      </c>
      <c r="AJ90">
        <v>0</v>
      </c>
      <c r="AL90">
        <v>0</v>
      </c>
      <c r="AN90">
        <v>0</v>
      </c>
      <c r="AP90">
        <v>0</v>
      </c>
      <c r="AR90">
        <v>0</v>
      </c>
      <c r="AT90">
        <v>0</v>
      </c>
      <c r="AV90">
        <v>0</v>
      </c>
      <c r="AX90">
        <v>0</v>
      </c>
      <c r="AZ90">
        <v>0</v>
      </c>
      <c r="BB90">
        <v>0</v>
      </c>
      <c r="BD90">
        <v>0</v>
      </c>
      <c r="BF90">
        <v>0</v>
      </c>
      <c r="BH90">
        <v>0</v>
      </c>
      <c r="BJ90">
        <v>0</v>
      </c>
      <c r="BL90">
        <v>0</v>
      </c>
      <c r="BN90">
        <v>0</v>
      </c>
      <c r="BP90">
        <v>0</v>
      </c>
      <c r="BR90">
        <v>0</v>
      </c>
      <c r="BT90">
        <v>0</v>
      </c>
      <c r="BV90">
        <v>0</v>
      </c>
      <c r="BX90">
        <v>0</v>
      </c>
    </row>
    <row r="91" spans="4:76">
      <c r="D91">
        <v>0</v>
      </c>
      <c r="F91">
        <v>0</v>
      </c>
      <c r="H91">
        <v>0</v>
      </c>
      <c r="J91">
        <v>0</v>
      </c>
      <c r="L91">
        <v>0</v>
      </c>
      <c r="N91">
        <v>0</v>
      </c>
      <c r="P91">
        <v>0</v>
      </c>
      <c r="R91">
        <v>0</v>
      </c>
      <c r="T91">
        <v>0</v>
      </c>
      <c r="V91">
        <v>0</v>
      </c>
      <c r="X91">
        <v>0</v>
      </c>
      <c r="Z91">
        <v>0</v>
      </c>
      <c r="AB91">
        <v>0</v>
      </c>
      <c r="AD91">
        <v>0</v>
      </c>
      <c r="AF91">
        <v>0</v>
      </c>
      <c r="AH91">
        <v>0</v>
      </c>
      <c r="AJ91">
        <v>0</v>
      </c>
      <c r="AL91">
        <v>0</v>
      </c>
      <c r="AN91">
        <v>0</v>
      </c>
      <c r="AP91">
        <v>0</v>
      </c>
      <c r="AR91">
        <v>0</v>
      </c>
      <c r="AT91">
        <v>0</v>
      </c>
      <c r="AV91">
        <v>0</v>
      </c>
      <c r="AX91">
        <v>0</v>
      </c>
      <c r="AZ91">
        <v>0</v>
      </c>
      <c r="BB91">
        <v>0</v>
      </c>
      <c r="BD91">
        <v>0</v>
      </c>
      <c r="BF91">
        <v>0</v>
      </c>
      <c r="BH91">
        <v>0</v>
      </c>
      <c r="BJ91">
        <v>0</v>
      </c>
      <c r="BL91">
        <v>0</v>
      </c>
      <c r="BN91">
        <v>0</v>
      </c>
      <c r="BP91">
        <v>0</v>
      </c>
      <c r="BR91">
        <v>0</v>
      </c>
      <c r="BT91">
        <v>0</v>
      </c>
      <c r="BV91">
        <v>0</v>
      </c>
      <c r="BX91">
        <v>0</v>
      </c>
    </row>
    <row r="92" spans="4:76">
      <c r="D92">
        <v>0</v>
      </c>
      <c r="F92">
        <v>0</v>
      </c>
      <c r="H92">
        <v>0</v>
      </c>
      <c r="J92">
        <v>0</v>
      </c>
      <c r="L92">
        <v>0</v>
      </c>
      <c r="N92">
        <v>0</v>
      </c>
      <c r="P92">
        <v>0</v>
      </c>
      <c r="R92">
        <v>0</v>
      </c>
      <c r="T92">
        <v>0</v>
      </c>
      <c r="V92">
        <v>0</v>
      </c>
      <c r="X92">
        <v>0</v>
      </c>
      <c r="Z92">
        <v>0</v>
      </c>
      <c r="AB92">
        <v>0</v>
      </c>
      <c r="AD92">
        <v>0</v>
      </c>
      <c r="AF92">
        <v>0</v>
      </c>
      <c r="AH92">
        <v>0</v>
      </c>
      <c r="AJ92">
        <v>0</v>
      </c>
      <c r="AL92">
        <v>0</v>
      </c>
      <c r="AN92">
        <v>0</v>
      </c>
      <c r="AP92">
        <v>0</v>
      </c>
      <c r="AR92">
        <v>0</v>
      </c>
      <c r="AT92">
        <v>0</v>
      </c>
      <c r="AV92">
        <v>0</v>
      </c>
      <c r="AX92">
        <v>0</v>
      </c>
      <c r="AZ92">
        <v>0</v>
      </c>
      <c r="BB92">
        <v>0</v>
      </c>
      <c r="BD92">
        <v>0</v>
      </c>
      <c r="BF92">
        <v>0</v>
      </c>
      <c r="BH92">
        <v>0</v>
      </c>
      <c r="BJ92">
        <v>0</v>
      </c>
      <c r="BL92">
        <v>0</v>
      </c>
      <c r="BN92">
        <v>0</v>
      </c>
      <c r="BP92">
        <v>0</v>
      </c>
      <c r="BR92">
        <v>0</v>
      </c>
      <c r="BT92">
        <v>0</v>
      </c>
      <c r="BV92">
        <v>0</v>
      </c>
      <c r="BX92">
        <v>0</v>
      </c>
    </row>
    <row r="93" spans="4:76">
      <c r="D93">
        <v>0</v>
      </c>
      <c r="F93">
        <v>0</v>
      </c>
      <c r="H93">
        <v>0</v>
      </c>
      <c r="J93">
        <v>0</v>
      </c>
      <c r="L93">
        <v>0</v>
      </c>
      <c r="N93">
        <v>0</v>
      </c>
      <c r="P93">
        <v>0</v>
      </c>
      <c r="R93">
        <v>0</v>
      </c>
      <c r="T93">
        <v>0</v>
      </c>
      <c r="V93">
        <v>0</v>
      </c>
      <c r="X93">
        <v>0</v>
      </c>
      <c r="Z93">
        <v>0</v>
      </c>
      <c r="AB93">
        <v>0</v>
      </c>
      <c r="AD93">
        <v>0</v>
      </c>
      <c r="AF93">
        <v>0</v>
      </c>
      <c r="AH93">
        <v>0</v>
      </c>
      <c r="AJ93">
        <v>0</v>
      </c>
      <c r="AL93">
        <v>0</v>
      </c>
      <c r="AN93">
        <v>0</v>
      </c>
      <c r="AP93">
        <v>0</v>
      </c>
      <c r="AR93">
        <v>0</v>
      </c>
      <c r="AT93">
        <v>0</v>
      </c>
      <c r="AV93">
        <v>0</v>
      </c>
      <c r="AX93">
        <v>0</v>
      </c>
      <c r="AZ93">
        <v>0</v>
      </c>
      <c r="BB93">
        <v>0</v>
      </c>
      <c r="BD93">
        <v>0</v>
      </c>
      <c r="BF93">
        <v>0</v>
      </c>
      <c r="BH93">
        <v>0</v>
      </c>
      <c r="BJ93">
        <v>0</v>
      </c>
      <c r="BL93">
        <v>0</v>
      </c>
      <c r="BN93">
        <v>0</v>
      </c>
      <c r="BP93">
        <v>0</v>
      </c>
      <c r="BR93">
        <v>0</v>
      </c>
      <c r="BT93">
        <v>0</v>
      </c>
      <c r="BV93">
        <v>0</v>
      </c>
      <c r="BX93">
        <v>0</v>
      </c>
    </row>
    <row r="94" spans="4:76">
      <c r="D94">
        <v>0</v>
      </c>
      <c r="F94">
        <v>0</v>
      </c>
      <c r="H94">
        <v>0</v>
      </c>
      <c r="J94">
        <v>0</v>
      </c>
      <c r="L94">
        <v>0</v>
      </c>
      <c r="N94">
        <v>0</v>
      </c>
      <c r="P94">
        <v>0</v>
      </c>
      <c r="R94">
        <v>0</v>
      </c>
      <c r="T94">
        <v>0</v>
      </c>
      <c r="V94">
        <v>0</v>
      </c>
      <c r="X94">
        <v>0</v>
      </c>
      <c r="Z94">
        <v>0</v>
      </c>
      <c r="AB94">
        <v>0</v>
      </c>
      <c r="AD94">
        <v>0</v>
      </c>
      <c r="AF94">
        <v>0</v>
      </c>
      <c r="AH94">
        <v>0</v>
      </c>
      <c r="AJ94">
        <v>0</v>
      </c>
      <c r="AL94">
        <v>0</v>
      </c>
      <c r="AN94">
        <v>0</v>
      </c>
      <c r="AP94">
        <v>0</v>
      </c>
      <c r="AR94">
        <v>0</v>
      </c>
      <c r="AT94">
        <v>0</v>
      </c>
      <c r="AV94">
        <v>0</v>
      </c>
      <c r="AX94">
        <v>0</v>
      </c>
      <c r="AZ94">
        <v>0</v>
      </c>
      <c r="BB94">
        <v>0</v>
      </c>
      <c r="BD94">
        <v>0</v>
      </c>
      <c r="BF94">
        <v>0</v>
      </c>
      <c r="BH94">
        <v>0</v>
      </c>
      <c r="BJ94">
        <v>0</v>
      </c>
      <c r="BL94">
        <v>0</v>
      </c>
      <c r="BN94">
        <v>0</v>
      </c>
      <c r="BP94">
        <v>0</v>
      </c>
      <c r="BR94">
        <v>0</v>
      </c>
      <c r="BT94">
        <v>0</v>
      </c>
      <c r="BV94">
        <v>0</v>
      </c>
      <c r="BX94">
        <v>0</v>
      </c>
    </row>
    <row r="95" spans="4:76">
      <c r="D95">
        <v>0</v>
      </c>
      <c r="F95">
        <v>0</v>
      </c>
      <c r="H95">
        <v>0</v>
      </c>
      <c r="J95">
        <v>0</v>
      </c>
      <c r="L95">
        <v>0</v>
      </c>
      <c r="N95">
        <v>0</v>
      </c>
      <c r="P95">
        <v>0</v>
      </c>
      <c r="R95">
        <v>0</v>
      </c>
      <c r="T95">
        <v>0</v>
      </c>
      <c r="V95">
        <v>0</v>
      </c>
      <c r="X95">
        <v>0</v>
      </c>
      <c r="Z95">
        <v>0</v>
      </c>
      <c r="AB95">
        <v>0</v>
      </c>
      <c r="AD95">
        <v>0</v>
      </c>
      <c r="AF95">
        <v>0</v>
      </c>
      <c r="AH95">
        <v>0</v>
      </c>
      <c r="AJ95">
        <v>0</v>
      </c>
      <c r="AL95">
        <v>0</v>
      </c>
      <c r="AN95">
        <v>0</v>
      </c>
      <c r="AP95">
        <v>0</v>
      </c>
      <c r="AR95">
        <v>0</v>
      </c>
      <c r="AT95">
        <v>0</v>
      </c>
      <c r="AV95">
        <v>0</v>
      </c>
      <c r="AX95">
        <v>0</v>
      </c>
      <c r="AZ95">
        <v>0</v>
      </c>
      <c r="BB95">
        <v>0</v>
      </c>
      <c r="BD95">
        <v>0</v>
      </c>
      <c r="BF95">
        <v>0</v>
      </c>
      <c r="BH95">
        <v>0</v>
      </c>
      <c r="BJ95">
        <v>0</v>
      </c>
      <c r="BL95">
        <v>0</v>
      </c>
      <c r="BN95">
        <v>0</v>
      </c>
      <c r="BP95">
        <v>0</v>
      </c>
      <c r="BR95">
        <v>0</v>
      </c>
      <c r="BT95">
        <v>0</v>
      </c>
      <c r="BV95">
        <v>0</v>
      </c>
      <c r="BX95">
        <v>0</v>
      </c>
    </row>
    <row r="96" spans="4:76">
      <c r="D96">
        <v>0</v>
      </c>
      <c r="F96">
        <v>0</v>
      </c>
      <c r="H96">
        <v>0</v>
      </c>
      <c r="J96">
        <v>0</v>
      </c>
      <c r="L96">
        <v>0</v>
      </c>
      <c r="N96">
        <v>0</v>
      </c>
      <c r="P96">
        <v>0</v>
      </c>
      <c r="R96">
        <v>0</v>
      </c>
      <c r="T96">
        <v>0</v>
      </c>
      <c r="V96">
        <v>0</v>
      </c>
      <c r="X96">
        <v>0</v>
      </c>
      <c r="Z96">
        <v>0</v>
      </c>
      <c r="AB96">
        <v>0</v>
      </c>
      <c r="AD96">
        <v>0</v>
      </c>
      <c r="AF96">
        <v>0</v>
      </c>
      <c r="AH96">
        <v>0</v>
      </c>
      <c r="AJ96">
        <v>0</v>
      </c>
      <c r="AL96">
        <v>0</v>
      </c>
      <c r="AN96">
        <v>0</v>
      </c>
      <c r="AP96">
        <v>0</v>
      </c>
      <c r="AR96">
        <v>0</v>
      </c>
      <c r="AT96">
        <v>0</v>
      </c>
      <c r="AV96">
        <v>0</v>
      </c>
      <c r="AX96">
        <v>0</v>
      </c>
      <c r="AZ96">
        <v>0</v>
      </c>
      <c r="BB96">
        <v>0</v>
      </c>
      <c r="BD96">
        <v>0</v>
      </c>
      <c r="BF96">
        <v>0</v>
      </c>
      <c r="BH96">
        <v>0</v>
      </c>
      <c r="BJ96">
        <v>0</v>
      </c>
      <c r="BL96">
        <v>0</v>
      </c>
      <c r="BN96">
        <v>0</v>
      </c>
      <c r="BP96">
        <v>0</v>
      </c>
      <c r="BR96">
        <v>0</v>
      </c>
      <c r="BT96">
        <v>0</v>
      </c>
      <c r="BV96">
        <v>0</v>
      </c>
      <c r="BX96">
        <v>0</v>
      </c>
    </row>
    <row r="97" spans="4:76">
      <c r="D97">
        <v>0</v>
      </c>
      <c r="F97">
        <v>0</v>
      </c>
      <c r="H97">
        <v>0</v>
      </c>
      <c r="J97">
        <v>0</v>
      </c>
      <c r="L97">
        <v>0</v>
      </c>
      <c r="N97">
        <v>0</v>
      </c>
      <c r="P97">
        <v>0</v>
      </c>
      <c r="R97">
        <v>0</v>
      </c>
      <c r="T97">
        <v>0</v>
      </c>
      <c r="V97">
        <v>0</v>
      </c>
      <c r="X97">
        <v>0</v>
      </c>
      <c r="Z97">
        <v>0</v>
      </c>
      <c r="AB97">
        <v>0</v>
      </c>
      <c r="AD97">
        <v>0</v>
      </c>
      <c r="AF97">
        <v>0</v>
      </c>
      <c r="AH97">
        <v>0</v>
      </c>
      <c r="AJ97">
        <v>0</v>
      </c>
      <c r="AL97">
        <v>0</v>
      </c>
      <c r="AN97">
        <v>0</v>
      </c>
      <c r="AP97">
        <v>0</v>
      </c>
      <c r="AR97">
        <v>0</v>
      </c>
      <c r="AT97">
        <v>0</v>
      </c>
      <c r="AV97">
        <v>0</v>
      </c>
      <c r="AX97">
        <v>0</v>
      </c>
      <c r="AZ97">
        <v>0</v>
      </c>
      <c r="BB97">
        <v>0</v>
      </c>
      <c r="BD97">
        <v>0</v>
      </c>
      <c r="BF97">
        <v>0</v>
      </c>
      <c r="BH97">
        <v>0</v>
      </c>
      <c r="BJ97">
        <v>0</v>
      </c>
      <c r="BL97">
        <v>0</v>
      </c>
      <c r="BN97">
        <v>0</v>
      </c>
      <c r="BP97">
        <v>0</v>
      </c>
      <c r="BR97">
        <v>0</v>
      </c>
      <c r="BT97">
        <v>0</v>
      </c>
      <c r="BV97">
        <v>0</v>
      </c>
      <c r="BX97">
        <v>0</v>
      </c>
    </row>
    <row r="98" spans="4:76">
      <c r="D98">
        <v>0</v>
      </c>
      <c r="F98">
        <v>0</v>
      </c>
      <c r="H98">
        <v>0</v>
      </c>
      <c r="J98">
        <v>0</v>
      </c>
      <c r="L98">
        <v>0</v>
      </c>
      <c r="N98">
        <v>0</v>
      </c>
      <c r="P98">
        <v>0</v>
      </c>
      <c r="R98">
        <v>0</v>
      </c>
      <c r="T98">
        <v>0</v>
      </c>
      <c r="V98">
        <v>0</v>
      </c>
      <c r="X98">
        <v>0</v>
      </c>
      <c r="Z98">
        <v>0</v>
      </c>
      <c r="AB98">
        <v>0</v>
      </c>
      <c r="AD98">
        <v>0</v>
      </c>
      <c r="AF98">
        <v>0</v>
      </c>
      <c r="AH98">
        <v>0</v>
      </c>
      <c r="AJ98">
        <v>0</v>
      </c>
      <c r="AL98">
        <v>0</v>
      </c>
      <c r="AN98">
        <v>0</v>
      </c>
      <c r="AP98">
        <v>0</v>
      </c>
      <c r="AR98">
        <v>0</v>
      </c>
      <c r="AT98">
        <v>0</v>
      </c>
      <c r="AV98">
        <v>0</v>
      </c>
      <c r="AX98">
        <v>0</v>
      </c>
      <c r="AZ98">
        <v>0</v>
      </c>
      <c r="BB98">
        <v>0</v>
      </c>
      <c r="BD98">
        <v>0</v>
      </c>
      <c r="BF98">
        <v>0</v>
      </c>
      <c r="BH98">
        <v>0</v>
      </c>
      <c r="BJ98">
        <v>0</v>
      </c>
      <c r="BL98">
        <v>0</v>
      </c>
      <c r="BN98">
        <v>0</v>
      </c>
      <c r="BP98">
        <v>0</v>
      </c>
      <c r="BR98">
        <v>0</v>
      </c>
      <c r="BT98">
        <v>0</v>
      </c>
      <c r="BV98">
        <v>0</v>
      </c>
      <c r="BX98">
        <v>0</v>
      </c>
    </row>
    <row r="99" spans="4:76">
      <c r="D99">
        <v>0</v>
      </c>
      <c r="F99">
        <v>0</v>
      </c>
      <c r="H99">
        <v>0</v>
      </c>
      <c r="J99">
        <v>0</v>
      </c>
      <c r="L99">
        <v>0</v>
      </c>
      <c r="N99">
        <v>0</v>
      </c>
      <c r="P99">
        <v>0</v>
      </c>
      <c r="R99">
        <v>0</v>
      </c>
      <c r="T99">
        <v>0</v>
      </c>
      <c r="V99">
        <v>0</v>
      </c>
      <c r="X99">
        <v>0</v>
      </c>
      <c r="Z99">
        <v>0</v>
      </c>
      <c r="AB99">
        <v>0</v>
      </c>
      <c r="AD99">
        <v>0</v>
      </c>
      <c r="AF99">
        <v>0</v>
      </c>
      <c r="AH99">
        <v>0</v>
      </c>
      <c r="AJ99">
        <v>0</v>
      </c>
      <c r="AL99">
        <v>0</v>
      </c>
      <c r="AN99">
        <v>0</v>
      </c>
      <c r="AP99">
        <v>0</v>
      </c>
      <c r="AR99">
        <v>0</v>
      </c>
      <c r="AT99">
        <v>0</v>
      </c>
      <c r="AV99">
        <v>0</v>
      </c>
      <c r="AX99">
        <v>0</v>
      </c>
      <c r="AZ99">
        <v>0</v>
      </c>
      <c r="BB99">
        <v>0</v>
      </c>
      <c r="BD99">
        <v>0</v>
      </c>
      <c r="BF99">
        <v>0</v>
      </c>
      <c r="BH99">
        <v>0</v>
      </c>
      <c r="BJ99">
        <v>0</v>
      </c>
      <c r="BL99">
        <v>0</v>
      </c>
      <c r="BN99">
        <v>0</v>
      </c>
      <c r="BP99">
        <v>0</v>
      </c>
      <c r="BR99">
        <v>0</v>
      </c>
      <c r="BT99">
        <v>0</v>
      </c>
      <c r="BV99">
        <v>0</v>
      </c>
      <c r="BX99">
        <v>0</v>
      </c>
    </row>
    <row r="100" spans="4:76">
      <c r="D100">
        <v>0</v>
      </c>
      <c r="F100">
        <v>0</v>
      </c>
      <c r="H100">
        <v>0</v>
      </c>
      <c r="J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V100">
        <v>0</v>
      </c>
      <c r="X100">
        <v>0</v>
      </c>
      <c r="Z100">
        <v>0</v>
      </c>
      <c r="AB100">
        <v>0</v>
      </c>
      <c r="AD100">
        <v>0</v>
      </c>
      <c r="AF100">
        <v>0</v>
      </c>
      <c r="AH100">
        <v>0</v>
      </c>
      <c r="AJ100">
        <v>0</v>
      </c>
      <c r="AL100">
        <v>0</v>
      </c>
      <c r="AN100">
        <v>0</v>
      </c>
      <c r="AP100">
        <v>0</v>
      </c>
      <c r="AR100">
        <v>0</v>
      </c>
      <c r="AT100">
        <v>0</v>
      </c>
      <c r="AV100">
        <v>0</v>
      </c>
      <c r="AX100">
        <v>0</v>
      </c>
      <c r="AZ100">
        <v>0</v>
      </c>
      <c r="BB100">
        <v>0</v>
      </c>
      <c r="BD100">
        <v>0</v>
      </c>
      <c r="BF100">
        <v>0</v>
      </c>
      <c r="BH100">
        <v>0</v>
      </c>
      <c r="BJ100">
        <v>0</v>
      </c>
      <c r="BL100">
        <v>0</v>
      </c>
      <c r="BN100">
        <v>0</v>
      </c>
      <c r="BP100">
        <v>0</v>
      </c>
      <c r="BR100">
        <v>0</v>
      </c>
      <c r="BT100">
        <v>0</v>
      </c>
      <c r="BV100">
        <v>0</v>
      </c>
      <c r="BX100">
        <v>0</v>
      </c>
    </row>
    <row r="101" spans="4:76">
      <c r="D101">
        <v>0</v>
      </c>
      <c r="F101">
        <v>0</v>
      </c>
      <c r="H101">
        <v>0</v>
      </c>
      <c r="J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V101">
        <v>0</v>
      </c>
      <c r="X101">
        <v>0</v>
      </c>
      <c r="Z101">
        <v>0</v>
      </c>
      <c r="AB101">
        <v>0</v>
      </c>
      <c r="AD101">
        <v>0</v>
      </c>
      <c r="AF101">
        <v>0</v>
      </c>
      <c r="AH101">
        <v>0</v>
      </c>
      <c r="AJ101">
        <v>0</v>
      </c>
      <c r="AL101">
        <v>0</v>
      </c>
      <c r="AN101">
        <v>0</v>
      </c>
      <c r="AP101">
        <v>0</v>
      </c>
      <c r="AR101">
        <v>0</v>
      </c>
      <c r="AT101">
        <v>0</v>
      </c>
      <c r="AV101">
        <v>0</v>
      </c>
      <c r="AX101">
        <v>0</v>
      </c>
      <c r="AZ101">
        <v>0</v>
      </c>
      <c r="BB101">
        <v>0</v>
      </c>
      <c r="BD101">
        <v>0</v>
      </c>
      <c r="BF101">
        <v>0</v>
      </c>
      <c r="BH101">
        <v>0</v>
      </c>
      <c r="BJ101">
        <v>0</v>
      </c>
      <c r="BL101">
        <v>0</v>
      </c>
      <c r="BN101">
        <v>0</v>
      </c>
      <c r="BP101">
        <v>0</v>
      </c>
      <c r="BR101">
        <v>0</v>
      </c>
      <c r="BT101">
        <v>0</v>
      </c>
      <c r="BV101">
        <v>0</v>
      </c>
      <c r="BX101">
        <v>0</v>
      </c>
    </row>
    <row r="102" spans="4:76">
      <c r="D102">
        <v>0</v>
      </c>
      <c r="F102">
        <v>0</v>
      </c>
      <c r="H102">
        <v>0</v>
      </c>
      <c r="J102">
        <v>0</v>
      </c>
      <c r="L102">
        <v>0</v>
      </c>
      <c r="N102">
        <v>0</v>
      </c>
      <c r="P102">
        <v>0</v>
      </c>
      <c r="R102">
        <v>0</v>
      </c>
      <c r="T102">
        <v>0</v>
      </c>
      <c r="V102">
        <v>0</v>
      </c>
      <c r="X102">
        <v>0</v>
      </c>
      <c r="Z102">
        <v>0</v>
      </c>
      <c r="AB102">
        <v>0</v>
      </c>
      <c r="AD102">
        <v>0</v>
      </c>
      <c r="AF102">
        <v>0</v>
      </c>
      <c r="AH102">
        <v>0</v>
      </c>
      <c r="AJ102">
        <v>0</v>
      </c>
      <c r="AL102">
        <v>0</v>
      </c>
      <c r="AN102">
        <v>0</v>
      </c>
      <c r="AP102">
        <v>0</v>
      </c>
      <c r="AR102">
        <v>0</v>
      </c>
      <c r="AT102">
        <v>0</v>
      </c>
      <c r="AV102">
        <v>0</v>
      </c>
      <c r="AX102">
        <v>0</v>
      </c>
      <c r="AZ102">
        <v>0</v>
      </c>
      <c r="BB102">
        <v>0</v>
      </c>
      <c r="BD102">
        <v>0</v>
      </c>
      <c r="BF102">
        <v>0</v>
      </c>
      <c r="BH102">
        <v>0</v>
      </c>
      <c r="BJ102">
        <v>0</v>
      </c>
      <c r="BL102">
        <v>0</v>
      </c>
      <c r="BN102">
        <v>0</v>
      </c>
      <c r="BP102">
        <v>0</v>
      </c>
      <c r="BR102">
        <v>0</v>
      </c>
      <c r="BT102">
        <v>0</v>
      </c>
      <c r="BV102">
        <v>0</v>
      </c>
      <c r="BX102">
        <v>0</v>
      </c>
    </row>
    <row r="103" spans="4:76">
      <c r="D103">
        <v>0</v>
      </c>
      <c r="F103">
        <v>0</v>
      </c>
      <c r="H103">
        <v>0</v>
      </c>
      <c r="J103">
        <v>0</v>
      </c>
      <c r="L103">
        <v>0</v>
      </c>
      <c r="N103">
        <v>0</v>
      </c>
      <c r="P103">
        <v>0</v>
      </c>
      <c r="R103">
        <v>0</v>
      </c>
      <c r="T103">
        <v>0</v>
      </c>
      <c r="V103">
        <v>0</v>
      </c>
      <c r="X103">
        <v>0</v>
      </c>
      <c r="Z103">
        <v>0</v>
      </c>
      <c r="AB103">
        <v>0</v>
      </c>
      <c r="AD103">
        <v>0</v>
      </c>
      <c r="AF103">
        <v>0</v>
      </c>
      <c r="AH103">
        <v>0</v>
      </c>
      <c r="AJ103">
        <v>0</v>
      </c>
      <c r="AL103">
        <v>0</v>
      </c>
      <c r="AN103">
        <v>0</v>
      </c>
      <c r="AP103">
        <v>0</v>
      </c>
      <c r="AR103">
        <v>0</v>
      </c>
      <c r="AT103">
        <v>0</v>
      </c>
      <c r="AV103">
        <v>0</v>
      </c>
      <c r="AX103">
        <v>0</v>
      </c>
      <c r="AZ103">
        <v>0</v>
      </c>
      <c r="BB103">
        <v>0</v>
      </c>
      <c r="BD103">
        <v>0</v>
      </c>
      <c r="BF103">
        <v>0</v>
      </c>
      <c r="BH103">
        <v>0</v>
      </c>
      <c r="BJ103">
        <v>0</v>
      </c>
      <c r="BL103">
        <v>0</v>
      </c>
      <c r="BN103">
        <v>0</v>
      </c>
      <c r="BP103">
        <v>0</v>
      </c>
      <c r="BR103">
        <v>0</v>
      </c>
      <c r="BT103">
        <v>0</v>
      </c>
      <c r="BV103">
        <v>0</v>
      </c>
      <c r="BX103">
        <v>0</v>
      </c>
    </row>
    <row r="104" spans="4:76">
      <c r="D104">
        <v>0</v>
      </c>
      <c r="F104">
        <v>0</v>
      </c>
      <c r="H104">
        <v>0</v>
      </c>
      <c r="J104">
        <v>0</v>
      </c>
      <c r="L104">
        <v>0</v>
      </c>
      <c r="N104">
        <v>0</v>
      </c>
      <c r="P104">
        <v>0</v>
      </c>
      <c r="R104">
        <v>0</v>
      </c>
      <c r="T104">
        <v>0</v>
      </c>
      <c r="V104">
        <v>0</v>
      </c>
      <c r="X104">
        <v>0</v>
      </c>
      <c r="Z104">
        <v>0</v>
      </c>
      <c r="AB104">
        <v>0</v>
      </c>
      <c r="AD104">
        <v>0</v>
      </c>
      <c r="AF104">
        <v>0</v>
      </c>
      <c r="AH104">
        <v>0</v>
      </c>
      <c r="AJ104">
        <v>0</v>
      </c>
      <c r="AL104">
        <v>0</v>
      </c>
      <c r="AN104">
        <v>0</v>
      </c>
      <c r="AP104">
        <v>0</v>
      </c>
      <c r="AR104">
        <v>0</v>
      </c>
      <c r="AT104">
        <v>0</v>
      </c>
      <c r="AV104">
        <v>0</v>
      </c>
      <c r="AX104">
        <v>0</v>
      </c>
      <c r="AZ104">
        <v>0</v>
      </c>
      <c r="BB104">
        <v>0</v>
      </c>
      <c r="BD104">
        <v>0</v>
      </c>
      <c r="BF104">
        <v>0</v>
      </c>
      <c r="BH104">
        <v>0</v>
      </c>
      <c r="BJ104">
        <v>0</v>
      </c>
      <c r="BL104">
        <v>0</v>
      </c>
      <c r="BN104">
        <v>0</v>
      </c>
      <c r="BP104">
        <v>0</v>
      </c>
      <c r="BR104">
        <v>0</v>
      </c>
      <c r="BT104">
        <v>0</v>
      </c>
      <c r="BV104">
        <v>0</v>
      </c>
      <c r="BX104">
        <v>0</v>
      </c>
    </row>
    <row r="105" spans="4:76">
      <c r="D105">
        <v>0</v>
      </c>
      <c r="F105">
        <v>0</v>
      </c>
      <c r="H105">
        <v>0</v>
      </c>
      <c r="J105">
        <v>0</v>
      </c>
      <c r="L105">
        <v>0</v>
      </c>
      <c r="N105">
        <v>0</v>
      </c>
      <c r="P105">
        <v>0</v>
      </c>
      <c r="R105">
        <v>0</v>
      </c>
      <c r="T105">
        <v>0</v>
      </c>
      <c r="V105">
        <v>0</v>
      </c>
      <c r="X105">
        <v>0</v>
      </c>
      <c r="Z105">
        <v>0</v>
      </c>
      <c r="AB105">
        <v>0</v>
      </c>
      <c r="AD105">
        <v>0</v>
      </c>
      <c r="AF105">
        <v>0</v>
      </c>
      <c r="AH105">
        <v>0</v>
      </c>
      <c r="AJ105">
        <v>0</v>
      </c>
      <c r="AL105">
        <v>0</v>
      </c>
      <c r="AN105">
        <v>0</v>
      </c>
      <c r="AP105">
        <v>0</v>
      </c>
      <c r="AR105">
        <v>0</v>
      </c>
      <c r="AT105">
        <v>0</v>
      </c>
      <c r="AV105">
        <v>0</v>
      </c>
      <c r="AX105">
        <v>0</v>
      </c>
      <c r="AZ105">
        <v>0</v>
      </c>
      <c r="BB105">
        <v>0</v>
      </c>
      <c r="BD105">
        <v>0</v>
      </c>
      <c r="BF105">
        <v>0</v>
      </c>
      <c r="BH105">
        <v>0</v>
      </c>
      <c r="BJ105">
        <v>0</v>
      </c>
      <c r="BL105">
        <v>0</v>
      </c>
      <c r="BN105">
        <v>0</v>
      </c>
      <c r="BP105">
        <v>0</v>
      </c>
      <c r="BR105">
        <v>0</v>
      </c>
      <c r="BT105">
        <v>0</v>
      </c>
      <c r="BV105">
        <v>0</v>
      </c>
      <c r="BX105">
        <v>0</v>
      </c>
    </row>
    <row r="106" spans="4:76">
      <c r="D106">
        <v>0</v>
      </c>
      <c r="F106">
        <v>0</v>
      </c>
      <c r="H106">
        <v>0</v>
      </c>
      <c r="J106">
        <v>0</v>
      </c>
      <c r="L106">
        <v>0</v>
      </c>
      <c r="N106">
        <v>0</v>
      </c>
      <c r="P106">
        <v>0</v>
      </c>
      <c r="R106">
        <v>0</v>
      </c>
      <c r="T106">
        <v>0</v>
      </c>
      <c r="V106">
        <v>0</v>
      </c>
      <c r="X106">
        <v>0</v>
      </c>
      <c r="Z106">
        <v>0</v>
      </c>
      <c r="AB106">
        <v>0</v>
      </c>
      <c r="AD106">
        <v>0</v>
      </c>
      <c r="AF106">
        <v>0</v>
      </c>
      <c r="AH106">
        <v>0</v>
      </c>
      <c r="AJ106">
        <v>0</v>
      </c>
      <c r="AL106">
        <v>0</v>
      </c>
      <c r="AN106">
        <v>0</v>
      </c>
      <c r="AP106">
        <v>0</v>
      </c>
      <c r="AR106">
        <v>0</v>
      </c>
      <c r="AT106">
        <v>0</v>
      </c>
      <c r="AV106">
        <v>0</v>
      </c>
      <c r="AX106">
        <v>0</v>
      </c>
      <c r="AZ106">
        <v>0</v>
      </c>
      <c r="BB106">
        <v>0</v>
      </c>
      <c r="BD106">
        <v>0</v>
      </c>
      <c r="BF106">
        <v>0</v>
      </c>
      <c r="BH106">
        <v>0</v>
      </c>
      <c r="BJ106">
        <v>0</v>
      </c>
      <c r="BL106">
        <v>0</v>
      </c>
      <c r="BN106">
        <v>0</v>
      </c>
      <c r="BP106">
        <v>0</v>
      </c>
      <c r="BR106">
        <v>0</v>
      </c>
      <c r="BT106">
        <v>0</v>
      </c>
      <c r="BV106">
        <v>0</v>
      </c>
      <c r="BX106">
        <v>0</v>
      </c>
    </row>
    <row r="107" spans="4:76">
      <c r="D107">
        <v>0</v>
      </c>
      <c r="F107">
        <v>0</v>
      </c>
      <c r="H107">
        <v>0</v>
      </c>
      <c r="J107">
        <v>0</v>
      </c>
      <c r="L107">
        <v>0</v>
      </c>
      <c r="N107">
        <v>0</v>
      </c>
      <c r="P107">
        <v>0</v>
      </c>
      <c r="R107">
        <v>0</v>
      </c>
      <c r="T107">
        <v>0</v>
      </c>
      <c r="V107">
        <v>0</v>
      </c>
      <c r="X107">
        <v>0</v>
      </c>
      <c r="Z107">
        <v>0</v>
      </c>
      <c r="AB107">
        <v>0</v>
      </c>
      <c r="AD107">
        <v>0</v>
      </c>
      <c r="AF107">
        <v>0</v>
      </c>
      <c r="AH107">
        <v>0</v>
      </c>
      <c r="AJ107">
        <v>0</v>
      </c>
      <c r="AL107">
        <v>0</v>
      </c>
      <c r="AN107">
        <v>0</v>
      </c>
      <c r="AP107">
        <v>0</v>
      </c>
      <c r="AR107">
        <v>0</v>
      </c>
      <c r="AT107">
        <v>0</v>
      </c>
      <c r="AV107">
        <v>0</v>
      </c>
      <c r="AX107">
        <v>0</v>
      </c>
      <c r="AZ107">
        <v>0</v>
      </c>
      <c r="BB107">
        <v>0</v>
      </c>
      <c r="BD107">
        <v>0</v>
      </c>
      <c r="BF107">
        <v>0</v>
      </c>
      <c r="BH107">
        <v>0</v>
      </c>
      <c r="BJ107">
        <v>0</v>
      </c>
      <c r="BL107">
        <v>0</v>
      </c>
      <c r="BN107">
        <v>0</v>
      </c>
      <c r="BP107">
        <v>0</v>
      </c>
      <c r="BR107">
        <v>0</v>
      </c>
      <c r="BT107">
        <v>0</v>
      </c>
      <c r="BV107">
        <v>0</v>
      </c>
      <c r="BX107">
        <v>0</v>
      </c>
    </row>
    <row r="108" spans="4:76">
      <c r="D108">
        <v>0</v>
      </c>
      <c r="F108">
        <v>0</v>
      </c>
      <c r="H108">
        <v>0</v>
      </c>
      <c r="J108">
        <v>0</v>
      </c>
      <c r="L108">
        <v>0</v>
      </c>
      <c r="N108">
        <v>0</v>
      </c>
      <c r="P108">
        <v>0</v>
      </c>
      <c r="R108">
        <v>0</v>
      </c>
      <c r="T108">
        <v>0</v>
      </c>
      <c r="V108">
        <v>0</v>
      </c>
      <c r="X108">
        <v>0</v>
      </c>
      <c r="Z108">
        <v>0</v>
      </c>
      <c r="AB108">
        <v>0</v>
      </c>
      <c r="AD108">
        <v>0</v>
      </c>
      <c r="AF108">
        <v>0</v>
      </c>
      <c r="AH108">
        <v>0</v>
      </c>
      <c r="AJ108">
        <v>0</v>
      </c>
      <c r="AL108">
        <v>0</v>
      </c>
      <c r="AN108">
        <v>0</v>
      </c>
      <c r="AP108">
        <v>0</v>
      </c>
      <c r="AR108">
        <v>0</v>
      </c>
      <c r="AT108">
        <v>0</v>
      </c>
      <c r="AV108">
        <v>0</v>
      </c>
      <c r="AX108">
        <v>0</v>
      </c>
      <c r="AZ108">
        <v>0</v>
      </c>
      <c r="BB108">
        <v>0</v>
      </c>
      <c r="BD108">
        <v>0</v>
      </c>
      <c r="BF108">
        <v>0</v>
      </c>
      <c r="BH108">
        <v>0</v>
      </c>
      <c r="BJ108">
        <v>0</v>
      </c>
      <c r="BL108">
        <v>0</v>
      </c>
      <c r="BN108">
        <v>0</v>
      </c>
      <c r="BP108">
        <v>0</v>
      </c>
      <c r="BR108">
        <v>0</v>
      </c>
      <c r="BT108">
        <v>0</v>
      </c>
      <c r="BV108">
        <v>0</v>
      </c>
      <c r="BX108">
        <v>0</v>
      </c>
    </row>
    <row r="109" spans="4:76">
      <c r="D109">
        <v>0</v>
      </c>
      <c r="F109">
        <v>0</v>
      </c>
      <c r="H109">
        <v>0</v>
      </c>
      <c r="J109">
        <v>0</v>
      </c>
      <c r="L109">
        <v>0</v>
      </c>
      <c r="N109">
        <v>0</v>
      </c>
      <c r="P109">
        <v>0</v>
      </c>
      <c r="R109">
        <v>0</v>
      </c>
      <c r="T109">
        <v>0</v>
      </c>
      <c r="V109">
        <v>0</v>
      </c>
      <c r="X109">
        <v>0</v>
      </c>
      <c r="Z109">
        <v>0</v>
      </c>
      <c r="AB109">
        <v>0</v>
      </c>
      <c r="AD109">
        <v>0</v>
      </c>
      <c r="AF109">
        <v>0</v>
      </c>
      <c r="AH109">
        <v>0</v>
      </c>
      <c r="AJ109">
        <v>0</v>
      </c>
      <c r="AL109">
        <v>0</v>
      </c>
      <c r="AN109">
        <v>0</v>
      </c>
      <c r="AP109">
        <v>0</v>
      </c>
      <c r="AR109">
        <v>0</v>
      </c>
      <c r="AT109">
        <v>0</v>
      </c>
      <c r="AV109">
        <v>0</v>
      </c>
      <c r="AX109">
        <v>0</v>
      </c>
      <c r="AZ109">
        <v>0</v>
      </c>
      <c r="BB109">
        <v>0</v>
      </c>
      <c r="BD109">
        <v>0</v>
      </c>
      <c r="BF109">
        <v>0</v>
      </c>
      <c r="BH109">
        <v>0</v>
      </c>
      <c r="BJ109">
        <v>0</v>
      </c>
      <c r="BL109">
        <v>0</v>
      </c>
      <c r="BN109">
        <v>0</v>
      </c>
      <c r="BP109">
        <v>0</v>
      </c>
      <c r="BR109">
        <v>0</v>
      </c>
      <c r="BT109">
        <v>0</v>
      </c>
      <c r="BV109">
        <v>0</v>
      </c>
      <c r="BX109">
        <v>0</v>
      </c>
    </row>
    <row r="110" spans="4:76">
      <c r="D110">
        <v>0</v>
      </c>
      <c r="F110">
        <v>0</v>
      </c>
      <c r="H110">
        <v>0</v>
      </c>
      <c r="J110">
        <v>0</v>
      </c>
      <c r="L110">
        <v>0</v>
      </c>
      <c r="N110">
        <v>0</v>
      </c>
      <c r="P110">
        <v>0</v>
      </c>
      <c r="R110">
        <v>0</v>
      </c>
      <c r="T110">
        <v>0</v>
      </c>
      <c r="V110">
        <v>0</v>
      </c>
      <c r="X110">
        <v>0</v>
      </c>
      <c r="Z110">
        <v>0</v>
      </c>
      <c r="AB110">
        <v>0</v>
      </c>
      <c r="AD110">
        <v>0</v>
      </c>
      <c r="AF110">
        <v>0</v>
      </c>
      <c r="AH110">
        <v>0</v>
      </c>
      <c r="AJ110">
        <v>0</v>
      </c>
      <c r="AL110">
        <v>0</v>
      </c>
      <c r="AN110">
        <v>0</v>
      </c>
      <c r="AP110">
        <v>0</v>
      </c>
      <c r="AR110">
        <v>0</v>
      </c>
      <c r="AT110">
        <v>0</v>
      </c>
      <c r="AV110">
        <v>0</v>
      </c>
      <c r="AX110">
        <v>0</v>
      </c>
      <c r="AZ110">
        <v>0</v>
      </c>
      <c r="BB110">
        <v>0</v>
      </c>
      <c r="BD110">
        <v>0</v>
      </c>
      <c r="BF110">
        <v>0</v>
      </c>
      <c r="BH110">
        <v>0</v>
      </c>
      <c r="BJ110">
        <v>0</v>
      </c>
      <c r="BL110">
        <v>0</v>
      </c>
      <c r="BN110">
        <v>0</v>
      </c>
      <c r="BP110">
        <v>0</v>
      </c>
      <c r="BR110">
        <v>0</v>
      </c>
      <c r="BT110">
        <v>0</v>
      </c>
      <c r="BV110">
        <v>0</v>
      </c>
      <c r="BX110">
        <v>0</v>
      </c>
    </row>
    <row r="111" spans="4:76">
      <c r="D111">
        <v>0</v>
      </c>
      <c r="F111">
        <v>0</v>
      </c>
      <c r="H111">
        <v>0</v>
      </c>
      <c r="J111">
        <v>0</v>
      </c>
      <c r="L111">
        <v>0</v>
      </c>
      <c r="N111">
        <v>0</v>
      </c>
      <c r="P111">
        <v>0</v>
      </c>
      <c r="R111">
        <v>0</v>
      </c>
      <c r="T111">
        <v>0</v>
      </c>
      <c r="V111">
        <v>0</v>
      </c>
      <c r="X111">
        <v>0</v>
      </c>
      <c r="Z111">
        <v>0</v>
      </c>
      <c r="AB111">
        <v>0</v>
      </c>
      <c r="AD111">
        <v>0</v>
      </c>
      <c r="AF111">
        <v>0</v>
      </c>
      <c r="AH111">
        <v>0</v>
      </c>
      <c r="AJ111">
        <v>0</v>
      </c>
      <c r="AL111">
        <v>0</v>
      </c>
      <c r="AN111">
        <v>0</v>
      </c>
      <c r="AP111">
        <v>0</v>
      </c>
      <c r="AR111">
        <v>0</v>
      </c>
      <c r="AT111">
        <v>0</v>
      </c>
      <c r="AV111">
        <v>0</v>
      </c>
      <c r="AX111">
        <v>0</v>
      </c>
      <c r="AZ111">
        <v>0</v>
      </c>
      <c r="BB111">
        <v>0</v>
      </c>
      <c r="BD111">
        <v>0</v>
      </c>
      <c r="BF111">
        <v>0</v>
      </c>
      <c r="BH111">
        <v>0</v>
      </c>
      <c r="BJ111">
        <v>0</v>
      </c>
      <c r="BL111">
        <v>0</v>
      </c>
      <c r="BN111">
        <v>0</v>
      </c>
      <c r="BP111">
        <v>0</v>
      </c>
      <c r="BR111">
        <v>0</v>
      </c>
      <c r="BT111">
        <v>0</v>
      </c>
      <c r="BV111">
        <v>0</v>
      </c>
      <c r="BX111">
        <v>0</v>
      </c>
    </row>
    <row r="112" spans="4:76">
      <c r="D112">
        <v>0</v>
      </c>
      <c r="F112">
        <v>0</v>
      </c>
      <c r="H112">
        <v>0</v>
      </c>
      <c r="J112">
        <v>0</v>
      </c>
      <c r="L112">
        <v>0</v>
      </c>
      <c r="N112">
        <v>0</v>
      </c>
      <c r="P112">
        <v>0</v>
      </c>
      <c r="R112">
        <v>0</v>
      </c>
      <c r="T112">
        <v>0</v>
      </c>
      <c r="V112">
        <v>0</v>
      </c>
      <c r="X112">
        <v>0</v>
      </c>
      <c r="Z112">
        <v>0</v>
      </c>
      <c r="AB112">
        <v>0</v>
      </c>
      <c r="AD112">
        <v>0</v>
      </c>
      <c r="AF112">
        <v>0</v>
      </c>
      <c r="AH112">
        <v>0</v>
      </c>
      <c r="AJ112">
        <v>0</v>
      </c>
      <c r="AL112">
        <v>0</v>
      </c>
      <c r="AN112">
        <v>0</v>
      </c>
      <c r="AP112">
        <v>0</v>
      </c>
      <c r="AR112">
        <v>0</v>
      </c>
      <c r="AT112">
        <v>0</v>
      </c>
      <c r="AV112">
        <v>0</v>
      </c>
      <c r="AX112">
        <v>0</v>
      </c>
      <c r="AZ112">
        <v>0</v>
      </c>
      <c r="BB112">
        <v>0</v>
      </c>
      <c r="BD112">
        <v>0</v>
      </c>
      <c r="BF112">
        <v>0</v>
      </c>
      <c r="BH112">
        <v>0</v>
      </c>
      <c r="BJ112">
        <v>0</v>
      </c>
      <c r="BL112">
        <v>0</v>
      </c>
      <c r="BN112">
        <v>0</v>
      </c>
      <c r="BP112">
        <v>0</v>
      </c>
      <c r="BR112">
        <v>0</v>
      </c>
      <c r="BT112">
        <v>0</v>
      </c>
      <c r="BV112">
        <v>0</v>
      </c>
      <c r="BX112">
        <v>0</v>
      </c>
    </row>
    <row r="113" spans="4:76">
      <c r="D113">
        <v>0</v>
      </c>
      <c r="F113">
        <v>0</v>
      </c>
      <c r="H113">
        <v>0</v>
      </c>
      <c r="J113">
        <v>0</v>
      </c>
      <c r="L113">
        <v>0</v>
      </c>
      <c r="N113">
        <v>0</v>
      </c>
      <c r="P113">
        <v>0</v>
      </c>
      <c r="R113">
        <v>0</v>
      </c>
      <c r="T113">
        <v>0</v>
      </c>
      <c r="V113">
        <v>0</v>
      </c>
      <c r="X113">
        <v>0</v>
      </c>
      <c r="Z113">
        <v>0</v>
      </c>
      <c r="AB113">
        <v>0</v>
      </c>
      <c r="AD113">
        <v>0</v>
      </c>
      <c r="AF113">
        <v>0</v>
      </c>
      <c r="AH113">
        <v>0</v>
      </c>
      <c r="AJ113">
        <v>0</v>
      </c>
      <c r="AL113">
        <v>0</v>
      </c>
      <c r="AN113">
        <v>0</v>
      </c>
      <c r="AP113">
        <v>0</v>
      </c>
      <c r="AR113">
        <v>0</v>
      </c>
      <c r="AT113">
        <v>0</v>
      </c>
      <c r="AV113">
        <v>0</v>
      </c>
      <c r="AX113">
        <v>0</v>
      </c>
      <c r="AZ113">
        <v>0</v>
      </c>
      <c r="BB113">
        <v>0</v>
      </c>
      <c r="BD113">
        <v>0</v>
      </c>
      <c r="BF113">
        <v>0</v>
      </c>
      <c r="BH113">
        <v>0</v>
      </c>
      <c r="BJ113">
        <v>0</v>
      </c>
      <c r="BL113">
        <v>0</v>
      </c>
      <c r="BN113">
        <v>0</v>
      </c>
      <c r="BP113">
        <v>0</v>
      </c>
      <c r="BR113">
        <v>0</v>
      </c>
      <c r="BT113">
        <v>0</v>
      </c>
      <c r="BV113">
        <v>0</v>
      </c>
      <c r="BX113">
        <v>0</v>
      </c>
    </row>
    <row r="114" spans="4:76">
      <c r="D114">
        <v>0</v>
      </c>
      <c r="F114">
        <v>0</v>
      </c>
      <c r="H114">
        <v>0</v>
      </c>
      <c r="J114">
        <v>0</v>
      </c>
      <c r="L114">
        <v>0</v>
      </c>
      <c r="N114">
        <v>0</v>
      </c>
      <c r="P114">
        <v>0</v>
      </c>
      <c r="R114">
        <v>0</v>
      </c>
      <c r="T114">
        <v>0</v>
      </c>
      <c r="V114">
        <v>0</v>
      </c>
      <c r="X114">
        <v>0</v>
      </c>
      <c r="Z114">
        <v>0</v>
      </c>
      <c r="AB114">
        <v>0</v>
      </c>
      <c r="AD114">
        <v>0</v>
      </c>
      <c r="AF114">
        <v>0</v>
      </c>
      <c r="AH114">
        <v>0</v>
      </c>
      <c r="AJ114">
        <v>0</v>
      </c>
      <c r="AL114">
        <v>0</v>
      </c>
      <c r="AN114">
        <v>0</v>
      </c>
      <c r="AP114">
        <v>0</v>
      </c>
      <c r="AR114">
        <v>0</v>
      </c>
      <c r="AT114">
        <v>0</v>
      </c>
      <c r="AV114">
        <v>0</v>
      </c>
      <c r="AX114">
        <v>0</v>
      </c>
      <c r="AZ114">
        <v>0</v>
      </c>
      <c r="BB114">
        <v>0</v>
      </c>
      <c r="BD114">
        <v>0</v>
      </c>
      <c r="BF114">
        <v>0</v>
      </c>
      <c r="BH114">
        <v>0</v>
      </c>
      <c r="BJ114">
        <v>0</v>
      </c>
      <c r="BL114">
        <v>0</v>
      </c>
      <c r="BN114">
        <v>0</v>
      </c>
      <c r="BP114">
        <v>0</v>
      </c>
      <c r="BR114">
        <v>0</v>
      </c>
      <c r="BT114">
        <v>0</v>
      </c>
      <c r="BV114">
        <v>0</v>
      </c>
      <c r="BX114">
        <v>0</v>
      </c>
    </row>
    <row r="115" spans="4:76">
      <c r="D115">
        <v>0</v>
      </c>
      <c r="F115">
        <v>0</v>
      </c>
      <c r="H115">
        <v>0</v>
      </c>
      <c r="J115">
        <v>0</v>
      </c>
      <c r="L115">
        <v>0</v>
      </c>
      <c r="N115">
        <v>0</v>
      </c>
      <c r="P115">
        <v>0</v>
      </c>
      <c r="R115">
        <v>0</v>
      </c>
      <c r="T115">
        <v>0</v>
      </c>
      <c r="V115">
        <v>0</v>
      </c>
      <c r="X115">
        <v>0</v>
      </c>
      <c r="Z115">
        <v>0</v>
      </c>
      <c r="AB115">
        <v>0</v>
      </c>
      <c r="AD115">
        <v>0</v>
      </c>
      <c r="AF115">
        <v>0</v>
      </c>
      <c r="AH115">
        <v>0</v>
      </c>
      <c r="AJ115">
        <v>0</v>
      </c>
      <c r="AL115">
        <v>0</v>
      </c>
      <c r="AN115">
        <v>0</v>
      </c>
      <c r="AP115">
        <v>0</v>
      </c>
      <c r="AR115">
        <v>0</v>
      </c>
      <c r="AT115">
        <v>0</v>
      </c>
      <c r="AV115">
        <v>0</v>
      </c>
      <c r="AX115">
        <v>0</v>
      </c>
      <c r="AZ115">
        <v>0</v>
      </c>
      <c r="BB115">
        <v>0</v>
      </c>
      <c r="BD115">
        <v>0</v>
      </c>
      <c r="BF115">
        <v>0</v>
      </c>
      <c r="BH115">
        <v>0</v>
      </c>
      <c r="BJ115">
        <v>0</v>
      </c>
      <c r="BL115">
        <v>0</v>
      </c>
      <c r="BN115">
        <v>0</v>
      </c>
      <c r="BP115">
        <v>0</v>
      </c>
      <c r="BR115">
        <v>0</v>
      </c>
      <c r="BT115">
        <v>0</v>
      </c>
      <c r="BV115">
        <v>0</v>
      </c>
      <c r="BX115">
        <v>0</v>
      </c>
    </row>
    <row r="116" spans="4:76">
      <c r="D116">
        <v>0</v>
      </c>
      <c r="F116">
        <v>0</v>
      </c>
      <c r="H116">
        <v>0</v>
      </c>
      <c r="J116">
        <v>0</v>
      </c>
      <c r="L116">
        <v>0</v>
      </c>
      <c r="N116">
        <v>0</v>
      </c>
      <c r="P116">
        <v>0</v>
      </c>
      <c r="R116">
        <v>0</v>
      </c>
      <c r="T116">
        <v>0</v>
      </c>
      <c r="V116">
        <v>0</v>
      </c>
      <c r="X116">
        <v>0</v>
      </c>
      <c r="Z116">
        <v>0</v>
      </c>
      <c r="AB116">
        <v>0</v>
      </c>
      <c r="AD116">
        <v>0</v>
      </c>
      <c r="AF116">
        <v>0</v>
      </c>
      <c r="AH116">
        <v>0</v>
      </c>
      <c r="AJ116">
        <v>0</v>
      </c>
      <c r="AL116">
        <v>0</v>
      </c>
      <c r="AN116">
        <v>0</v>
      </c>
      <c r="AP116">
        <v>0</v>
      </c>
      <c r="AR116">
        <v>0</v>
      </c>
      <c r="AT116">
        <v>0</v>
      </c>
      <c r="AV116">
        <v>0</v>
      </c>
      <c r="AX116">
        <v>0</v>
      </c>
      <c r="AZ116">
        <v>0</v>
      </c>
      <c r="BB116">
        <v>0</v>
      </c>
      <c r="BD116">
        <v>0</v>
      </c>
      <c r="BF116">
        <v>0</v>
      </c>
      <c r="BH116">
        <v>0</v>
      </c>
      <c r="BJ116">
        <v>0</v>
      </c>
      <c r="BL116">
        <v>0</v>
      </c>
      <c r="BN116">
        <v>0</v>
      </c>
      <c r="BP116">
        <v>0</v>
      </c>
      <c r="BR116">
        <v>0</v>
      </c>
      <c r="BT116">
        <v>0</v>
      </c>
      <c r="BV116">
        <v>0</v>
      </c>
      <c r="BX116">
        <v>0</v>
      </c>
    </row>
    <row r="117" spans="4:76">
      <c r="D117">
        <v>0</v>
      </c>
      <c r="F117">
        <v>0</v>
      </c>
      <c r="H117">
        <v>0</v>
      </c>
      <c r="J117">
        <v>0</v>
      </c>
      <c r="L117">
        <v>0</v>
      </c>
      <c r="N117">
        <v>0</v>
      </c>
      <c r="P117">
        <v>0</v>
      </c>
      <c r="R117">
        <v>0</v>
      </c>
      <c r="T117">
        <v>0</v>
      </c>
      <c r="V117">
        <v>0</v>
      </c>
      <c r="X117">
        <v>0</v>
      </c>
      <c r="Z117">
        <v>0</v>
      </c>
      <c r="AB117">
        <v>0</v>
      </c>
      <c r="AD117">
        <v>0</v>
      </c>
      <c r="AF117">
        <v>0</v>
      </c>
      <c r="AH117">
        <v>0</v>
      </c>
      <c r="AJ117">
        <v>0</v>
      </c>
      <c r="AL117">
        <v>0</v>
      </c>
      <c r="AN117">
        <v>0</v>
      </c>
      <c r="AP117">
        <v>0</v>
      </c>
      <c r="AR117">
        <v>0</v>
      </c>
      <c r="AT117">
        <v>0</v>
      </c>
      <c r="AV117">
        <v>0</v>
      </c>
      <c r="AX117">
        <v>0</v>
      </c>
      <c r="AZ117">
        <v>0</v>
      </c>
      <c r="BB117">
        <v>0</v>
      </c>
      <c r="BD117">
        <v>0</v>
      </c>
      <c r="BF117">
        <v>0</v>
      </c>
      <c r="BH117">
        <v>0</v>
      </c>
      <c r="BJ117">
        <v>0</v>
      </c>
      <c r="BL117">
        <v>0</v>
      </c>
      <c r="BN117">
        <v>0</v>
      </c>
      <c r="BP117">
        <v>0</v>
      </c>
      <c r="BR117">
        <v>0</v>
      </c>
      <c r="BT117">
        <v>0</v>
      </c>
      <c r="BV117">
        <v>0</v>
      </c>
      <c r="BX117">
        <v>0</v>
      </c>
    </row>
    <row r="118" spans="4:76">
      <c r="D118">
        <v>0</v>
      </c>
      <c r="F118">
        <v>0</v>
      </c>
      <c r="H118">
        <v>0</v>
      </c>
      <c r="J118">
        <v>0</v>
      </c>
      <c r="L118">
        <v>0</v>
      </c>
      <c r="N118">
        <v>0</v>
      </c>
      <c r="P118">
        <v>0</v>
      </c>
      <c r="R118">
        <v>0</v>
      </c>
      <c r="T118">
        <v>0</v>
      </c>
      <c r="V118">
        <v>0</v>
      </c>
      <c r="X118">
        <v>0</v>
      </c>
      <c r="Z118">
        <v>0</v>
      </c>
      <c r="AB118">
        <v>0</v>
      </c>
      <c r="AD118">
        <v>0</v>
      </c>
      <c r="AF118">
        <v>0</v>
      </c>
      <c r="AH118">
        <v>0</v>
      </c>
      <c r="AJ118">
        <v>0</v>
      </c>
      <c r="AL118">
        <v>0</v>
      </c>
      <c r="AN118">
        <v>0</v>
      </c>
      <c r="AP118">
        <v>0</v>
      </c>
      <c r="AR118">
        <v>0</v>
      </c>
      <c r="AT118">
        <v>0</v>
      </c>
      <c r="AV118">
        <v>0</v>
      </c>
      <c r="AX118">
        <v>0</v>
      </c>
      <c r="AZ118">
        <v>0</v>
      </c>
      <c r="BB118">
        <v>0</v>
      </c>
      <c r="BD118">
        <v>0</v>
      </c>
      <c r="BF118">
        <v>0</v>
      </c>
      <c r="BH118">
        <v>0</v>
      </c>
      <c r="BJ118">
        <v>0</v>
      </c>
      <c r="BL118">
        <v>0</v>
      </c>
      <c r="BN118">
        <v>0</v>
      </c>
      <c r="BP118">
        <v>0</v>
      </c>
      <c r="BR118">
        <v>0</v>
      </c>
      <c r="BT118">
        <v>0</v>
      </c>
      <c r="BV118">
        <v>0</v>
      </c>
      <c r="BX118">
        <v>0</v>
      </c>
    </row>
    <row r="119" spans="4:76">
      <c r="D119">
        <v>0</v>
      </c>
      <c r="F119">
        <v>0</v>
      </c>
      <c r="H119">
        <v>0</v>
      </c>
      <c r="J119">
        <v>0</v>
      </c>
      <c r="L119">
        <v>0</v>
      </c>
      <c r="N119">
        <v>0</v>
      </c>
      <c r="P119">
        <v>0</v>
      </c>
      <c r="R119">
        <v>0</v>
      </c>
      <c r="T119">
        <v>0</v>
      </c>
      <c r="V119">
        <v>0</v>
      </c>
      <c r="X119">
        <v>0</v>
      </c>
      <c r="Z119">
        <v>0</v>
      </c>
      <c r="AB119">
        <v>0</v>
      </c>
      <c r="AD119">
        <v>0</v>
      </c>
      <c r="AF119">
        <v>0</v>
      </c>
      <c r="AH119">
        <v>0</v>
      </c>
      <c r="AJ119">
        <v>0</v>
      </c>
      <c r="AL119">
        <v>0</v>
      </c>
      <c r="AN119">
        <v>0</v>
      </c>
      <c r="AP119">
        <v>0</v>
      </c>
      <c r="AR119">
        <v>0</v>
      </c>
      <c r="AT119">
        <v>0</v>
      </c>
      <c r="AV119">
        <v>0</v>
      </c>
      <c r="AX119">
        <v>0</v>
      </c>
      <c r="AZ119">
        <v>0</v>
      </c>
      <c r="BB119">
        <v>0</v>
      </c>
      <c r="BD119">
        <v>0</v>
      </c>
      <c r="BF119">
        <v>0</v>
      </c>
      <c r="BH119">
        <v>0</v>
      </c>
      <c r="BJ119">
        <v>0</v>
      </c>
      <c r="BL119">
        <v>0</v>
      </c>
      <c r="BN119">
        <v>0</v>
      </c>
      <c r="BP119">
        <v>0</v>
      </c>
      <c r="BR119">
        <v>0</v>
      </c>
      <c r="BT119">
        <v>0</v>
      </c>
      <c r="BV119">
        <v>0</v>
      </c>
      <c r="BX119">
        <v>0</v>
      </c>
    </row>
    <row r="120" spans="4:76">
      <c r="D120">
        <v>0</v>
      </c>
      <c r="F120">
        <v>0</v>
      </c>
      <c r="H120">
        <v>0</v>
      </c>
      <c r="J120">
        <v>0</v>
      </c>
      <c r="L120">
        <v>0</v>
      </c>
      <c r="N120">
        <v>0</v>
      </c>
      <c r="P120">
        <v>0</v>
      </c>
      <c r="R120">
        <v>0</v>
      </c>
      <c r="T120">
        <v>0</v>
      </c>
      <c r="V120">
        <v>0</v>
      </c>
      <c r="X120">
        <v>0</v>
      </c>
      <c r="Z120">
        <v>0</v>
      </c>
      <c r="AB120">
        <v>0</v>
      </c>
      <c r="AD120">
        <v>0</v>
      </c>
      <c r="AF120">
        <v>0</v>
      </c>
      <c r="AH120">
        <v>0</v>
      </c>
      <c r="AJ120">
        <v>0</v>
      </c>
      <c r="AL120">
        <v>0</v>
      </c>
      <c r="AN120">
        <v>0</v>
      </c>
      <c r="AP120">
        <v>0</v>
      </c>
      <c r="AR120">
        <v>0</v>
      </c>
      <c r="AT120">
        <v>0</v>
      </c>
      <c r="AV120">
        <v>0</v>
      </c>
      <c r="AX120">
        <v>0</v>
      </c>
      <c r="AZ120">
        <v>0</v>
      </c>
      <c r="BB120">
        <v>0</v>
      </c>
      <c r="BD120">
        <v>0</v>
      </c>
      <c r="BF120">
        <v>0</v>
      </c>
      <c r="BH120">
        <v>0</v>
      </c>
      <c r="BJ120">
        <v>0</v>
      </c>
      <c r="BL120">
        <v>0</v>
      </c>
      <c r="BN120">
        <v>0</v>
      </c>
      <c r="BP120">
        <v>0</v>
      </c>
      <c r="BR120">
        <v>0</v>
      </c>
      <c r="BT120">
        <v>0</v>
      </c>
      <c r="BV120">
        <v>0</v>
      </c>
      <c r="BX120">
        <v>0</v>
      </c>
    </row>
    <row r="121" spans="4:76">
      <c r="D121">
        <v>0</v>
      </c>
      <c r="F121">
        <v>0</v>
      </c>
      <c r="H121">
        <v>0</v>
      </c>
      <c r="J121">
        <v>0</v>
      </c>
      <c r="L121">
        <v>0</v>
      </c>
      <c r="N121">
        <v>0</v>
      </c>
      <c r="P121">
        <v>0</v>
      </c>
      <c r="R121">
        <v>0</v>
      </c>
      <c r="T121">
        <v>0</v>
      </c>
      <c r="V121">
        <v>0</v>
      </c>
      <c r="X121">
        <v>0</v>
      </c>
      <c r="Z121">
        <v>0</v>
      </c>
      <c r="AB121">
        <v>0</v>
      </c>
      <c r="AD121">
        <v>0</v>
      </c>
      <c r="AF121">
        <v>0</v>
      </c>
      <c r="AH121">
        <v>0</v>
      </c>
      <c r="AJ121">
        <v>0</v>
      </c>
      <c r="AL121">
        <v>0</v>
      </c>
      <c r="AN121">
        <v>0</v>
      </c>
      <c r="AP121">
        <v>0</v>
      </c>
      <c r="AR121">
        <v>0</v>
      </c>
      <c r="AT121">
        <v>0</v>
      </c>
      <c r="AV121">
        <v>0</v>
      </c>
      <c r="AX121">
        <v>0</v>
      </c>
      <c r="AZ121">
        <v>0</v>
      </c>
      <c r="BB121">
        <v>0</v>
      </c>
      <c r="BD121">
        <v>0</v>
      </c>
      <c r="BF121">
        <v>0</v>
      </c>
      <c r="BH121">
        <v>0</v>
      </c>
      <c r="BJ121">
        <v>0</v>
      </c>
      <c r="BL121">
        <v>0</v>
      </c>
      <c r="BN121">
        <v>0</v>
      </c>
      <c r="BP121">
        <v>0</v>
      </c>
      <c r="BR121">
        <v>0</v>
      </c>
      <c r="BT121">
        <v>0</v>
      </c>
      <c r="BV121">
        <v>0</v>
      </c>
      <c r="BX121">
        <v>0</v>
      </c>
    </row>
    <row r="122" spans="4:76">
      <c r="D122">
        <v>0</v>
      </c>
      <c r="F122">
        <v>0</v>
      </c>
      <c r="H122">
        <v>0</v>
      </c>
      <c r="J122">
        <v>0</v>
      </c>
      <c r="L122">
        <v>0</v>
      </c>
      <c r="N122">
        <v>0</v>
      </c>
      <c r="P122">
        <v>0</v>
      </c>
      <c r="R122">
        <v>0</v>
      </c>
      <c r="T122">
        <v>0</v>
      </c>
      <c r="V122">
        <v>0</v>
      </c>
      <c r="X122">
        <v>0</v>
      </c>
      <c r="Z122">
        <v>0</v>
      </c>
      <c r="AB122">
        <v>0</v>
      </c>
      <c r="AD122">
        <v>0</v>
      </c>
      <c r="AF122">
        <v>0</v>
      </c>
      <c r="AH122">
        <v>0</v>
      </c>
      <c r="AJ122">
        <v>0</v>
      </c>
      <c r="AL122">
        <v>0</v>
      </c>
      <c r="AN122">
        <v>0</v>
      </c>
      <c r="AP122">
        <v>0</v>
      </c>
      <c r="AR122">
        <v>0</v>
      </c>
      <c r="AT122">
        <v>0</v>
      </c>
      <c r="AV122">
        <v>0</v>
      </c>
      <c r="AX122">
        <v>0</v>
      </c>
      <c r="AZ122">
        <v>0</v>
      </c>
      <c r="BB122">
        <v>0</v>
      </c>
      <c r="BD122">
        <v>0</v>
      </c>
      <c r="BF122">
        <v>0</v>
      </c>
      <c r="BH122">
        <v>0</v>
      </c>
      <c r="BJ122">
        <v>0</v>
      </c>
      <c r="BL122">
        <v>0</v>
      </c>
      <c r="BN122">
        <v>0</v>
      </c>
      <c r="BP122">
        <v>0</v>
      </c>
      <c r="BR122">
        <v>0</v>
      </c>
      <c r="BT122">
        <v>0</v>
      </c>
      <c r="BV122">
        <v>0</v>
      </c>
      <c r="BX122">
        <v>0</v>
      </c>
    </row>
    <row r="123" spans="4:76">
      <c r="D123">
        <v>0</v>
      </c>
      <c r="F123">
        <v>0</v>
      </c>
      <c r="H123">
        <v>0</v>
      </c>
      <c r="J123">
        <v>0</v>
      </c>
      <c r="L123">
        <v>0</v>
      </c>
      <c r="N123">
        <v>0</v>
      </c>
      <c r="P123">
        <v>0</v>
      </c>
      <c r="R123">
        <v>0</v>
      </c>
      <c r="T123">
        <v>0</v>
      </c>
      <c r="V123">
        <v>0</v>
      </c>
      <c r="X123">
        <v>0</v>
      </c>
      <c r="Z123">
        <v>0</v>
      </c>
      <c r="AB123">
        <v>0</v>
      </c>
      <c r="AD123">
        <v>0</v>
      </c>
      <c r="AF123">
        <v>0</v>
      </c>
      <c r="AH123">
        <v>0</v>
      </c>
      <c r="AJ123">
        <v>0</v>
      </c>
      <c r="AL123">
        <v>0</v>
      </c>
      <c r="AN123">
        <v>0</v>
      </c>
      <c r="AP123">
        <v>0</v>
      </c>
      <c r="AR123">
        <v>0</v>
      </c>
      <c r="AT123">
        <v>0</v>
      </c>
      <c r="AV123">
        <v>0</v>
      </c>
      <c r="AX123">
        <v>0</v>
      </c>
      <c r="AZ123">
        <v>0</v>
      </c>
      <c r="BB123">
        <v>0</v>
      </c>
      <c r="BD123">
        <v>0</v>
      </c>
      <c r="BF123">
        <v>0</v>
      </c>
      <c r="BH123">
        <v>0</v>
      </c>
      <c r="BJ123">
        <v>0</v>
      </c>
      <c r="BL123">
        <v>0</v>
      </c>
      <c r="BN123">
        <v>0</v>
      </c>
      <c r="BP123">
        <v>0</v>
      </c>
      <c r="BR123">
        <v>0</v>
      </c>
      <c r="BT123">
        <v>0</v>
      </c>
      <c r="BV123">
        <v>0</v>
      </c>
      <c r="BX123">
        <v>0</v>
      </c>
    </row>
    <row r="124" spans="4:76">
      <c r="D124">
        <v>0</v>
      </c>
      <c r="F124">
        <v>0</v>
      </c>
      <c r="H124">
        <v>0</v>
      </c>
      <c r="J124">
        <v>0</v>
      </c>
      <c r="L124">
        <v>0</v>
      </c>
      <c r="N124">
        <v>0</v>
      </c>
      <c r="P124">
        <v>0</v>
      </c>
      <c r="R124">
        <v>0</v>
      </c>
      <c r="T124">
        <v>0</v>
      </c>
      <c r="V124">
        <v>0</v>
      </c>
      <c r="X124">
        <v>0</v>
      </c>
      <c r="Z124">
        <v>0</v>
      </c>
      <c r="AB124">
        <v>0</v>
      </c>
      <c r="AD124">
        <v>0</v>
      </c>
      <c r="AF124">
        <v>0</v>
      </c>
      <c r="AH124">
        <v>0</v>
      </c>
      <c r="AJ124">
        <v>0</v>
      </c>
      <c r="AL124">
        <v>0</v>
      </c>
      <c r="AN124">
        <v>0</v>
      </c>
      <c r="AP124">
        <v>0</v>
      </c>
      <c r="AR124">
        <v>0</v>
      </c>
      <c r="AT124">
        <v>0</v>
      </c>
      <c r="AV124">
        <v>0</v>
      </c>
      <c r="AX124">
        <v>0</v>
      </c>
      <c r="AZ124">
        <v>0</v>
      </c>
      <c r="BB124">
        <v>0</v>
      </c>
      <c r="BD124">
        <v>0</v>
      </c>
      <c r="BF124">
        <v>0</v>
      </c>
      <c r="BH124">
        <v>0</v>
      </c>
      <c r="BJ124">
        <v>0</v>
      </c>
      <c r="BL124">
        <v>0</v>
      </c>
      <c r="BN124">
        <v>0</v>
      </c>
      <c r="BP124">
        <v>0</v>
      </c>
      <c r="BR124">
        <v>0</v>
      </c>
      <c r="BT124">
        <v>0</v>
      </c>
      <c r="BV124">
        <v>0</v>
      </c>
      <c r="BX124">
        <v>0</v>
      </c>
    </row>
    <row r="125" spans="4:76">
      <c r="D125">
        <v>0</v>
      </c>
      <c r="F125">
        <v>0</v>
      </c>
      <c r="H125">
        <v>0</v>
      </c>
      <c r="J125">
        <v>0</v>
      </c>
      <c r="L125">
        <v>0</v>
      </c>
      <c r="N125">
        <v>0</v>
      </c>
      <c r="P125">
        <v>0</v>
      </c>
      <c r="R125">
        <v>0</v>
      </c>
      <c r="T125">
        <v>0</v>
      </c>
      <c r="V125">
        <v>0</v>
      </c>
      <c r="X125">
        <v>0</v>
      </c>
      <c r="Z125">
        <v>0</v>
      </c>
      <c r="AB125">
        <v>0</v>
      </c>
      <c r="AD125">
        <v>0</v>
      </c>
      <c r="AF125">
        <v>0</v>
      </c>
      <c r="AH125">
        <v>0</v>
      </c>
      <c r="AJ125">
        <v>0</v>
      </c>
      <c r="AL125">
        <v>0</v>
      </c>
      <c r="AN125">
        <v>0</v>
      </c>
      <c r="AP125">
        <v>0</v>
      </c>
      <c r="AR125">
        <v>0</v>
      </c>
      <c r="AT125">
        <v>0</v>
      </c>
      <c r="AV125">
        <v>0</v>
      </c>
      <c r="AX125">
        <v>0</v>
      </c>
      <c r="AZ125">
        <v>0</v>
      </c>
      <c r="BB125">
        <v>0</v>
      </c>
      <c r="BD125">
        <v>0</v>
      </c>
      <c r="BF125">
        <v>0</v>
      </c>
      <c r="BH125">
        <v>0</v>
      </c>
      <c r="BJ125">
        <v>0</v>
      </c>
      <c r="BL125">
        <v>0</v>
      </c>
      <c r="BN125">
        <v>0</v>
      </c>
      <c r="BP125">
        <v>0</v>
      </c>
      <c r="BR125">
        <v>0</v>
      </c>
      <c r="BT125">
        <v>0</v>
      </c>
      <c r="BV125">
        <v>0</v>
      </c>
      <c r="BX125">
        <v>0</v>
      </c>
    </row>
    <row r="126" spans="4:76">
      <c r="D126">
        <v>0</v>
      </c>
      <c r="F126">
        <v>0</v>
      </c>
      <c r="H126">
        <v>0</v>
      </c>
      <c r="J126">
        <v>0</v>
      </c>
      <c r="L126">
        <v>0</v>
      </c>
      <c r="N126">
        <v>0</v>
      </c>
      <c r="P126">
        <v>0</v>
      </c>
      <c r="R126">
        <v>0</v>
      </c>
      <c r="T126">
        <v>0</v>
      </c>
      <c r="V126">
        <v>0</v>
      </c>
      <c r="X126">
        <v>0</v>
      </c>
      <c r="Z126">
        <v>0</v>
      </c>
      <c r="AB126">
        <v>0</v>
      </c>
      <c r="AD126">
        <v>0</v>
      </c>
      <c r="AF126">
        <v>0</v>
      </c>
      <c r="AH126">
        <v>0</v>
      </c>
      <c r="AJ126">
        <v>0</v>
      </c>
      <c r="AL126">
        <v>0</v>
      </c>
      <c r="AN126">
        <v>0</v>
      </c>
      <c r="AP126">
        <v>0</v>
      </c>
      <c r="AR126">
        <v>0</v>
      </c>
      <c r="AT126">
        <v>0</v>
      </c>
      <c r="AV126">
        <v>0</v>
      </c>
      <c r="AX126">
        <v>0</v>
      </c>
      <c r="AZ126">
        <v>0</v>
      </c>
      <c r="BB126">
        <v>0</v>
      </c>
      <c r="BD126">
        <v>0</v>
      </c>
      <c r="BF126">
        <v>0</v>
      </c>
      <c r="BH126">
        <v>0</v>
      </c>
      <c r="BJ126">
        <v>0</v>
      </c>
      <c r="BL126">
        <v>0</v>
      </c>
      <c r="BN126">
        <v>0</v>
      </c>
      <c r="BP126">
        <v>0</v>
      </c>
      <c r="BR126">
        <v>0</v>
      </c>
      <c r="BT126">
        <v>0</v>
      </c>
      <c r="BV126">
        <v>0</v>
      </c>
      <c r="BX126">
        <v>0</v>
      </c>
    </row>
    <row r="127" spans="4:76">
      <c r="D127">
        <v>0</v>
      </c>
      <c r="F127">
        <v>0</v>
      </c>
      <c r="H127">
        <v>0</v>
      </c>
      <c r="J127">
        <v>0</v>
      </c>
      <c r="L127">
        <v>0</v>
      </c>
      <c r="N127">
        <v>0</v>
      </c>
      <c r="P127">
        <v>0</v>
      </c>
      <c r="R127">
        <v>0</v>
      </c>
      <c r="T127">
        <v>0</v>
      </c>
      <c r="V127">
        <v>0</v>
      </c>
      <c r="X127">
        <v>0</v>
      </c>
      <c r="Z127">
        <v>0</v>
      </c>
      <c r="AB127">
        <v>0</v>
      </c>
      <c r="AD127">
        <v>0</v>
      </c>
      <c r="AF127">
        <v>0</v>
      </c>
      <c r="AH127">
        <v>0</v>
      </c>
      <c r="AJ127">
        <v>0</v>
      </c>
      <c r="AL127">
        <v>0</v>
      </c>
      <c r="AN127">
        <v>0</v>
      </c>
      <c r="AP127">
        <v>0</v>
      </c>
      <c r="AR127">
        <v>0</v>
      </c>
      <c r="AT127">
        <v>0</v>
      </c>
      <c r="AV127">
        <v>0</v>
      </c>
      <c r="AX127">
        <v>0</v>
      </c>
      <c r="AZ127">
        <v>0</v>
      </c>
      <c r="BB127">
        <v>0</v>
      </c>
      <c r="BD127">
        <v>0</v>
      </c>
      <c r="BF127">
        <v>0</v>
      </c>
      <c r="BH127">
        <v>0</v>
      </c>
      <c r="BJ127">
        <v>0</v>
      </c>
      <c r="BL127">
        <v>0</v>
      </c>
      <c r="BN127">
        <v>0</v>
      </c>
      <c r="BP127">
        <v>0</v>
      </c>
      <c r="BR127">
        <v>0</v>
      </c>
      <c r="BT127">
        <v>0</v>
      </c>
      <c r="BV127">
        <v>0</v>
      </c>
      <c r="BX127">
        <v>0</v>
      </c>
    </row>
    <row r="128" spans="4:76">
      <c r="D128">
        <v>0</v>
      </c>
      <c r="F128">
        <v>0</v>
      </c>
      <c r="H128">
        <v>0</v>
      </c>
      <c r="J128">
        <v>0</v>
      </c>
      <c r="L128">
        <v>0</v>
      </c>
      <c r="N128">
        <v>0</v>
      </c>
      <c r="P128">
        <v>0</v>
      </c>
      <c r="R128">
        <v>0</v>
      </c>
      <c r="T128">
        <v>0</v>
      </c>
      <c r="V128">
        <v>0</v>
      </c>
      <c r="X128">
        <v>0</v>
      </c>
      <c r="Z128">
        <v>0</v>
      </c>
      <c r="AB128">
        <v>0</v>
      </c>
      <c r="AD128">
        <v>0</v>
      </c>
      <c r="AF128">
        <v>0</v>
      </c>
      <c r="AH128">
        <v>0</v>
      </c>
      <c r="AJ128">
        <v>0</v>
      </c>
      <c r="AL128">
        <v>0</v>
      </c>
      <c r="AN128">
        <v>0</v>
      </c>
      <c r="AP128">
        <v>0</v>
      </c>
      <c r="AR128">
        <v>0</v>
      </c>
      <c r="AT128">
        <v>0</v>
      </c>
      <c r="AV128">
        <v>0</v>
      </c>
      <c r="AX128">
        <v>0</v>
      </c>
      <c r="AZ128">
        <v>0</v>
      </c>
      <c r="BB128">
        <v>0</v>
      </c>
      <c r="BD128">
        <v>0</v>
      </c>
      <c r="BF128">
        <v>0</v>
      </c>
      <c r="BH128">
        <v>0</v>
      </c>
      <c r="BJ128">
        <v>0</v>
      </c>
      <c r="BL128">
        <v>0</v>
      </c>
      <c r="BN128">
        <v>0</v>
      </c>
      <c r="BP128">
        <v>0</v>
      </c>
      <c r="BR128">
        <v>0</v>
      </c>
      <c r="BT128">
        <v>0</v>
      </c>
      <c r="BV128">
        <v>0</v>
      </c>
      <c r="BX128">
        <v>0</v>
      </c>
    </row>
    <row r="129" spans="4:76">
      <c r="D129">
        <v>0</v>
      </c>
      <c r="F129">
        <v>0</v>
      </c>
      <c r="H129">
        <v>0</v>
      </c>
      <c r="J129">
        <v>0</v>
      </c>
      <c r="L129">
        <v>0</v>
      </c>
      <c r="N129">
        <v>0</v>
      </c>
      <c r="P129">
        <v>0</v>
      </c>
      <c r="R129">
        <v>0</v>
      </c>
      <c r="T129">
        <v>0</v>
      </c>
      <c r="V129">
        <v>0</v>
      </c>
      <c r="X129">
        <v>0</v>
      </c>
      <c r="Z129">
        <v>0</v>
      </c>
      <c r="AB129">
        <v>0</v>
      </c>
      <c r="AD129">
        <v>0</v>
      </c>
      <c r="AF129">
        <v>0</v>
      </c>
      <c r="AH129">
        <v>0</v>
      </c>
      <c r="AJ129">
        <v>0</v>
      </c>
      <c r="AL129">
        <v>0</v>
      </c>
      <c r="AN129">
        <v>0</v>
      </c>
      <c r="AP129">
        <v>0</v>
      </c>
      <c r="AR129">
        <v>0</v>
      </c>
      <c r="AT129">
        <v>0</v>
      </c>
      <c r="AV129">
        <v>0</v>
      </c>
      <c r="AX129">
        <v>0</v>
      </c>
      <c r="AZ129">
        <v>0</v>
      </c>
      <c r="BB129">
        <v>0</v>
      </c>
      <c r="BD129">
        <v>0</v>
      </c>
      <c r="BF129">
        <v>0</v>
      </c>
      <c r="BH129">
        <v>0</v>
      </c>
      <c r="BJ129">
        <v>0</v>
      </c>
      <c r="BL129">
        <v>0</v>
      </c>
      <c r="BN129">
        <v>0</v>
      </c>
      <c r="BP129">
        <v>0</v>
      </c>
      <c r="BR129">
        <v>0</v>
      </c>
      <c r="BT129">
        <v>0</v>
      </c>
      <c r="BV129">
        <v>0</v>
      </c>
      <c r="BX129">
        <v>0</v>
      </c>
    </row>
    <row r="130" spans="4:76">
      <c r="D130">
        <v>0</v>
      </c>
      <c r="F130">
        <v>0</v>
      </c>
      <c r="H130">
        <v>0</v>
      </c>
      <c r="J130">
        <v>0</v>
      </c>
      <c r="L130">
        <v>0</v>
      </c>
      <c r="N130">
        <v>0</v>
      </c>
      <c r="P130">
        <v>0</v>
      </c>
      <c r="R130">
        <v>0</v>
      </c>
      <c r="T130">
        <v>0</v>
      </c>
      <c r="V130">
        <v>0</v>
      </c>
      <c r="X130">
        <v>0</v>
      </c>
      <c r="Z130">
        <v>0</v>
      </c>
      <c r="AB130">
        <v>0</v>
      </c>
      <c r="AD130">
        <v>0</v>
      </c>
      <c r="AF130">
        <v>0</v>
      </c>
      <c r="AH130">
        <v>0</v>
      </c>
      <c r="AJ130">
        <v>0</v>
      </c>
      <c r="AL130">
        <v>0</v>
      </c>
      <c r="AN130">
        <v>0</v>
      </c>
      <c r="AP130">
        <v>0</v>
      </c>
      <c r="AR130">
        <v>0</v>
      </c>
      <c r="AT130">
        <v>0</v>
      </c>
      <c r="AV130">
        <v>0</v>
      </c>
      <c r="AX130">
        <v>0</v>
      </c>
      <c r="AZ130">
        <v>0</v>
      </c>
      <c r="BB130">
        <v>0</v>
      </c>
      <c r="BD130">
        <v>0</v>
      </c>
      <c r="BF130">
        <v>0</v>
      </c>
      <c r="BH130">
        <v>0</v>
      </c>
      <c r="BJ130">
        <v>0</v>
      </c>
      <c r="BL130">
        <v>0</v>
      </c>
      <c r="BN130">
        <v>0</v>
      </c>
      <c r="BP130">
        <v>0</v>
      </c>
      <c r="BR130">
        <v>0</v>
      </c>
      <c r="BT130">
        <v>0</v>
      </c>
      <c r="BV130">
        <v>0</v>
      </c>
      <c r="BX130">
        <v>0</v>
      </c>
    </row>
    <row r="131" spans="4:76">
      <c r="D131">
        <v>0</v>
      </c>
      <c r="F131">
        <v>0</v>
      </c>
      <c r="H131">
        <v>0</v>
      </c>
      <c r="J131">
        <v>0</v>
      </c>
      <c r="L131">
        <v>0</v>
      </c>
      <c r="N131">
        <v>0</v>
      </c>
      <c r="P131">
        <v>0</v>
      </c>
      <c r="R131">
        <v>0</v>
      </c>
      <c r="T131">
        <v>0</v>
      </c>
      <c r="V131">
        <v>0</v>
      </c>
      <c r="X131">
        <v>0</v>
      </c>
      <c r="Z131">
        <v>0</v>
      </c>
      <c r="AB131">
        <v>0</v>
      </c>
      <c r="AD131">
        <v>0</v>
      </c>
      <c r="AF131">
        <v>0</v>
      </c>
      <c r="AH131">
        <v>0</v>
      </c>
      <c r="AJ131">
        <v>0</v>
      </c>
      <c r="AL131">
        <v>0</v>
      </c>
      <c r="AN131">
        <v>0</v>
      </c>
      <c r="AP131">
        <v>0</v>
      </c>
      <c r="AR131">
        <v>0</v>
      </c>
      <c r="AT131">
        <v>0</v>
      </c>
      <c r="AV131">
        <v>0</v>
      </c>
      <c r="AX131">
        <v>0</v>
      </c>
      <c r="AZ131">
        <v>0</v>
      </c>
      <c r="BB131">
        <v>0</v>
      </c>
      <c r="BD131">
        <v>0</v>
      </c>
      <c r="BF131">
        <v>0</v>
      </c>
      <c r="BH131">
        <v>0</v>
      </c>
      <c r="BJ131">
        <v>0</v>
      </c>
      <c r="BL131">
        <v>0</v>
      </c>
      <c r="BN131">
        <v>0</v>
      </c>
      <c r="BP131">
        <v>0</v>
      </c>
      <c r="BR131">
        <v>0</v>
      </c>
      <c r="BT131">
        <v>0</v>
      </c>
      <c r="BV131">
        <v>0</v>
      </c>
      <c r="BX131">
        <v>0</v>
      </c>
    </row>
    <row r="132" spans="4:76">
      <c r="D132">
        <v>0</v>
      </c>
      <c r="F132">
        <v>0</v>
      </c>
      <c r="H132">
        <v>0</v>
      </c>
      <c r="J132">
        <v>0</v>
      </c>
      <c r="L132">
        <v>0</v>
      </c>
      <c r="N132">
        <v>0</v>
      </c>
      <c r="P132">
        <v>0</v>
      </c>
      <c r="R132">
        <v>0</v>
      </c>
      <c r="T132">
        <v>0</v>
      </c>
      <c r="V132">
        <v>0</v>
      </c>
      <c r="X132">
        <v>0</v>
      </c>
      <c r="Z132">
        <v>0</v>
      </c>
      <c r="AB132">
        <v>0</v>
      </c>
      <c r="AD132">
        <v>0</v>
      </c>
      <c r="AF132">
        <v>0</v>
      </c>
      <c r="AH132">
        <v>0</v>
      </c>
      <c r="AJ132">
        <v>0</v>
      </c>
      <c r="AL132">
        <v>0</v>
      </c>
      <c r="AN132">
        <v>0</v>
      </c>
      <c r="AP132">
        <v>0</v>
      </c>
      <c r="AR132">
        <v>0</v>
      </c>
      <c r="AT132">
        <v>0</v>
      </c>
      <c r="AV132">
        <v>0</v>
      </c>
      <c r="AX132">
        <v>0</v>
      </c>
      <c r="AZ132">
        <v>0</v>
      </c>
      <c r="BB132">
        <v>0</v>
      </c>
      <c r="BD132">
        <v>0</v>
      </c>
      <c r="BF132">
        <v>0</v>
      </c>
      <c r="BH132">
        <v>0</v>
      </c>
      <c r="BJ132">
        <v>0</v>
      </c>
      <c r="BL132">
        <v>0</v>
      </c>
      <c r="BN132">
        <v>0</v>
      </c>
      <c r="BP132">
        <v>0</v>
      </c>
      <c r="BR132">
        <v>0</v>
      </c>
      <c r="BT132">
        <v>0</v>
      </c>
      <c r="BV132">
        <v>0</v>
      </c>
      <c r="BX132">
        <v>0</v>
      </c>
    </row>
    <row r="133" spans="4:76">
      <c r="D133">
        <v>0</v>
      </c>
      <c r="F133">
        <v>0</v>
      </c>
      <c r="H133">
        <v>0</v>
      </c>
      <c r="J133">
        <v>0</v>
      </c>
      <c r="L133">
        <v>0</v>
      </c>
      <c r="N133">
        <v>0</v>
      </c>
      <c r="P133">
        <v>0</v>
      </c>
      <c r="R133">
        <v>0</v>
      </c>
      <c r="T133">
        <v>0</v>
      </c>
      <c r="V133">
        <v>0</v>
      </c>
      <c r="X133">
        <v>0</v>
      </c>
      <c r="Z133">
        <v>0</v>
      </c>
      <c r="AB133">
        <v>0</v>
      </c>
      <c r="AD133">
        <v>0</v>
      </c>
      <c r="AF133">
        <v>0</v>
      </c>
      <c r="AH133">
        <v>0</v>
      </c>
      <c r="AJ133">
        <v>0</v>
      </c>
      <c r="AL133">
        <v>0</v>
      </c>
      <c r="AN133">
        <v>0</v>
      </c>
      <c r="AP133">
        <v>0</v>
      </c>
      <c r="AR133">
        <v>0</v>
      </c>
      <c r="AT133">
        <v>0</v>
      </c>
      <c r="AV133">
        <v>0</v>
      </c>
      <c r="AX133">
        <v>0</v>
      </c>
      <c r="AZ133">
        <v>0</v>
      </c>
      <c r="BB133">
        <v>0</v>
      </c>
      <c r="BD133">
        <v>0</v>
      </c>
      <c r="BF133">
        <v>0</v>
      </c>
      <c r="BH133">
        <v>0</v>
      </c>
      <c r="BJ133">
        <v>0</v>
      </c>
      <c r="BL133">
        <v>0</v>
      </c>
      <c r="BN133">
        <v>0</v>
      </c>
      <c r="BP133">
        <v>0</v>
      </c>
      <c r="BR133">
        <v>0</v>
      </c>
      <c r="BT133">
        <v>0</v>
      </c>
      <c r="BV133">
        <v>0</v>
      </c>
      <c r="BX133">
        <v>0</v>
      </c>
    </row>
    <row r="134" spans="4:76">
      <c r="D134">
        <v>0</v>
      </c>
      <c r="F134">
        <v>0</v>
      </c>
      <c r="H134">
        <v>0</v>
      </c>
      <c r="J134">
        <v>0</v>
      </c>
      <c r="L134">
        <v>0</v>
      </c>
      <c r="N134">
        <v>0</v>
      </c>
      <c r="P134">
        <v>0</v>
      </c>
      <c r="R134">
        <v>0</v>
      </c>
      <c r="T134">
        <v>0</v>
      </c>
      <c r="V134">
        <v>0</v>
      </c>
      <c r="X134">
        <v>0</v>
      </c>
      <c r="Z134">
        <v>0</v>
      </c>
      <c r="AB134">
        <v>0</v>
      </c>
      <c r="AD134">
        <v>0</v>
      </c>
      <c r="AF134">
        <v>0</v>
      </c>
      <c r="AH134">
        <v>0</v>
      </c>
      <c r="AJ134">
        <v>0</v>
      </c>
      <c r="AL134">
        <v>0</v>
      </c>
      <c r="AN134">
        <v>0</v>
      </c>
      <c r="AP134">
        <v>0</v>
      </c>
      <c r="AR134">
        <v>0</v>
      </c>
      <c r="AT134">
        <v>0</v>
      </c>
      <c r="AV134">
        <v>0</v>
      </c>
      <c r="AX134">
        <v>0</v>
      </c>
      <c r="AZ134">
        <v>0</v>
      </c>
      <c r="BB134">
        <v>0</v>
      </c>
      <c r="BD134">
        <v>0</v>
      </c>
      <c r="BF134">
        <v>0</v>
      </c>
      <c r="BH134">
        <v>0</v>
      </c>
      <c r="BJ134">
        <v>0</v>
      </c>
      <c r="BL134">
        <v>0</v>
      </c>
      <c r="BN134">
        <v>0</v>
      </c>
      <c r="BP134">
        <v>0</v>
      </c>
      <c r="BR134">
        <v>0</v>
      </c>
      <c r="BT134">
        <v>0</v>
      </c>
      <c r="BV134">
        <v>0</v>
      </c>
      <c r="BX134">
        <v>0</v>
      </c>
    </row>
    <row r="135" spans="4:76">
      <c r="D135">
        <v>0</v>
      </c>
      <c r="F135">
        <v>0</v>
      </c>
      <c r="H135">
        <v>0</v>
      </c>
      <c r="J135">
        <v>0</v>
      </c>
      <c r="L135">
        <v>0</v>
      </c>
      <c r="N135">
        <v>0</v>
      </c>
      <c r="P135">
        <v>0</v>
      </c>
      <c r="R135">
        <v>0</v>
      </c>
      <c r="T135">
        <v>0</v>
      </c>
      <c r="V135">
        <v>0</v>
      </c>
      <c r="X135">
        <v>0</v>
      </c>
      <c r="Z135">
        <v>0</v>
      </c>
      <c r="AB135">
        <v>0</v>
      </c>
      <c r="AD135">
        <v>0</v>
      </c>
      <c r="AF135">
        <v>0</v>
      </c>
      <c r="AH135">
        <v>0</v>
      </c>
      <c r="AJ135">
        <v>0</v>
      </c>
      <c r="AL135">
        <v>0</v>
      </c>
      <c r="AN135">
        <v>0</v>
      </c>
      <c r="AP135">
        <v>0</v>
      </c>
      <c r="AR135">
        <v>0</v>
      </c>
      <c r="AT135">
        <v>0</v>
      </c>
      <c r="AV135">
        <v>0</v>
      </c>
      <c r="AX135">
        <v>0</v>
      </c>
      <c r="AZ135">
        <v>0</v>
      </c>
      <c r="BB135">
        <v>0</v>
      </c>
      <c r="BD135">
        <v>0</v>
      </c>
      <c r="BF135">
        <v>0</v>
      </c>
      <c r="BH135">
        <v>0</v>
      </c>
      <c r="BJ135">
        <v>0</v>
      </c>
      <c r="BL135">
        <v>0</v>
      </c>
      <c r="BN135">
        <v>0</v>
      </c>
      <c r="BP135">
        <v>0</v>
      </c>
      <c r="BR135">
        <v>0</v>
      </c>
      <c r="BT135">
        <v>0</v>
      </c>
      <c r="BV135">
        <v>0</v>
      </c>
      <c r="BX135">
        <v>0</v>
      </c>
    </row>
    <row r="136" spans="4:76">
      <c r="D136">
        <v>0</v>
      </c>
      <c r="F136">
        <v>0</v>
      </c>
      <c r="H136">
        <v>0</v>
      </c>
      <c r="J136">
        <v>0</v>
      </c>
      <c r="L136">
        <v>0</v>
      </c>
      <c r="N136">
        <v>0</v>
      </c>
      <c r="P136">
        <v>0</v>
      </c>
      <c r="R136">
        <v>0</v>
      </c>
      <c r="T136">
        <v>0</v>
      </c>
      <c r="V136">
        <v>0</v>
      </c>
      <c r="X136">
        <v>0</v>
      </c>
      <c r="Z136">
        <v>0</v>
      </c>
      <c r="AB136">
        <v>0</v>
      </c>
      <c r="AD136">
        <v>0</v>
      </c>
      <c r="AF136">
        <v>0</v>
      </c>
      <c r="AH136">
        <v>0</v>
      </c>
      <c r="AJ136">
        <v>0</v>
      </c>
      <c r="AL136">
        <v>0</v>
      </c>
      <c r="AN136">
        <v>0</v>
      </c>
      <c r="AP136">
        <v>0</v>
      </c>
      <c r="AR136">
        <v>0</v>
      </c>
      <c r="AT136">
        <v>0</v>
      </c>
      <c r="AV136">
        <v>0</v>
      </c>
      <c r="AX136">
        <v>0</v>
      </c>
      <c r="AZ136">
        <v>0</v>
      </c>
      <c r="BB136">
        <v>0</v>
      </c>
      <c r="BD136">
        <v>0</v>
      </c>
      <c r="BF136">
        <v>0</v>
      </c>
      <c r="BH136">
        <v>0</v>
      </c>
      <c r="BJ136">
        <v>0</v>
      </c>
      <c r="BL136">
        <v>0</v>
      </c>
      <c r="BN136">
        <v>0</v>
      </c>
      <c r="BP136">
        <v>0</v>
      </c>
      <c r="BR136">
        <v>0</v>
      </c>
      <c r="BT136">
        <v>0</v>
      </c>
      <c r="BV136">
        <v>0</v>
      </c>
      <c r="BX136">
        <v>0</v>
      </c>
    </row>
    <row r="137" spans="4:76">
      <c r="D137">
        <v>0</v>
      </c>
      <c r="F137">
        <v>0</v>
      </c>
      <c r="H137">
        <v>0</v>
      </c>
      <c r="J137">
        <v>0</v>
      </c>
      <c r="L137">
        <v>0</v>
      </c>
      <c r="N137">
        <v>0</v>
      </c>
      <c r="P137">
        <v>0</v>
      </c>
      <c r="R137">
        <v>0</v>
      </c>
      <c r="T137">
        <v>0</v>
      </c>
      <c r="V137">
        <v>0</v>
      </c>
      <c r="X137">
        <v>0</v>
      </c>
      <c r="Z137">
        <v>0</v>
      </c>
      <c r="AB137">
        <v>0</v>
      </c>
      <c r="AD137">
        <v>0</v>
      </c>
      <c r="AF137">
        <v>0</v>
      </c>
      <c r="AH137">
        <v>0</v>
      </c>
      <c r="AJ137">
        <v>0</v>
      </c>
      <c r="AL137">
        <v>0</v>
      </c>
      <c r="AN137">
        <v>0</v>
      </c>
      <c r="AP137">
        <v>0</v>
      </c>
      <c r="AR137">
        <v>0</v>
      </c>
      <c r="AT137">
        <v>0</v>
      </c>
      <c r="AV137">
        <v>0</v>
      </c>
      <c r="AX137">
        <v>0</v>
      </c>
      <c r="AZ137">
        <v>0</v>
      </c>
      <c r="BB137">
        <v>0</v>
      </c>
      <c r="BD137">
        <v>0</v>
      </c>
      <c r="BF137">
        <v>0</v>
      </c>
      <c r="BH137">
        <v>0</v>
      </c>
      <c r="BJ137">
        <v>0</v>
      </c>
      <c r="BL137">
        <v>0</v>
      </c>
      <c r="BN137">
        <v>0</v>
      </c>
      <c r="BP137">
        <v>0</v>
      </c>
      <c r="BR137">
        <v>0</v>
      </c>
      <c r="BT137">
        <v>0</v>
      </c>
      <c r="BV137">
        <v>0</v>
      </c>
      <c r="BX137">
        <v>0</v>
      </c>
    </row>
    <row r="138" spans="4:76">
      <c r="D138">
        <v>0</v>
      </c>
      <c r="F138">
        <v>0</v>
      </c>
      <c r="H138">
        <v>0</v>
      </c>
      <c r="J138">
        <v>0</v>
      </c>
      <c r="L138">
        <v>0</v>
      </c>
      <c r="N138">
        <v>0</v>
      </c>
      <c r="P138">
        <v>0</v>
      </c>
      <c r="R138">
        <v>0</v>
      </c>
      <c r="T138">
        <v>0</v>
      </c>
      <c r="V138">
        <v>0</v>
      </c>
      <c r="X138">
        <v>0</v>
      </c>
      <c r="Z138">
        <v>0</v>
      </c>
      <c r="AB138">
        <v>0</v>
      </c>
      <c r="AD138">
        <v>0</v>
      </c>
      <c r="AF138">
        <v>0</v>
      </c>
      <c r="AH138">
        <v>0</v>
      </c>
      <c r="AJ138">
        <v>0</v>
      </c>
      <c r="AL138">
        <v>0</v>
      </c>
      <c r="AN138">
        <v>0</v>
      </c>
      <c r="AP138">
        <v>0</v>
      </c>
      <c r="AR138">
        <v>0</v>
      </c>
      <c r="AT138">
        <v>0</v>
      </c>
      <c r="AV138">
        <v>0</v>
      </c>
      <c r="AX138">
        <v>0</v>
      </c>
      <c r="AZ138">
        <v>0</v>
      </c>
      <c r="BB138">
        <v>0</v>
      </c>
      <c r="BD138">
        <v>0</v>
      </c>
      <c r="BF138">
        <v>0</v>
      </c>
      <c r="BH138">
        <v>0</v>
      </c>
      <c r="BJ138">
        <v>0</v>
      </c>
      <c r="BL138">
        <v>0</v>
      </c>
      <c r="BN138">
        <v>0</v>
      </c>
      <c r="BP138">
        <v>0</v>
      </c>
      <c r="BR138">
        <v>0</v>
      </c>
      <c r="BT138">
        <v>0</v>
      </c>
      <c r="BV138">
        <v>0</v>
      </c>
      <c r="BX138">
        <v>0</v>
      </c>
    </row>
    <row r="139" spans="4:76">
      <c r="D139">
        <v>0</v>
      </c>
      <c r="F139">
        <v>0</v>
      </c>
      <c r="H139">
        <v>0</v>
      </c>
      <c r="J139">
        <v>0</v>
      </c>
      <c r="L139">
        <v>0</v>
      </c>
      <c r="N139">
        <v>0</v>
      </c>
      <c r="P139">
        <v>0</v>
      </c>
      <c r="R139">
        <v>0</v>
      </c>
      <c r="T139">
        <v>0</v>
      </c>
      <c r="V139">
        <v>0</v>
      </c>
      <c r="X139">
        <v>0</v>
      </c>
      <c r="Z139">
        <v>0</v>
      </c>
      <c r="AB139">
        <v>0</v>
      </c>
      <c r="AD139">
        <v>0</v>
      </c>
      <c r="AF139">
        <v>0</v>
      </c>
      <c r="AH139">
        <v>0</v>
      </c>
      <c r="AJ139">
        <v>0</v>
      </c>
      <c r="AL139">
        <v>0</v>
      </c>
      <c r="AN139">
        <v>0</v>
      </c>
      <c r="AP139">
        <v>0</v>
      </c>
      <c r="AR139">
        <v>0</v>
      </c>
      <c r="AT139">
        <v>0</v>
      </c>
      <c r="AV139">
        <v>0</v>
      </c>
      <c r="AX139">
        <v>0</v>
      </c>
      <c r="AZ139">
        <v>0</v>
      </c>
      <c r="BB139">
        <v>0</v>
      </c>
      <c r="BD139">
        <v>0</v>
      </c>
      <c r="BF139">
        <v>0</v>
      </c>
      <c r="BH139">
        <v>0</v>
      </c>
      <c r="BJ139">
        <v>0</v>
      </c>
      <c r="BL139">
        <v>0</v>
      </c>
      <c r="BN139">
        <v>0</v>
      </c>
      <c r="BP139">
        <v>0</v>
      </c>
      <c r="BR139">
        <v>0</v>
      </c>
      <c r="BT139">
        <v>0</v>
      </c>
      <c r="BV139">
        <v>0</v>
      </c>
      <c r="BX139">
        <v>0</v>
      </c>
    </row>
    <row r="140" spans="4:76">
      <c r="D140">
        <v>0</v>
      </c>
      <c r="F140">
        <v>0</v>
      </c>
      <c r="H140">
        <v>0</v>
      </c>
      <c r="J140">
        <v>0</v>
      </c>
      <c r="L140">
        <v>0</v>
      </c>
      <c r="N140">
        <v>0</v>
      </c>
      <c r="P140">
        <v>0</v>
      </c>
      <c r="R140">
        <v>0</v>
      </c>
      <c r="T140">
        <v>0</v>
      </c>
      <c r="V140">
        <v>0</v>
      </c>
      <c r="X140">
        <v>0</v>
      </c>
      <c r="Z140">
        <v>0</v>
      </c>
      <c r="AB140">
        <v>0</v>
      </c>
      <c r="AD140">
        <v>0</v>
      </c>
      <c r="AF140">
        <v>0</v>
      </c>
      <c r="AH140">
        <v>0</v>
      </c>
      <c r="AJ140">
        <v>0</v>
      </c>
      <c r="AL140">
        <v>0</v>
      </c>
      <c r="AN140">
        <v>0</v>
      </c>
      <c r="AP140">
        <v>0</v>
      </c>
      <c r="AR140">
        <v>0</v>
      </c>
      <c r="AT140">
        <v>0</v>
      </c>
      <c r="AV140">
        <v>0</v>
      </c>
      <c r="AX140">
        <v>0</v>
      </c>
      <c r="AZ140">
        <v>0</v>
      </c>
      <c r="BB140">
        <v>0</v>
      </c>
      <c r="BD140">
        <v>0</v>
      </c>
      <c r="BF140">
        <v>0</v>
      </c>
      <c r="BH140">
        <v>0</v>
      </c>
      <c r="BJ140">
        <v>0</v>
      </c>
      <c r="BL140">
        <v>0</v>
      </c>
      <c r="BN140">
        <v>0</v>
      </c>
      <c r="BP140">
        <v>0</v>
      </c>
      <c r="BR140">
        <v>0</v>
      </c>
      <c r="BT140">
        <v>0</v>
      </c>
      <c r="BV140">
        <v>0</v>
      </c>
      <c r="BX140">
        <v>0</v>
      </c>
    </row>
    <row r="141" spans="4:76">
      <c r="D141">
        <v>0</v>
      </c>
      <c r="F141">
        <v>0</v>
      </c>
      <c r="H141">
        <v>0</v>
      </c>
      <c r="J141">
        <v>0</v>
      </c>
      <c r="L141">
        <v>0</v>
      </c>
      <c r="N141">
        <v>0</v>
      </c>
      <c r="P141">
        <v>0</v>
      </c>
      <c r="R141">
        <v>0</v>
      </c>
      <c r="T141">
        <v>0</v>
      </c>
      <c r="V141">
        <v>0</v>
      </c>
      <c r="X141">
        <v>0</v>
      </c>
      <c r="Z141">
        <v>0</v>
      </c>
      <c r="AB141">
        <v>0</v>
      </c>
      <c r="AD141">
        <v>0</v>
      </c>
      <c r="AF141">
        <v>0</v>
      </c>
      <c r="AH141">
        <v>0</v>
      </c>
      <c r="AJ141">
        <v>0</v>
      </c>
      <c r="AL141">
        <v>0</v>
      </c>
      <c r="AN141">
        <v>0</v>
      </c>
      <c r="AP141">
        <v>0</v>
      </c>
      <c r="AR141">
        <v>0</v>
      </c>
      <c r="AT141">
        <v>0</v>
      </c>
      <c r="AV141">
        <v>0</v>
      </c>
      <c r="AX141">
        <v>0</v>
      </c>
      <c r="AZ141">
        <v>0</v>
      </c>
      <c r="BB141">
        <v>0</v>
      </c>
      <c r="BD141">
        <v>0</v>
      </c>
      <c r="BF141">
        <v>0</v>
      </c>
      <c r="BH141">
        <v>0</v>
      </c>
      <c r="BJ141">
        <v>0</v>
      </c>
      <c r="BL141">
        <v>0</v>
      </c>
      <c r="BN141">
        <v>0</v>
      </c>
      <c r="BP141">
        <v>0</v>
      </c>
      <c r="BR141">
        <v>0</v>
      </c>
      <c r="BT141">
        <v>0</v>
      </c>
      <c r="BV141">
        <v>0</v>
      </c>
      <c r="BX141">
        <v>0</v>
      </c>
    </row>
    <row r="142" spans="4:76">
      <c r="D142">
        <v>0</v>
      </c>
      <c r="F142">
        <v>0</v>
      </c>
      <c r="H142">
        <v>0</v>
      </c>
      <c r="J142">
        <v>0</v>
      </c>
      <c r="L142">
        <v>0</v>
      </c>
      <c r="N142">
        <v>0</v>
      </c>
      <c r="P142">
        <v>0</v>
      </c>
      <c r="R142">
        <v>0</v>
      </c>
      <c r="T142">
        <v>0</v>
      </c>
      <c r="V142">
        <v>0</v>
      </c>
      <c r="X142">
        <v>0</v>
      </c>
      <c r="Z142">
        <v>0</v>
      </c>
      <c r="AB142">
        <v>0</v>
      </c>
      <c r="AD142">
        <v>0</v>
      </c>
      <c r="AF142">
        <v>0</v>
      </c>
      <c r="AH142">
        <v>0</v>
      </c>
      <c r="AJ142">
        <v>0</v>
      </c>
      <c r="AL142">
        <v>0</v>
      </c>
      <c r="AN142">
        <v>0</v>
      </c>
      <c r="AP142">
        <v>0</v>
      </c>
      <c r="AR142">
        <v>0</v>
      </c>
      <c r="AT142">
        <v>0</v>
      </c>
      <c r="AV142">
        <v>0</v>
      </c>
      <c r="AX142">
        <v>0</v>
      </c>
      <c r="AZ142">
        <v>0</v>
      </c>
      <c r="BB142">
        <v>0</v>
      </c>
      <c r="BD142">
        <v>0</v>
      </c>
      <c r="BF142">
        <v>0</v>
      </c>
      <c r="BH142">
        <v>0</v>
      </c>
      <c r="BJ142">
        <v>0</v>
      </c>
      <c r="BL142">
        <v>0</v>
      </c>
      <c r="BN142">
        <v>0</v>
      </c>
      <c r="BP142">
        <v>0</v>
      </c>
      <c r="BR142">
        <v>0</v>
      </c>
      <c r="BT142">
        <v>0</v>
      </c>
      <c r="BV142">
        <v>0</v>
      </c>
      <c r="BX142">
        <v>0</v>
      </c>
    </row>
    <row r="143" spans="4:76">
      <c r="D143">
        <v>0</v>
      </c>
      <c r="F143">
        <v>0</v>
      </c>
      <c r="H143">
        <v>0</v>
      </c>
      <c r="J143">
        <v>0</v>
      </c>
      <c r="L143">
        <v>0</v>
      </c>
      <c r="N143">
        <v>0</v>
      </c>
      <c r="P143">
        <v>0</v>
      </c>
      <c r="R143">
        <v>0</v>
      </c>
      <c r="T143">
        <v>0</v>
      </c>
      <c r="V143">
        <v>0</v>
      </c>
      <c r="X143">
        <v>0</v>
      </c>
      <c r="Z143">
        <v>0</v>
      </c>
      <c r="AB143">
        <v>0</v>
      </c>
      <c r="AD143">
        <v>0</v>
      </c>
      <c r="AF143">
        <v>0</v>
      </c>
      <c r="AH143">
        <v>0</v>
      </c>
      <c r="AJ143">
        <v>0</v>
      </c>
      <c r="AL143">
        <v>0</v>
      </c>
      <c r="AN143">
        <v>0</v>
      </c>
      <c r="AP143">
        <v>0</v>
      </c>
      <c r="AR143">
        <v>0</v>
      </c>
      <c r="AT143">
        <v>0</v>
      </c>
      <c r="AV143">
        <v>0</v>
      </c>
      <c r="AX143">
        <v>0</v>
      </c>
      <c r="AZ143">
        <v>0</v>
      </c>
      <c r="BB143">
        <v>0</v>
      </c>
      <c r="BD143">
        <v>0</v>
      </c>
      <c r="BF143">
        <v>0</v>
      </c>
      <c r="BH143">
        <v>0</v>
      </c>
      <c r="BJ143">
        <v>0</v>
      </c>
      <c r="BL143">
        <v>0</v>
      </c>
      <c r="BN143">
        <v>0</v>
      </c>
      <c r="BP143">
        <v>0</v>
      </c>
      <c r="BR143">
        <v>0</v>
      </c>
      <c r="BT143">
        <v>0</v>
      </c>
      <c r="BV143">
        <v>0</v>
      </c>
      <c r="BX143">
        <v>0</v>
      </c>
    </row>
    <row r="144" spans="4:76">
      <c r="D144">
        <v>0</v>
      </c>
      <c r="F144">
        <v>0</v>
      </c>
      <c r="H144">
        <v>0</v>
      </c>
      <c r="J144">
        <v>0</v>
      </c>
      <c r="L144">
        <v>0</v>
      </c>
      <c r="N144">
        <v>0</v>
      </c>
      <c r="P144">
        <v>0</v>
      </c>
      <c r="R144">
        <v>0</v>
      </c>
      <c r="T144">
        <v>0</v>
      </c>
      <c r="V144">
        <v>0</v>
      </c>
      <c r="X144">
        <v>0</v>
      </c>
      <c r="Z144">
        <v>0</v>
      </c>
      <c r="AB144">
        <v>0</v>
      </c>
      <c r="AD144">
        <v>0</v>
      </c>
      <c r="AF144">
        <v>0</v>
      </c>
      <c r="AH144">
        <v>0</v>
      </c>
      <c r="AJ144">
        <v>0</v>
      </c>
      <c r="AL144">
        <v>0</v>
      </c>
      <c r="AN144">
        <v>0</v>
      </c>
      <c r="AP144">
        <v>0</v>
      </c>
      <c r="AR144">
        <v>0</v>
      </c>
      <c r="AT144">
        <v>0</v>
      </c>
      <c r="AV144">
        <v>0</v>
      </c>
      <c r="AX144">
        <v>0</v>
      </c>
      <c r="AZ144">
        <v>0</v>
      </c>
      <c r="BB144">
        <v>0</v>
      </c>
      <c r="BD144">
        <v>0</v>
      </c>
      <c r="BF144">
        <v>0</v>
      </c>
      <c r="BH144">
        <v>0</v>
      </c>
      <c r="BJ144">
        <v>0</v>
      </c>
      <c r="BL144">
        <v>0</v>
      </c>
      <c r="BN144">
        <v>0</v>
      </c>
      <c r="BP144">
        <v>0</v>
      </c>
      <c r="BR144">
        <v>0</v>
      </c>
      <c r="BT144">
        <v>0</v>
      </c>
      <c r="BV144">
        <v>0</v>
      </c>
      <c r="BX144">
        <v>0</v>
      </c>
    </row>
    <row r="145" spans="4:76">
      <c r="D145">
        <v>0</v>
      </c>
      <c r="F145">
        <v>0</v>
      </c>
      <c r="H145">
        <v>0</v>
      </c>
      <c r="J145">
        <v>0</v>
      </c>
      <c r="L145">
        <v>0</v>
      </c>
      <c r="N145">
        <v>0</v>
      </c>
      <c r="P145">
        <v>0</v>
      </c>
      <c r="R145">
        <v>0</v>
      </c>
      <c r="T145">
        <v>0</v>
      </c>
      <c r="V145">
        <v>0</v>
      </c>
      <c r="X145">
        <v>0</v>
      </c>
      <c r="Z145">
        <v>0</v>
      </c>
      <c r="AB145">
        <v>0</v>
      </c>
      <c r="AD145">
        <v>0</v>
      </c>
      <c r="AF145">
        <v>0</v>
      </c>
      <c r="AH145">
        <v>0</v>
      </c>
      <c r="AJ145">
        <v>0</v>
      </c>
      <c r="AL145">
        <v>0</v>
      </c>
      <c r="AN145">
        <v>0</v>
      </c>
      <c r="AP145">
        <v>0</v>
      </c>
      <c r="AR145">
        <v>0</v>
      </c>
      <c r="AT145">
        <v>0</v>
      </c>
      <c r="AV145">
        <v>0</v>
      </c>
      <c r="AX145">
        <v>0</v>
      </c>
      <c r="AZ145">
        <v>0</v>
      </c>
      <c r="BB145">
        <v>0</v>
      </c>
      <c r="BD145">
        <v>0</v>
      </c>
      <c r="BF145">
        <v>0</v>
      </c>
      <c r="BH145">
        <v>0</v>
      </c>
      <c r="BJ145">
        <v>0</v>
      </c>
      <c r="BL145">
        <v>0</v>
      </c>
      <c r="BN145">
        <v>0</v>
      </c>
      <c r="BP145">
        <v>0</v>
      </c>
      <c r="BR145">
        <v>0</v>
      </c>
      <c r="BT145">
        <v>0</v>
      </c>
      <c r="BV145">
        <v>0</v>
      </c>
      <c r="BX145">
        <v>0</v>
      </c>
    </row>
    <row r="146" spans="4:76">
      <c r="D146">
        <v>0</v>
      </c>
      <c r="F146">
        <v>0</v>
      </c>
      <c r="H146">
        <v>0</v>
      </c>
      <c r="J146">
        <v>0</v>
      </c>
      <c r="L146">
        <v>0</v>
      </c>
      <c r="N146">
        <v>0</v>
      </c>
      <c r="P146">
        <v>0</v>
      </c>
      <c r="R146">
        <v>0</v>
      </c>
      <c r="T146">
        <v>0</v>
      </c>
      <c r="V146">
        <v>0</v>
      </c>
      <c r="X146">
        <v>0</v>
      </c>
      <c r="Z146">
        <v>0</v>
      </c>
      <c r="AB146">
        <v>0</v>
      </c>
      <c r="AD146">
        <v>0</v>
      </c>
      <c r="AF146">
        <v>0</v>
      </c>
      <c r="AH146">
        <v>0</v>
      </c>
      <c r="AJ146">
        <v>0</v>
      </c>
      <c r="AL146">
        <v>0</v>
      </c>
      <c r="AN146">
        <v>0</v>
      </c>
      <c r="AP146">
        <v>0</v>
      </c>
      <c r="AR146">
        <v>0</v>
      </c>
      <c r="AT146">
        <v>0</v>
      </c>
      <c r="AV146">
        <v>0</v>
      </c>
      <c r="AX146">
        <v>0</v>
      </c>
      <c r="AZ146">
        <v>0</v>
      </c>
      <c r="BB146">
        <v>0</v>
      </c>
      <c r="BD146">
        <v>0</v>
      </c>
      <c r="BF146">
        <v>0</v>
      </c>
      <c r="BH146">
        <v>0</v>
      </c>
      <c r="BJ146">
        <v>0</v>
      </c>
      <c r="BL146">
        <v>0</v>
      </c>
      <c r="BN146">
        <v>0</v>
      </c>
      <c r="BP146">
        <v>0</v>
      </c>
      <c r="BR146">
        <v>0</v>
      </c>
      <c r="BT146">
        <v>0</v>
      </c>
      <c r="BV146">
        <v>0</v>
      </c>
      <c r="BX146">
        <v>0</v>
      </c>
    </row>
    <row r="147" spans="4:76">
      <c r="D147">
        <v>0</v>
      </c>
      <c r="F147">
        <v>0</v>
      </c>
      <c r="H147">
        <v>0</v>
      </c>
      <c r="J147">
        <v>0</v>
      </c>
      <c r="L147">
        <v>0</v>
      </c>
      <c r="N147">
        <v>0</v>
      </c>
      <c r="P147">
        <v>0</v>
      </c>
      <c r="R147">
        <v>0</v>
      </c>
      <c r="T147">
        <v>0</v>
      </c>
      <c r="V147">
        <v>0</v>
      </c>
      <c r="X147">
        <v>0</v>
      </c>
      <c r="Z147">
        <v>0</v>
      </c>
      <c r="AB147">
        <v>0</v>
      </c>
      <c r="AD147">
        <v>0</v>
      </c>
      <c r="AF147">
        <v>0</v>
      </c>
      <c r="AH147">
        <v>0</v>
      </c>
      <c r="AJ147">
        <v>0</v>
      </c>
      <c r="AL147">
        <v>0</v>
      </c>
      <c r="AN147">
        <v>0</v>
      </c>
      <c r="AP147">
        <v>0</v>
      </c>
      <c r="AR147">
        <v>0</v>
      </c>
      <c r="AT147">
        <v>0</v>
      </c>
      <c r="AV147">
        <v>0</v>
      </c>
      <c r="AX147">
        <v>0</v>
      </c>
      <c r="AZ147">
        <v>0</v>
      </c>
      <c r="BB147">
        <v>0</v>
      </c>
      <c r="BD147">
        <v>0</v>
      </c>
      <c r="BF147">
        <v>0</v>
      </c>
      <c r="BH147">
        <v>0</v>
      </c>
      <c r="BJ147">
        <v>0</v>
      </c>
      <c r="BL147">
        <v>0</v>
      </c>
      <c r="BN147">
        <v>0</v>
      </c>
      <c r="BP147">
        <v>0</v>
      </c>
      <c r="BR147">
        <v>0</v>
      </c>
      <c r="BT147">
        <v>0</v>
      </c>
      <c r="BV147">
        <v>0</v>
      </c>
      <c r="BX147">
        <v>0</v>
      </c>
    </row>
    <row r="148" spans="4:76">
      <c r="D148">
        <v>0</v>
      </c>
      <c r="F148">
        <v>0</v>
      </c>
      <c r="H148">
        <v>0</v>
      </c>
      <c r="J148">
        <v>0</v>
      </c>
      <c r="L148">
        <v>0</v>
      </c>
      <c r="N148">
        <v>0</v>
      </c>
      <c r="P148">
        <v>0</v>
      </c>
      <c r="R148">
        <v>0</v>
      </c>
      <c r="T148">
        <v>0</v>
      </c>
      <c r="V148">
        <v>0</v>
      </c>
      <c r="X148">
        <v>0</v>
      </c>
      <c r="Z148">
        <v>0</v>
      </c>
      <c r="AB148">
        <v>0</v>
      </c>
      <c r="AD148">
        <v>0</v>
      </c>
      <c r="AF148">
        <v>0</v>
      </c>
      <c r="AH148">
        <v>0</v>
      </c>
      <c r="AJ148">
        <v>0</v>
      </c>
      <c r="AL148">
        <v>0</v>
      </c>
      <c r="AN148">
        <v>0</v>
      </c>
      <c r="AP148">
        <v>0</v>
      </c>
      <c r="AR148">
        <v>0</v>
      </c>
      <c r="AT148">
        <v>0</v>
      </c>
      <c r="AV148">
        <v>0</v>
      </c>
      <c r="AX148">
        <v>0</v>
      </c>
      <c r="AZ148">
        <v>0</v>
      </c>
      <c r="BB148">
        <v>0</v>
      </c>
      <c r="BD148">
        <v>0</v>
      </c>
      <c r="BF148">
        <v>0</v>
      </c>
      <c r="BH148">
        <v>0</v>
      </c>
      <c r="BJ148">
        <v>0</v>
      </c>
      <c r="BL148">
        <v>0</v>
      </c>
      <c r="BN148">
        <v>0</v>
      </c>
      <c r="BP148">
        <v>0</v>
      </c>
      <c r="BR148">
        <v>0</v>
      </c>
      <c r="BT148">
        <v>0</v>
      </c>
      <c r="BV148">
        <v>0</v>
      </c>
      <c r="BX148">
        <v>0</v>
      </c>
    </row>
    <row r="149" spans="4:76">
      <c r="D149">
        <v>0</v>
      </c>
      <c r="F149">
        <v>0</v>
      </c>
      <c r="H149">
        <v>0</v>
      </c>
      <c r="J149">
        <v>0</v>
      </c>
      <c r="L149">
        <v>0</v>
      </c>
      <c r="N149">
        <v>0</v>
      </c>
      <c r="P149">
        <v>0</v>
      </c>
      <c r="R149">
        <v>0</v>
      </c>
      <c r="T149">
        <v>0</v>
      </c>
      <c r="V149">
        <v>0</v>
      </c>
      <c r="X149">
        <v>0</v>
      </c>
      <c r="Z149">
        <v>0</v>
      </c>
      <c r="AB149">
        <v>0</v>
      </c>
      <c r="AD149">
        <v>0</v>
      </c>
      <c r="AF149">
        <v>0</v>
      </c>
      <c r="AH149">
        <v>0</v>
      </c>
      <c r="AJ149">
        <v>0</v>
      </c>
      <c r="AL149">
        <v>0</v>
      </c>
      <c r="AN149">
        <v>0</v>
      </c>
      <c r="AP149">
        <v>0</v>
      </c>
      <c r="AR149">
        <v>0</v>
      </c>
      <c r="AT149">
        <v>0</v>
      </c>
      <c r="AV149">
        <v>0</v>
      </c>
      <c r="AX149">
        <v>0</v>
      </c>
      <c r="AZ149">
        <v>0</v>
      </c>
      <c r="BB149">
        <v>0</v>
      </c>
      <c r="BD149">
        <v>0</v>
      </c>
      <c r="BF149">
        <v>0</v>
      </c>
      <c r="BH149">
        <v>0</v>
      </c>
      <c r="BJ149">
        <v>0</v>
      </c>
      <c r="BL149">
        <v>0</v>
      </c>
      <c r="BN149">
        <v>0</v>
      </c>
      <c r="BP149">
        <v>0</v>
      </c>
      <c r="BR149">
        <v>0</v>
      </c>
      <c r="BT149">
        <v>0</v>
      </c>
      <c r="BV149">
        <v>0</v>
      </c>
      <c r="BX149">
        <v>0</v>
      </c>
    </row>
    <row r="150" spans="4:76">
      <c r="D150">
        <v>0</v>
      </c>
      <c r="F150">
        <v>0</v>
      </c>
      <c r="H150">
        <v>0</v>
      </c>
      <c r="J150">
        <v>0</v>
      </c>
      <c r="L150">
        <v>0</v>
      </c>
      <c r="N150">
        <v>0</v>
      </c>
      <c r="P150">
        <v>0</v>
      </c>
      <c r="R150">
        <v>0</v>
      </c>
      <c r="T150">
        <v>0</v>
      </c>
      <c r="V150">
        <v>0</v>
      </c>
      <c r="X150">
        <v>0</v>
      </c>
      <c r="Z150">
        <v>0</v>
      </c>
      <c r="AB150">
        <v>0</v>
      </c>
      <c r="AD150">
        <v>0</v>
      </c>
      <c r="AF150">
        <v>0</v>
      </c>
      <c r="AH150">
        <v>0</v>
      </c>
      <c r="AJ150">
        <v>0</v>
      </c>
      <c r="AL150">
        <v>0</v>
      </c>
      <c r="AN150">
        <v>0</v>
      </c>
      <c r="AP150">
        <v>0</v>
      </c>
      <c r="AR150">
        <v>0</v>
      </c>
      <c r="AT150">
        <v>0</v>
      </c>
      <c r="AV150">
        <v>0</v>
      </c>
      <c r="AX150">
        <v>0</v>
      </c>
      <c r="AZ150">
        <v>0</v>
      </c>
      <c r="BB150">
        <v>0</v>
      </c>
      <c r="BD150">
        <v>0</v>
      </c>
      <c r="BF150">
        <v>0</v>
      </c>
      <c r="BH150">
        <v>0</v>
      </c>
      <c r="BJ150">
        <v>0</v>
      </c>
      <c r="BL150">
        <v>0</v>
      </c>
      <c r="BN150">
        <v>0</v>
      </c>
      <c r="BP150">
        <v>0</v>
      </c>
      <c r="BR150">
        <v>0</v>
      </c>
      <c r="BT150">
        <v>0</v>
      </c>
      <c r="BV150">
        <v>0</v>
      </c>
      <c r="BX150">
        <v>0</v>
      </c>
    </row>
    <row r="151" spans="4:76">
      <c r="D151">
        <v>0</v>
      </c>
      <c r="F151">
        <v>0</v>
      </c>
      <c r="H151">
        <v>0</v>
      </c>
      <c r="J151">
        <v>0</v>
      </c>
      <c r="L151">
        <v>0</v>
      </c>
      <c r="N151">
        <v>0</v>
      </c>
      <c r="P151">
        <v>0</v>
      </c>
      <c r="R151">
        <v>0</v>
      </c>
      <c r="T151">
        <v>0</v>
      </c>
      <c r="V151">
        <v>0</v>
      </c>
      <c r="X151">
        <v>0</v>
      </c>
      <c r="Z151">
        <v>0</v>
      </c>
      <c r="AB151">
        <v>0</v>
      </c>
      <c r="AD151">
        <v>0</v>
      </c>
      <c r="AF151">
        <v>0</v>
      </c>
      <c r="AH151">
        <v>0</v>
      </c>
      <c r="AJ151">
        <v>0</v>
      </c>
      <c r="AL151">
        <v>0</v>
      </c>
      <c r="AN151">
        <v>0</v>
      </c>
      <c r="AP151">
        <v>0</v>
      </c>
      <c r="AR151">
        <v>0</v>
      </c>
      <c r="AT151">
        <v>0</v>
      </c>
      <c r="AV151">
        <v>0</v>
      </c>
      <c r="AX151">
        <v>0</v>
      </c>
      <c r="AZ151">
        <v>0</v>
      </c>
      <c r="BB151">
        <v>0</v>
      </c>
      <c r="BD151">
        <v>0</v>
      </c>
      <c r="BF151">
        <v>0</v>
      </c>
      <c r="BH151">
        <v>0</v>
      </c>
      <c r="BJ151">
        <v>0</v>
      </c>
      <c r="BL151">
        <v>0</v>
      </c>
      <c r="BN151">
        <v>0</v>
      </c>
      <c r="BP151">
        <v>0</v>
      </c>
      <c r="BR151">
        <v>0</v>
      </c>
      <c r="BT151">
        <v>0</v>
      </c>
      <c r="BV151">
        <v>0</v>
      </c>
      <c r="BX151">
        <v>0</v>
      </c>
    </row>
    <row r="152" spans="4:76">
      <c r="D152">
        <v>0</v>
      </c>
      <c r="F152">
        <v>0</v>
      </c>
      <c r="H152">
        <v>0</v>
      </c>
      <c r="J152">
        <v>0</v>
      </c>
      <c r="L152">
        <v>0</v>
      </c>
      <c r="N152">
        <v>0</v>
      </c>
      <c r="P152">
        <v>0</v>
      </c>
      <c r="R152">
        <v>0</v>
      </c>
      <c r="T152">
        <v>0</v>
      </c>
      <c r="V152">
        <v>0</v>
      </c>
      <c r="X152">
        <v>0</v>
      </c>
      <c r="Z152">
        <v>0</v>
      </c>
      <c r="AB152">
        <v>0</v>
      </c>
      <c r="AD152">
        <v>0</v>
      </c>
      <c r="AF152">
        <v>0</v>
      </c>
      <c r="AH152">
        <v>0</v>
      </c>
      <c r="AJ152">
        <v>0</v>
      </c>
      <c r="AL152">
        <v>0</v>
      </c>
      <c r="AN152">
        <v>0</v>
      </c>
      <c r="AP152">
        <v>0</v>
      </c>
      <c r="AR152">
        <v>0</v>
      </c>
      <c r="AT152">
        <v>0</v>
      </c>
      <c r="AV152">
        <v>0</v>
      </c>
      <c r="AX152">
        <v>0</v>
      </c>
      <c r="AZ152">
        <v>0</v>
      </c>
      <c r="BB152">
        <v>0</v>
      </c>
      <c r="BD152">
        <v>0</v>
      </c>
      <c r="BF152">
        <v>0</v>
      </c>
      <c r="BH152">
        <v>0</v>
      </c>
      <c r="BJ152">
        <v>0</v>
      </c>
      <c r="BL152">
        <v>0</v>
      </c>
      <c r="BN152">
        <v>0</v>
      </c>
      <c r="BP152">
        <v>0</v>
      </c>
      <c r="BR152">
        <v>0</v>
      </c>
      <c r="BT152">
        <v>0</v>
      </c>
      <c r="BV152">
        <v>0</v>
      </c>
      <c r="BX152">
        <v>0</v>
      </c>
    </row>
    <row r="153" spans="4:76">
      <c r="D153">
        <v>0</v>
      </c>
      <c r="F153">
        <v>0</v>
      </c>
      <c r="H153">
        <v>0</v>
      </c>
      <c r="J153">
        <v>0</v>
      </c>
      <c r="L153">
        <v>0</v>
      </c>
      <c r="N153">
        <v>0</v>
      </c>
      <c r="P153">
        <v>0</v>
      </c>
      <c r="R153">
        <v>0</v>
      </c>
      <c r="T153">
        <v>0</v>
      </c>
      <c r="V153">
        <v>0</v>
      </c>
      <c r="X153">
        <v>0</v>
      </c>
      <c r="Z153">
        <v>0</v>
      </c>
      <c r="AB153">
        <v>0</v>
      </c>
      <c r="AD153">
        <v>0</v>
      </c>
      <c r="AF153">
        <v>0</v>
      </c>
      <c r="AH153">
        <v>0</v>
      </c>
      <c r="AJ153">
        <v>0</v>
      </c>
      <c r="AL153">
        <v>0</v>
      </c>
      <c r="AN153">
        <v>0</v>
      </c>
      <c r="AP153">
        <v>0</v>
      </c>
      <c r="AR153">
        <v>0</v>
      </c>
      <c r="AT153">
        <v>0</v>
      </c>
      <c r="AV153">
        <v>0</v>
      </c>
      <c r="AX153">
        <v>0</v>
      </c>
      <c r="AZ153">
        <v>0</v>
      </c>
      <c r="BB153">
        <v>0</v>
      </c>
      <c r="BD153">
        <v>0</v>
      </c>
      <c r="BF153">
        <v>0</v>
      </c>
      <c r="BH153">
        <v>0</v>
      </c>
      <c r="BJ153">
        <v>0</v>
      </c>
      <c r="BL153">
        <v>0</v>
      </c>
      <c r="BN153">
        <v>0</v>
      </c>
      <c r="BP153">
        <v>0</v>
      </c>
      <c r="BR153">
        <v>0</v>
      </c>
      <c r="BT153">
        <v>0</v>
      </c>
      <c r="BV153">
        <v>0</v>
      </c>
      <c r="BX153">
        <v>0</v>
      </c>
    </row>
    <row r="154" spans="4:76">
      <c r="D154">
        <v>0</v>
      </c>
      <c r="F154">
        <v>0</v>
      </c>
      <c r="H154">
        <v>0</v>
      </c>
      <c r="J154">
        <v>0</v>
      </c>
      <c r="L154">
        <v>0</v>
      </c>
      <c r="N154">
        <v>0</v>
      </c>
      <c r="P154">
        <v>0</v>
      </c>
      <c r="R154">
        <v>0</v>
      </c>
      <c r="T154">
        <v>0</v>
      </c>
      <c r="V154">
        <v>0</v>
      </c>
      <c r="X154">
        <v>0</v>
      </c>
      <c r="Z154">
        <v>0</v>
      </c>
      <c r="AB154">
        <v>0</v>
      </c>
      <c r="AD154">
        <v>0</v>
      </c>
      <c r="AF154">
        <v>0</v>
      </c>
      <c r="AH154">
        <v>0</v>
      </c>
      <c r="AJ154">
        <v>0</v>
      </c>
      <c r="AL154">
        <v>0</v>
      </c>
      <c r="AN154">
        <v>0</v>
      </c>
      <c r="AP154">
        <v>0</v>
      </c>
      <c r="AR154">
        <v>0</v>
      </c>
      <c r="AT154">
        <v>0</v>
      </c>
      <c r="AV154">
        <v>0</v>
      </c>
      <c r="AX154">
        <v>0</v>
      </c>
      <c r="AZ154">
        <v>0</v>
      </c>
      <c r="BB154">
        <v>0</v>
      </c>
      <c r="BD154">
        <v>0</v>
      </c>
      <c r="BF154">
        <v>0</v>
      </c>
      <c r="BH154">
        <v>0</v>
      </c>
      <c r="BJ154">
        <v>0</v>
      </c>
      <c r="BL154">
        <v>0</v>
      </c>
      <c r="BN154">
        <v>0</v>
      </c>
      <c r="BP154">
        <v>0</v>
      </c>
      <c r="BR154">
        <v>0</v>
      </c>
      <c r="BT154">
        <v>0</v>
      </c>
      <c r="BV154">
        <v>0</v>
      </c>
      <c r="BX154">
        <v>0</v>
      </c>
    </row>
    <row r="155" spans="4:76">
      <c r="D155">
        <v>0</v>
      </c>
      <c r="F155">
        <v>0</v>
      </c>
      <c r="H155">
        <v>0</v>
      </c>
      <c r="J155">
        <v>0</v>
      </c>
      <c r="L155">
        <v>0</v>
      </c>
      <c r="N155">
        <v>0</v>
      </c>
      <c r="P155">
        <v>0</v>
      </c>
      <c r="R155">
        <v>0</v>
      </c>
      <c r="T155">
        <v>0</v>
      </c>
      <c r="V155">
        <v>0</v>
      </c>
      <c r="X155">
        <v>0</v>
      </c>
      <c r="Z155">
        <v>0</v>
      </c>
      <c r="AB155">
        <v>0</v>
      </c>
      <c r="AD155">
        <v>0</v>
      </c>
      <c r="AF155">
        <v>0</v>
      </c>
      <c r="AH155">
        <v>0</v>
      </c>
      <c r="AJ155">
        <v>0</v>
      </c>
      <c r="AL155">
        <v>0</v>
      </c>
      <c r="AN155">
        <v>0</v>
      </c>
      <c r="AP155">
        <v>0</v>
      </c>
      <c r="AR155">
        <v>0</v>
      </c>
      <c r="AT155">
        <v>0</v>
      </c>
      <c r="AV155">
        <v>0</v>
      </c>
      <c r="AX155">
        <v>0</v>
      </c>
      <c r="AZ155">
        <v>0</v>
      </c>
      <c r="BB155">
        <v>0</v>
      </c>
      <c r="BD155">
        <v>0</v>
      </c>
      <c r="BF155">
        <v>0</v>
      </c>
      <c r="BH155">
        <v>0</v>
      </c>
      <c r="BJ155">
        <v>0</v>
      </c>
      <c r="BL155">
        <v>0</v>
      </c>
      <c r="BN155">
        <v>0</v>
      </c>
      <c r="BP155">
        <v>0</v>
      </c>
      <c r="BR155">
        <v>0</v>
      </c>
      <c r="BT155">
        <v>0</v>
      </c>
      <c r="BV155">
        <v>0</v>
      </c>
      <c r="BX155">
        <v>0</v>
      </c>
    </row>
    <row r="156" spans="4:76">
      <c r="D156">
        <v>0</v>
      </c>
      <c r="F156">
        <v>0</v>
      </c>
      <c r="H156">
        <v>0</v>
      </c>
      <c r="J156">
        <v>0</v>
      </c>
      <c r="L156">
        <v>0</v>
      </c>
      <c r="N156">
        <v>0</v>
      </c>
      <c r="P156">
        <v>0</v>
      </c>
      <c r="R156">
        <v>0</v>
      </c>
      <c r="T156">
        <v>0</v>
      </c>
      <c r="V156">
        <v>0</v>
      </c>
      <c r="X156">
        <v>0</v>
      </c>
      <c r="Z156">
        <v>0</v>
      </c>
      <c r="AB156">
        <v>0</v>
      </c>
      <c r="AD156">
        <v>0</v>
      </c>
      <c r="AF156">
        <v>0</v>
      </c>
      <c r="AH156">
        <v>0</v>
      </c>
      <c r="AJ156">
        <v>0</v>
      </c>
      <c r="AL156">
        <v>0</v>
      </c>
      <c r="AN156">
        <v>0</v>
      </c>
      <c r="AP156">
        <v>0</v>
      </c>
      <c r="AR156">
        <v>0</v>
      </c>
      <c r="AT156">
        <v>0</v>
      </c>
      <c r="AV156">
        <v>0</v>
      </c>
      <c r="AX156">
        <v>0</v>
      </c>
      <c r="AZ156">
        <v>0</v>
      </c>
      <c r="BB156">
        <v>0</v>
      </c>
      <c r="BD156">
        <v>0</v>
      </c>
      <c r="BF156">
        <v>0</v>
      </c>
      <c r="BH156">
        <v>0</v>
      </c>
      <c r="BJ156">
        <v>0</v>
      </c>
      <c r="BL156">
        <v>0</v>
      </c>
      <c r="BN156">
        <v>0</v>
      </c>
      <c r="BP156">
        <v>0</v>
      </c>
      <c r="BR156">
        <v>0</v>
      </c>
      <c r="BT156">
        <v>0</v>
      </c>
      <c r="BV156">
        <v>0</v>
      </c>
      <c r="BX156">
        <v>0</v>
      </c>
    </row>
    <row r="157" spans="4:76">
      <c r="D157">
        <v>0</v>
      </c>
      <c r="F157">
        <v>0</v>
      </c>
      <c r="H157">
        <v>0</v>
      </c>
      <c r="J157">
        <v>0</v>
      </c>
      <c r="L157">
        <v>0</v>
      </c>
      <c r="N157">
        <v>0</v>
      </c>
      <c r="P157">
        <v>0</v>
      </c>
      <c r="R157">
        <v>0</v>
      </c>
      <c r="T157">
        <v>0</v>
      </c>
      <c r="V157">
        <v>0</v>
      </c>
      <c r="X157">
        <v>0</v>
      </c>
      <c r="Z157">
        <v>0</v>
      </c>
      <c r="AB157">
        <v>0</v>
      </c>
      <c r="AD157">
        <v>0</v>
      </c>
      <c r="AF157">
        <v>0</v>
      </c>
      <c r="AH157">
        <v>0</v>
      </c>
      <c r="AJ157">
        <v>0</v>
      </c>
      <c r="AL157">
        <v>0</v>
      </c>
      <c r="AN157">
        <v>0</v>
      </c>
      <c r="AP157">
        <v>0</v>
      </c>
      <c r="AR157">
        <v>0</v>
      </c>
      <c r="AT157">
        <v>0</v>
      </c>
      <c r="AV157">
        <v>0</v>
      </c>
      <c r="AX157">
        <v>0</v>
      </c>
      <c r="AZ157">
        <v>0</v>
      </c>
      <c r="BB157">
        <v>0</v>
      </c>
      <c r="BD157">
        <v>0</v>
      </c>
      <c r="BF157">
        <v>0</v>
      </c>
      <c r="BH157">
        <v>0</v>
      </c>
      <c r="BJ157">
        <v>0</v>
      </c>
      <c r="BL157">
        <v>0</v>
      </c>
      <c r="BN157">
        <v>0</v>
      </c>
      <c r="BP157">
        <v>0</v>
      </c>
      <c r="BR157">
        <v>0</v>
      </c>
      <c r="BT157">
        <v>0</v>
      </c>
      <c r="BV157">
        <v>0</v>
      </c>
      <c r="BX157">
        <v>0</v>
      </c>
    </row>
    <row r="158" spans="4:76">
      <c r="D158">
        <v>0</v>
      </c>
      <c r="F158">
        <v>0</v>
      </c>
      <c r="H158">
        <v>0</v>
      </c>
      <c r="J158">
        <v>0</v>
      </c>
      <c r="L158">
        <v>0</v>
      </c>
      <c r="N158">
        <v>0</v>
      </c>
      <c r="P158">
        <v>0</v>
      </c>
      <c r="R158">
        <v>0</v>
      </c>
      <c r="T158">
        <v>0</v>
      </c>
      <c r="V158">
        <v>0</v>
      </c>
      <c r="X158">
        <v>0</v>
      </c>
      <c r="Z158">
        <v>0</v>
      </c>
      <c r="AB158">
        <v>0</v>
      </c>
      <c r="AD158">
        <v>0</v>
      </c>
      <c r="AF158">
        <v>0</v>
      </c>
      <c r="AH158">
        <v>0</v>
      </c>
      <c r="AJ158">
        <v>0</v>
      </c>
      <c r="AL158">
        <v>0</v>
      </c>
      <c r="AN158">
        <v>0</v>
      </c>
      <c r="AP158">
        <v>0</v>
      </c>
      <c r="AR158">
        <v>0</v>
      </c>
      <c r="AT158">
        <v>0</v>
      </c>
      <c r="AV158">
        <v>0</v>
      </c>
      <c r="AX158">
        <v>0</v>
      </c>
      <c r="AZ158">
        <v>0</v>
      </c>
      <c r="BB158">
        <v>0</v>
      </c>
      <c r="BD158">
        <v>0</v>
      </c>
      <c r="BF158">
        <v>0</v>
      </c>
      <c r="BH158">
        <v>0</v>
      </c>
      <c r="BJ158">
        <v>0</v>
      </c>
      <c r="BL158">
        <v>0</v>
      </c>
      <c r="BN158">
        <v>0</v>
      </c>
      <c r="BP158">
        <v>0</v>
      </c>
      <c r="BR158">
        <v>0</v>
      </c>
      <c r="BT158">
        <v>0</v>
      </c>
      <c r="BV158">
        <v>0</v>
      </c>
      <c r="BX158">
        <v>0</v>
      </c>
    </row>
    <row r="159" spans="4:76">
      <c r="D159">
        <v>0</v>
      </c>
      <c r="F159">
        <v>0</v>
      </c>
      <c r="H159">
        <v>0</v>
      </c>
      <c r="J159">
        <v>0</v>
      </c>
      <c r="L159">
        <v>0</v>
      </c>
      <c r="N159">
        <v>0</v>
      </c>
      <c r="P159">
        <v>0</v>
      </c>
      <c r="R159">
        <v>0</v>
      </c>
      <c r="T159">
        <v>0</v>
      </c>
      <c r="V159">
        <v>0</v>
      </c>
      <c r="X159">
        <v>0</v>
      </c>
      <c r="Z159">
        <v>0</v>
      </c>
      <c r="AB159">
        <v>0</v>
      </c>
      <c r="AD159">
        <v>0</v>
      </c>
      <c r="AF159">
        <v>0</v>
      </c>
      <c r="AH159">
        <v>0</v>
      </c>
      <c r="AJ159">
        <v>0</v>
      </c>
      <c r="AL159">
        <v>0</v>
      </c>
      <c r="AN159">
        <v>0</v>
      </c>
      <c r="AP159">
        <v>0</v>
      </c>
      <c r="AR159">
        <v>0</v>
      </c>
      <c r="AT159">
        <v>0</v>
      </c>
      <c r="AV159">
        <v>0</v>
      </c>
      <c r="AX159">
        <v>0</v>
      </c>
      <c r="AZ159">
        <v>0</v>
      </c>
      <c r="BB159">
        <v>0</v>
      </c>
      <c r="BD159">
        <v>0</v>
      </c>
      <c r="BF159">
        <v>0</v>
      </c>
      <c r="BH159">
        <v>0</v>
      </c>
      <c r="BJ159">
        <v>0</v>
      </c>
      <c r="BL159">
        <v>0</v>
      </c>
      <c r="BN159">
        <v>0</v>
      </c>
      <c r="BP159">
        <v>0</v>
      </c>
      <c r="BR159">
        <v>0</v>
      </c>
      <c r="BT159">
        <v>0</v>
      </c>
      <c r="BV159">
        <v>0</v>
      </c>
      <c r="BX159">
        <v>0</v>
      </c>
    </row>
    <row r="160" spans="4:76">
      <c r="D160">
        <v>0</v>
      </c>
      <c r="F160">
        <v>0</v>
      </c>
      <c r="H160">
        <v>0</v>
      </c>
      <c r="J160">
        <v>0</v>
      </c>
      <c r="L160">
        <v>0</v>
      </c>
      <c r="N160">
        <v>0</v>
      </c>
      <c r="P160">
        <v>0</v>
      </c>
      <c r="R160">
        <v>0</v>
      </c>
      <c r="T160">
        <v>0</v>
      </c>
      <c r="V160">
        <v>0</v>
      </c>
      <c r="X160">
        <v>0</v>
      </c>
      <c r="Z160">
        <v>0</v>
      </c>
      <c r="AB160">
        <v>0</v>
      </c>
      <c r="AD160">
        <v>0</v>
      </c>
      <c r="AF160">
        <v>0</v>
      </c>
      <c r="AH160">
        <v>0</v>
      </c>
      <c r="AJ160">
        <v>0</v>
      </c>
      <c r="AL160">
        <v>0</v>
      </c>
      <c r="AN160">
        <v>0</v>
      </c>
      <c r="AP160">
        <v>0</v>
      </c>
      <c r="AR160">
        <v>0</v>
      </c>
      <c r="AT160">
        <v>0</v>
      </c>
      <c r="AV160">
        <v>0</v>
      </c>
      <c r="AX160">
        <v>0</v>
      </c>
      <c r="AZ160">
        <v>0</v>
      </c>
      <c r="BB160">
        <v>0</v>
      </c>
      <c r="BD160">
        <v>0</v>
      </c>
      <c r="BF160">
        <v>0</v>
      </c>
      <c r="BH160">
        <v>0</v>
      </c>
      <c r="BJ160">
        <v>0</v>
      </c>
      <c r="BL160">
        <v>0</v>
      </c>
      <c r="BN160">
        <v>0</v>
      </c>
      <c r="BP160">
        <v>0</v>
      </c>
      <c r="BR160">
        <v>0</v>
      </c>
      <c r="BT160">
        <v>0</v>
      </c>
      <c r="BV160">
        <v>0</v>
      </c>
      <c r="BX160">
        <v>0</v>
      </c>
    </row>
    <row r="161" spans="4:76">
      <c r="D161">
        <v>0</v>
      </c>
      <c r="F161">
        <v>0</v>
      </c>
      <c r="H161">
        <v>0</v>
      </c>
      <c r="J161">
        <v>0</v>
      </c>
      <c r="L161">
        <v>0</v>
      </c>
      <c r="N161">
        <v>0</v>
      </c>
      <c r="P161">
        <v>0</v>
      </c>
      <c r="R161">
        <v>0</v>
      </c>
      <c r="T161">
        <v>0</v>
      </c>
      <c r="V161">
        <v>0</v>
      </c>
      <c r="X161">
        <v>0</v>
      </c>
      <c r="Z161">
        <v>0</v>
      </c>
      <c r="AB161">
        <v>0</v>
      </c>
      <c r="AD161">
        <v>0</v>
      </c>
      <c r="AF161">
        <v>0</v>
      </c>
      <c r="AH161">
        <v>0</v>
      </c>
      <c r="AJ161">
        <v>0</v>
      </c>
      <c r="AL161">
        <v>0</v>
      </c>
      <c r="AN161">
        <v>0</v>
      </c>
      <c r="AP161">
        <v>0</v>
      </c>
      <c r="AR161">
        <v>0</v>
      </c>
      <c r="AT161">
        <v>0</v>
      </c>
      <c r="AV161">
        <v>0</v>
      </c>
      <c r="AX161">
        <v>0</v>
      </c>
      <c r="AZ161">
        <v>0</v>
      </c>
      <c r="BB161">
        <v>0</v>
      </c>
      <c r="BD161">
        <v>0</v>
      </c>
      <c r="BF161">
        <v>0</v>
      </c>
      <c r="BH161">
        <v>0</v>
      </c>
      <c r="BJ161">
        <v>0</v>
      </c>
      <c r="BL161">
        <v>0</v>
      </c>
      <c r="BN161">
        <v>0</v>
      </c>
      <c r="BP161">
        <v>0</v>
      </c>
      <c r="BR161">
        <v>0</v>
      </c>
      <c r="BT161">
        <v>0</v>
      </c>
      <c r="BV161">
        <v>0</v>
      </c>
      <c r="BX161">
        <v>0</v>
      </c>
    </row>
    <row r="162" spans="4:76">
      <c r="D162">
        <v>0</v>
      </c>
      <c r="F162">
        <v>0</v>
      </c>
      <c r="H162">
        <v>0</v>
      </c>
      <c r="J162">
        <v>0</v>
      </c>
      <c r="L162">
        <v>0</v>
      </c>
      <c r="N162">
        <v>0</v>
      </c>
      <c r="P162">
        <v>0</v>
      </c>
      <c r="R162">
        <v>0</v>
      </c>
      <c r="T162">
        <v>0</v>
      </c>
      <c r="V162">
        <v>0</v>
      </c>
      <c r="X162">
        <v>0</v>
      </c>
      <c r="Z162">
        <v>0</v>
      </c>
      <c r="AB162">
        <v>0</v>
      </c>
      <c r="AD162">
        <v>0</v>
      </c>
      <c r="AF162">
        <v>0</v>
      </c>
      <c r="AH162">
        <v>0</v>
      </c>
      <c r="AJ162">
        <v>0</v>
      </c>
      <c r="AL162">
        <v>0</v>
      </c>
      <c r="AN162">
        <v>0</v>
      </c>
      <c r="AP162">
        <v>0</v>
      </c>
      <c r="AR162">
        <v>0</v>
      </c>
      <c r="AT162">
        <v>0</v>
      </c>
      <c r="AV162">
        <v>0</v>
      </c>
      <c r="AX162">
        <v>0</v>
      </c>
      <c r="AZ162">
        <v>0</v>
      </c>
      <c r="BB162">
        <v>0</v>
      </c>
      <c r="BD162">
        <v>0</v>
      </c>
      <c r="BF162">
        <v>0</v>
      </c>
      <c r="BH162">
        <v>0</v>
      </c>
      <c r="BJ162">
        <v>0</v>
      </c>
      <c r="BL162">
        <v>0</v>
      </c>
      <c r="BN162">
        <v>0</v>
      </c>
      <c r="BP162">
        <v>0</v>
      </c>
      <c r="BR162">
        <v>0</v>
      </c>
      <c r="BT162">
        <v>0</v>
      </c>
      <c r="BV162">
        <v>0</v>
      </c>
      <c r="BX162">
        <v>0</v>
      </c>
    </row>
    <row r="163" spans="4:76">
      <c r="D163">
        <v>0</v>
      </c>
      <c r="F163">
        <v>0</v>
      </c>
      <c r="H163">
        <v>0</v>
      </c>
      <c r="J163">
        <v>0</v>
      </c>
      <c r="L163">
        <v>0</v>
      </c>
      <c r="N163">
        <v>0</v>
      </c>
      <c r="P163">
        <v>0</v>
      </c>
      <c r="R163">
        <v>0</v>
      </c>
      <c r="T163">
        <v>0</v>
      </c>
      <c r="V163">
        <v>0</v>
      </c>
      <c r="X163">
        <v>0</v>
      </c>
      <c r="Z163">
        <v>0</v>
      </c>
      <c r="AB163">
        <v>0</v>
      </c>
      <c r="AD163">
        <v>0</v>
      </c>
      <c r="AF163">
        <v>0</v>
      </c>
      <c r="AH163">
        <v>0</v>
      </c>
      <c r="AJ163">
        <v>0</v>
      </c>
      <c r="AL163">
        <v>0</v>
      </c>
      <c r="AN163">
        <v>0</v>
      </c>
      <c r="AP163">
        <v>0</v>
      </c>
      <c r="AR163">
        <v>0</v>
      </c>
      <c r="AT163">
        <v>0</v>
      </c>
      <c r="AV163">
        <v>0</v>
      </c>
      <c r="AX163">
        <v>0</v>
      </c>
      <c r="AZ163">
        <v>0</v>
      </c>
      <c r="BB163">
        <v>0</v>
      </c>
      <c r="BD163">
        <v>0</v>
      </c>
      <c r="BF163">
        <v>0</v>
      </c>
      <c r="BH163">
        <v>0</v>
      </c>
      <c r="BJ163">
        <v>0</v>
      </c>
      <c r="BL163">
        <v>0</v>
      </c>
      <c r="BN163">
        <v>0</v>
      </c>
      <c r="BP163">
        <v>0</v>
      </c>
      <c r="BR163">
        <v>0</v>
      </c>
      <c r="BT163">
        <v>0</v>
      </c>
      <c r="BV163">
        <v>0</v>
      </c>
      <c r="BX163">
        <v>0</v>
      </c>
    </row>
    <row r="164" spans="4:76">
      <c r="D164">
        <v>0</v>
      </c>
      <c r="F164">
        <v>0</v>
      </c>
      <c r="H164">
        <v>0</v>
      </c>
      <c r="J164">
        <v>0</v>
      </c>
      <c r="L164">
        <v>0</v>
      </c>
      <c r="N164">
        <v>0</v>
      </c>
      <c r="P164">
        <v>0</v>
      </c>
      <c r="R164">
        <v>0</v>
      </c>
      <c r="T164">
        <v>0</v>
      </c>
      <c r="V164">
        <v>0</v>
      </c>
      <c r="X164">
        <v>0</v>
      </c>
      <c r="Z164">
        <v>0</v>
      </c>
      <c r="AB164">
        <v>0</v>
      </c>
      <c r="AD164">
        <v>0</v>
      </c>
      <c r="AF164">
        <v>0</v>
      </c>
      <c r="AH164">
        <v>0</v>
      </c>
      <c r="AJ164">
        <v>0</v>
      </c>
      <c r="AL164">
        <v>0</v>
      </c>
      <c r="AN164">
        <v>0</v>
      </c>
      <c r="AP164">
        <v>0</v>
      </c>
      <c r="AR164">
        <v>0</v>
      </c>
      <c r="AT164">
        <v>0</v>
      </c>
      <c r="AV164">
        <v>0</v>
      </c>
      <c r="AX164">
        <v>0</v>
      </c>
      <c r="AZ164">
        <v>0</v>
      </c>
      <c r="BB164">
        <v>0</v>
      </c>
      <c r="BD164">
        <v>0</v>
      </c>
      <c r="BF164">
        <v>0</v>
      </c>
      <c r="BH164">
        <v>0</v>
      </c>
      <c r="BJ164">
        <v>0</v>
      </c>
      <c r="BL164">
        <v>0</v>
      </c>
      <c r="BN164">
        <v>0</v>
      </c>
      <c r="BP164">
        <v>0</v>
      </c>
      <c r="BR164">
        <v>0</v>
      </c>
      <c r="BT164">
        <v>0</v>
      </c>
      <c r="BV164">
        <v>0</v>
      </c>
      <c r="BX164">
        <v>0</v>
      </c>
    </row>
    <row r="165" spans="4:76">
      <c r="D165">
        <v>0</v>
      </c>
      <c r="F165">
        <v>0</v>
      </c>
      <c r="H165">
        <v>0</v>
      </c>
      <c r="J165">
        <v>0</v>
      </c>
      <c r="L165">
        <v>0</v>
      </c>
      <c r="N165">
        <v>0</v>
      </c>
      <c r="P165">
        <v>0</v>
      </c>
      <c r="R165">
        <v>0</v>
      </c>
      <c r="T165">
        <v>0</v>
      </c>
      <c r="V165">
        <v>0</v>
      </c>
      <c r="X165">
        <v>0</v>
      </c>
      <c r="Z165">
        <v>0</v>
      </c>
      <c r="AB165">
        <v>0</v>
      </c>
      <c r="AD165">
        <v>0</v>
      </c>
      <c r="AF165">
        <v>0</v>
      </c>
      <c r="AH165">
        <v>0</v>
      </c>
      <c r="AJ165">
        <v>0</v>
      </c>
      <c r="AL165">
        <v>0</v>
      </c>
      <c r="AN165">
        <v>0</v>
      </c>
      <c r="AP165">
        <v>0</v>
      </c>
      <c r="AR165">
        <v>0</v>
      </c>
      <c r="AT165">
        <v>0</v>
      </c>
      <c r="AV165">
        <v>0</v>
      </c>
      <c r="AX165">
        <v>0</v>
      </c>
      <c r="AZ165">
        <v>0</v>
      </c>
      <c r="BB165">
        <v>0</v>
      </c>
      <c r="BD165">
        <v>0</v>
      </c>
      <c r="BF165">
        <v>0</v>
      </c>
      <c r="BH165">
        <v>0</v>
      </c>
      <c r="BJ165">
        <v>0</v>
      </c>
      <c r="BL165">
        <v>0</v>
      </c>
      <c r="BN165">
        <v>0</v>
      </c>
      <c r="BP165">
        <v>0</v>
      </c>
      <c r="BR165">
        <v>0</v>
      </c>
      <c r="BT165">
        <v>0</v>
      </c>
      <c r="BV165">
        <v>0</v>
      </c>
      <c r="BX165"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2"/>
  <dimension ref="A1:IA255"/>
  <sheetViews>
    <sheetView zoomScale="85" workbookViewId="0">
      <pane xSplit="1" ySplit="2" topLeftCell="CB3" activePane="bottomRight" state="frozen"/>
      <selection pane="topRight" activeCell="B1" sqref="B1"/>
      <selection pane="bottomLeft" activeCell="A3" sqref="A3"/>
      <selection pane="bottomRight" activeCell="A6" sqref="A6:XFD11"/>
    </sheetView>
  </sheetViews>
  <sheetFormatPr defaultRowHeight="14.25"/>
  <cols>
    <col min="1" max="1" width="11.875" customWidth="1"/>
    <col min="2" max="2" width="12.5" customWidth="1"/>
    <col min="3" max="3" width="10.5" customWidth="1"/>
    <col min="4" max="5" width="16.375" customWidth="1"/>
    <col min="6" max="6" width="14.375" customWidth="1"/>
    <col min="7" max="7" width="10.5" customWidth="1"/>
    <col min="8" max="8" width="12.5" customWidth="1"/>
    <col min="9" max="9" width="10.5" customWidth="1"/>
    <col min="10" max="11" width="16.375" customWidth="1"/>
    <col min="12" max="12" width="22.25" customWidth="1"/>
    <col min="14" max="14" width="12.5" customWidth="1"/>
    <col min="15" max="15" width="10.5" customWidth="1"/>
    <col min="16" max="20" width="12.5" customWidth="1"/>
    <col min="21" max="21" width="10.5" customWidth="1"/>
    <col min="22" max="26" width="12.5" customWidth="1"/>
    <col min="27" max="27" width="10.5" customWidth="1"/>
    <col min="28" max="32" width="12.5" customWidth="1"/>
    <col min="33" max="33" width="10.5" customWidth="1"/>
    <col min="34" max="38" width="12.5" customWidth="1"/>
    <col min="39" max="39" width="10.5" customWidth="1"/>
    <col min="40" max="44" width="12.5" customWidth="1"/>
    <col min="45" max="45" width="10.5" customWidth="1"/>
    <col min="46" max="50" width="12.5" customWidth="1"/>
    <col min="51" max="51" width="10.5" customWidth="1"/>
    <col min="52" max="56" width="12.5" customWidth="1"/>
    <col min="57" max="57" width="10.5" customWidth="1"/>
    <col min="58" max="62" width="12.5" customWidth="1"/>
    <col min="63" max="63" width="10.5" customWidth="1"/>
    <col min="64" max="68" width="12.5" customWidth="1"/>
    <col min="69" max="69" width="10.5" customWidth="1"/>
    <col min="70" max="74" width="12.5" customWidth="1"/>
    <col min="75" max="75" width="10.5" customWidth="1"/>
    <col min="76" max="80" width="12.5" customWidth="1"/>
    <col min="81" max="81" width="10.5" customWidth="1"/>
    <col min="82" max="86" width="12.5" customWidth="1"/>
    <col min="87" max="87" width="10.5" customWidth="1"/>
    <col min="88" max="92" width="12.5" customWidth="1"/>
    <col min="93" max="93" width="10.5" customWidth="1"/>
    <col min="94" max="98" width="12.5" customWidth="1"/>
    <col min="99" max="99" width="10.5" customWidth="1"/>
    <col min="100" max="104" width="12.5" customWidth="1"/>
    <col min="105" max="105" width="10.5" customWidth="1"/>
    <col min="106" max="110" width="12.5" customWidth="1"/>
    <col min="111" max="111" width="10.5" customWidth="1"/>
    <col min="112" max="116" width="12.5" customWidth="1"/>
    <col min="117" max="117" width="10.5" customWidth="1"/>
    <col min="118" max="122" width="12.5" customWidth="1"/>
    <col min="123" max="123" width="10.5" customWidth="1"/>
    <col min="124" max="128" width="12.5" customWidth="1"/>
    <col min="129" max="129" width="10.5" customWidth="1"/>
    <col min="130" max="134" width="12.5" customWidth="1"/>
    <col min="135" max="135" width="10.5" customWidth="1"/>
    <col min="136" max="140" width="12.5" customWidth="1"/>
    <col min="141" max="141" width="10.5" customWidth="1"/>
    <col min="142" max="146" width="12.5" customWidth="1"/>
    <col min="147" max="147" width="10.5" customWidth="1"/>
    <col min="148" max="152" width="12.5" customWidth="1"/>
    <col min="153" max="153" width="10.5" customWidth="1"/>
    <col min="154" max="158" width="12.5" customWidth="1"/>
    <col min="159" max="159" width="10.5" customWidth="1"/>
    <col min="160" max="164" width="12.5" customWidth="1"/>
    <col min="165" max="165" width="10.5" customWidth="1"/>
    <col min="166" max="170" width="12.5" customWidth="1"/>
    <col min="171" max="171" width="10.5" customWidth="1"/>
    <col min="172" max="176" width="12.5" customWidth="1"/>
    <col min="177" max="177" width="10.5" customWidth="1"/>
    <col min="178" max="182" width="12.5" customWidth="1"/>
    <col min="183" max="183" width="10.5" customWidth="1"/>
    <col min="184" max="188" width="12.5" customWidth="1"/>
    <col min="189" max="189" width="10.5" customWidth="1"/>
    <col min="190" max="194" width="12.5" customWidth="1"/>
    <col min="195" max="195" width="10.5" customWidth="1"/>
    <col min="196" max="200" width="12.5" customWidth="1"/>
    <col min="201" max="201" width="10.5" customWidth="1"/>
    <col min="202" max="206" width="12.5" customWidth="1"/>
    <col min="207" max="207" width="10.5" style="47" customWidth="1"/>
    <col min="208" max="212" width="12.5" customWidth="1"/>
    <col min="213" max="213" width="10.5" customWidth="1"/>
    <col min="214" max="218" width="12.5" customWidth="1"/>
    <col min="219" max="219" width="10.5" customWidth="1"/>
    <col min="220" max="223" width="12.5" customWidth="1"/>
    <col min="224" max="224" width="10.5" customWidth="1"/>
    <col min="225" max="229" width="12.5" customWidth="1"/>
    <col min="230" max="230" width="10.5" customWidth="1"/>
    <col min="231" max="235" width="12.5" customWidth="1"/>
  </cols>
  <sheetData>
    <row r="1" spans="1:235" s="27" customFormat="1" ht="14.25" customHeight="1">
      <c r="B1" s="24" t="str">
        <f>'Cleaned Data 2'!C1</f>
        <v>Au_ppm_Au-AA23</v>
      </c>
      <c r="C1" s="26"/>
      <c r="D1" s="26"/>
      <c r="E1" s="26"/>
      <c r="F1" s="26"/>
      <c r="G1" s="25"/>
      <c r="H1" s="24" t="str">
        <f>'Cleaned Data 2'!E1</f>
        <v>Ag_ppm_ME-ICP41</v>
      </c>
      <c r="I1" s="26"/>
      <c r="J1" s="26"/>
      <c r="K1" s="26"/>
      <c r="L1" s="26"/>
      <c r="M1" s="25"/>
      <c r="N1" s="28"/>
      <c r="O1" s="29" t="str">
        <f>'Cleaned Data 2'!G1</f>
        <v>Al_pct_ME-ICP41</v>
      </c>
      <c r="P1" s="29"/>
      <c r="Q1" s="29"/>
      <c r="R1" s="29"/>
      <c r="S1" s="30"/>
      <c r="T1" s="24" t="str">
        <f>'Cleaned Data 2'!I1</f>
        <v>As_ppm_ME-ICP41</v>
      </c>
      <c r="U1" s="26"/>
      <c r="V1" s="29"/>
      <c r="W1" s="29"/>
      <c r="X1" s="29"/>
      <c r="Y1" s="30"/>
      <c r="Z1" s="24" t="str">
        <f>'Cleaned Data 2'!K1</f>
        <v>B_ppm_ME-ICP41</v>
      </c>
      <c r="AA1" s="26"/>
      <c r="AB1" s="29"/>
      <c r="AC1" s="29"/>
      <c r="AD1" s="29"/>
      <c r="AE1" s="30"/>
      <c r="AF1" s="24" t="str">
        <f>'Cleaned Data 2'!M1</f>
        <v>Ba_ppm_ME-ICP41</v>
      </c>
      <c r="AG1" s="26"/>
      <c r="AH1" s="29"/>
      <c r="AI1" s="29"/>
      <c r="AJ1" s="29"/>
      <c r="AK1" s="30"/>
      <c r="AL1" s="24" t="str">
        <f>'Cleaned Data 2'!O1</f>
        <v>Be_ppm_ME-ICP41</v>
      </c>
      <c r="AM1" s="26"/>
      <c r="AN1" s="29"/>
      <c r="AO1" s="29"/>
      <c r="AP1" s="29"/>
      <c r="AQ1" s="30"/>
      <c r="AR1" s="24" t="str">
        <f>'Cleaned Data 2'!Q1</f>
        <v>Bi_ppm_ME-ICP41</v>
      </c>
      <c r="AS1" s="2"/>
      <c r="AT1" s="29"/>
      <c r="AU1" s="29"/>
      <c r="AV1" s="29"/>
      <c r="AW1" s="30"/>
      <c r="AX1" s="24" t="str">
        <f>'Cleaned Data 2'!S1</f>
        <v>Ca_pct_ME-ICP41</v>
      </c>
      <c r="AY1" s="26"/>
      <c r="AZ1" s="29"/>
      <c r="BA1" s="29"/>
      <c r="BB1" s="29"/>
      <c r="BC1" s="30"/>
      <c r="BD1" s="24" t="str">
        <f>'Cleaned Data 2'!U1</f>
        <v>Cd_ppm_ME-ICP41</v>
      </c>
      <c r="BE1" s="26"/>
      <c r="BF1" s="29"/>
      <c r="BG1" s="29"/>
      <c r="BH1" s="29"/>
      <c r="BI1" s="30"/>
      <c r="BJ1" s="24" t="str">
        <f>'Cleaned Data 2'!W1</f>
        <v>Co_ppm_ME-ICP41</v>
      </c>
      <c r="BK1" s="26"/>
      <c r="BL1" s="29"/>
      <c r="BM1" s="29"/>
      <c r="BN1" s="29"/>
      <c r="BO1" s="30"/>
      <c r="BP1" s="24" t="str">
        <f>'Cleaned Data 2'!Y1</f>
        <v>Cr_ppm_ME-ICP41</v>
      </c>
      <c r="BQ1" s="26"/>
      <c r="BR1" s="29"/>
      <c r="BS1" s="29"/>
      <c r="BT1" s="29"/>
      <c r="BU1" s="30"/>
      <c r="BV1" s="24" t="str">
        <f>'Cleaned Data 2'!AA1</f>
        <v>Cu_ppm_ME-ICP41</v>
      </c>
      <c r="BW1" s="26"/>
      <c r="BX1" s="29"/>
      <c r="BY1" s="29"/>
      <c r="BZ1" s="29"/>
      <c r="CA1" s="30"/>
      <c r="CB1" s="24" t="str">
        <f>'Cleaned Data 2'!AC1</f>
        <v>Fe_pct_ME-ICP41</v>
      </c>
      <c r="CC1" s="26"/>
      <c r="CD1" s="29"/>
      <c r="CE1" s="29"/>
      <c r="CF1" s="29"/>
      <c r="CG1" s="30"/>
      <c r="CH1" s="24" t="str">
        <f>'Cleaned Data 2'!AE1</f>
        <v>Ga_ppm_ME-ICP41</v>
      </c>
      <c r="CI1" s="26"/>
      <c r="CJ1" s="29"/>
      <c r="CK1" s="29"/>
      <c r="CL1" s="29"/>
      <c r="CM1" s="30"/>
      <c r="CN1" s="24" t="str">
        <f>'Cleaned Data 2'!AG1</f>
        <v>Hg_ppm_ME-ICP41</v>
      </c>
      <c r="CO1" s="26"/>
      <c r="CP1" s="29"/>
      <c r="CQ1" s="29"/>
      <c r="CR1" s="29"/>
      <c r="CS1" s="30"/>
      <c r="CT1" s="24" t="str">
        <f>'Cleaned Data 2'!AI1</f>
        <v>K_pct_ME-ICP41</v>
      </c>
      <c r="CU1" s="26"/>
      <c r="CV1" s="29"/>
      <c r="CW1" s="29"/>
      <c r="CX1" s="29"/>
      <c r="CY1" s="30"/>
      <c r="CZ1" s="24" t="str">
        <f>'Cleaned Data 2'!AK1</f>
        <v>La_ppm_ME-ICP41</v>
      </c>
      <c r="DA1" s="26"/>
      <c r="DB1" s="29"/>
      <c r="DC1" s="29"/>
      <c r="DD1" s="29"/>
      <c r="DE1" s="30"/>
      <c r="DF1" s="24" t="str">
        <f>'Cleaned Data 2'!AM1</f>
        <v>Mg_pct_ME-ICP41</v>
      </c>
      <c r="DG1" s="26"/>
      <c r="DH1" s="29"/>
      <c r="DI1" s="29"/>
      <c r="DJ1" s="29"/>
      <c r="DK1" s="30"/>
      <c r="DL1" s="24" t="str">
        <f>'Cleaned Data 2'!AO1</f>
        <v>Mn_ppm_ME-ICP41</v>
      </c>
      <c r="DM1" s="26"/>
      <c r="DN1" s="29"/>
      <c r="DO1" s="29"/>
      <c r="DP1" s="29"/>
      <c r="DQ1" s="30"/>
      <c r="DR1" s="24" t="str">
        <f>'Cleaned Data 2'!AQ1</f>
        <v>Mo_ppm_ME-ICP41</v>
      </c>
      <c r="DS1" s="26"/>
      <c r="DT1" s="29"/>
      <c r="DU1" s="29"/>
      <c r="DV1" s="29"/>
      <c r="DW1" s="30"/>
      <c r="DX1" s="24" t="str">
        <f>'Cleaned Data 2'!AS1</f>
        <v>Na_pct_ME-ICP41</v>
      </c>
      <c r="DY1" s="26"/>
      <c r="DZ1" s="29"/>
      <c r="EA1" s="29"/>
      <c r="EB1" s="29"/>
      <c r="EC1" s="30"/>
      <c r="ED1" s="24" t="str">
        <f>'Cleaned Data 2'!AU1</f>
        <v>Ni_ppm_ME-ICP41</v>
      </c>
      <c r="EE1" s="2"/>
      <c r="EF1" s="29"/>
      <c r="EG1" s="29"/>
      <c r="EH1" s="29"/>
      <c r="EI1" s="30"/>
      <c r="EJ1" s="24" t="str">
        <f>'Cleaned Data 2'!AW1</f>
        <v>P_ppm_ME-ICP41</v>
      </c>
      <c r="EK1" s="26"/>
      <c r="EL1" s="29"/>
      <c r="EM1" s="29"/>
      <c r="EN1" s="29"/>
      <c r="EO1" s="30"/>
      <c r="EP1" s="24" t="str">
        <f>'Cleaned Data 2'!AY1</f>
        <v>Pb_ppm_ME-ICP41</v>
      </c>
      <c r="EQ1" s="26"/>
      <c r="ER1" s="29"/>
      <c r="ES1" s="29"/>
      <c r="ET1" s="29"/>
      <c r="EU1" s="30"/>
      <c r="EV1" s="24" t="str">
        <f>'Cleaned Data 2'!BA1</f>
        <v>S_pct_ME-ICP41</v>
      </c>
      <c r="EW1" s="26"/>
      <c r="EX1" s="29"/>
      <c r="EY1" s="29"/>
      <c r="EZ1" s="29"/>
      <c r="FA1" s="30"/>
      <c r="FB1" s="24" t="str">
        <f>'Cleaned Data 2'!BC1</f>
        <v>Sb_ppm_ME-ICP41</v>
      </c>
      <c r="FC1" s="26"/>
      <c r="FD1" s="29"/>
      <c r="FE1" s="29"/>
      <c r="FF1" s="29"/>
      <c r="FG1" s="30"/>
      <c r="FH1" s="24" t="str">
        <f>'Cleaned Data 2'!BE1</f>
        <v>Sc_ppm_ME-ICP41</v>
      </c>
      <c r="FI1" s="26"/>
      <c r="FJ1" s="29"/>
      <c r="FK1" s="29"/>
      <c r="FL1" s="29"/>
      <c r="FM1" s="30"/>
      <c r="FN1" s="24" t="str">
        <f>'Cleaned Data 2'!BG1</f>
        <v>Sr_ppm_ME-ICP41</v>
      </c>
      <c r="FO1" s="26"/>
      <c r="FP1" s="29"/>
      <c r="FQ1" s="29"/>
      <c r="FR1" s="29"/>
      <c r="FS1" s="30"/>
      <c r="FT1" s="24" t="str">
        <f>'Cleaned Data 2'!BI1</f>
        <v>Th_ppm_ME-ICP41</v>
      </c>
      <c r="FU1" s="26"/>
      <c r="FV1" s="29"/>
      <c r="FW1" s="29"/>
      <c r="FX1" s="29"/>
      <c r="FY1" s="30"/>
      <c r="FZ1" s="21"/>
      <c r="GA1" s="21" t="str">
        <f>'Cleaned Data 2'!BK1</f>
        <v>Ti_pct_ME-ICP41</v>
      </c>
      <c r="GB1" s="21"/>
      <c r="GC1" s="21"/>
      <c r="GD1" s="21"/>
      <c r="GE1" s="21"/>
      <c r="GF1" s="24" t="str">
        <f>'Cleaned Data 2'!BM1</f>
        <v>Tl_ppm_ME-ICP41</v>
      </c>
      <c r="GG1" s="26"/>
      <c r="GH1" s="29"/>
      <c r="GI1" s="29"/>
      <c r="GJ1" s="29"/>
      <c r="GK1" s="30"/>
      <c r="GL1" s="24" t="str">
        <f>'Cleaned Data 2'!BP1</f>
        <v>U_ppm_ME-ICP42</v>
      </c>
      <c r="GM1" s="26"/>
      <c r="GN1" s="29"/>
      <c r="GO1" s="29"/>
      <c r="GP1" s="29"/>
      <c r="GQ1" s="30"/>
      <c r="GR1" s="24" t="str">
        <f>'Cleaned Data 2'!BQ1</f>
        <v>V_ppm_ME-ICP41</v>
      </c>
      <c r="GS1" s="26"/>
      <c r="GT1" s="29"/>
      <c r="GU1" s="29"/>
      <c r="GV1" s="29"/>
      <c r="GW1" s="30"/>
      <c r="GX1" s="24" t="str">
        <f>'Cleaned Data 2'!BS1</f>
        <v>W_ppm_ME-ICP41</v>
      </c>
      <c r="GY1" s="48"/>
      <c r="GZ1" s="29"/>
      <c r="HA1" s="29"/>
      <c r="HB1" s="29"/>
      <c r="HC1" s="30"/>
      <c r="HD1" s="24" t="str">
        <f>'Cleaned Data 2'!BU1</f>
        <v>Zn_ppm_ME-ICP41</v>
      </c>
      <c r="HE1" s="26"/>
      <c r="HF1" s="29"/>
      <c r="HG1" s="29"/>
      <c r="HH1" s="29"/>
      <c r="HI1" s="30"/>
      <c r="HJ1" s="24">
        <f>'Cleaned Data 2'!BW1</f>
        <v>0</v>
      </c>
      <c r="HK1" s="26"/>
      <c r="HL1" s="29"/>
      <c r="HM1" s="29"/>
      <c r="HN1" s="29"/>
      <c r="HO1" s="30"/>
      <c r="HP1" s="21">
        <f>'Cleaned Data 2'!DE1</f>
        <v>0</v>
      </c>
      <c r="HQ1" s="21"/>
      <c r="HR1" s="21"/>
      <c r="HS1" s="21"/>
      <c r="HT1" s="21"/>
      <c r="HU1" s="21"/>
      <c r="HV1" s="22">
        <f>'Cleaned Data 2'!DG1</f>
        <v>0</v>
      </c>
      <c r="HW1" s="22"/>
      <c r="HX1" s="22"/>
      <c r="HY1" s="22"/>
      <c r="HZ1" s="22"/>
      <c r="IA1" s="22"/>
    </row>
    <row r="2" spans="1:235" s="3" customFormat="1" ht="15">
      <c r="A2" s="3" t="str">
        <f>'Cleaned Data 2'!B1</f>
        <v>SampleID</v>
      </c>
      <c r="B2" s="5" t="s">
        <v>4</v>
      </c>
      <c r="C2" s="4" t="s">
        <v>5</v>
      </c>
      <c r="D2" s="4" t="s">
        <v>6</v>
      </c>
      <c r="E2" s="4" t="s">
        <v>7</v>
      </c>
      <c r="F2" s="20" t="s">
        <v>8</v>
      </c>
      <c r="G2" s="20" t="s">
        <v>9</v>
      </c>
      <c r="H2" s="8" t="s">
        <v>4</v>
      </c>
      <c r="I2" s="8" t="s">
        <v>5</v>
      </c>
      <c r="J2" s="4" t="s">
        <v>6</v>
      </c>
      <c r="K2" s="4" t="s">
        <v>7</v>
      </c>
      <c r="L2" s="20" t="s">
        <v>8</v>
      </c>
      <c r="M2" s="20" t="s">
        <v>9</v>
      </c>
      <c r="N2" s="5" t="s">
        <v>4</v>
      </c>
      <c r="O2" s="4" t="s">
        <v>5</v>
      </c>
      <c r="P2" s="4" t="s">
        <v>6</v>
      </c>
      <c r="Q2" s="4" t="s">
        <v>7</v>
      </c>
      <c r="R2" s="20" t="s">
        <v>8</v>
      </c>
      <c r="S2" s="20" t="s">
        <v>9</v>
      </c>
      <c r="T2" s="5" t="s">
        <v>4</v>
      </c>
      <c r="U2" s="4" t="s">
        <v>5</v>
      </c>
      <c r="V2" s="4" t="s">
        <v>6</v>
      </c>
      <c r="W2" s="4" t="s">
        <v>7</v>
      </c>
      <c r="X2" s="20" t="s">
        <v>8</v>
      </c>
      <c r="Y2" s="20" t="s">
        <v>9</v>
      </c>
      <c r="Z2" s="5" t="s">
        <v>4</v>
      </c>
      <c r="AA2" s="4" t="s">
        <v>5</v>
      </c>
      <c r="AB2" s="4" t="s">
        <v>6</v>
      </c>
      <c r="AC2" s="4" t="s">
        <v>7</v>
      </c>
      <c r="AD2" s="20" t="s">
        <v>8</v>
      </c>
      <c r="AE2" s="20" t="s">
        <v>9</v>
      </c>
      <c r="AF2" s="5" t="s">
        <v>4</v>
      </c>
      <c r="AG2" s="4" t="s">
        <v>5</v>
      </c>
      <c r="AH2" s="4" t="s">
        <v>6</v>
      </c>
      <c r="AI2" s="4" t="s">
        <v>7</v>
      </c>
      <c r="AJ2" s="20" t="s">
        <v>8</v>
      </c>
      <c r="AK2" s="20" t="s">
        <v>9</v>
      </c>
      <c r="AL2" s="5" t="s">
        <v>4</v>
      </c>
      <c r="AM2" s="4" t="s">
        <v>5</v>
      </c>
      <c r="AN2" s="4" t="s">
        <v>6</v>
      </c>
      <c r="AO2" s="4" t="s">
        <v>7</v>
      </c>
      <c r="AP2" s="20" t="s">
        <v>8</v>
      </c>
      <c r="AQ2" s="20" t="s">
        <v>9</v>
      </c>
      <c r="AR2" s="5" t="s">
        <v>4</v>
      </c>
      <c r="AS2" s="4" t="s">
        <v>5</v>
      </c>
      <c r="AT2" s="4" t="s">
        <v>6</v>
      </c>
      <c r="AU2" s="4" t="s">
        <v>7</v>
      </c>
      <c r="AV2" s="20" t="s">
        <v>8</v>
      </c>
      <c r="AW2" s="20" t="s">
        <v>9</v>
      </c>
      <c r="AX2" s="31" t="s">
        <v>4</v>
      </c>
      <c r="AY2" s="4" t="s">
        <v>5</v>
      </c>
      <c r="AZ2" s="4" t="s">
        <v>6</v>
      </c>
      <c r="BA2" s="4" t="s">
        <v>7</v>
      </c>
      <c r="BB2" s="20" t="s">
        <v>8</v>
      </c>
      <c r="BC2" s="20" t="s">
        <v>9</v>
      </c>
      <c r="BD2" s="5" t="s">
        <v>4</v>
      </c>
      <c r="BE2" s="4" t="s">
        <v>5</v>
      </c>
      <c r="BF2" s="4" t="s">
        <v>6</v>
      </c>
      <c r="BG2" s="4" t="s">
        <v>7</v>
      </c>
      <c r="BH2" s="20" t="s">
        <v>8</v>
      </c>
      <c r="BI2" s="20" t="s">
        <v>9</v>
      </c>
      <c r="BJ2" s="5" t="s">
        <v>4</v>
      </c>
      <c r="BK2" s="4" t="s">
        <v>5</v>
      </c>
      <c r="BL2" s="4" t="s">
        <v>6</v>
      </c>
      <c r="BM2" s="4" t="s">
        <v>7</v>
      </c>
      <c r="BN2" s="20" t="s">
        <v>8</v>
      </c>
      <c r="BO2" s="20" t="s">
        <v>9</v>
      </c>
      <c r="BP2" s="5" t="s">
        <v>4</v>
      </c>
      <c r="BQ2" s="4" t="s">
        <v>5</v>
      </c>
      <c r="BR2" s="4" t="s">
        <v>6</v>
      </c>
      <c r="BS2" s="4" t="s">
        <v>7</v>
      </c>
      <c r="BT2" s="20" t="s">
        <v>8</v>
      </c>
      <c r="BU2" s="20" t="s">
        <v>9</v>
      </c>
      <c r="BV2" s="5" t="s">
        <v>4</v>
      </c>
      <c r="BW2" s="4" t="s">
        <v>5</v>
      </c>
      <c r="BX2" s="4" t="s">
        <v>6</v>
      </c>
      <c r="BY2" s="4" t="s">
        <v>7</v>
      </c>
      <c r="BZ2" s="20" t="s">
        <v>8</v>
      </c>
      <c r="CA2" s="20" t="s">
        <v>9</v>
      </c>
      <c r="CB2" s="5" t="s">
        <v>4</v>
      </c>
      <c r="CC2" s="4" t="s">
        <v>5</v>
      </c>
      <c r="CD2" s="4" t="s">
        <v>6</v>
      </c>
      <c r="CE2" s="4" t="s">
        <v>7</v>
      </c>
      <c r="CF2" s="20" t="s">
        <v>8</v>
      </c>
      <c r="CG2" s="20" t="s">
        <v>9</v>
      </c>
      <c r="CH2" s="5" t="s">
        <v>4</v>
      </c>
      <c r="CI2" s="4" t="s">
        <v>5</v>
      </c>
      <c r="CJ2" s="4" t="s">
        <v>6</v>
      </c>
      <c r="CK2" s="4" t="s">
        <v>7</v>
      </c>
      <c r="CL2" s="20" t="s">
        <v>8</v>
      </c>
      <c r="CM2" s="20" t="s">
        <v>9</v>
      </c>
      <c r="CN2" s="5" t="s">
        <v>4</v>
      </c>
      <c r="CO2" s="4" t="s">
        <v>5</v>
      </c>
      <c r="CP2" s="4" t="s">
        <v>6</v>
      </c>
      <c r="CQ2" s="4" t="s">
        <v>7</v>
      </c>
      <c r="CR2" s="20" t="s">
        <v>8</v>
      </c>
      <c r="CS2" s="20" t="s">
        <v>9</v>
      </c>
      <c r="CT2" s="5" t="s">
        <v>4</v>
      </c>
      <c r="CU2" s="4" t="s">
        <v>5</v>
      </c>
      <c r="CV2" s="4" t="s">
        <v>6</v>
      </c>
      <c r="CW2" s="4" t="s">
        <v>7</v>
      </c>
      <c r="CX2" s="20" t="s">
        <v>8</v>
      </c>
      <c r="CY2" s="20" t="s">
        <v>9</v>
      </c>
      <c r="CZ2" s="3" t="s">
        <v>4</v>
      </c>
      <c r="DA2" s="3" t="s">
        <v>5</v>
      </c>
      <c r="DB2" s="4" t="s">
        <v>6</v>
      </c>
      <c r="DC2" s="4" t="s">
        <v>7</v>
      </c>
      <c r="DD2" s="20" t="s">
        <v>8</v>
      </c>
      <c r="DE2" s="20" t="s">
        <v>9</v>
      </c>
      <c r="DF2" s="5" t="s">
        <v>4</v>
      </c>
      <c r="DG2" s="4" t="s">
        <v>5</v>
      </c>
      <c r="DH2" s="4" t="s">
        <v>6</v>
      </c>
      <c r="DI2" s="4" t="s">
        <v>7</v>
      </c>
      <c r="DJ2" s="20" t="s">
        <v>8</v>
      </c>
      <c r="DK2" s="20" t="s">
        <v>9</v>
      </c>
      <c r="DL2" s="3" t="s">
        <v>4</v>
      </c>
      <c r="DM2" s="3" t="s">
        <v>5</v>
      </c>
      <c r="DN2" s="4" t="s">
        <v>6</v>
      </c>
      <c r="DO2" s="4" t="s">
        <v>7</v>
      </c>
      <c r="DP2" s="20" t="s">
        <v>8</v>
      </c>
      <c r="DQ2" s="20" t="s">
        <v>9</v>
      </c>
      <c r="DR2" s="5" t="s">
        <v>4</v>
      </c>
      <c r="DS2" s="4" t="s">
        <v>5</v>
      </c>
      <c r="DT2" s="4" t="s">
        <v>6</v>
      </c>
      <c r="DU2" s="4" t="s">
        <v>7</v>
      </c>
      <c r="DV2" s="20" t="s">
        <v>8</v>
      </c>
      <c r="DW2" s="20" t="s">
        <v>9</v>
      </c>
      <c r="DX2" s="3" t="s">
        <v>4</v>
      </c>
      <c r="DY2" s="3" t="s">
        <v>5</v>
      </c>
      <c r="DZ2" s="4" t="s">
        <v>6</v>
      </c>
      <c r="EA2" s="4" t="s">
        <v>7</v>
      </c>
      <c r="EB2" s="20" t="s">
        <v>8</v>
      </c>
      <c r="EC2" s="20" t="s">
        <v>9</v>
      </c>
      <c r="ED2" s="5" t="s">
        <v>4</v>
      </c>
      <c r="EE2" s="4" t="s">
        <v>5</v>
      </c>
      <c r="EF2" s="4" t="s">
        <v>6</v>
      </c>
      <c r="EG2" s="4" t="s">
        <v>7</v>
      </c>
      <c r="EH2" s="20" t="s">
        <v>8</v>
      </c>
      <c r="EI2" s="20" t="s">
        <v>9</v>
      </c>
      <c r="EJ2" s="3" t="s">
        <v>4</v>
      </c>
      <c r="EK2" s="3" t="s">
        <v>5</v>
      </c>
      <c r="EL2" s="4" t="s">
        <v>6</v>
      </c>
      <c r="EM2" s="4" t="s">
        <v>7</v>
      </c>
      <c r="EN2" s="20" t="s">
        <v>8</v>
      </c>
      <c r="EO2" s="20" t="s">
        <v>9</v>
      </c>
      <c r="EP2" s="5" t="s">
        <v>4</v>
      </c>
      <c r="EQ2" s="4" t="s">
        <v>5</v>
      </c>
      <c r="ER2" s="4" t="s">
        <v>6</v>
      </c>
      <c r="ES2" s="4" t="s">
        <v>7</v>
      </c>
      <c r="ET2" s="20" t="s">
        <v>8</v>
      </c>
      <c r="EU2" s="20" t="s">
        <v>9</v>
      </c>
      <c r="EV2" s="3" t="s">
        <v>4</v>
      </c>
      <c r="EW2" s="3" t="s">
        <v>5</v>
      </c>
      <c r="EX2" s="4" t="s">
        <v>6</v>
      </c>
      <c r="EY2" s="4" t="s">
        <v>7</v>
      </c>
      <c r="EZ2" s="20" t="s">
        <v>8</v>
      </c>
      <c r="FA2" s="20" t="s">
        <v>9</v>
      </c>
      <c r="FB2" s="5" t="s">
        <v>4</v>
      </c>
      <c r="FC2" s="4" t="s">
        <v>5</v>
      </c>
      <c r="FD2" s="4" t="s">
        <v>6</v>
      </c>
      <c r="FE2" s="4" t="s">
        <v>7</v>
      </c>
      <c r="FF2" s="20" t="s">
        <v>8</v>
      </c>
      <c r="FG2" s="20" t="s">
        <v>9</v>
      </c>
      <c r="FH2" s="3" t="s">
        <v>4</v>
      </c>
      <c r="FI2" s="3" t="s">
        <v>5</v>
      </c>
      <c r="FJ2" s="4" t="s">
        <v>6</v>
      </c>
      <c r="FK2" s="4" t="s">
        <v>7</v>
      </c>
      <c r="FL2" s="20" t="s">
        <v>8</v>
      </c>
      <c r="FM2" s="20" t="s">
        <v>9</v>
      </c>
      <c r="FN2" s="5" t="s">
        <v>4</v>
      </c>
      <c r="FO2" s="4" t="s">
        <v>5</v>
      </c>
      <c r="FP2" s="4" t="s">
        <v>6</v>
      </c>
      <c r="FQ2" s="4" t="s">
        <v>7</v>
      </c>
      <c r="FR2" s="20" t="s">
        <v>8</v>
      </c>
      <c r="FS2" s="20" t="s">
        <v>9</v>
      </c>
      <c r="FT2" s="3" t="s">
        <v>4</v>
      </c>
      <c r="FU2" s="3" t="s">
        <v>5</v>
      </c>
      <c r="FV2" s="4" t="s">
        <v>6</v>
      </c>
      <c r="FW2" s="4" t="s">
        <v>7</v>
      </c>
      <c r="FX2" s="20" t="s">
        <v>8</v>
      </c>
      <c r="FY2" s="20" t="s">
        <v>9</v>
      </c>
      <c r="FZ2" s="5" t="s">
        <v>4</v>
      </c>
      <c r="GA2" s="4" t="s">
        <v>5</v>
      </c>
      <c r="GB2" s="4" t="s">
        <v>6</v>
      </c>
      <c r="GC2" s="4" t="s">
        <v>7</v>
      </c>
      <c r="GD2" s="20" t="s">
        <v>8</v>
      </c>
      <c r="GE2" s="20" t="s">
        <v>9</v>
      </c>
      <c r="GF2" s="3" t="s">
        <v>4</v>
      </c>
      <c r="GG2" s="3" t="s">
        <v>5</v>
      </c>
      <c r="GH2" s="4" t="s">
        <v>6</v>
      </c>
      <c r="GI2" s="4" t="s">
        <v>7</v>
      </c>
      <c r="GJ2" s="20" t="s">
        <v>8</v>
      </c>
      <c r="GK2" s="20" t="s">
        <v>9</v>
      </c>
      <c r="GL2" s="5" t="s">
        <v>4</v>
      </c>
      <c r="GM2" s="4" t="s">
        <v>5</v>
      </c>
      <c r="GN2" s="4" t="s">
        <v>6</v>
      </c>
      <c r="GO2" s="4" t="s">
        <v>7</v>
      </c>
      <c r="GP2" s="20" t="s">
        <v>8</v>
      </c>
      <c r="GQ2" s="20" t="s">
        <v>9</v>
      </c>
      <c r="GR2" s="3" t="s">
        <v>4</v>
      </c>
      <c r="GS2" s="3" t="s">
        <v>5</v>
      </c>
      <c r="GT2" s="4" t="s">
        <v>6</v>
      </c>
      <c r="GU2" s="4" t="s">
        <v>7</v>
      </c>
      <c r="GV2" s="20" t="s">
        <v>8</v>
      </c>
      <c r="GW2" s="20" t="s">
        <v>9</v>
      </c>
      <c r="GX2" s="5" t="s">
        <v>4</v>
      </c>
      <c r="GY2" s="46" t="s">
        <v>5</v>
      </c>
      <c r="GZ2" s="4" t="s">
        <v>6</v>
      </c>
      <c r="HA2" s="4" t="s">
        <v>7</v>
      </c>
      <c r="HB2" s="20" t="s">
        <v>8</v>
      </c>
      <c r="HC2" s="20" t="s">
        <v>9</v>
      </c>
      <c r="HD2" s="49" t="s">
        <v>4</v>
      </c>
      <c r="HE2" s="50" t="s">
        <v>5</v>
      </c>
      <c r="HF2" s="49" t="s">
        <v>6</v>
      </c>
      <c r="HG2" s="49" t="s">
        <v>7</v>
      </c>
      <c r="HH2" s="51" t="s">
        <v>8</v>
      </c>
      <c r="HI2" s="52" t="s">
        <v>9</v>
      </c>
      <c r="HJ2" s="31" t="s">
        <v>4</v>
      </c>
      <c r="HK2" s="49" t="s">
        <v>5</v>
      </c>
      <c r="HL2" s="49" t="s">
        <v>6</v>
      </c>
      <c r="HM2" s="49" t="s">
        <v>7</v>
      </c>
      <c r="HN2" s="51" t="s">
        <v>8</v>
      </c>
      <c r="HO2" s="52" t="s">
        <v>9</v>
      </c>
      <c r="HP2" s="3" t="s">
        <v>5</v>
      </c>
      <c r="HQ2" s="3" t="s">
        <v>4</v>
      </c>
      <c r="HR2" s="4" t="s">
        <v>6</v>
      </c>
      <c r="HS2" s="4" t="s">
        <v>7</v>
      </c>
      <c r="HT2" s="20" t="s">
        <v>8</v>
      </c>
      <c r="HU2" s="20" t="s">
        <v>9</v>
      </c>
      <c r="HV2" s="4" t="s">
        <v>5</v>
      </c>
      <c r="HW2" s="3" t="s">
        <v>4</v>
      </c>
      <c r="HX2" s="4" t="s">
        <v>6</v>
      </c>
      <c r="HY2" s="4" t="s">
        <v>7</v>
      </c>
      <c r="HZ2" s="20" t="s">
        <v>8</v>
      </c>
      <c r="IA2" s="20" t="s">
        <v>9</v>
      </c>
    </row>
    <row r="3" spans="1:235">
      <c r="A3" t="str">
        <f>'Cleaned Data 2'!B2</f>
        <v>L645119</v>
      </c>
      <c r="B3">
        <f>('Cleaned Data 2'!C2+'Cleaned Data 2'!D2)/2</f>
        <v>6.9999999999999993E-3</v>
      </c>
      <c r="C3">
        <f>ABS('Cleaned Data 2'!C2-'Cleaned Data 2'!D2)</f>
        <v>3.9999999999999992E-3</v>
      </c>
      <c r="D3">
        <f>2.326*('Input Data 2'!$B$4+((0.5*'Input Data 2'!$B$5)*'Statistical Data 1'!$B3))</f>
        <v>1.3258200000000001E-2</v>
      </c>
      <c r="E3">
        <f>3.643*('Input Data 2'!$B$4+((0.5*'Input Data 2'!$B$5)*'Statistical Data 1'!$B3))</f>
        <v>2.0765099999999998E-2</v>
      </c>
      <c r="F3">
        <f t="shared" ref="F3:F11" si="0">IF(C3&gt;D3,1,0)</f>
        <v>0</v>
      </c>
      <c r="G3">
        <f t="shared" ref="G3:G10" si="1">IF($C3&gt;E3,1,0)</f>
        <v>0</v>
      </c>
      <c r="H3">
        <f>('Cleaned Data 2'!E2+'Cleaned Data 2'!F2)/2</f>
        <v>0.2</v>
      </c>
      <c r="I3">
        <f>ABS('Cleaned Data 2'!E2-'Cleaned Data 2'!F2)</f>
        <v>0</v>
      </c>
      <c r="J3">
        <f>2.326*('Input Data 2'!$C$4+((0.5*'Input Data 2'!$C$5)*'Statistical Data 1'!$H3))</f>
        <v>0.51172000000000006</v>
      </c>
      <c r="K3">
        <f>3.643*('Input Data 2'!$C$4+((0.5*'Input Data 2'!$C$5)*'Statistical Data 1'!$H3))</f>
        <v>0.80146000000000006</v>
      </c>
      <c r="L3">
        <f t="shared" ref="L3:L11" si="2">IF(I3&gt;J3,1,0)</f>
        <v>0</v>
      </c>
      <c r="M3">
        <f t="shared" ref="M3:M12" si="3">IF($I3&gt;K3,1,0)</f>
        <v>0</v>
      </c>
      <c r="N3">
        <f>('Cleaned Data 2'!G2+'Cleaned Data 2'!H2)/2</f>
        <v>1.4750000000000001</v>
      </c>
      <c r="O3">
        <f>ABS('Cleaned Data 2'!G2-'Cleaned Data 2'!H2)</f>
        <v>3.0000000000000027E-2</v>
      </c>
      <c r="P3">
        <f>2.326*('Input Data 2'!$D$4+((0.5*'Input Data 2'!$D$5)*'Statistical Data 1'!$N3))</f>
        <v>0.36634500000000009</v>
      </c>
      <c r="Q3">
        <f>3.643*('Input Data 2'!$D$4+((0.5*'Input Data 2'!$D$5)*'Statistical Data 1'!$N3))</f>
        <v>0.57377250000000002</v>
      </c>
      <c r="R3">
        <f t="shared" ref="R3:R11" si="4">IF(O3&gt;P3,1,0)</f>
        <v>0</v>
      </c>
      <c r="S3">
        <f t="shared" ref="S3:S10" si="5">IF($O3&gt;Q3,1,0)</f>
        <v>0</v>
      </c>
      <c r="T3">
        <f>('Cleaned Data 2'!I2+'Cleaned Data 2'!J2)/2</f>
        <v>7</v>
      </c>
      <c r="U3">
        <f>ABS('Cleaned Data 2'!I2-'Cleaned Data 2'!J2)</f>
        <v>0</v>
      </c>
      <c r="V3">
        <f>2.326*('Input Data 2'!$E$4+((0.5*'Input Data 2'!$E$5)*'Statistical Data 1'!$T3))</f>
        <v>6.2802000000000007</v>
      </c>
      <c r="W3">
        <f>3.643*('Input Data 2'!$E$4+((0.5*'Input Data 2'!$E$5)*'Statistical Data 1'!$T3))</f>
        <v>9.8361000000000001</v>
      </c>
      <c r="X3">
        <f t="shared" ref="X3:X11" si="6">IF(U3&gt;V3,1,0)</f>
        <v>0</v>
      </c>
      <c r="Y3">
        <f t="shared" ref="Y3:Y10" si="7">IF($U3&gt;W3,1,0)</f>
        <v>0</v>
      </c>
      <c r="Z3">
        <f>('Cleaned Data 2'!K2+'Cleaned Data 2'!L2)/2</f>
        <v>10</v>
      </c>
      <c r="AA3">
        <f>ABS('Cleaned Data 2'!K2-'Cleaned Data 2'!L2)</f>
        <v>0</v>
      </c>
      <c r="AB3">
        <f>2.326*('Input Data 2'!$F$4+((0.5*'Input Data 2'!$F$5)*'Statistical Data 1'!$Z3))</f>
        <v>25.586000000000002</v>
      </c>
      <c r="AC3">
        <f>3.643*('Input Data 2'!$F$4+((0.5*'Input Data 2'!$F$5)*'Statistical Data 1'!$Z3))</f>
        <v>40.073</v>
      </c>
      <c r="AD3">
        <f t="shared" ref="AD3:AD11" si="8">IF(AA3&gt;AB3,IF(AA3&lt;AC3,1,0),0)</f>
        <v>0</v>
      </c>
      <c r="AE3">
        <f t="shared" ref="AE3:AE11" si="9">IF($AA3&gt;AC3,1,0)</f>
        <v>0</v>
      </c>
      <c r="AF3">
        <f>('Cleaned Data 2'!M2+'Cleaned Data 2'!N2)/2</f>
        <v>180</v>
      </c>
      <c r="AG3">
        <f>ABS('Cleaned Data 2'!W2-'Cleaned Data 2'!Y2)</f>
        <v>40</v>
      </c>
      <c r="AH3">
        <f>2.326*('Input Data 2'!$G$4+((0.5*'Input Data 2'!$G$5)*'Statistical Data 1'!$AF3))</f>
        <v>65.128</v>
      </c>
      <c r="AI3">
        <f>3.643*('Input Data 2'!$G$4+((0.5*'Input Data 2'!$G$5)*'Statistical Data 1'!$AF3))</f>
        <v>102.00399999999999</v>
      </c>
      <c r="AJ3">
        <f t="shared" ref="AJ3:AJ11" si="10">IF(AG3&gt;AH3,1,0)</f>
        <v>0</v>
      </c>
      <c r="AK3">
        <f t="shared" ref="AK3:AK12" si="11">IF($AG3&gt;AI3,1,0)</f>
        <v>0</v>
      </c>
      <c r="AL3">
        <f>('Cleaned Data 2'!O2+'Cleaned Data 2'!P2)/2</f>
        <v>0.5</v>
      </c>
      <c r="AM3">
        <f>ABS('Cleaned Data 2'!O2-'Cleaned Data 2'!P2)</f>
        <v>0</v>
      </c>
      <c r="AN3">
        <f>2.326*('Input Data 2'!$H$4+((0.5*'Input Data 2'!$H$5)*'Statistical Data 1'!$AL3))</f>
        <v>1.2793000000000001</v>
      </c>
      <c r="AO3">
        <f>3.643*('Input Data 2'!$H$4+((0.5*'Input Data 2'!$H$5)*'Statistical Data 1'!$AL3))</f>
        <v>2.0036499999999999</v>
      </c>
      <c r="AP3">
        <f t="shared" ref="AP3:AP11" si="12">IF(AM3&gt;AN3,1,0)</f>
        <v>0</v>
      </c>
      <c r="AQ3">
        <f t="shared" ref="AQ3:AQ15" si="13">IF($AM3&gt;AO3,1,0)</f>
        <v>0</v>
      </c>
      <c r="AR3">
        <f>('Cleaned Data 2'!Q2+'Cleaned Data 2'!R2)/2</f>
        <v>2</v>
      </c>
      <c r="AS3">
        <f>ABS('Cleaned Data 2'!Q2-'Cleaned Data 2'!R2)</f>
        <v>0</v>
      </c>
      <c r="AT3">
        <f>2.326*('Input Data 2'!$I$4+((0.5*'Input Data 2'!$I$5)*'Statistical Data 1'!$AR3))</f>
        <v>5.1172000000000004</v>
      </c>
      <c r="AU3">
        <f>3.643*('Input Data 2'!$I$4+((0.5*'Input Data 2'!$I$5)*'Statistical Data 1'!$AR3))</f>
        <v>8.0145999999999997</v>
      </c>
      <c r="AV3">
        <f t="shared" ref="AV3:AV11" si="14">IF(AS3&gt;AT3,1,0)</f>
        <v>0</v>
      </c>
      <c r="AW3">
        <f t="shared" ref="AW3:AW15" si="15">IF($AS3&gt;AU3,1,0)</f>
        <v>0</v>
      </c>
      <c r="AX3">
        <f>('Cleaned Data 2'!S2+'Cleaned Data 2'!T2)/2</f>
        <v>0.2</v>
      </c>
      <c r="AY3">
        <f>ABS('Cleaned Data 2'!S2-'Cleaned Data 2'!T2)</f>
        <v>0</v>
      </c>
      <c r="AZ3">
        <f>2.326*('Input Data 2'!$J$4+((0.5*'Input Data 2'!$J$5)*'Statistical Data 1'!$AX3))</f>
        <v>6.9780000000000009E-2</v>
      </c>
      <c r="BA3">
        <f>3.643*('Input Data 2'!$J$4+((0.5*'Input Data 2'!$J$5)*'Statistical Data 1'!$AX3))</f>
        <v>0.10929000000000001</v>
      </c>
      <c r="BB3">
        <f t="shared" ref="BB3:BB11" si="16">IF(AY3&gt;AZ3,1,0)</f>
        <v>0</v>
      </c>
      <c r="BC3">
        <f t="shared" ref="BC3:BC15" si="17">IF($AY3&gt;BA3,1,0)</f>
        <v>0</v>
      </c>
      <c r="BD3">
        <f>('Cleaned Data 2'!U2+'Cleaned Data 2'!V2)/2</f>
        <v>0.55000000000000004</v>
      </c>
      <c r="BE3">
        <f>ABS('Cleaned Data 2'!U2-'Cleaned Data 2'!V2)</f>
        <v>9.9999999999999978E-2</v>
      </c>
      <c r="BF3">
        <f>2.326*('Input Data 2'!$K$4+((0.5*'Input Data 2'!$K$5)*'Statistical Data 1'!$BD3))</f>
        <v>1.2909300000000001</v>
      </c>
      <c r="BG3">
        <f>3.643*('Input Data 2'!$K$4+((0.5*'Input Data 2'!$K$5)*'Statistical Data 1'!$BD3))</f>
        <v>2.021865</v>
      </c>
      <c r="BH3">
        <f t="shared" ref="BH3:BH11" si="18">IF(BE3&gt;BF3,1,0)</f>
        <v>0</v>
      </c>
      <c r="BI3">
        <f t="shared" ref="BI3:BI11" si="19">IF($BE3&gt;BG3,1,0)</f>
        <v>0</v>
      </c>
      <c r="BJ3">
        <f>('Cleaned Data 2'!W2+'Cleaned Data 2'!X2)/2</f>
        <v>7.5</v>
      </c>
      <c r="BK3">
        <f>ABS('Cleaned Data 2'!W2-'Cleaned Data 2'!X2)</f>
        <v>1</v>
      </c>
      <c r="BL3">
        <f>2.326*('Input Data 2'!$L$4+((0.5*'Input Data 2'!$L$5)*'Statistical Data 1'!$BJ3))</f>
        <v>4.0705</v>
      </c>
      <c r="BM3">
        <f>3.643*('Input Data 2'!$L$4+((0.5*'Input Data 2'!$L$5)*'Statistical Data 1'!$BJ3))</f>
        <v>6.3752499999999994</v>
      </c>
      <c r="BN3">
        <f t="shared" ref="BN3:BN11" si="20">IF(BK3&gt;BL3,1,0)</f>
        <v>0</v>
      </c>
      <c r="BO3">
        <f t="shared" ref="BO3:BO15" si="21">IF($BK3&gt;BM3,1,0)</f>
        <v>0</v>
      </c>
      <c r="BP3">
        <f>('Cleaned Data 2'!Y2+'Cleaned Data 2'!Z2)/2</f>
        <v>43</v>
      </c>
      <c r="BQ3">
        <f>ABS('Cleaned Data 2'!Y2-'Cleaned Data 2'!Z2)</f>
        <v>10</v>
      </c>
      <c r="BR3">
        <f>2.326*('Input Data 2'!$M$4+((0.5*'Input Data 2'!$M$5)*'Statistical Data 1'!$BP3))</f>
        <v>12.3278</v>
      </c>
      <c r="BS3">
        <f>3.643*('Input Data 2'!$M$4+((0.5*'Input Data 2'!$M$5)*'Statistical Data 1'!$BP3))</f>
        <v>19.307899999999997</v>
      </c>
      <c r="BT3">
        <f t="shared" ref="BT3:BT11" si="22">IF(BQ3&gt;BR3,1,0)</f>
        <v>0</v>
      </c>
      <c r="BU3">
        <f t="shared" ref="BU3:BU15" si="23">IF($BQ3&gt;BS3,1,0)</f>
        <v>0</v>
      </c>
      <c r="BV3">
        <f>('Cleaned Data 2'!AA2+'Cleaned Data 2'!AB2)/2</f>
        <v>26</v>
      </c>
      <c r="BW3">
        <f>ABS('Cleaned Data 2'!AA2-'Cleaned Data 2'!AB2)</f>
        <v>4</v>
      </c>
      <c r="BX3">
        <f>2.326*('Input Data 2'!$N$4+((0.5*'Input Data 2'!$N$5)*'Statistical Data 1'!$BV3))</f>
        <v>8.3735999999999997</v>
      </c>
      <c r="BY3">
        <f>3.643*('Input Data 2'!$N$4+((0.5*'Input Data 2'!$N$5)*'Statistical Data 1'!$BV3))</f>
        <v>13.114799999999999</v>
      </c>
      <c r="BZ3">
        <f t="shared" ref="BZ3:BZ11" si="24">IF(BW3&gt;BX3,1,0)</f>
        <v>0</v>
      </c>
      <c r="CA3">
        <f t="shared" ref="CA3:CA15" si="25">IF($BW3&gt;BY3,1,0)</f>
        <v>0</v>
      </c>
      <c r="CB3">
        <f>('Cleaned Data 2'!AC2+'Cleaned Data 2'!AD2)/2</f>
        <v>2.4550000000000001</v>
      </c>
      <c r="CC3">
        <f>ABS('Cleaned Data 2'!AC2-'Cleaned Data 2'!AD2)</f>
        <v>8.9999999999999858E-2</v>
      </c>
      <c r="CD3">
        <f>2.326*('Input Data 2'!$O$4+((0.5*'Input Data 2'!$O$5)*'Statistical Data 1'!$CB3))</f>
        <v>0.59429300000000007</v>
      </c>
      <c r="CE3">
        <f>3.643*('Input Data 2'!$O$4+((0.5*'Input Data 2'!$O$5)*'Statistical Data 1'!$CB3))</f>
        <v>0.93078649999999996</v>
      </c>
      <c r="CF3">
        <f t="shared" ref="CF3:CF11" si="26">IF(CC3&gt;CD3,1,0)</f>
        <v>0</v>
      </c>
      <c r="CG3">
        <f t="shared" ref="CG3:CG15" si="27">IF($CC3&gt;CE3,1,0)</f>
        <v>0</v>
      </c>
      <c r="CH3">
        <f>('Cleaned Data 2'!AE2+'Cleaned Data 2'!AF2)/2</f>
        <v>10</v>
      </c>
      <c r="CI3">
        <f>ABS('Cleaned Data 2'!AE2-'Cleaned Data 2'!AF2)</f>
        <v>0</v>
      </c>
      <c r="CJ3">
        <f>2.326*('Input Data 2'!$P$4+((0.5*'Input Data 2'!$P$5)*'Statistical Data 1'!$CH3))</f>
        <v>25.586000000000002</v>
      </c>
      <c r="CK3">
        <f>3.643*('Input Data 2'!$P$4+((0.5*'Input Data 2'!$P$5)*'Statistical Data 1'!$CH3))</f>
        <v>40.073</v>
      </c>
      <c r="CL3">
        <f t="shared" ref="CL3:CL11" si="28">IF(CI3&gt;CJ3,1,0)</f>
        <v>0</v>
      </c>
      <c r="CM3">
        <f t="shared" ref="CM3:CM15" si="29">IF($CI3&gt;CK3,1,0)</f>
        <v>0</v>
      </c>
      <c r="CN3">
        <f>('Cleaned Data 2'!AG2+'Cleaned Data 2'!AH2)/2</f>
        <v>1</v>
      </c>
      <c r="CO3">
        <f>ABS('Cleaned Data 2'!AG2-'Cleaned Data 2'!AH2)</f>
        <v>0</v>
      </c>
      <c r="CP3">
        <f>2.326*('Input Data 2'!$Q$4+((0.5*'Input Data 2'!$Q$5)*'Statistical Data 1'!$CN3))</f>
        <v>2.5586000000000002</v>
      </c>
      <c r="CQ3">
        <f>3.643*('Input Data 2'!$Q$4+((0.5*'Input Data 2'!$Q$5)*'Statistical Data 1'!$CN3))</f>
        <v>4.0072999999999999</v>
      </c>
      <c r="CR3">
        <f t="shared" ref="CR3:CR11" si="30">IF(CO3&gt;CP3,1,0)</f>
        <v>0</v>
      </c>
      <c r="CS3">
        <f t="shared" ref="CS3:CS15" si="31">IF($CO3&gt;CQ3,1,0)</f>
        <v>0</v>
      </c>
      <c r="CT3">
        <f>('Cleaned Data 2'!AI2+'Cleaned Data 2'!AJ2)/2</f>
        <v>0.05</v>
      </c>
      <c r="CU3">
        <f>ABS('Cleaned Data 2'!AI2-'Cleaned Data 2'!AJ2)</f>
        <v>0</v>
      </c>
      <c r="CV3">
        <f>2.326*('Input Data 2'!$R$4+((0.5*'Input Data 2'!$R$5)*'Statistical Data 1'!$CT3))</f>
        <v>3.4890000000000004E-2</v>
      </c>
      <c r="CW3">
        <f>3.643*('Input Data 2'!$R$4+((0.5*'Input Data 2'!$R$5)*'Statistical Data 1'!$CT3))</f>
        <v>5.4644999999999999E-2</v>
      </c>
      <c r="CX3">
        <f t="shared" ref="CX3:CX11" si="32">IF(CU3&gt;CV3,1,0)</f>
        <v>0</v>
      </c>
      <c r="CY3">
        <f t="shared" ref="CY3:CY15" si="33">IF($CU3&gt;CW3,1,0)</f>
        <v>0</v>
      </c>
      <c r="CZ3">
        <f>('Cleaned Data 2'!AK2+'Cleaned Data 2'!AL2)/2</f>
        <v>10</v>
      </c>
      <c r="DA3">
        <f>ABS('Cleaned Data 2'!AK2-'Cleaned Data 2'!AL2)</f>
        <v>0</v>
      </c>
      <c r="DB3">
        <f>2.326*('Input Data 2'!$S$4+((0.5*'Input Data 2'!$S$5)*'Statistical Data 1'!$CZ3))</f>
        <v>25.586000000000002</v>
      </c>
      <c r="DC3">
        <f>3.643*('Input Data 2'!$S$4+((0.5*'Input Data 2'!$S$5)*'Statistical Data 1'!$CZ3))</f>
        <v>40.073</v>
      </c>
      <c r="DD3">
        <f t="shared" ref="DD3:DD11" si="34">IF(DA3&gt;DB3,1,0)</f>
        <v>0</v>
      </c>
      <c r="DE3">
        <f t="shared" ref="DE3:DE15" si="35">IF($DA3&gt;DC3,1,0)</f>
        <v>0</v>
      </c>
      <c r="DF3">
        <f>('Cleaned Data 2'!AM2+'Cleaned Data 2'!AN2)/2</f>
        <v>0.41000000000000003</v>
      </c>
      <c r="DG3">
        <f>ABS('Cleaned Data 2'!AM2-'Cleaned Data 2'!AN2)</f>
        <v>8.0000000000000016E-2</v>
      </c>
      <c r="DH3">
        <f>2.326*('Input Data 2'!$T$4+((0.5*'Input Data 2'!$T$5)*'Statistical Data 1'!$DF3))</f>
        <v>0.11862600000000002</v>
      </c>
      <c r="DI3">
        <f>3.643*('Input Data 2'!$T$4+((0.5*'Input Data 2'!$T$5)*'Statistical Data 1'!$DF3))</f>
        <v>0.18579300000000004</v>
      </c>
      <c r="DJ3">
        <f t="shared" ref="DJ3:DJ11" si="36">IF(DG3&gt;DH3,1,0)</f>
        <v>0</v>
      </c>
      <c r="DK3">
        <f t="shared" ref="DK3:DK15" si="37">IF($DG3&gt;DI3,1,0)</f>
        <v>0</v>
      </c>
      <c r="DL3">
        <f>('Cleaned Data 2'!AO2+'Cleaned Data 2'!AP2)/2</f>
        <v>187.5</v>
      </c>
      <c r="DM3">
        <f>ABS('Cleaned Data 2'!AO2-'Cleaned Data 2'!AP2)</f>
        <v>9</v>
      </c>
      <c r="DN3">
        <f>2.326*('Input Data 2'!$U$4+((0.5*'Input Data 2'!$U$5)*'Statistical Data 1'!$DL3))</f>
        <v>55.2425</v>
      </c>
      <c r="DO3">
        <f>3.643*('Input Data 2'!$U$4+((0.5*'Input Data 2'!$U$5)*'Statistical Data 1'!$DL3))</f>
        <v>86.521249999999995</v>
      </c>
      <c r="DP3">
        <f t="shared" ref="DP3:DP11" si="38">IF(DM3&gt;DN3,1,0)</f>
        <v>0</v>
      </c>
      <c r="DQ3">
        <f t="shared" ref="DQ3:DQ11" si="39">IF($DM3&gt;DO3,1,0)</f>
        <v>0</v>
      </c>
      <c r="DR3">
        <f>('Cleaned Data 2'!AQ2+'Cleaned Data 2'!AR2)/2</f>
        <v>1</v>
      </c>
      <c r="DS3">
        <f>ABS('Cleaned Data 2'!AQ2-'Cleaned Data 2'!AR2)</f>
        <v>0</v>
      </c>
      <c r="DT3">
        <f>2.326*('Input Data 2'!$V$4+((0.5*'Input Data 2'!$V$5)*'Statistical Data 1'!$DR3))</f>
        <v>2.5586000000000002</v>
      </c>
      <c r="DU3">
        <f>3.643*('Input Data 2'!$V$4+((0.5*'Input Data 2'!$V$5)*'Statistical Data 1'!$DR3))</f>
        <v>4.0072999999999999</v>
      </c>
      <c r="DV3">
        <f t="shared" ref="DV3:DV11" si="40">IF(DS3&gt;DT3,1,0)</f>
        <v>0</v>
      </c>
      <c r="DW3">
        <f t="shared" ref="DW3:DW15" si="41">IF($DS3&gt;DU3,1,0)</f>
        <v>0</v>
      </c>
      <c r="DX3">
        <f>('Cleaned Data 2'!AS2+'Cleaned Data 2'!AT2)/2</f>
        <v>0.01</v>
      </c>
      <c r="DY3">
        <f>ABS('Cleaned Data 2'!AS2-'Cleaned Data 2'!AT2)</f>
        <v>0</v>
      </c>
      <c r="DZ3">
        <f>2.326*('Input Data 2'!$W$4+((0.5*'Input Data 2'!$W$5)*'Statistical Data 1'!$DX3))</f>
        <v>2.5585999999999998E-2</v>
      </c>
      <c r="EA3">
        <f>3.643*('Input Data 2'!$W$4+((0.5*'Input Data 2'!$W$5)*'Statistical Data 1'!$DX3))</f>
        <v>4.0072999999999998E-2</v>
      </c>
      <c r="EB3">
        <f t="shared" ref="EB3:EB11" si="42">IF(DY3&gt;DZ3,1,0)</f>
        <v>0</v>
      </c>
      <c r="EC3">
        <f t="shared" ref="EC3:EC15" si="43">IF($DY3&gt;EA3,1,0)</f>
        <v>0</v>
      </c>
      <c r="ED3">
        <f>('Cleaned Data 2'!AU2+'Cleaned Data 2'!AV2)/2</f>
        <v>26.5</v>
      </c>
      <c r="EE3">
        <f>ABS('Cleaned Data 2'!AU2-'Cleaned Data 2'!AV2)</f>
        <v>7</v>
      </c>
      <c r="EF3">
        <f>2.326*('Input Data 2'!$X$4+((0.5*'Input Data 2'!$X$5)*'Statistical Data 1'!$ED3))</f>
        <v>8.4899000000000004</v>
      </c>
      <c r="EG3">
        <f>3.643*('Input Data 2'!$X$4+((0.5*'Input Data 2'!$X$5)*'Statistical Data 1'!$ED3))</f>
        <v>13.296950000000001</v>
      </c>
      <c r="EH3">
        <f t="shared" ref="EH3:EH11" si="44">IF(EE3&gt;EF3,1,0)</f>
        <v>0</v>
      </c>
      <c r="EI3">
        <f t="shared" ref="EI3:EI58" si="45">IF($EE3&gt;EG3,1,0)</f>
        <v>0</v>
      </c>
      <c r="EJ3">
        <f>('Cleaned Data 2'!AW2+'Cleaned Data 2'!AX2)/2</f>
        <v>330</v>
      </c>
      <c r="EK3">
        <f>ABS('Cleaned Data 2'!AW2-'Cleaned Data 2'!AX2)</f>
        <v>40</v>
      </c>
      <c r="EL3">
        <f>2.326*('Input Data 2'!$Y$4+((0.5*'Input Data 2'!$Y$5)*'Statistical Data 1'!$EJ3))</f>
        <v>100.018</v>
      </c>
      <c r="EM3">
        <f>3.643*('Input Data 2'!$Y$4+((0.5*'Input Data 2'!$Y$5)*'Statistical Data 1'!$EJ3))</f>
        <v>156.649</v>
      </c>
      <c r="EN3">
        <f t="shared" ref="EN3:EN11" si="46">IF(EK3&gt;EL3,1,0)</f>
        <v>0</v>
      </c>
      <c r="EO3">
        <f t="shared" ref="EO3:EO12" si="47">IF($EK3&gt;EM3,1,0)</f>
        <v>0</v>
      </c>
      <c r="EP3">
        <f>('Cleaned Data 2'!AY2+'Cleaned Data 2'!AZ2)/2</f>
        <v>5</v>
      </c>
      <c r="EQ3">
        <f>ABS('Cleaned Data 2'!AY2-'Cleaned Data 2'!AZ2)</f>
        <v>0</v>
      </c>
      <c r="ER3">
        <f>2.326*('Input Data 2'!$Z$4+((0.5*'Input Data 2'!$Z$5)*'Statistical Data 1'!$EP3))</f>
        <v>5.8150000000000004</v>
      </c>
      <c r="ES3">
        <f>3.643*('Input Data 2'!$Z$4+((0.5*'Input Data 2'!$Z$5)*'Statistical Data 1'!$EP3))</f>
        <v>9.1074999999999999</v>
      </c>
      <c r="ET3">
        <f t="shared" ref="ET3:ET11" si="48">IF(EQ3&gt;ER3,1,0)</f>
        <v>0</v>
      </c>
      <c r="EU3">
        <f t="shared" ref="EU3:EU15" si="49">IF($EQ3&gt;ES3,1,0)</f>
        <v>0</v>
      </c>
      <c r="EV3">
        <f>('Cleaned Data 2'!BA2+'Cleaned Data 2'!BB2)/2</f>
        <v>0.02</v>
      </c>
      <c r="EW3">
        <f>ABS('Cleaned Data 2'!BA2-'Cleaned Data 2'!BB2)</f>
        <v>0</v>
      </c>
      <c r="EX3">
        <f>2.326*('Input Data 2'!$AA$4+((0.5*'Input Data 2'!$AA$5)*'Statistical Data 1'!$EV3))</f>
        <v>2.7912000000000003E-2</v>
      </c>
      <c r="EY3">
        <f>3.643*('Input Data 2'!$AA$4+((0.5*'Input Data 2'!$AA$5)*'Statistical Data 1'!$EV3))</f>
        <v>4.3715999999999998E-2</v>
      </c>
      <c r="EZ3">
        <f t="shared" ref="EZ3:EZ11" si="50">IF(EW3&gt;EX3,1,0)</f>
        <v>0</v>
      </c>
      <c r="FA3">
        <f t="shared" ref="FA3:FA15" si="51">IF($EW3&gt;EY3,1,0)</f>
        <v>0</v>
      </c>
      <c r="FB3">
        <f>('Cleaned Data 2'!BC2+'Cleaned Data 2'!BD2)/2</f>
        <v>2</v>
      </c>
      <c r="FC3">
        <f>ABS('Cleaned Data 2'!BC2-'Cleaned Data 2'!BD2)</f>
        <v>0</v>
      </c>
      <c r="FD3">
        <f>2.326*('Input Data 2'!$AB$4+((0.5*'Input Data 2'!$AB$5)*'Statistical Data 1'!$FB3))</f>
        <v>5.1172000000000004</v>
      </c>
      <c r="FE3">
        <f>3.643*('Input Data 2'!$AB$4+((0.5*'Input Data 2'!$AB$5)*'Statistical Data 1'!$FB3))</f>
        <v>8.0145999999999997</v>
      </c>
      <c r="FF3">
        <f t="shared" ref="FF3:FF11" si="52">IF(FC3&gt;FD3,1,0)</f>
        <v>0</v>
      </c>
      <c r="FG3">
        <f t="shared" ref="FG3:FG15" si="53">IF($FC3&gt;FE3,1,0)</f>
        <v>0</v>
      </c>
      <c r="FH3">
        <f>('Cleaned Data 2'!BE2+'Cleaned Data 2'!BF2)/2</f>
        <v>2</v>
      </c>
      <c r="FI3">
        <f>ABS('Cleaned Data 2'!BE2-'Cleaned Data 2'!BF2)</f>
        <v>0</v>
      </c>
      <c r="FJ3">
        <f>2.326*('Input Data 2'!$AC$4+((0.5*'Input Data 2'!$AC$5)*'Statistical Data 1'!$FH3))</f>
        <v>2.7911999999999999</v>
      </c>
      <c r="FK3">
        <f>3.643*('Input Data 2'!$AC$4+((0.5*'Input Data 2'!$AC$5)*'Statistical Data 1'!$FH3))</f>
        <v>4.3715999999999999</v>
      </c>
      <c r="FL3">
        <f t="shared" ref="FL3:FL11" si="54">IF(FI3&gt;FJ3,1,0)</f>
        <v>0</v>
      </c>
      <c r="FM3">
        <f t="shared" ref="FM3:FM15" si="55">IF($FI3&gt;FK3,1,0)</f>
        <v>0</v>
      </c>
      <c r="FN3">
        <f>('Cleaned Data 2'!BH2+'Cleaned Data 2'!BG2)/2</f>
        <v>18.5</v>
      </c>
      <c r="FO3">
        <f>ABS('Cleaned Data 2'!BG2-'Cleaned Data 2'!BH2)</f>
        <v>1</v>
      </c>
      <c r="FP3">
        <f>2.326*('Input Data 2'!$AD$4+((0.5*'Input Data 2'!$AD$5)*'Statistical Data 1'!$FN3))</f>
        <v>6.6291000000000002</v>
      </c>
      <c r="FQ3">
        <f>3.643*('Input Data 2'!$AD$4+((0.5*'Input Data 2'!$AD$5)*'Statistical Data 1'!$FN3))</f>
        <v>10.38255</v>
      </c>
      <c r="FR3">
        <f t="shared" ref="FR3:FR11" si="56">IF(FO3&gt;FP3,1,0)</f>
        <v>0</v>
      </c>
      <c r="FS3">
        <f t="shared" ref="FS3:FS15" si="57">IF($FO3&gt;FQ3,1,0)</f>
        <v>0</v>
      </c>
      <c r="FT3">
        <f>('Cleaned Data 2'!BI2+'Cleaned Data 2'!BJ2)/2</f>
        <v>20</v>
      </c>
      <c r="FU3">
        <f>ABS('Cleaned Data 2'!BI2-'Cleaned Data 2'!BJ2)</f>
        <v>0</v>
      </c>
      <c r="FV3">
        <f>2.326*('Input Data 2'!$AE$4+((0.5*'Input Data 2'!$AE$5)*'Statistical Data 1'!$FT3))</f>
        <v>51.172000000000004</v>
      </c>
      <c r="FW3">
        <f>3.643*('Input Data 2'!$AE$4+((0.5*'Input Data 2'!$AE$5)*'Statistical Data 1'!$FT3))</f>
        <v>80.146000000000001</v>
      </c>
      <c r="FX3">
        <f t="shared" ref="FX3:FX11" si="58">IF(FU3&gt;FV3,1,0)</f>
        <v>0</v>
      </c>
      <c r="FY3">
        <f t="shared" ref="FY3:FY15" si="59">IF($FU3&gt;FW3,1,0)</f>
        <v>0</v>
      </c>
      <c r="FZ3">
        <f>('Cleaned Data 2'!BK2+'Cleaned Data 2'!BL2)/2</f>
        <v>0.06</v>
      </c>
      <c r="GA3">
        <f>ABS('Cleaned Data 2'!BK2-'Cleaned Data 2'!BL2)</f>
        <v>0</v>
      </c>
      <c r="GB3">
        <f>2.326*('Input Data 2'!$AF$4+((0.5*'Input Data 2'!$AF$5)*'Statistical Data 1'!$FZ3))</f>
        <v>3.7215999999999999E-2</v>
      </c>
      <c r="GC3">
        <f>3.643*('Input Data 2'!$AF$4+((0.5*'Input Data 2'!$AF$5)*'Statistical Data 1'!$FZ3))</f>
        <v>5.8288E-2</v>
      </c>
      <c r="GD3">
        <f t="shared" ref="GD3:GD11" si="60">IF(GA3&gt;GB3,1,0)</f>
        <v>0</v>
      </c>
      <c r="GE3">
        <f t="shared" ref="GE3:GE15" si="61">IF($GA3&gt;GC3,1,0)</f>
        <v>0</v>
      </c>
      <c r="GF3">
        <f>('Cleaned Data 2'!BM2+'Cleaned Data 2'!BN2)/2</f>
        <v>10</v>
      </c>
      <c r="GG3">
        <f>ABS('Cleaned Data 2'!BM2-'Cleaned Data 2'!BN2)</f>
        <v>0</v>
      </c>
      <c r="GH3">
        <f>2.326*('Input Data 2'!$AG$4+((0.5*'Input Data 2'!$AG$5)*'Statistical Data 1'!$GF3))</f>
        <v>25.586000000000002</v>
      </c>
      <c r="GI3">
        <f>3.643*('Input Data 2'!$AG$4+((0.5*'Input Data 2'!$AG$5)*'Statistical Data 1'!$GF3))</f>
        <v>40.073</v>
      </c>
      <c r="GJ3">
        <f t="shared" ref="GJ3:GJ11" si="62">IF(GG3&gt;GH3,1,0)</f>
        <v>0</v>
      </c>
      <c r="GK3">
        <f t="shared" ref="GK3:GK15" si="63">IF($GG3&gt;GI3,1,0)</f>
        <v>0</v>
      </c>
      <c r="GL3">
        <f>AVERAGE('Cleaned Data 2'!BO2,'Cleaned Data 2'!BP2)</f>
        <v>10</v>
      </c>
      <c r="GM3">
        <f>ABS('Cleaned Data 2'!BO2-'Cleaned Data 2'!BP2)</f>
        <v>0</v>
      </c>
      <c r="GN3">
        <f>2.326*('Input Data 2'!$AH$4+((0.5*'Input Data 2'!$AH$5)*'Statistical Data 1'!$GL3))</f>
        <v>25.586000000000002</v>
      </c>
      <c r="GO3">
        <f>3.643*('Input Data 2'!$AH$4+((0.5*'Input Data 2'!$AH$5)*'Statistical Data 1'!$GL3))</f>
        <v>40.073</v>
      </c>
      <c r="GP3">
        <f t="shared" ref="GP3:GP11" si="64">IF(GM3&gt;GN3,1,0)</f>
        <v>0</v>
      </c>
      <c r="GQ3">
        <f t="shared" ref="GQ3:GQ15" si="65">IF($GM3&gt;GO3,1,0)</f>
        <v>0</v>
      </c>
      <c r="GR3">
        <f>AVERAGE('Cleaned Data 2'!BQ2,'Cleaned Data 2'!BR2)</f>
        <v>58.5</v>
      </c>
      <c r="GS3">
        <f>ABS('Cleaned Data 2'!BR2-'Cleaned Data 2'!BQ2)</f>
        <v>1</v>
      </c>
      <c r="GT3">
        <f>2.326*('Input Data 2'!$AI$4+((0.5*'Input Data 2'!$AI$5)*'Statistical Data 1'!$GR3))</f>
        <v>15.933100000000001</v>
      </c>
      <c r="GU3">
        <f>3.643*('Input Data 2'!$AI$4+((0.5*'Input Data 2'!$AI$5)*'Statistical Data 1'!$GR3))</f>
        <v>24.954550000000001</v>
      </c>
      <c r="GV3">
        <f t="shared" ref="GV3:GV15" si="66">IF(GS3&gt;GT3,1,0)</f>
        <v>0</v>
      </c>
      <c r="GW3">
        <f t="shared" ref="GW3:GW15" si="67">IF($GS3&gt;GU3,1,0)</f>
        <v>0</v>
      </c>
      <c r="GX3">
        <f>AVERAGE('Cleaned Data 2'!BS2,'Cleaned Data 2'!BT2)</f>
        <v>10</v>
      </c>
      <c r="GY3" s="47">
        <f>ABS('Cleaned Data 2'!BS2-'Cleaned Data 2'!BT2)</f>
        <v>0</v>
      </c>
      <c r="GZ3">
        <f>2.326*('Input Data 2'!$AJ$4+((0.5*'Input Data 2'!$AJ$5)*'Statistical Data 1'!$GX3))</f>
        <v>25.586000000000002</v>
      </c>
      <c r="HA3">
        <f>3.643*('Input Data 2'!$AJ$4+((0.5*'Input Data 2'!$AJ$5)*'Statistical Data 1'!$GX3))</f>
        <v>40.073</v>
      </c>
      <c r="HB3">
        <f t="shared" ref="HB3:HB15" si="68">IF(GY3&gt;GZ3,1,0)</f>
        <v>0</v>
      </c>
      <c r="HC3">
        <f t="shared" ref="HC3:HC15" si="69">IF($GY3&gt;HA3,1,0)</f>
        <v>0</v>
      </c>
      <c r="HD3">
        <f>AVERAGE('Cleaned Data 2'!BU2,'Cleaned Data 2'!BV2)</f>
        <v>34</v>
      </c>
      <c r="HE3">
        <f>ABS('Cleaned Data 2'!BU2-'Cleaned Data 2'!BV2)</f>
        <v>2</v>
      </c>
      <c r="HF3">
        <f>2.326*('Input Data 2'!$AK$4+((0.5*'Input Data 2'!$AK$5)*'Statistical Data 1'!$HD3))</f>
        <v>12.560400000000001</v>
      </c>
      <c r="HG3">
        <f>3.643*('Input Data 2'!$AK$4+((0.5*'Input Data 2'!$AK$5)*'Statistical Data 1'!$HD3))</f>
        <v>19.6722</v>
      </c>
      <c r="HH3">
        <f t="shared" ref="HH3:HH15" si="70">IF(HE3&gt;HF3,1,0)</f>
        <v>0</v>
      </c>
      <c r="HI3">
        <f t="shared" ref="HI3:HI15" si="71">IF($HE3&gt;HG3,1,0)</f>
        <v>0</v>
      </c>
      <c r="HJ3">
        <f>AVERAGE('Cleaned Data 2'!BW2,'Cleaned Data 2'!BX2)</f>
        <v>0</v>
      </c>
      <c r="HK3">
        <f>ABS('Cleaned Data 2'!BW2-'Cleaned Data 2'!BX2)</f>
        <v>0</v>
      </c>
      <c r="HL3">
        <f>2.326*('Input Data 2'!$AL$4+((0.5*'Input Data 2'!$AL$5)*'Statistical Data 1'!$HJ3))</f>
        <v>0.23260000000000003</v>
      </c>
      <c r="HM3">
        <f>3.643*('Input Data 2'!$AL$4+((0.5*'Input Data 2'!$AL$5)*'Statistical Data 1'!$HJ3))</f>
        <v>0.36430000000000001</v>
      </c>
      <c r="HN3">
        <f t="shared" ref="HN3:HN15" si="72">IF(HK3&gt;HL3,1,0)</f>
        <v>0</v>
      </c>
      <c r="HO3">
        <f t="shared" ref="HO3:HO15" si="73">IF($HK3&gt;HM3,1,0)</f>
        <v>0</v>
      </c>
      <c r="HP3">
        <f>ABS('Cleaned Data 2'!DE2-'Cleaned Data 2'!DF2)</f>
        <v>0</v>
      </c>
      <c r="HQ3" t="e">
        <f>AVERAGE('Cleaned Data 2'!DE2,'Cleaned Data 2'!DF2)</f>
        <v>#DIV/0!</v>
      </c>
      <c r="HR3" t="e">
        <f>2.326*('Input Data 2'!$AM$4+((0.5*'Input Data 2'!$AM$5)*'Statistical Data 1'!$HQ3))</f>
        <v>#DIV/0!</v>
      </c>
      <c r="HS3" t="e">
        <f>3.643*('Input Data 2'!$AM$4+((0.5*'Input Data 2'!$AM$5)*'Statistical Data 1'!$HQ3))</f>
        <v>#DIV/0!</v>
      </c>
      <c r="HT3" t="e">
        <f t="shared" ref="HT3:HT15" si="74">IF(HP3&gt;HR3,1,0)</f>
        <v>#DIV/0!</v>
      </c>
      <c r="HU3" t="e">
        <f t="shared" ref="HU3:HU15" si="75">IF($HP3&gt;HS3,1,0)</f>
        <v>#DIV/0!</v>
      </c>
      <c r="HV3">
        <f>ABS('Cleaned Data 2'!DG2-'Cleaned Data 2'!DH2)</f>
        <v>0</v>
      </c>
      <c r="HW3" t="e">
        <f>AVERAGE('Cleaned Data 2'!DG2,'Cleaned Data 2'!DH2)</f>
        <v>#DIV/0!</v>
      </c>
      <c r="HX3" t="e">
        <f>2.326*('Input Data 2'!$AN$4+((0.5*'Input Data 2'!$AN$5)*'Statistical Data 1'!$HW3))</f>
        <v>#DIV/0!</v>
      </c>
      <c r="HY3" t="e">
        <f>3.643*('Input Data 2'!$AN$4+((0.5*'Input Data 2'!$AN$5)*'Statistical Data 1'!$HW3))</f>
        <v>#DIV/0!</v>
      </c>
      <c r="HZ3" t="e">
        <f t="shared" ref="HZ3:HZ15" si="76">IF(HV3&gt;HX3,1,0)</f>
        <v>#DIV/0!</v>
      </c>
      <c r="IA3" t="e">
        <f t="shared" ref="IA3:IA15" si="77">IF($HV3&gt;HY3,1,0)</f>
        <v>#DIV/0!</v>
      </c>
    </row>
    <row r="4" spans="1:235">
      <c r="A4" t="str">
        <f>'Cleaned Data 2'!B3</f>
        <v>L645239</v>
      </c>
      <c r="B4">
        <f>('Cleaned Data 2'!C3+'Cleaned Data 2'!D3)/2</f>
        <v>5.0000000000000001E-3</v>
      </c>
      <c r="C4">
        <f>ABS('Cleaned Data 2'!C3-'Cleaned Data 2'!D3)</f>
        <v>0</v>
      </c>
      <c r="D4">
        <f>2.326*('Input Data 2'!$B$4+((0.5*'Input Data 2'!$B$5)*'Statistical Data 1'!$B4))</f>
        <v>1.2792999999999999E-2</v>
      </c>
      <c r="E4">
        <f>3.643*('Input Data 2'!$B$4+((0.5*'Input Data 2'!$B$5)*'Statistical Data 1'!$B4))</f>
        <v>2.0036499999999999E-2</v>
      </c>
      <c r="F4">
        <f t="shared" si="0"/>
        <v>0</v>
      </c>
      <c r="G4">
        <f t="shared" si="1"/>
        <v>0</v>
      </c>
      <c r="H4">
        <f>('Cleaned Data 2'!E3+'Cleaned Data 2'!F3)/2</f>
        <v>1.05</v>
      </c>
      <c r="I4">
        <f>ABS('Cleaned Data 2'!E3-'Cleaned Data 2'!F3)</f>
        <v>0.10000000000000009</v>
      </c>
      <c r="J4">
        <f>2.326*('Input Data 2'!$C$4+((0.5*'Input Data 2'!$C$5)*'Statistical Data 1'!$H4))</f>
        <v>0.70943000000000012</v>
      </c>
      <c r="K4">
        <f>3.643*('Input Data 2'!$C$4+((0.5*'Input Data 2'!$C$5)*'Statistical Data 1'!$H4))</f>
        <v>1.1111150000000001</v>
      </c>
      <c r="L4">
        <f t="shared" si="2"/>
        <v>0</v>
      </c>
      <c r="M4">
        <f t="shared" si="3"/>
        <v>0</v>
      </c>
      <c r="N4">
        <f>('Cleaned Data 2'!G3+'Cleaned Data 2'!H3)/2</f>
        <v>1.46</v>
      </c>
      <c r="O4">
        <f>ABS('Cleaned Data 2'!G3-'Cleaned Data 2'!H3)</f>
        <v>2.0000000000000018E-2</v>
      </c>
      <c r="P4">
        <f>2.326*('Input Data 2'!$D$4+((0.5*'Input Data 2'!$D$5)*'Statistical Data 1'!$N4))</f>
        <v>0.36285600000000001</v>
      </c>
      <c r="Q4">
        <f>3.643*('Input Data 2'!$D$4+((0.5*'Input Data 2'!$D$5)*'Statistical Data 1'!$N4))</f>
        <v>0.56830799999999992</v>
      </c>
      <c r="R4">
        <f t="shared" si="4"/>
        <v>0</v>
      </c>
      <c r="S4">
        <f t="shared" si="5"/>
        <v>0</v>
      </c>
      <c r="T4">
        <f>('Cleaned Data 2'!I3+'Cleaned Data 2'!J3)/2</f>
        <v>4.5</v>
      </c>
      <c r="U4">
        <f>ABS('Cleaned Data 2'!I3-'Cleaned Data 2'!J3)</f>
        <v>1</v>
      </c>
      <c r="V4">
        <f>2.326*('Input Data 2'!$E$4+((0.5*'Input Data 2'!$E$5)*'Statistical Data 1'!$T4))</f>
        <v>5.6987000000000005</v>
      </c>
      <c r="W4">
        <f>3.643*('Input Data 2'!$E$4+((0.5*'Input Data 2'!$E$5)*'Statistical Data 1'!$T4))</f>
        <v>8.9253499999999999</v>
      </c>
      <c r="X4">
        <f t="shared" si="6"/>
        <v>0</v>
      </c>
      <c r="Y4">
        <f t="shared" si="7"/>
        <v>0</v>
      </c>
      <c r="Z4">
        <f>('Cleaned Data 2'!K3+'Cleaned Data 2'!L3)/2</f>
        <v>10</v>
      </c>
      <c r="AA4">
        <f>ABS('Cleaned Data 2'!K3-'Cleaned Data 2'!L3)</f>
        <v>0</v>
      </c>
      <c r="AB4">
        <f>2.326*('Input Data 2'!$F$4+((0.5*'Input Data 2'!$F$5)*'Statistical Data 1'!$Z4))</f>
        <v>25.586000000000002</v>
      </c>
      <c r="AC4">
        <f>3.643*('Input Data 2'!$F$4+((0.5*'Input Data 2'!$F$5)*'Statistical Data 1'!$Z4))</f>
        <v>40.073</v>
      </c>
      <c r="AD4">
        <f t="shared" si="8"/>
        <v>0</v>
      </c>
      <c r="AE4">
        <f t="shared" si="9"/>
        <v>0</v>
      </c>
      <c r="AF4">
        <f>('Cleaned Data 2'!M3+'Cleaned Data 2'!N3)/2</f>
        <v>815</v>
      </c>
      <c r="AG4">
        <f>ABS('Cleaned Data 2'!W3-'Cleaned Data 2'!Y3)</f>
        <v>32</v>
      </c>
      <c r="AH4">
        <f>2.326*('Input Data 2'!$G$4+((0.5*'Input Data 2'!$G$5)*'Statistical Data 1'!$AF4))</f>
        <v>212.82900000000001</v>
      </c>
      <c r="AI4">
        <f>3.643*('Input Data 2'!$G$4+((0.5*'Input Data 2'!$G$5)*'Statistical Data 1'!$AF4))</f>
        <v>333.33449999999999</v>
      </c>
      <c r="AJ4">
        <f t="shared" si="10"/>
        <v>0</v>
      </c>
      <c r="AK4">
        <f t="shared" si="11"/>
        <v>0</v>
      </c>
      <c r="AL4">
        <f>('Cleaned Data 2'!O3+'Cleaned Data 2'!P3)/2</f>
        <v>0.55000000000000004</v>
      </c>
      <c r="AM4">
        <f>ABS('Cleaned Data 2'!O3-'Cleaned Data 2'!P3)</f>
        <v>9.9999999999999978E-2</v>
      </c>
      <c r="AN4">
        <f>2.326*('Input Data 2'!$H$4+((0.5*'Input Data 2'!$H$5)*'Statistical Data 1'!$AL4))</f>
        <v>1.2909300000000001</v>
      </c>
      <c r="AO4">
        <f>3.643*('Input Data 2'!$H$4+((0.5*'Input Data 2'!$H$5)*'Statistical Data 1'!$AL4))</f>
        <v>2.021865</v>
      </c>
      <c r="AP4">
        <f t="shared" si="12"/>
        <v>0</v>
      </c>
      <c r="AQ4">
        <f t="shared" si="13"/>
        <v>0</v>
      </c>
      <c r="AR4">
        <f>('Cleaned Data 2'!Q3+'Cleaned Data 2'!R3)/2</f>
        <v>3</v>
      </c>
      <c r="AS4">
        <f>ABS('Cleaned Data 2'!Q3-'Cleaned Data 2'!R3)</f>
        <v>0</v>
      </c>
      <c r="AT4">
        <f>2.326*('Input Data 2'!$I$4+((0.5*'Input Data 2'!$I$5)*'Statistical Data 1'!$AR4))</f>
        <v>5.3498000000000001</v>
      </c>
      <c r="AU4">
        <f>3.643*('Input Data 2'!$I$4+((0.5*'Input Data 2'!$I$5)*'Statistical Data 1'!$AR4))</f>
        <v>8.378899999999998</v>
      </c>
      <c r="AV4">
        <f t="shared" si="14"/>
        <v>0</v>
      </c>
      <c r="AW4">
        <f t="shared" si="15"/>
        <v>0</v>
      </c>
      <c r="AX4">
        <f>('Cleaned Data 2'!S3+'Cleaned Data 2'!T3)/2</f>
        <v>0.27</v>
      </c>
      <c r="AY4">
        <f>ABS('Cleaned Data 2'!S3-'Cleaned Data 2'!T3)</f>
        <v>0</v>
      </c>
      <c r="AZ4">
        <f>2.326*('Input Data 2'!$J$4+((0.5*'Input Data 2'!$J$5)*'Statistical Data 1'!$AX4))</f>
        <v>8.6062000000000013E-2</v>
      </c>
      <c r="BA4">
        <f>3.643*('Input Data 2'!$J$4+((0.5*'Input Data 2'!$J$5)*'Statistical Data 1'!$AX4))</f>
        <v>0.13479100000000002</v>
      </c>
      <c r="BB4">
        <f t="shared" si="16"/>
        <v>0</v>
      </c>
      <c r="BC4">
        <f t="shared" si="17"/>
        <v>0</v>
      </c>
      <c r="BD4">
        <f>('Cleaned Data 2'!U3+'Cleaned Data 2'!V3)/2</f>
        <v>0.9</v>
      </c>
      <c r="BE4">
        <f>ABS('Cleaned Data 2'!U3-'Cleaned Data 2'!V3)</f>
        <v>0</v>
      </c>
      <c r="BF4">
        <f>2.326*('Input Data 2'!$K$4+((0.5*'Input Data 2'!$K$5)*'Statistical Data 1'!$BD4))</f>
        <v>1.3723399999999999</v>
      </c>
      <c r="BG4">
        <f>3.643*('Input Data 2'!$K$4+((0.5*'Input Data 2'!$K$5)*'Statistical Data 1'!$BD4))</f>
        <v>2.1493699999999998</v>
      </c>
      <c r="BH4">
        <f t="shared" si="18"/>
        <v>0</v>
      </c>
      <c r="BI4">
        <f t="shared" si="19"/>
        <v>0</v>
      </c>
      <c r="BJ4">
        <f>('Cleaned Data 2'!W3+'Cleaned Data 2'!X3)/2</f>
        <v>6</v>
      </c>
      <c r="BK4">
        <f>ABS('Cleaned Data 2'!W3-'Cleaned Data 2'!X3)</f>
        <v>0</v>
      </c>
      <c r="BL4">
        <f>2.326*('Input Data 2'!$L$4+((0.5*'Input Data 2'!$L$5)*'Statistical Data 1'!$BJ4))</f>
        <v>3.7216000000000005</v>
      </c>
      <c r="BM4">
        <f>3.643*('Input Data 2'!$L$4+((0.5*'Input Data 2'!$L$5)*'Statistical Data 1'!$BJ4))</f>
        <v>5.8288000000000002</v>
      </c>
      <c r="BN4">
        <f t="shared" si="20"/>
        <v>0</v>
      </c>
      <c r="BO4">
        <f t="shared" si="21"/>
        <v>0</v>
      </c>
      <c r="BP4">
        <f>('Cleaned Data 2'!Y3+'Cleaned Data 2'!Z3)/2</f>
        <v>37</v>
      </c>
      <c r="BQ4">
        <f>ABS('Cleaned Data 2'!Y3-'Cleaned Data 2'!Z3)</f>
        <v>2</v>
      </c>
      <c r="BR4">
        <f>2.326*('Input Data 2'!$M$4+((0.5*'Input Data 2'!$M$5)*'Statistical Data 1'!$BP4))</f>
        <v>10.9322</v>
      </c>
      <c r="BS4">
        <f>3.643*('Input Data 2'!$M$4+((0.5*'Input Data 2'!$M$5)*'Statistical Data 1'!$BP4))</f>
        <v>17.1221</v>
      </c>
      <c r="BT4">
        <f t="shared" si="22"/>
        <v>0</v>
      </c>
      <c r="BU4">
        <f t="shared" si="23"/>
        <v>0</v>
      </c>
      <c r="BV4">
        <f>('Cleaned Data 2'!AA3+'Cleaned Data 2'!AB3)/2</f>
        <v>58.5</v>
      </c>
      <c r="BW4">
        <f>ABS('Cleaned Data 2'!AA3-'Cleaned Data 2'!AB3)</f>
        <v>11</v>
      </c>
      <c r="BX4">
        <f>2.326*('Input Data 2'!$N$4+((0.5*'Input Data 2'!$N$5)*'Statistical Data 1'!$BV4))</f>
        <v>15.933100000000001</v>
      </c>
      <c r="BY4">
        <f>3.643*('Input Data 2'!$N$4+((0.5*'Input Data 2'!$N$5)*'Statistical Data 1'!$BV4))</f>
        <v>24.954550000000001</v>
      </c>
      <c r="BZ4">
        <f t="shared" si="24"/>
        <v>0</v>
      </c>
      <c r="CA4">
        <f t="shared" si="25"/>
        <v>0</v>
      </c>
      <c r="CB4">
        <f>('Cleaned Data 2'!AC3+'Cleaned Data 2'!AD3)/2</f>
        <v>2.38</v>
      </c>
      <c r="CC4">
        <f>ABS('Cleaned Data 2'!AC3-'Cleaned Data 2'!AD3)</f>
        <v>8.0000000000000071E-2</v>
      </c>
      <c r="CD4">
        <f>2.326*('Input Data 2'!$O$4+((0.5*'Input Data 2'!$O$5)*'Statistical Data 1'!$CB4))</f>
        <v>0.57684800000000003</v>
      </c>
      <c r="CE4">
        <f>3.643*('Input Data 2'!$O$4+((0.5*'Input Data 2'!$O$5)*'Statistical Data 1'!$CB4))</f>
        <v>0.90346399999999993</v>
      </c>
      <c r="CF4">
        <f t="shared" si="26"/>
        <v>0</v>
      </c>
      <c r="CG4">
        <f t="shared" si="27"/>
        <v>0</v>
      </c>
      <c r="CH4">
        <f>('Cleaned Data 2'!AE3+'Cleaned Data 2'!AF3)/2</f>
        <v>10</v>
      </c>
      <c r="CI4">
        <f>ABS('Cleaned Data 2'!AE3-'Cleaned Data 2'!AF3)</f>
        <v>0</v>
      </c>
      <c r="CJ4">
        <f>2.326*('Input Data 2'!$P$4+((0.5*'Input Data 2'!$P$5)*'Statistical Data 1'!$CH4))</f>
        <v>25.586000000000002</v>
      </c>
      <c r="CK4">
        <f>3.643*('Input Data 2'!$P$4+((0.5*'Input Data 2'!$P$5)*'Statistical Data 1'!$CH4))</f>
        <v>40.073</v>
      </c>
      <c r="CL4">
        <f t="shared" si="28"/>
        <v>0</v>
      </c>
      <c r="CM4">
        <f t="shared" si="29"/>
        <v>0</v>
      </c>
      <c r="CN4">
        <f>('Cleaned Data 2'!AG3+'Cleaned Data 2'!AH3)/2</f>
        <v>1</v>
      </c>
      <c r="CO4">
        <f>ABS('Cleaned Data 2'!AG3-'Cleaned Data 2'!AH3)</f>
        <v>0</v>
      </c>
      <c r="CP4">
        <f>2.326*('Input Data 2'!$Q$4+((0.5*'Input Data 2'!$Q$5)*'Statistical Data 1'!$CN4))</f>
        <v>2.5586000000000002</v>
      </c>
      <c r="CQ4">
        <f>3.643*('Input Data 2'!$Q$4+((0.5*'Input Data 2'!$Q$5)*'Statistical Data 1'!$CN4))</f>
        <v>4.0072999999999999</v>
      </c>
      <c r="CR4">
        <f t="shared" si="30"/>
        <v>0</v>
      </c>
      <c r="CS4">
        <f t="shared" si="31"/>
        <v>0</v>
      </c>
      <c r="CT4">
        <f>('Cleaned Data 2'!AI3+'Cleaned Data 2'!AJ3)/2</f>
        <v>7.0000000000000007E-2</v>
      </c>
      <c r="CU4">
        <f>ABS('Cleaned Data 2'!AI3-'Cleaned Data 2'!AJ3)</f>
        <v>0</v>
      </c>
      <c r="CV4">
        <f>2.326*('Input Data 2'!$R$4+((0.5*'Input Data 2'!$R$5)*'Statistical Data 1'!$CT4))</f>
        <v>3.9542000000000001E-2</v>
      </c>
      <c r="CW4">
        <f>3.643*('Input Data 2'!$R$4+((0.5*'Input Data 2'!$R$5)*'Statistical Data 1'!$CT4))</f>
        <v>6.1931E-2</v>
      </c>
      <c r="CX4">
        <f t="shared" si="32"/>
        <v>0</v>
      </c>
      <c r="CY4">
        <f t="shared" si="33"/>
        <v>0</v>
      </c>
      <c r="CZ4">
        <f>('Cleaned Data 2'!AK3+'Cleaned Data 2'!AL3)/2</f>
        <v>10</v>
      </c>
      <c r="DA4">
        <f>ABS('Cleaned Data 2'!AK3-'Cleaned Data 2'!AL3)</f>
        <v>0</v>
      </c>
      <c r="DB4">
        <f>2.326*('Input Data 2'!$S$4+((0.5*'Input Data 2'!$S$5)*'Statistical Data 1'!$CZ4))</f>
        <v>25.586000000000002</v>
      </c>
      <c r="DC4">
        <f>3.643*('Input Data 2'!$S$4+((0.5*'Input Data 2'!$S$5)*'Statistical Data 1'!$CZ4))</f>
        <v>40.073</v>
      </c>
      <c r="DD4">
        <f t="shared" si="34"/>
        <v>0</v>
      </c>
      <c r="DE4">
        <f t="shared" si="35"/>
        <v>0</v>
      </c>
      <c r="DF4">
        <f>('Cleaned Data 2'!AM3+'Cleaned Data 2'!AN3)/2</f>
        <v>0.26</v>
      </c>
      <c r="DG4">
        <f>ABS('Cleaned Data 2'!AM3-'Cleaned Data 2'!AN3)</f>
        <v>0</v>
      </c>
      <c r="DH4">
        <f>2.326*('Input Data 2'!$T$4+((0.5*'Input Data 2'!$T$5)*'Statistical Data 1'!$DF4))</f>
        <v>8.3736000000000019E-2</v>
      </c>
      <c r="DI4">
        <f>3.643*('Input Data 2'!$T$4+((0.5*'Input Data 2'!$T$5)*'Statistical Data 1'!$DF4))</f>
        <v>0.13114800000000001</v>
      </c>
      <c r="DJ4">
        <f t="shared" si="36"/>
        <v>0</v>
      </c>
      <c r="DK4">
        <f t="shared" si="37"/>
        <v>0</v>
      </c>
      <c r="DL4">
        <f>('Cleaned Data 2'!AO3+'Cleaned Data 2'!AP3)/2</f>
        <v>122.5</v>
      </c>
      <c r="DM4">
        <f>ABS('Cleaned Data 2'!AO3-'Cleaned Data 2'!AP3)</f>
        <v>21</v>
      </c>
      <c r="DN4">
        <f>2.326*('Input Data 2'!$U$4+((0.5*'Input Data 2'!$U$5)*'Statistical Data 1'!$DL4))</f>
        <v>40.1235</v>
      </c>
      <c r="DO4">
        <f>3.643*('Input Data 2'!$U$4+((0.5*'Input Data 2'!$U$5)*'Statistical Data 1'!$DL4))</f>
        <v>62.841749999999998</v>
      </c>
      <c r="DP4">
        <f t="shared" si="38"/>
        <v>0</v>
      </c>
      <c r="DQ4">
        <f t="shared" si="39"/>
        <v>0</v>
      </c>
      <c r="DR4">
        <f>('Cleaned Data 2'!AQ3+'Cleaned Data 2'!AR3)/2</f>
        <v>1.5</v>
      </c>
      <c r="DS4">
        <f>ABS('Cleaned Data 2'!AQ3-'Cleaned Data 2'!AR3)</f>
        <v>1</v>
      </c>
      <c r="DT4">
        <f>2.326*('Input Data 2'!$V$4+((0.5*'Input Data 2'!$V$5)*'Statistical Data 1'!$DR4))</f>
        <v>2.6749000000000001</v>
      </c>
      <c r="DU4">
        <f>3.643*('Input Data 2'!$V$4+((0.5*'Input Data 2'!$V$5)*'Statistical Data 1'!$DR4))</f>
        <v>4.189449999999999</v>
      </c>
      <c r="DV4">
        <f t="shared" si="40"/>
        <v>0</v>
      </c>
      <c r="DW4">
        <f t="shared" si="41"/>
        <v>0</v>
      </c>
      <c r="DX4">
        <f>('Cleaned Data 2'!AS3+'Cleaned Data 2'!AT3)/2</f>
        <v>2.5000000000000001E-2</v>
      </c>
      <c r="DY4">
        <f>ABS('Cleaned Data 2'!AS3-'Cleaned Data 2'!AT3)</f>
        <v>9.9999999999999985E-3</v>
      </c>
      <c r="DZ4">
        <f>2.326*('Input Data 2'!$W$4+((0.5*'Input Data 2'!$W$5)*'Statistical Data 1'!$DX4))</f>
        <v>2.9075000000000004E-2</v>
      </c>
      <c r="EA4">
        <f>3.643*('Input Data 2'!$W$4+((0.5*'Input Data 2'!$W$5)*'Statistical Data 1'!$DX4))</f>
        <v>4.5537500000000002E-2</v>
      </c>
      <c r="EB4">
        <f t="shared" si="42"/>
        <v>0</v>
      </c>
      <c r="EC4">
        <f t="shared" si="43"/>
        <v>0</v>
      </c>
      <c r="ED4">
        <f>('Cleaned Data 2'!AU3+'Cleaned Data 2'!AV3)/2</f>
        <v>37</v>
      </c>
      <c r="EE4">
        <f>ABS('Cleaned Data 2'!AU3-'Cleaned Data 2'!AV3)</f>
        <v>6</v>
      </c>
      <c r="EF4">
        <f>2.326*('Input Data 2'!$X$4+((0.5*'Input Data 2'!$X$5)*'Statistical Data 1'!$ED4))</f>
        <v>10.9322</v>
      </c>
      <c r="EG4">
        <f>3.643*('Input Data 2'!$X$4+((0.5*'Input Data 2'!$X$5)*'Statistical Data 1'!$ED4))</f>
        <v>17.1221</v>
      </c>
      <c r="EH4">
        <f t="shared" si="44"/>
        <v>0</v>
      </c>
      <c r="EI4">
        <f t="shared" si="45"/>
        <v>0</v>
      </c>
      <c r="EJ4">
        <f>('Cleaned Data 2'!AW3+'Cleaned Data 2'!AX3)/2</f>
        <v>920</v>
      </c>
      <c r="EK4">
        <f>ABS('Cleaned Data 2'!AW3-'Cleaned Data 2'!AX3)</f>
        <v>180</v>
      </c>
      <c r="EL4">
        <f>2.326*('Input Data 2'!$Y$4+((0.5*'Input Data 2'!$Y$5)*'Statistical Data 1'!$EJ4))</f>
        <v>237.25200000000001</v>
      </c>
      <c r="EM4">
        <f>3.643*('Input Data 2'!$Y$4+((0.5*'Input Data 2'!$Y$5)*'Statistical Data 1'!$EJ4))</f>
        <v>371.58599999999996</v>
      </c>
      <c r="EN4">
        <f t="shared" si="46"/>
        <v>0</v>
      </c>
      <c r="EO4">
        <f t="shared" si="47"/>
        <v>0</v>
      </c>
      <c r="EP4">
        <f>('Cleaned Data 2'!AY3+'Cleaned Data 2'!AZ3)/2</f>
        <v>7.5</v>
      </c>
      <c r="EQ4">
        <f>ABS('Cleaned Data 2'!AY3-'Cleaned Data 2'!AZ3)</f>
        <v>1</v>
      </c>
      <c r="ER4">
        <f>2.326*('Input Data 2'!$Z$4+((0.5*'Input Data 2'!$Z$5)*'Statistical Data 1'!$EP4))</f>
        <v>6.3965000000000005</v>
      </c>
      <c r="ES4">
        <f>3.643*('Input Data 2'!$Z$4+((0.5*'Input Data 2'!$Z$5)*'Statistical Data 1'!$EP4))</f>
        <v>10.01825</v>
      </c>
      <c r="ET4">
        <f t="shared" si="48"/>
        <v>0</v>
      </c>
      <c r="EU4">
        <f t="shared" si="49"/>
        <v>0</v>
      </c>
      <c r="EV4">
        <f>('Cleaned Data 2'!BA3+'Cleaned Data 2'!BB3)/2</f>
        <v>3.5000000000000003E-2</v>
      </c>
      <c r="EW4">
        <f>ABS('Cleaned Data 2'!BA3-'Cleaned Data 2'!BB3)</f>
        <v>3.0000000000000002E-2</v>
      </c>
      <c r="EX4">
        <f>2.326*('Input Data 2'!$AA$4+((0.5*'Input Data 2'!$AA$5)*'Statistical Data 1'!$EV4))</f>
        <v>3.1401000000000005E-2</v>
      </c>
      <c r="EY4">
        <f>3.643*('Input Data 2'!$AA$4+((0.5*'Input Data 2'!$AA$5)*'Statistical Data 1'!$EV4))</f>
        <v>4.9180500000000002E-2</v>
      </c>
      <c r="EZ4">
        <f t="shared" si="50"/>
        <v>0</v>
      </c>
      <c r="FA4">
        <f t="shared" si="51"/>
        <v>0</v>
      </c>
      <c r="FB4">
        <f>('Cleaned Data 2'!BC3+'Cleaned Data 2'!BD3)/2</f>
        <v>2</v>
      </c>
      <c r="FC4">
        <f>ABS('Cleaned Data 2'!BC3-'Cleaned Data 2'!BD3)</f>
        <v>0</v>
      </c>
      <c r="FD4">
        <f>2.326*('Input Data 2'!$AB$4+((0.5*'Input Data 2'!$AB$5)*'Statistical Data 1'!$FB4))</f>
        <v>5.1172000000000004</v>
      </c>
      <c r="FE4">
        <f>3.643*('Input Data 2'!$AB$4+((0.5*'Input Data 2'!$AB$5)*'Statistical Data 1'!$FB4))</f>
        <v>8.0145999999999997</v>
      </c>
      <c r="FF4">
        <f t="shared" si="52"/>
        <v>0</v>
      </c>
      <c r="FG4">
        <f t="shared" si="53"/>
        <v>0</v>
      </c>
      <c r="FH4">
        <f>('Cleaned Data 2'!BE3+'Cleaned Data 2'!BF3)/2</f>
        <v>1.5</v>
      </c>
      <c r="FI4">
        <f>ABS('Cleaned Data 2'!BE3-'Cleaned Data 2'!BF3)</f>
        <v>1</v>
      </c>
      <c r="FJ4">
        <f>2.326*('Input Data 2'!$AC$4+((0.5*'Input Data 2'!$AC$5)*'Statistical Data 1'!$FH4))</f>
        <v>2.6749000000000001</v>
      </c>
      <c r="FK4">
        <f>3.643*('Input Data 2'!$AC$4+((0.5*'Input Data 2'!$AC$5)*'Statistical Data 1'!$FH4))</f>
        <v>4.189449999999999</v>
      </c>
      <c r="FL4">
        <f t="shared" si="54"/>
        <v>0</v>
      </c>
      <c r="FM4">
        <f t="shared" si="55"/>
        <v>0</v>
      </c>
      <c r="FN4">
        <f>('Cleaned Data 2'!BH3+'Cleaned Data 2'!BG3)/2</f>
        <v>27.5</v>
      </c>
      <c r="FO4">
        <f>ABS('Cleaned Data 2'!BG3-'Cleaned Data 2'!BH3)</f>
        <v>1</v>
      </c>
      <c r="FP4">
        <f>2.326*('Input Data 2'!$AD$4+((0.5*'Input Data 2'!$AD$5)*'Statistical Data 1'!$FN4))</f>
        <v>8.7225000000000001</v>
      </c>
      <c r="FQ4">
        <f>3.643*('Input Data 2'!$AD$4+((0.5*'Input Data 2'!$AD$5)*'Statistical Data 1'!$FN4))</f>
        <v>13.661249999999999</v>
      </c>
      <c r="FR4">
        <f t="shared" si="56"/>
        <v>0</v>
      </c>
      <c r="FS4">
        <f t="shared" si="57"/>
        <v>0</v>
      </c>
      <c r="FT4">
        <f>('Cleaned Data 2'!BI3+'Cleaned Data 2'!BJ3)/2</f>
        <v>20</v>
      </c>
      <c r="FU4">
        <f>ABS('Cleaned Data 2'!BI3-'Cleaned Data 2'!BJ3)</f>
        <v>0</v>
      </c>
      <c r="FV4">
        <f>2.326*('Input Data 2'!$AE$4+((0.5*'Input Data 2'!$AE$5)*'Statistical Data 1'!$FT4))</f>
        <v>51.172000000000004</v>
      </c>
      <c r="FW4">
        <f>3.643*('Input Data 2'!$AE$4+((0.5*'Input Data 2'!$AE$5)*'Statistical Data 1'!$FT4))</f>
        <v>80.146000000000001</v>
      </c>
      <c r="FX4">
        <f t="shared" si="58"/>
        <v>0</v>
      </c>
      <c r="FY4">
        <f t="shared" si="59"/>
        <v>0</v>
      </c>
      <c r="FZ4">
        <f>('Cleaned Data 2'!BK3+'Cleaned Data 2'!BL3)/2</f>
        <v>2.5000000000000001E-2</v>
      </c>
      <c r="GA4">
        <f>ABS('Cleaned Data 2'!BK3-'Cleaned Data 2'!BL3)</f>
        <v>9.9999999999999985E-3</v>
      </c>
      <c r="GB4">
        <f>2.326*('Input Data 2'!$AF$4+((0.5*'Input Data 2'!$AF$5)*'Statistical Data 1'!$FZ4))</f>
        <v>2.9075000000000004E-2</v>
      </c>
      <c r="GC4">
        <f>3.643*('Input Data 2'!$AF$4+((0.5*'Input Data 2'!$AF$5)*'Statistical Data 1'!$FZ4))</f>
        <v>4.5537500000000002E-2</v>
      </c>
      <c r="GD4">
        <f t="shared" si="60"/>
        <v>0</v>
      </c>
      <c r="GE4">
        <f t="shared" si="61"/>
        <v>0</v>
      </c>
      <c r="GF4">
        <f>('Cleaned Data 2'!BM3+'Cleaned Data 2'!BN3)/2</f>
        <v>10</v>
      </c>
      <c r="GG4">
        <f>ABS('Cleaned Data 2'!BM3-'Cleaned Data 2'!BN3)</f>
        <v>0</v>
      </c>
      <c r="GH4">
        <f>2.326*('Input Data 2'!$AG$4+((0.5*'Input Data 2'!$AG$5)*'Statistical Data 1'!$GF4))</f>
        <v>25.586000000000002</v>
      </c>
      <c r="GI4">
        <f>3.643*('Input Data 2'!$AG$4+((0.5*'Input Data 2'!$AG$5)*'Statistical Data 1'!$GF4))</f>
        <v>40.073</v>
      </c>
      <c r="GJ4">
        <f t="shared" si="62"/>
        <v>0</v>
      </c>
      <c r="GK4">
        <f t="shared" si="63"/>
        <v>0</v>
      </c>
      <c r="GL4">
        <f>AVERAGE('Cleaned Data 2'!BO3,'Cleaned Data 2'!BP3)</f>
        <v>10</v>
      </c>
      <c r="GM4">
        <f>ABS('Cleaned Data 2'!BO3-'Cleaned Data 2'!BP3)</f>
        <v>0</v>
      </c>
      <c r="GN4">
        <f>2.326*('Input Data 2'!$AH$4+((0.5*'Input Data 2'!$AH$5)*'Statistical Data 1'!$GL4))</f>
        <v>25.586000000000002</v>
      </c>
      <c r="GO4">
        <f>3.643*('Input Data 2'!$AH$4+((0.5*'Input Data 2'!$AH$5)*'Statistical Data 1'!$GL4))</f>
        <v>40.073</v>
      </c>
      <c r="GP4">
        <f t="shared" si="64"/>
        <v>0</v>
      </c>
      <c r="GQ4">
        <f t="shared" si="65"/>
        <v>0</v>
      </c>
      <c r="GR4">
        <f>AVERAGE('Cleaned Data 2'!BQ3,'Cleaned Data 2'!BR3)</f>
        <v>46.5</v>
      </c>
      <c r="GS4">
        <f>ABS('Cleaned Data 2'!BR3-'Cleaned Data 2'!BQ3)</f>
        <v>1</v>
      </c>
      <c r="GT4">
        <f>2.326*('Input Data 2'!$AI$4+((0.5*'Input Data 2'!$AI$5)*'Statistical Data 1'!$GR4))</f>
        <v>13.141900000000001</v>
      </c>
      <c r="GU4">
        <f>3.643*('Input Data 2'!$AI$4+((0.5*'Input Data 2'!$AI$5)*'Statistical Data 1'!$GR4))</f>
        <v>20.58295</v>
      </c>
      <c r="GV4">
        <f t="shared" si="66"/>
        <v>0</v>
      </c>
      <c r="GW4">
        <f t="shared" si="67"/>
        <v>0</v>
      </c>
      <c r="GX4">
        <f>AVERAGE('Cleaned Data 2'!BS3,'Cleaned Data 2'!BT3)</f>
        <v>10</v>
      </c>
      <c r="GY4" s="47">
        <f>ABS('Cleaned Data 2'!BS3-'Cleaned Data 2'!BT3)</f>
        <v>0</v>
      </c>
      <c r="GZ4">
        <f>2.326*('Input Data 2'!$AJ$4+((0.5*'Input Data 2'!$AJ$5)*'Statistical Data 1'!$GX4))</f>
        <v>25.586000000000002</v>
      </c>
      <c r="HA4">
        <f>3.643*('Input Data 2'!$AJ$4+((0.5*'Input Data 2'!$AJ$5)*'Statistical Data 1'!$GX4))</f>
        <v>40.073</v>
      </c>
      <c r="HB4">
        <f t="shared" si="68"/>
        <v>0</v>
      </c>
      <c r="HC4">
        <f t="shared" si="69"/>
        <v>0</v>
      </c>
      <c r="HD4">
        <f>AVERAGE('Cleaned Data 2'!BU3,'Cleaned Data 2'!BV3)</f>
        <v>74</v>
      </c>
      <c r="HE4">
        <f>ABS('Cleaned Data 2'!BU3-'Cleaned Data 2'!BV3)</f>
        <v>0</v>
      </c>
      <c r="HF4">
        <f>2.326*('Input Data 2'!$AK$4+((0.5*'Input Data 2'!$AK$5)*'Statistical Data 1'!$HD4))</f>
        <v>21.8644</v>
      </c>
      <c r="HG4">
        <f>3.643*('Input Data 2'!$AK$4+((0.5*'Input Data 2'!$AK$5)*'Statistical Data 1'!$HD4))</f>
        <v>34.244199999999999</v>
      </c>
      <c r="HH4">
        <f t="shared" si="70"/>
        <v>0</v>
      </c>
      <c r="HI4">
        <f t="shared" si="71"/>
        <v>0</v>
      </c>
      <c r="HJ4">
        <f>AVERAGE('Cleaned Data 2'!BW3,'Cleaned Data 2'!BX3)</f>
        <v>0</v>
      </c>
      <c r="HK4">
        <f>ABS('Cleaned Data 2'!BW3-'Cleaned Data 2'!BX3)</f>
        <v>0</v>
      </c>
      <c r="HL4">
        <f>2.326*('Input Data 2'!$AL$4+((0.5*'Input Data 2'!$AL$5)*'Statistical Data 1'!$HJ4))</f>
        <v>0.23260000000000003</v>
      </c>
      <c r="HM4">
        <f>3.643*('Input Data 2'!$AL$4+((0.5*'Input Data 2'!$AL$5)*'Statistical Data 1'!$HJ4))</f>
        <v>0.36430000000000001</v>
      </c>
      <c r="HN4">
        <f t="shared" si="72"/>
        <v>0</v>
      </c>
      <c r="HO4">
        <f t="shared" si="73"/>
        <v>0</v>
      </c>
      <c r="HP4">
        <f>ABS('Cleaned Data 2'!DE3-'Cleaned Data 2'!DF3)</f>
        <v>0</v>
      </c>
      <c r="HQ4" t="e">
        <f>AVERAGE('Cleaned Data 2'!DE3,'Cleaned Data 2'!DF3)</f>
        <v>#DIV/0!</v>
      </c>
      <c r="HR4" t="e">
        <f>2.326*('Input Data 2'!$AM$4+((0.5*'Input Data 2'!$AM$5)*'Statistical Data 1'!$HQ4))</f>
        <v>#DIV/0!</v>
      </c>
      <c r="HS4" t="e">
        <f>3.643*('Input Data 2'!$AM$4+((0.5*'Input Data 2'!$AM$5)*'Statistical Data 1'!$HQ4))</f>
        <v>#DIV/0!</v>
      </c>
      <c r="HT4" t="e">
        <f t="shared" si="74"/>
        <v>#DIV/0!</v>
      </c>
      <c r="HU4" t="e">
        <f t="shared" si="75"/>
        <v>#DIV/0!</v>
      </c>
      <c r="HV4">
        <f>ABS('Cleaned Data 2'!DG3-'Cleaned Data 2'!DH3)</f>
        <v>0</v>
      </c>
      <c r="HW4" t="e">
        <f>AVERAGE('Cleaned Data 2'!DG3,'Cleaned Data 2'!DH3)</f>
        <v>#DIV/0!</v>
      </c>
      <c r="HX4" t="e">
        <f>2.326*('Input Data 2'!$AN$4+((0.5*'Input Data 2'!$AN$5)*'Statistical Data 1'!$HW4))</f>
        <v>#DIV/0!</v>
      </c>
      <c r="HY4" t="e">
        <f>3.643*('Input Data 2'!$AN$4+((0.5*'Input Data 2'!$AN$5)*'Statistical Data 1'!$HW4))</f>
        <v>#DIV/0!</v>
      </c>
      <c r="HZ4" t="e">
        <f t="shared" si="76"/>
        <v>#DIV/0!</v>
      </c>
      <c r="IA4" t="e">
        <f t="shared" si="77"/>
        <v>#DIV/0!</v>
      </c>
    </row>
    <row r="5" spans="1:235">
      <c r="A5" t="str">
        <f>'Cleaned Data 2'!B4</f>
        <v>L645279</v>
      </c>
      <c r="B5">
        <f>('Cleaned Data 2'!C4+'Cleaned Data 2'!D4)/2</f>
        <v>5.0000000000000001E-3</v>
      </c>
      <c r="C5">
        <f>ABS('Cleaned Data 2'!C4-'Cleaned Data 2'!D4)</f>
        <v>0</v>
      </c>
      <c r="D5">
        <f>2.326*('Input Data 2'!$B$4+((0.5*'Input Data 2'!$B$5)*'Statistical Data 1'!$B5))</f>
        <v>1.2792999999999999E-2</v>
      </c>
      <c r="E5">
        <f>3.643*('Input Data 2'!$B$4+((0.5*'Input Data 2'!$B$5)*'Statistical Data 1'!$B5))</f>
        <v>2.0036499999999999E-2</v>
      </c>
      <c r="F5">
        <f t="shared" si="0"/>
        <v>0</v>
      </c>
      <c r="G5">
        <f t="shared" si="1"/>
        <v>0</v>
      </c>
      <c r="H5">
        <f>('Cleaned Data 2'!E4+'Cleaned Data 2'!F4)/2</f>
        <v>0.3</v>
      </c>
      <c r="I5">
        <f>ABS('Cleaned Data 2'!E4-'Cleaned Data 2'!F4)</f>
        <v>0</v>
      </c>
      <c r="J5">
        <f>2.326*('Input Data 2'!$C$4+((0.5*'Input Data 2'!$C$5)*'Statistical Data 1'!$H5))</f>
        <v>0.53498000000000001</v>
      </c>
      <c r="K5">
        <f>3.643*('Input Data 2'!$C$4+((0.5*'Input Data 2'!$C$5)*'Statistical Data 1'!$H5))</f>
        <v>0.83789000000000002</v>
      </c>
      <c r="L5">
        <f t="shared" si="2"/>
        <v>0</v>
      </c>
      <c r="M5">
        <f t="shared" si="3"/>
        <v>0</v>
      </c>
      <c r="N5">
        <f>('Cleaned Data 2'!G4+'Cleaned Data 2'!H4)/2</f>
        <v>1.5150000000000001</v>
      </c>
      <c r="O5">
        <f>ABS('Cleaned Data 2'!G4-'Cleaned Data 2'!H4)</f>
        <v>5.0000000000000044E-2</v>
      </c>
      <c r="P5">
        <f>2.326*('Input Data 2'!$D$4+((0.5*'Input Data 2'!$D$5)*'Statistical Data 1'!$N5))</f>
        <v>0.37564900000000007</v>
      </c>
      <c r="Q5">
        <f>3.643*('Input Data 2'!$D$4+((0.5*'Input Data 2'!$D$5)*'Statistical Data 1'!$N5))</f>
        <v>0.58834450000000005</v>
      </c>
      <c r="R5">
        <f t="shared" si="4"/>
        <v>0</v>
      </c>
      <c r="S5">
        <f t="shared" si="5"/>
        <v>0</v>
      </c>
      <c r="T5">
        <f>('Cleaned Data 2'!I4+'Cleaned Data 2'!J4)/2</f>
        <v>14</v>
      </c>
      <c r="U5">
        <f>ABS('Cleaned Data 2'!I4-'Cleaned Data 2'!J4)</f>
        <v>2</v>
      </c>
      <c r="V5">
        <f>2.326*('Input Data 2'!$E$4+((0.5*'Input Data 2'!$E$5)*'Statistical Data 1'!$T5))</f>
        <v>7.9084000000000012</v>
      </c>
      <c r="W5">
        <f>3.643*('Input Data 2'!$E$4+((0.5*'Input Data 2'!$E$5)*'Statistical Data 1'!$T5))</f>
        <v>12.386200000000001</v>
      </c>
      <c r="X5">
        <f t="shared" si="6"/>
        <v>0</v>
      </c>
      <c r="Y5">
        <f t="shared" si="7"/>
        <v>0</v>
      </c>
      <c r="Z5">
        <f>('Cleaned Data 2'!K4+'Cleaned Data 2'!L4)/2</f>
        <v>10</v>
      </c>
      <c r="AA5">
        <f>ABS('Cleaned Data 2'!K4-'Cleaned Data 2'!L4)</f>
        <v>0</v>
      </c>
      <c r="AB5">
        <f>2.326*('Input Data 2'!$F$4+((0.5*'Input Data 2'!$F$5)*'Statistical Data 1'!$Z5))</f>
        <v>25.586000000000002</v>
      </c>
      <c r="AC5">
        <f>3.643*('Input Data 2'!$F$4+((0.5*'Input Data 2'!$F$5)*'Statistical Data 1'!$Z5))</f>
        <v>40.073</v>
      </c>
      <c r="AD5">
        <f t="shared" si="8"/>
        <v>0</v>
      </c>
      <c r="AE5">
        <f t="shared" si="9"/>
        <v>0</v>
      </c>
      <c r="AF5">
        <f>('Cleaned Data 2'!M4+'Cleaned Data 2'!N4)/2</f>
        <v>275</v>
      </c>
      <c r="AG5">
        <f>ABS('Cleaned Data 2'!M4-'Cleaned Data 2'!N4)</f>
        <v>10</v>
      </c>
      <c r="AH5">
        <f>2.326*('Input Data 2'!$G$4+((0.5*'Input Data 2'!$G$5)*'Statistical Data 1'!$AF5))</f>
        <v>87.225000000000009</v>
      </c>
      <c r="AI5">
        <f>3.643*('Input Data 2'!$G$4+((0.5*'Input Data 2'!$G$5)*'Statistical Data 1'!$AF5))</f>
        <v>136.61249999999998</v>
      </c>
      <c r="AJ5">
        <f t="shared" si="10"/>
        <v>0</v>
      </c>
      <c r="AK5">
        <f t="shared" si="11"/>
        <v>0</v>
      </c>
      <c r="AL5">
        <f>('Cleaned Data 2'!O4+'Cleaned Data 2'!P4)/2</f>
        <v>0.5</v>
      </c>
      <c r="AM5">
        <f>ABS('Cleaned Data 2'!O4-'Cleaned Data 2'!P4)</f>
        <v>0</v>
      </c>
      <c r="AN5">
        <f>2.326*('Input Data 2'!$H$4+((0.5*'Input Data 2'!$H$5)*'Statistical Data 1'!$AL5))</f>
        <v>1.2793000000000001</v>
      </c>
      <c r="AO5">
        <f>3.643*('Input Data 2'!$H$4+((0.5*'Input Data 2'!$H$5)*'Statistical Data 1'!$AL5))</f>
        <v>2.0036499999999999</v>
      </c>
      <c r="AP5">
        <f t="shared" si="12"/>
        <v>0</v>
      </c>
      <c r="AQ5">
        <f t="shared" si="13"/>
        <v>0</v>
      </c>
      <c r="AR5">
        <f>('Cleaned Data 2'!Q4+'Cleaned Data 2'!R4)/2</f>
        <v>2</v>
      </c>
      <c r="AS5">
        <f>ABS('Cleaned Data 2'!Q4-'Cleaned Data 2'!R4)</f>
        <v>0</v>
      </c>
      <c r="AT5">
        <f>2.326*('Input Data 2'!$I$4+((0.5*'Input Data 2'!$I$5)*'Statistical Data 1'!$AR5))</f>
        <v>5.1172000000000004</v>
      </c>
      <c r="AU5">
        <f>3.643*('Input Data 2'!$I$4+((0.5*'Input Data 2'!$I$5)*'Statistical Data 1'!$AR5))</f>
        <v>8.0145999999999997</v>
      </c>
      <c r="AV5">
        <f t="shared" si="14"/>
        <v>0</v>
      </c>
      <c r="AW5">
        <f t="shared" si="15"/>
        <v>0</v>
      </c>
      <c r="AX5">
        <f>('Cleaned Data 2'!S4+'Cleaned Data 2'!T4)/2</f>
        <v>0.38500000000000001</v>
      </c>
      <c r="AY5">
        <f>ABS('Cleaned Data 2'!S4-'Cleaned Data 2'!T4)</f>
        <v>1.0000000000000009E-2</v>
      </c>
      <c r="AZ5">
        <f>2.326*('Input Data 2'!$J$4+((0.5*'Input Data 2'!$J$5)*'Statistical Data 1'!$AX5))</f>
        <v>0.11281100000000002</v>
      </c>
      <c r="BA5">
        <f>3.643*('Input Data 2'!$J$4+((0.5*'Input Data 2'!$J$5)*'Statistical Data 1'!$AX5))</f>
        <v>0.17668550000000002</v>
      </c>
      <c r="BB5">
        <f t="shared" si="16"/>
        <v>0</v>
      </c>
      <c r="BC5">
        <f t="shared" si="17"/>
        <v>0</v>
      </c>
      <c r="BD5">
        <f>('Cleaned Data 2'!U4+'Cleaned Data 2'!V4)/2</f>
        <v>0.5</v>
      </c>
      <c r="BE5">
        <f>ABS('Cleaned Data 2'!U4-'Cleaned Data 2'!V4)</f>
        <v>0</v>
      </c>
      <c r="BF5">
        <f>2.326*('Input Data 2'!$K$4+((0.5*'Input Data 2'!$K$5)*'Statistical Data 1'!$BD5))</f>
        <v>1.2793000000000001</v>
      </c>
      <c r="BG5">
        <f>3.643*('Input Data 2'!$K$4+((0.5*'Input Data 2'!$K$5)*'Statistical Data 1'!$BD5))</f>
        <v>2.0036499999999999</v>
      </c>
      <c r="BH5">
        <f t="shared" si="18"/>
        <v>0</v>
      </c>
      <c r="BI5">
        <f t="shared" si="19"/>
        <v>0</v>
      </c>
      <c r="BJ5">
        <f>('Cleaned Data 2'!W4+'Cleaned Data 2'!X4)/2</f>
        <v>9</v>
      </c>
      <c r="BK5">
        <f>ABS('Cleaned Data 2'!W4-'Cleaned Data 2'!X4)</f>
        <v>0</v>
      </c>
      <c r="BL5">
        <f>2.326*('Input Data 2'!$L$4+((0.5*'Input Data 2'!$L$5)*'Statistical Data 1'!$BJ5))</f>
        <v>4.4193999999999996</v>
      </c>
      <c r="BM5">
        <f>3.643*('Input Data 2'!$L$4+((0.5*'Input Data 2'!$L$5)*'Statistical Data 1'!$BJ5))</f>
        <v>6.9216999999999995</v>
      </c>
      <c r="BN5">
        <f t="shared" si="20"/>
        <v>0</v>
      </c>
      <c r="BO5">
        <f t="shared" si="21"/>
        <v>0</v>
      </c>
      <c r="BP5">
        <f>('Cleaned Data 2'!Y4+'Cleaned Data 2'!Z4)/2</f>
        <v>28.5</v>
      </c>
      <c r="BQ5">
        <f>ABS('Cleaned Data 2'!Y4-'Cleaned Data 2'!Z4)</f>
        <v>1</v>
      </c>
      <c r="BR5">
        <f>2.326*('Input Data 2'!$M$4+((0.5*'Input Data 2'!$M$5)*'Statistical Data 1'!$BP5))</f>
        <v>8.9550999999999998</v>
      </c>
      <c r="BS5">
        <f>3.643*('Input Data 2'!$M$4+((0.5*'Input Data 2'!$M$5)*'Statistical Data 1'!$BP5))</f>
        <v>14.025549999999999</v>
      </c>
      <c r="BT5">
        <f t="shared" si="22"/>
        <v>0</v>
      </c>
      <c r="BU5">
        <f t="shared" si="23"/>
        <v>0</v>
      </c>
      <c r="BV5">
        <f>('Cleaned Data 2'!AA4+'Cleaned Data 2'!AB4)/2</f>
        <v>27</v>
      </c>
      <c r="BW5">
        <f>ABS('Cleaned Data 2'!AA4-'Cleaned Data 2'!AB4)</f>
        <v>0</v>
      </c>
      <c r="BX5">
        <f>2.326*('Input Data 2'!$N$4+((0.5*'Input Data 2'!$N$5)*'Statistical Data 1'!$BV5))</f>
        <v>8.6062000000000012</v>
      </c>
      <c r="BY5">
        <f>3.643*('Input Data 2'!$N$4+((0.5*'Input Data 2'!$N$5)*'Statistical Data 1'!$BV5))</f>
        <v>13.479100000000001</v>
      </c>
      <c r="BZ5">
        <f t="shared" si="24"/>
        <v>0</v>
      </c>
      <c r="CA5">
        <f t="shared" si="25"/>
        <v>0</v>
      </c>
      <c r="CB5">
        <f>('Cleaned Data 2'!AC4+'Cleaned Data 2'!AD4)/2</f>
        <v>2.86</v>
      </c>
      <c r="CC5">
        <f>ABS('Cleaned Data 2'!AC4-'Cleaned Data 2'!AD4)</f>
        <v>4.0000000000000036E-2</v>
      </c>
      <c r="CD5">
        <f>2.326*('Input Data 2'!$O$4+((0.5*'Input Data 2'!$O$5)*'Statistical Data 1'!$CB5))</f>
        <v>0.688496</v>
      </c>
      <c r="CE5">
        <f>3.643*('Input Data 2'!$O$4+((0.5*'Input Data 2'!$O$5)*'Statistical Data 1'!$CB5))</f>
        <v>1.078328</v>
      </c>
      <c r="CF5">
        <f t="shared" si="26"/>
        <v>0</v>
      </c>
      <c r="CG5">
        <f t="shared" si="27"/>
        <v>0</v>
      </c>
      <c r="CH5">
        <f>('Cleaned Data 2'!AE4+'Cleaned Data 2'!AF4)/2</f>
        <v>10</v>
      </c>
      <c r="CI5">
        <f>ABS('Cleaned Data 2'!AE4-'Cleaned Data 2'!AF4)</f>
        <v>0</v>
      </c>
      <c r="CJ5">
        <f>2.326*('Input Data 2'!$P$4+((0.5*'Input Data 2'!$P$5)*'Statistical Data 1'!$CH5))</f>
        <v>25.586000000000002</v>
      </c>
      <c r="CK5">
        <f>3.643*('Input Data 2'!$P$4+((0.5*'Input Data 2'!$P$5)*'Statistical Data 1'!$CH5))</f>
        <v>40.073</v>
      </c>
      <c r="CL5">
        <f t="shared" si="28"/>
        <v>0</v>
      </c>
      <c r="CM5">
        <f t="shared" si="29"/>
        <v>0</v>
      </c>
      <c r="CN5">
        <f>('Cleaned Data 2'!AG4+'Cleaned Data 2'!AH4)/2</f>
        <v>1</v>
      </c>
      <c r="CO5">
        <f>ABS('Cleaned Data 2'!AG4-'Cleaned Data 2'!AH4)</f>
        <v>0</v>
      </c>
      <c r="CP5">
        <f>2.326*('Input Data 2'!$Q$4+((0.5*'Input Data 2'!$Q$5)*'Statistical Data 1'!$CN5))</f>
        <v>2.5586000000000002</v>
      </c>
      <c r="CQ5">
        <f>3.643*('Input Data 2'!$Q$4+((0.5*'Input Data 2'!$Q$5)*'Statistical Data 1'!$CN5))</f>
        <v>4.0072999999999999</v>
      </c>
      <c r="CR5">
        <f t="shared" si="30"/>
        <v>0</v>
      </c>
      <c r="CS5">
        <f t="shared" si="31"/>
        <v>0</v>
      </c>
      <c r="CT5">
        <f>('Cleaned Data 2'!AI4+'Cleaned Data 2'!AJ4)/2</f>
        <v>0.22500000000000001</v>
      </c>
      <c r="CU5">
        <f>ABS('Cleaned Data 2'!AI4-'Cleaned Data 2'!AJ4)</f>
        <v>1.0000000000000009E-2</v>
      </c>
      <c r="CV5">
        <f>2.326*('Input Data 2'!$R$4+((0.5*'Input Data 2'!$R$5)*'Statistical Data 1'!$CT5))</f>
        <v>7.5595000000000009E-2</v>
      </c>
      <c r="CW5">
        <f>3.643*('Input Data 2'!$R$4+((0.5*'Input Data 2'!$R$5)*'Statistical Data 1'!$CT5))</f>
        <v>0.1183975</v>
      </c>
      <c r="CX5">
        <f t="shared" si="32"/>
        <v>0</v>
      </c>
      <c r="CY5">
        <f t="shared" si="33"/>
        <v>0</v>
      </c>
      <c r="CZ5">
        <f>('Cleaned Data 2'!AK4+'Cleaned Data 2'!AL4)/2</f>
        <v>10</v>
      </c>
      <c r="DA5">
        <f>ABS('Cleaned Data 2'!AK4-'Cleaned Data 2'!AL4)</f>
        <v>0</v>
      </c>
      <c r="DB5">
        <f>2.326*('Input Data 2'!$S$4+((0.5*'Input Data 2'!$S$5)*'Statistical Data 1'!$CZ5))</f>
        <v>25.586000000000002</v>
      </c>
      <c r="DC5">
        <f>3.643*('Input Data 2'!$S$4+((0.5*'Input Data 2'!$S$5)*'Statistical Data 1'!$CZ5))</f>
        <v>40.073</v>
      </c>
      <c r="DD5">
        <f t="shared" si="34"/>
        <v>0</v>
      </c>
      <c r="DE5">
        <f t="shared" si="35"/>
        <v>0</v>
      </c>
      <c r="DF5">
        <f>('Cleaned Data 2'!AM4+'Cleaned Data 2'!AN4)/2</f>
        <v>0.53500000000000003</v>
      </c>
      <c r="DG5">
        <f>ABS('Cleaned Data 2'!AM4-'Cleaned Data 2'!AN4)</f>
        <v>1.0000000000000009E-2</v>
      </c>
      <c r="DH5">
        <f>2.326*('Input Data 2'!$T$4+((0.5*'Input Data 2'!$T$5)*'Statistical Data 1'!$DF5))</f>
        <v>0.147701</v>
      </c>
      <c r="DI5">
        <f>3.643*('Input Data 2'!$T$4+((0.5*'Input Data 2'!$T$5)*'Statistical Data 1'!$DF5))</f>
        <v>0.23133049999999999</v>
      </c>
      <c r="DJ5">
        <f t="shared" si="36"/>
        <v>0</v>
      </c>
      <c r="DK5">
        <f t="shared" si="37"/>
        <v>0</v>
      </c>
      <c r="DL5">
        <f>('Cleaned Data 2'!AO4+'Cleaned Data 2'!AP4)/2</f>
        <v>384.5</v>
      </c>
      <c r="DM5">
        <f>ABS('Cleaned Data 2'!AO4-'Cleaned Data 2'!AP4)</f>
        <v>19</v>
      </c>
      <c r="DN5">
        <f>2.326*('Input Data 2'!$U$4+((0.5*'Input Data 2'!$U$5)*'Statistical Data 1'!$DL5))</f>
        <v>101.06470000000002</v>
      </c>
      <c r="DO5">
        <f>3.643*('Input Data 2'!$U$4+((0.5*'Input Data 2'!$U$5)*'Statistical Data 1'!$DL5))</f>
        <v>158.28835000000001</v>
      </c>
      <c r="DP5">
        <f t="shared" si="38"/>
        <v>0</v>
      </c>
      <c r="DQ5">
        <f t="shared" si="39"/>
        <v>0</v>
      </c>
      <c r="DR5">
        <f>('Cleaned Data 2'!AQ4+'Cleaned Data 2'!AR4)/2</f>
        <v>1</v>
      </c>
      <c r="DS5">
        <f>ABS('Cleaned Data 2'!AQ4-'Cleaned Data 2'!AR4)</f>
        <v>0</v>
      </c>
      <c r="DT5">
        <f>2.326*('Input Data 2'!$V$4+((0.5*'Input Data 2'!$V$5)*'Statistical Data 1'!$DR5))</f>
        <v>2.5586000000000002</v>
      </c>
      <c r="DU5">
        <f>3.643*('Input Data 2'!$V$4+((0.5*'Input Data 2'!$V$5)*'Statistical Data 1'!$DR5))</f>
        <v>4.0072999999999999</v>
      </c>
      <c r="DV5">
        <f t="shared" si="40"/>
        <v>0</v>
      </c>
      <c r="DW5">
        <f t="shared" si="41"/>
        <v>0</v>
      </c>
      <c r="DX5">
        <f>('Cleaned Data 2'!AS4+'Cleaned Data 2'!AT4)/2</f>
        <v>0.02</v>
      </c>
      <c r="DY5">
        <f>ABS('Cleaned Data 2'!AS4-'Cleaned Data 2'!AT4)</f>
        <v>0</v>
      </c>
      <c r="DZ5">
        <f>2.326*('Input Data 2'!$W$4+((0.5*'Input Data 2'!$W$5)*'Statistical Data 1'!$DX5))</f>
        <v>2.7912000000000003E-2</v>
      </c>
      <c r="EA5">
        <f>3.643*('Input Data 2'!$W$4+((0.5*'Input Data 2'!$W$5)*'Statistical Data 1'!$DX5))</f>
        <v>4.3715999999999998E-2</v>
      </c>
      <c r="EB5">
        <f t="shared" si="42"/>
        <v>0</v>
      </c>
      <c r="EC5">
        <f t="shared" si="43"/>
        <v>0</v>
      </c>
      <c r="ED5">
        <f>('Cleaned Data 2'!AU4+'Cleaned Data 2'!AV4)/2</f>
        <v>26.5</v>
      </c>
      <c r="EE5">
        <f>ABS('Cleaned Data 2'!AU4-'Cleaned Data 2'!AV4)</f>
        <v>1</v>
      </c>
      <c r="EF5">
        <f>2.326*('Input Data 2'!$X$4+((0.5*'Input Data 2'!$X$5)*'Statistical Data 1'!$ED5))</f>
        <v>8.4899000000000004</v>
      </c>
      <c r="EG5">
        <f>3.643*('Input Data 2'!$X$4+((0.5*'Input Data 2'!$X$5)*'Statistical Data 1'!$ED5))</f>
        <v>13.296950000000001</v>
      </c>
      <c r="EH5">
        <f t="shared" si="44"/>
        <v>0</v>
      </c>
      <c r="EI5">
        <f t="shared" si="45"/>
        <v>0</v>
      </c>
      <c r="EJ5">
        <f>('Cleaned Data 2'!AW4+'Cleaned Data 2'!AX4)/2</f>
        <v>355</v>
      </c>
      <c r="EK5">
        <f>ABS('Cleaned Data 2'!AW4-'Cleaned Data 2'!AX4)</f>
        <v>10</v>
      </c>
      <c r="EL5">
        <f>2.326*('Input Data 2'!$Y$4+((0.5*'Input Data 2'!$Y$5)*'Statistical Data 1'!$EJ5))</f>
        <v>105.833</v>
      </c>
      <c r="EM5">
        <f>3.643*('Input Data 2'!$Y$4+((0.5*'Input Data 2'!$Y$5)*'Statistical Data 1'!$EJ5))</f>
        <v>165.75649999999999</v>
      </c>
      <c r="EN5">
        <f t="shared" si="46"/>
        <v>0</v>
      </c>
      <c r="EO5">
        <f t="shared" si="47"/>
        <v>0</v>
      </c>
      <c r="EP5">
        <f>('Cleaned Data 2'!AY4+'Cleaned Data 2'!AZ4)/2</f>
        <v>10.5</v>
      </c>
      <c r="EQ5">
        <f>ABS('Cleaned Data 2'!AY4-'Cleaned Data 2'!AZ4)</f>
        <v>1</v>
      </c>
      <c r="ER5">
        <f>2.326*('Input Data 2'!$Z$4+((0.5*'Input Data 2'!$Z$5)*'Statistical Data 1'!$EP5))</f>
        <v>7.0942999999999996</v>
      </c>
      <c r="ES5">
        <f>3.643*('Input Data 2'!$Z$4+((0.5*'Input Data 2'!$Z$5)*'Statistical Data 1'!$EP5))</f>
        <v>11.111149999999999</v>
      </c>
      <c r="ET5">
        <f t="shared" si="48"/>
        <v>0</v>
      </c>
      <c r="EU5">
        <f t="shared" si="49"/>
        <v>0</v>
      </c>
      <c r="EV5">
        <f>('Cleaned Data 2'!BA4+'Cleaned Data 2'!BB4)/2</f>
        <v>0.01</v>
      </c>
      <c r="EW5">
        <f>ABS('Cleaned Data 2'!BA4-'Cleaned Data 2'!BB4)</f>
        <v>0</v>
      </c>
      <c r="EX5">
        <f>2.326*('Input Data 2'!$AA$4+((0.5*'Input Data 2'!$AA$5)*'Statistical Data 1'!$EV5))</f>
        <v>2.5585999999999998E-2</v>
      </c>
      <c r="EY5">
        <f>3.643*('Input Data 2'!$AA$4+((0.5*'Input Data 2'!$AA$5)*'Statistical Data 1'!$EV5))</f>
        <v>4.0072999999999998E-2</v>
      </c>
      <c r="EZ5">
        <f t="shared" si="50"/>
        <v>0</v>
      </c>
      <c r="FA5">
        <f t="shared" si="51"/>
        <v>0</v>
      </c>
      <c r="FB5">
        <f>('Cleaned Data 2'!BC4+'Cleaned Data 2'!BD4)/2</f>
        <v>2</v>
      </c>
      <c r="FC5">
        <f>ABS('Cleaned Data 2'!BC4-'Cleaned Data 2'!BD4)</f>
        <v>0</v>
      </c>
      <c r="FD5">
        <f>2.326*('Input Data 2'!$AB$4+((0.5*'Input Data 2'!$AB$5)*'Statistical Data 1'!$FB5))</f>
        <v>5.1172000000000004</v>
      </c>
      <c r="FE5">
        <f>3.643*('Input Data 2'!$AB$4+((0.5*'Input Data 2'!$AB$5)*'Statistical Data 1'!$FB5))</f>
        <v>8.0145999999999997</v>
      </c>
      <c r="FF5">
        <f t="shared" si="52"/>
        <v>0</v>
      </c>
      <c r="FG5">
        <f t="shared" si="53"/>
        <v>0</v>
      </c>
      <c r="FH5">
        <f>('Cleaned Data 2'!BE4+'Cleaned Data 2'!BF4)/2</f>
        <v>3</v>
      </c>
      <c r="FI5">
        <f>ABS('Cleaned Data 2'!BE4-'Cleaned Data 2'!BF4)</f>
        <v>0</v>
      </c>
      <c r="FJ5">
        <f>2.326*('Input Data 2'!$AC$4+((0.5*'Input Data 2'!$AC$5)*'Statistical Data 1'!$FH5))</f>
        <v>3.0238</v>
      </c>
      <c r="FK5">
        <f>3.643*('Input Data 2'!$AC$4+((0.5*'Input Data 2'!$AC$5)*'Statistical Data 1'!$FH5))</f>
        <v>4.7359</v>
      </c>
      <c r="FL5">
        <f t="shared" si="54"/>
        <v>0</v>
      </c>
      <c r="FM5">
        <f t="shared" si="55"/>
        <v>0</v>
      </c>
      <c r="FN5">
        <f>('Cleaned Data 2'!BH4+'Cleaned Data 2'!BG4)/2</f>
        <v>32</v>
      </c>
      <c r="FO5">
        <f>ABS('Cleaned Data 2'!BG4-'Cleaned Data 2'!BH4)</f>
        <v>0</v>
      </c>
      <c r="FP5">
        <f>2.326*('Input Data 2'!$AD$4+((0.5*'Input Data 2'!$AD$5)*'Statistical Data 1'!$FN5))</f>
        <v>9.7692000000000014</v>
      </c>
      <c r="FQ5">
        <f>3.643*('Input Data 2'!$AD$4+((0.5*'Input Data 2'!$AD$5)*'Statistical Data 1'!$FN5))</f>
        <v>15.300599999999999</v>
      </c>
      <c r="FR5">
        <f t="shared" si="56"/>
        <v>0</v>
      </c>
      <c r="FS5">
        <f t="shared" si="57"/>
        <v>0</v>
      </c>
      <c r="FT5">
        <f>('Cleaned Data 2'!BI4+'Cleaned Data 2'!BJ4)/2</f>
        <v>20</v>
      </c>
      <c r="FU5">
        <f>ABS('Cleaned Data 2'!BI4-'Cleaned Data 2'!BJ4)</f>
        <v>0</v>
      </c>
      <c r="FV5">
        <f>2.326*('Input Data 2'!$AE$4+((0.5*'Input Data 2'!$AE$5)*'Statistical Data 1'!$FT5))</f>
        <v>51.172000000000004</v>
      </c>
      <c r="FW5">
        <f>3.643*('Input Data 2'!$AE$4+((0.5*'Input Data 2'!$AE$5)*'Statistical Data 1'!$FT5))</f>
        <v>80.146000000000001</v>
      </c>
      <c r="FX5">
        <f t="shared" si="58"/>
        <v>0</v>
      </c>
      <c r="FY5">
        <f t="shared" si="59"/>
        <v>0</v>
      </c>
      <c r="FZ5">
        <f>('Cleaned Data 2'!BK4+'Cleaned Data 2'!BL4)/2</f>
        <v>0.09</v>
      </c>
      <c r="GA5">
        <f>ABS('Cleaned Data 2'!BK4-'Cleaned Data 2'!BL4)</f>
        <v>0</v>
      </c>
      <c r="GB5">
        <f>2.326*('Input Data 2'!$AF$4+((0.5*'Input Data 2'!$AF$5)*'Statistical Data 1'!$FZ5))</f>
        <v>4.4193999999999997E-2</v>
      </c>
      <c r="GC5">
        <f>3.643*('Input Data 2'!$AF$4+((0.5*'Input Data 2'!$AF$5)*'Statistical Data 1'!$FZ5))</f>
        <v>6.9217000000000001E-2</v>
      </c>
      <c r="GD5">
        <f t="shared" si="60"/>
        <v>0</v>
      </c>
      <c r="GE5">
        <f t="shared" si="61"/>
        <v>0</v>
      </c>
      <c r="GF5">
        <f>('Cleaned Data 2'!BM4+'Cleaned Data 2'!BN4)/2</f>
        <v>10</v>
      </c>
      <c r="GG5">
        <f>ABS('Cleaned Data 2'!BM4-'Cleaned Data 2'!BN4)</f>
        <v>0</v>
      </c>
      <c r="GH5">
        <f>2.326*('Input Data 2'!$AG$4+((0.5*'Input Data 2'!$AG$5)*'Statistical Data 1'!$GF5))</f>
        <v>25.586000000000002</v>
      </c>
      <c r="GI5">
        <f>3.643*('Input Data 2'!$AG$4+((0.5*'Input Data 2'!$AG$5)*'Statistical Data 1'!$GF5))</f>
        <v>40.073</v>
      </c>
      <c r="GJ5">
        <f t="shared" si="62"/>
        <v>0</v>
      </c>
      <c r="GK5">
        <f t="shared" si="63"/>
        <v>0</v>
      </c>
      <c r="GL5">
        <f>AVERAGE('Cleaned Data 2'!BO4,'Cleaned Data 2'!BP4)</f>
        <v>10</v>
      </c>
      <c r="GM5">
        <f>ABS('Cleaned Data 2'!BO4-'Cleaned Data 2'!BP4)</f>
        <v>0</v>
      </c>
      <c r="GN5">
        <f>2.326*('Input Data 2'!$AH$4+((0.5*'Input Data 2'!$AH$5)*'Statistical Data 1'!$GL5))</f>
        <v>25.586000000000002</v>
      </c>
      <c r="GO5">
        <f>3.643*('Input Data 2'!$AH$4+((0.5*'Input Data 2'!$AH$5)*'Statistical Data 1'!$GL5))</f>
        <v>40.073</v>
      </c>
      <c r="GP5">
        <f t="shared" si="64"/>
        <v>0</v>
      </c>
      <c r="GQ5">
        <f t="shared" si="65"/>
        <v>0</v>
      </c>
      <c r="GR5">
        <f>AVERAGE('Cleaned Data 2'!BQ4,'Cleaned Data 2'!BR4)</f>
        <v>54</v>
      </c>
      <c r="GS5">
        <f>ABS('Cleaned Data 2'!BR4-'Cleaned Data 2'!BQ4)</f>
        <v>0</v>
      </c>
      <c r="GT5">
        <f>2.326*('Input Data 2'!$AI$4+((0.5*'Input Data 2'!$AI$5)*'Statistical Data 1'!$GR5))</f>
        <v>14.886400000000002</v>
      </c>
      <c r="GU5">
        <f>3.643*('Input Data 2'!$AI$4+((0.5*'Input Data 2'!$AI$5)*'Statistical Data 1'!$GR5))</f>
        <v>23.315200000000001</v>
      </c>
      <c r="GV5">
        <f t="shared" si="66"/>
        <v>0</v>
      </c>
      <c r="GW5">
        <f t="shared" si="67"/>
        <v>0</v>
      </c>
      <c r="GX5">
        <f>AVERAGE('Cleaned Data 2'!BS4,'Cleaned Data 2'!BT4)</f>
        <v>10</v>
      </c>
      <c r="GY5" s="47">
        <f>ABS('Cleaned Data 2'!BS4-'Cleaned Data 2'!BT4)</f>
        <v>0</v>
      </c>
      <c r="GZ5">
        <f>2.326*('Input Data 2'!$AJ$4+((0.5*'Input Data 2'!$AJ$5)*'Statistical Data 1'!$GX5))</f>
        <v>25.586000000000002</v>
      </c>
      <c r="HA5">
        <f>3.643*('Input Data 2'!$AJ$4+((0.5*'Input Data 2'!$AJ$5)*'Statistical Data 1'!$GX5))</f>
        <v>40.073</v>
      </c>
      <c r="HB5">
        <f t="shared" si="68"/>
        <v>0</v>
      </c>
      <c r="HC5">
        <f t="shared" si="69"/>
        <v>0</v>
      </c>
      <c r="HD5">
        <f>AVERAGE('Cleaned Data 2'!BU4,'Cleaned Data 2'!BV4)</f>
        <v>81</v>
      </c>
      <c r="HE5">
        <f>ABS('Cleaned Data 2'!BU4-'Cleaned Data 2'!BV4)</f>
        <v>2</v>
      </c>
      <c r="HF5">
        <f>2.326*('Input Data 2'!$AK$4+((0.5*'Input Data 2'!$AK$5)*'Statistical Data 1'!$HD5))</f>
        <v>23.492599999999999</v>
      </c>
      <c r="HG5">
        <f>3.643*('Input Data 2'!$AK$4+((0.5*'Input Data 2'!$AK$5)*'Statistical Data 1'!$HD5))</f>
        <v>36.7943</v>
      </c>
      <c r="HH5">
        <f t="shared" si="70"/>
        <v>0</v>
      </c>
      <c r="HI5">
        <f t="shared" si="71"/>
        <v>0</v>
      </c>
      <c r="HJ5">
        <f>AVERAGE('Cleaned Data 2'!BW4,'Cleaned Data 2'!BX4)</f>
        <v>0</v>
      </c>
      <c r="HK5">
        <f>ABS('Cleaned Data 2'!BW4-'Cleaned Data 2'!BX4)</f>
        <v>0</v>
      </c>
      <c r="HL5">
        <f>2.326*('Input Data 2'!$AL$4+((0.5*'Input Data 2'!$AL$5)*'Statistical Data 1'!$HJ5))</f>
        <v>0.23260000000000003</v>
      </c>
      <c r="HM5">
        <f>3.643*('Input Data 2'!$AL$4+((0.5*'Input Data 2'!$AL$5)*'Statistical Data 1'!$HJ5))</f>
        <v>0.36430000000000001</v>
      </c>
      <c r="HN5">
        <f t="shared" si="72"/>
        <v>0</v>
      </c>
      <c r="HO5">
        <f t="shared" si="73"/>
        <v>0</v>
      </c>
      <c r="HP5">
        <f>ABS('Cleaned Data 2'!DE4-'Cleaned Data 2'!DF4)</f>
        <v>0</v>
      </c>
      <c r="HQ5" t="e">
        <f>AVERAGE('Cleaned Data 2'!DE4,'Cleaned Data 2'!DF4)</f>
        <v>#DIV/0!</v>
      </c>
      <c r="HR5" t="e">
        <f>2.326*('Input Data 2'!$AM$4+((0.5*'Input Data 2'!$AM$5)*'Statistical Data 1'!$HQ5))</f>
        <v>#DIV/0!</v>
      </c>
      <c r="HS5" t="e">
        <f>3.643*('Input Data 2'!$AM$4+((0.5*'Input Data 2'!$AM$5)*'Statistical Data 1'!$HQ5))</f>
        <v>#DIV/0!</v>
      </c>
      <c r="HT5" t="e">
        <f t="shared" si="74"/>
        <v>#DIV/0!</v>
      </c>
      <c r="HU5" t="e">
        <f t="shared" si="75"/>
        <v>#DIV/0!</v>
      </c>
      <c r="HV5">
        <f>ABS('Cleaned Data 2'!DG4-'Cleaned Data 2'!DH4)</f>
        <v>0</v>
      </c>
      <c r="HW5" t="e">
        <f>AVERAGE('Cleaned Data 2'!DG4,'Cleaned Data 2'!DH4)</f>
        <v>#DIV/0!</v>
      </c>
      <c r="HX5" t="e">
        <f>2.326*('Input Data 2'!$AN$4+((0.5*'Input Data 2'!$AN$5)*'Statistical Data 1'!$HW5))</f>
        <v>#DIV/0!</v>
      </c>
      <c r="HY5" t="e">
        <f>3.643*('Input Data 2'!$AN$4+((0.5*'Input Data 2'!$AN$5)*'Statistical Data 1'!$HW5))</f>
        <v>#DIV/0!</v>
      </c>
      <c r="HZ5" t="e">
        <f t="shared" si="76"/>
        <v>#DIV/0!</v>
      </c>
      <c r="IA5" t="e">
        <f t="shared" si="77"/>
        <v>#DIV/0!</v>
      </c>
    </row>
    <row r="6" spans="1:235">
      <c r="A6" t="str">
        <f>'Cleaned Data 2'!B5</f>
        <v>L645739</v>
      </c>
      <c r="B6">
        <f>('Cleaned Data 2'!C5+'Cleaned Data 2'!D5)/2</f>
        <v>5.0000000000000001E-3</v>
      </c>
      <c r="C6">
        <f>ABS('Cleaned Data 2'!C5-'Cleaned Data 2'!D5)</f>
        <v>0</v>
      </c>
      <c r="D6">
        <f>2.326*('Input Data 2'!$B$4+((0.5*'Input Data 2'!$B$5)*'Statistical Data 1'!$B6))</f>
        <v>1.2792999999999999E-2</v>
      </c>
      <c r="E6">
        <f>3.643*('Input Data 2'!$B$4+((0.5*'Input Data 2'!$B$5)*'Statistical Data 1'!$B6))</f>
        <v>2.0036499999999999E-2</v>
      </c>
      <c r="F6">
        <f t="shared" si="0"/>
        <v>0</v>
      </c>
      <c r="G6">
        <f t="shared" si="1"/>
        <v>0</v>
      </c>
      <c r="H6">
        <f>('Cleaned Data 2'!E5+'Cleaned Data 2'!F5)/2</f>
        <v>0.35</v>
      </c>
      <c r="I6">
        <f>ABS('Cleaned Data 2'!E5-'Cleaned Data 2'!F5)</f>
        <v>0.10000000000000003</v>
      </c>
      <c r="J6">
        <f>2.326*('Input Data 2'!$C$4+((0.5*'Input Data 2'!$C$5)*'Statistical Data 1'!$H6))</f>
        <v>0.54661000000000004</v>
      </c>
      <c r="K6">
        <f>3.643*('Input Data 2'!$C$4+((0.5*'Input Data 2'!$C$5)*'Statistical Data 1'!$H6))</f>
        <v>0.856105</v>
      </c>
      <c r="L6">
        <f t="shared" si="2"/>
        <v>0</v>
      </c>
      <c r="M6">
        <f t="shared" si="3"/>
        <v>0</v>
      </c>
      <c r="N6">
        <f>('Cleaned Data 2'!G5+'Cleaned Data 2'!H5)/2</f>
        <v>1.35</v>
      </c>
      <c r="O6">
        <f>ABS('Cleaned Data 2'!G5-'Cleaned Data 2'!H5)</f>
        <v>0.17999999999999994</v>
      </c>
      <c r="P6">
        <f>2.326*('Input Data 2'!$D$4+((0.5*'Input Data 2'!$D$5)*'Statistical Data 1'!$N6))</f>
        <v>0.33727000000000007</v>
      </c>
      <c r="Q6">
        <f>3.643*('Input Data 2'!$D$4+((0.5*'Input Data 2'!$D$5)*'Statistical Data 1'!$N6))</f>
        <v>0.52823500000000001</v>
      </c>
      <c r="R6">
        <f t="shared" si="4"/>
        <v>0</v>
      </c>
      <c r="S6">
        <f t="shared" si="5"/>
        <v>0</v>
      </c>
      <c r="T6">
        <f>('Cleaned Data 2'!I5+'Cleaned Data 2'!J5)/2</f>
        <v>5</v>
      </c>
      <c r="U6">
        <f>ABS('Cleaned Data 2'!I5-'Cleaned Data 2'!J5)</f>
        <v>2</v>
      </c>
      <c r="V6">
        <f>2.326*('Input Data 2'!$E$4+((0.5*'Input Data 2'!$E$5)*'Statistical Data 1'!$T6))</f>
        <v>5.8150000000000004</v>
      </c>
      <c r="W6">
        <f>3.643*('Input Data 2'!$E$4+((0.5*'Input Data 2'!$E$5)*'Statistical Data 1'!$T6))</f>
        <v>9.1074999999999999</v>
      </c>
      <c r="X6">
        <f t="shared" si="6"/>
        <v>0</v>
      </c>
      <c r="Y6">
        <f t="shared" si="7"/>
        <v>0</v>
      </c>
      <c r="Z6">
        <f>('Cleaned Data 2'!K5+'Cleaned Data 2'!L5)/2</f>
        <v>10</v>
      </c>
      <c r="AA6">
        <f>ABS('Cleaned Data 2'!K5-'Cleaned Data 2'!L5)</f>
        <v>0</v>
      </c>
      <c r="AB6">
        <f>2.326*('Input Data 2'!$F$4+((0.5*'Input Data 2'!$F$5)*'Statistical Data 1'!$Z6))</f>
        <v>25.586000000000002</v>
      </c>
      <c r="AC6">
        <f>3.643*('Input Data 2'!$F$4+((0.5*'Input Data 2'!$F$5)*'Statistical Data 1'!$Z6))</f>
        <v>40.073</v>
      </c>
      <c r="AD6">
        <f t="shared" si="8"/>
        <v>0</v>
      </c>
      <c r="AE6">
        <f t="shared" si="9"/>
        <v>0</v>
      </c>
      <c r="AF6">
        <f>('Cleaned Data 2'!M5+'Cleaned Data 2'!N5)/2</f>
        <v>380</v>
      </c>
      <c r="AG6">
        <f>ABS('Cleaned Data 2'!M5-'Cleaned Data 2'!N5)</f>
        <v>100</v>
      </c>
      <c r="AH6">
        <f>2.326*('Input Data 2'!$G$4+((0.5*'Input Data 2'!$G$5)*'Statistical Data 1'!$AF6))</f>
        <v>111.648</v>
      </c>
      <c r="AI6">
        <f>3.643*('Input Data 2'!$G$4+((0.5*'Input Data 2'!$G$5)*'Statistical Data 1'!$AF6))</f>
        <v>174.86399999999998</v>
      </c>
      <c r="AJ6">
        <f t="shared" si="10"/>
        <v>0</v>
      </c>
      <c r="AK6">
        <f t="shared" si="11"/>
        <v>0</v>
      </c>
      <c r="AL6">
        <f>('Cleaned Data 2'!O5+'Cleaned Data 2'!P5)/2</f>
        <v>0.5</v>
      </c>
      <c r="AM6">
        <f>ABS('Cleaned Data 2'!O5-'Cleaned Data 2'!P5)</f>
        <v>0</v>
      </c>
      <c r="AN6">
        <f>2.326*('Input Data 2'!$H$4+((0.5*'Input Data 2'!$H$5)*'Statistical Data 1'!$AL6))</f>
        <v>1.2793000000000001</v>
      </c>
      <c r="AO6">
        <f>3.643*('Input Data 2'!$H$4+((0.5*'Input Data 2'!$H$5)*'Statistical Data 1'!$AL6))</f>
        <v>2.0036499999999999</v>
      </c>
      <c r="AP6">
        <f t="shared" si="12"/>
        <v>0</v>
      </c>
      <c r="AQ6">
        <f t="shared" si="13"/>
        <v>0</v>
      </c>
      <c r="AR6">
        <f>('Cleaned Data 2'!Q5+'Cleaned Data 2'!R5)/2</f>
        <v>2</v>
      </c>
      <c r="AS6">
        <f>ABS('Cleaned Data 2'!Q5-'Cleaned Data 2'!R5)</f>
        <v>0</v>
      </c>
      <c r="AT6">
        <f>2.326*('Input Data 2'!$I$4+((0.5*'Input Data 2'!$I$5)*'Statistical Data 1'!$AR6))</f>
        <v>5.1172000000000004</v>
      </c>
      <c r="AU6">
        <f>3.643*('Input Data 2'!$I$4+((0.5*'Input Data 2'!$I$5)*'Statistical Data 1'!$AR6))</f>
        <v>8.0145999999999997</v>
      </c>
      <c r="AV6">
        <f t="shared" si="14"/>
        <v>0</v>
      </c>
      <c r="AW6">
        <f t="shared" si="15"/>
        <v>0</v>
      </c>
      <c r="AX6">
        <f>('Cleaned Data 2'!S5+'Cleaned Data 2'!T5)/2</f>
        <v>0.27500000000000002</v>
      </c>
      <c r="AY6">
        <f>ABS('Cleaned Data 2'!S5-'Cleaned Data 2'!T5)</f>
        <v>0.09</v>
      </c>
      <c r="AZ6">
        <f>2.326*('Input Data 2'!$J$4+((0.5*'Input Data 2'!$J$5)*'Statistical Data 1'!$AX6))</f>
        <v>8.7225000000000011E-2</v>
      </c>
      <c r="BA6">
        <f>3.643*('Input Data 2'!$J$4+((0.5*'Input Data 2'!$J$5)*'Statistical Data 1'!$AX6))</f>
        <v>0.13661250000000003</v>
      </c>
      <c r="BB6">
        <f t="shared" si="16"/>
        <v>1</v>
      </c>
      <c r="BC6">
        <f t="shared" si="17"/>
        <v>0</v>
      </c>
      <c r="BD6">
        <f>('Cleaned Data 2'!U5+'Cleaned Data 2'!V5)/2</f>
        <v>0.65</v>
      </c>
      <c r="BE6">
        <f>ABS('Cleaned Data 2'!U5-'Cleaned Data 2'!V5)</f>
        <v>0.30000000000000004</v>
      </c>
      <c r="BF6">
        <f>2.326*('Input Data 2'!$K$4+((0.5*'Input Data 2'!$K$5)*'Statistical Data 1'!$BD6))</f>
        <v>1.31419</v>
      </c>
      <c r="BG6">
        <f>3.643*('Input Data 2'!$K$4+((0.5*'Input Data 2'!$K$5)*'Statistical Data 1'!$BD6))</f>
        <v>2.0582949999999998</v>
      </c>
      <c r="BH6">
        <f t="shared" si="18"/>
        <v>0</v>
      </c>
      <c r="BI6">
        <f t="shared" si="19"/>
        <v>0</v>
      </c>
      <c r="BJ6">
        <f>('Cleaned Data 2'!W5+'Cleaned Data 2'!X5)/2</f>
        <v>7.5</v>
      </c>
      <c r="BK6">
        <f>ABS('Cleaned Data 2'!W5-'Cleaned Data 2'!X5)</f>
        <v>1</v>
      </c>
      <c r="BL6">
        <f>2.326*('Input Data 2'!$L$4+((0.5*'Input Data 2'!$L$5)*'Statistical Data 1'!$BJ6))</f>
        <v>4.0705</v>
      </c>
      <c r="BM6">
        <f>3.643*('Input Data 2'!$L$4+((0.5*'Input Data 2'!$L$5)*'Statistical Data 1'!$BJ6))</f>
        <v>6.3752499999999994</v>
      </c>
      <c r="BN6">
        <f t="shared" si="20"/>
        <v>0</v>
      </c>
      <c r="BO6">
        <f t="shared" si="21"/>
        <v>0</v>
      </c>
      <c r="BP6">
        <f>('Cleaned Data 2'!Y5+'Cleaned Data 2'!Z5)/2</f>
        <v>27.5</v>
      </c>
      <c r="BQ6">
        <f>ABS('Cleaned Data 2'!Y5-'Cleaned Data 2'!Z5)</f>
        <v>1</v>
      </c>
      <c r="BR6">
        <f>2.326*('Input Data 2'!$M$4+((0.5*'Input Data 2'!$M$5)*'Statistical Data 1'!$BP6))</f>
        <v>8.7225000000000001</v>
      </c>
      <c r="BS6">
        <f>3.643*('Input Data 2'!$M$4+((0.5*'Input Data 2'!$M$5)*'Statistical Data 1'!$BP6))</f>
        <v>13.661249999999999</v>
      </c>
      <c r="BT6">
        <f t="shared" si="22"/>
        <v>0</v>
      </c>
      <c r="BU6">
        <f t="shared" si="23"/>
        <v>0</v>
      </c>
      <c r="BV6">
        <f>('Cleaned Data 2'!AA5+'Cleaned Data 2'!AB5)/2</f>
        <v>41</v>
      </c>
      <c r="BW6">
        <f>ABS('Cleaned Data 2'!AA5-'Cleaned Data 2'!AB5)</f>
        <v>18</v>
      </c>
      <c r="BX6">
        <f>2.326*('Input Data 2'!$N$4+((0.5*'Input Data 2'!$N$5)*'Statistical Data 1'!$BV6))</f>
        <v>11.862600000000002</v>
      </c>
      <c r="BY6">
        <f>3.643*('Input Data 2'!$N$4+((0.5*'Input Data 2'!$N$5)*'Statistical Data 1'!$BV6))</f>
        <v>18.5793</v>
      </c>
      <c r="BZ6">
        <f t="shared" si="24"/>
        <v>1</v>
      </c>
      <c r="CA6">
        <f t="shared" si="25"/>
        <v>0</v>
      </c>
      <c r="CB6">
        <f>('Cleaned Data 2'!AC5+'Cleaned Data 2'!AD5)/2</f>
        <v>2.2750000000000004</v>
      </c>
      <c r="CC6">
        <f>ABS('Cleaned Data 2'!AC5-'Cleaned Data 2'!AD5)</f>
        <v>0.10999999999999988</v>
      </c>
      <c r="CD6">
        <f>2.326*('Input Data 2'!$O$4+((0.5*'Input Data 2'!$O$5)*'Statistical Data 1'!$CB6))</f>
        <v>0.55242500000000017</v>
      </c>
      <c r="CE6">
        <f>3.643*('Input Data 2'!$O$4+((0.5*'Input Data 2'!$O$5)*'Statistical Data 1'!$CB6))</f>
        <v>0.86521250000000016</v>
      </c>
      <c r="CF6">
        <f t="shared" si="26"/>
        <v>0</v>
      </c>
      <c r="CG6">
        <f t="shared" si="27"/>
        <v>0</v>
      </c>
      <c r="CH6">
        <f>('Cleaned Data 2'!AE5+'Cleaned Data 2'!AF5)/2</f>
        <v>10</v>
      </c>
      <c r="CI6">
        <f>ABS('Cleaned Data 2'!AE5-'Cleaned Data 2'!AF5)</f>
        <v>0</v>
      </c>
      <c r="CJ6">
        <f>2.326*('Input Data 2'!$P$4+((0.5*'Input Data 2'!$P$5)*'Statistical Data 1'!$CH6))</f>
        <v>25.586000000000002</v>
      </c>
      <c r="CK6">
        <f>3.643*('Input Data 2'!$P$4+((0.5*'Input Data 2'!$P$5)*'Statistical Data 1'!$CH6))</f>
        <v>40.073</v>
      </c>
      <c r="CL6">
        <f t="shared" si="28"/>
        <v>0</v>
      </c>
      <c r="CM6">
        <f t="shared" si="29"/>
        <v>0</v>
      </c>
      <c r="CN6">
        <f>('Cleaned Data 2'!AG5+'Cleaned Data 2'!AH5)/2</f>
        <v>1</v>
      </c>
      <c r="CO6">
        <f>ABS('Cleaned Data 2'!AG5-'Cleaned Data 2'!AH5)</f>
        <v>0</v>
      </c>
      <c r="CP6">
        <f>2.326*('Input Data 2'!$Q$4+((0.5*'Input Data 2'!$Q$5)*'Statistical Data 1'!$CN6))</f>
        <v>2.5586000000000002</v>
      </c>
      <c r="CQ6">
        <f>3.643*('Input Data 2'!$Q$4+((0.5*'Input Data 2'!$Q$5)*'Statistical Data 1'!$CN6))</f>
        <v>4.0072999999999999</v>
      </c>
      <c r="CR6">
        <f t="shared" si="30"/>
        <v>0</v>
      </c>
      <c r="CS6">
        <f t="shared" si="31"/>
        <v>0</v>
      </c>
      <c r="CT6">
        <f>('Cleaned Data 2'!AI5+'Cleaned Data 2'!AJ5)/2</f>
        <v>4.4999999999999998E-2</v>
      </c>
      <c r="CU6">
        <f>ABS('Cleaned Data 2'!AI5-'Cleaned Data 2'!AJ5)</f>
        <v>1.0000000000000002E-2</v>
      </c>
      <c r="CV6">
        <f>2.326*('Input Data 2'!$R$4+((0.5*'Input Data 2'!$R$5)*'Statistical Data 1'!$CT6))</f>
        <v>3.3727E-2</v>
      </c>
      <c r="CW6">
        <f>3.643*('Input Data 2'!$R$4+((0.5*'Input Data 2'!$R$5)*'Statistical Data 1'!$CT6))</f>
        <v>5.2823499999999995E-2</v>
      </c>
      <c r="CX6">
        <f t="shared" si="32"/>
        <v>0</v>
      </c>
      <c r="CY6">
        <f t="shared" si="33"/>
        <v>0</v>
      </c>
      <c r="CZ6">
        <f>('Cleaned Data 2'!AK5+'Cleaned Data 2'!AL5)/2</f>
        <v>10</v>
      </c>
      <c r="DA6">
        <f>ABS('Cleaned Data 2'!AK5-'Cleaned Data 2'!AL5)</f>
        <v>0</v>
      </c>
      <c r="DB6">
        <f>2.326*('Input Data 2'!$S$4+((0.5*'Input Data 2'!$S$5)*'Statistical Data 1'!$CZ6))</f>
        <v>25.586000000000002</v>
      </c>
      <c r="DC6">
        <f>3.643*('Input Data 2'!$S$4+((0.5*'Input Data 2'!$S$5)*'Statistical Data 1'!$CZ6))</f>
        <v>40.073</v>
      </c>
      <c r="DD6">
        <f t="shared" si="34"/>
        <v>0</v>
      </c>
      <c r="DE6">
        <f t="shared" si="35"/>
        <v>0</v>
      </c>
      <c r="DF6">
        <f>('Cleaned Data 2'!AM5+'Cleaned Data 2'!AN5)/2</f>
        <v>0.27500000000000002</v>
      </c>
      <c r="DG6">
        <f>ABS('Cleaned Data 2'!AM5-'Cleaned Data 2'!AN5)</f>
        <v>7.0000000000000007E-2</v>
      </c>
      <c r="DH6">
        <f>2.326*('Input Data 2'!$T$4+((0.5*'Input Data 2'!$T$5)*'Statistical Data 1'!$DF6))</f>
        <v>8.7225000000000011E-2</v>
      </c>
      <c r="DI6">
        <f>3.643*('Input Data 2'!$T$4+((0.5*'Input Data 2'!$T$5)*'Statistical Data 1'!$DF6))</f>
        <v>0.13661250000000003</v>
      </c>
      <c r="DJ6">
        <f t="shared" si="36"/>
        <v>0</v>
      </c>
      <c r="DK6">
        <f t="shared" si="37"/>
        <v>0</v>
      </c>
      <c r="DL6">
        <f>('Cleaned Data 2'!AO5+'Cleaned Data 2'!AP5)/2</f>
        <v>229.5</v>
      </c>
      <c r="DM6">
        <f>ABS('Cleaned Data 2'!AO5-'Cleaned Data 2'!AP5)</f>
        <v>45</v>
      </c>
      <c r="DN6">
        <f>2.326*('Input Data 2'!$U$4+((0.5*'Input Data 2'!$U$5)*'Statistical Data 1'!$DL6))</f>
        <v>65.011700000000005</v>
      </c>
      <c r="DO6">
        <f>3.643*('Input Data 2'!$U$4+((0.5*'Input Data 2'!$U$5)*'Statistical Data 1'!$DL6))</f>
        <v>101.82185</v>
      </c>
      <c r="DP6">
        <f t="shared" si="38"/>
        <v>0</v>
      </c>
      <c r="DQ6">
        <f t="shared" si="39"/>
        <v>0</v>
      </c>
      <c r="DR6">
        <f>('Cleaned Data 2'!AQ5+'Cleaned Data 2'!AR5)/2</f>
        <v>1.5</v>
      </c>
      <c r="DS6">
        <f>ABS('Cleaned Data 2'!AQ5-'Cleaned Data 2'!AR5)</f>
        <v>1</v>
      </c>
      <c r="DT6">
        <f>2.326*('Input Data 2'!$V$4+((0.5*'Input Data 2'!$V$5)*'Statistical Data 1'!$DR6))</f>
        <v>2.6749000000000001</v>
      </c>
      <c r="DU6">
        <f>3.643*('Input Data 2'!$V$4+((0.5*'Input Data 2'!$V$5)*'Statistical Data 1'!$DR6))</f>
        <v>4.189449999999999</v>
      </c>
      <c r="DV6">
        <f t="shared" si="40"/>
        <v>0</v>
      </c>
      <c r="DW6">
        <f t="shared" si="41"/>
        <v>0</v>
      </c>
      <c r="DX6">
        <f>('Cleaned Data 2'!AS5+'Cleaned Data 2'!AT5)/2</f>
        <v>1.4999999999999999E-2</v>
      </c>
      <c r="DY6">
        <f>ABS('Cleaned Data 2'!AS5-'Cleaned Data 2'!AT5)</f>
        <v>0.01</v>
      </c>
      <c r="DZ6">
        <f>2.326*('Input Data 2'!$W$4+((0.5*'Input Data 2'!$W$5)*'Statistical Data 1'!$DX6))</f>
        <v>2.6749000000000002E-2</v>
      </c>
      <c r="EA6">
        <f>3.643*('Input Data 2'!$W$4+((0.5*'Input Data 2'!$W$5)*'Statistical Data 1'!$DX6))</f>
        <v>4.1894499999999994E-2</v>
      </c>
      <c r="EB6">
        <f t="shared" si="42"/>
        <v>0</v>
      </c>
      <c r="EC6">
        <f t="shared" si="43"/>
        <v>0</v>
      </c>
      <c r="ED6">
        <f>('Cleaned Data 2'!AU5+'Cleaned Data 2'!AV5)/2</f>
        <v>24.5</v>
      </c>
      <c r="EE6">
        <f>ABS('Cleaned Data 2'!AU5-'Cleaned Data 2'!AV5)</f>
        <v>7</v>
      </c>
      <c r="EF6">
        <f>2.326*('Input Data 2'!$X$4+((0.5*'Input Data 2'!$X$5)*'Statistical Data 1'!$ED6))</f>
        <v>8.0247000000000011</v>
      </c>
      <c r="EG6">
        <f>3.643*('Input Data 2'!$X$4+((0.5*'Input Data 2'!$X$5)*'Statistical Data 1'!$ED6))</f>
        <v>12.568350000000001</v>
      </c>
      <c r="EH6">
        <f t="shared" si="44"/>
        <v>0</v>
      </c>
      <c r="EI6">
        <f t="shared" si="45"/>
        <v>0</v>
      </c>
      <c r="EJ6">
        <f>('Cleaned Data 2'!AW5+'Cleaned Data 2'!AX5)/2</f>
        <v>610</v>
      </c>
      <c r="EK6">
        <f>ABS('Cleaned Data 2'!AW5-'Cleaned Data 2'!AX5)</f>
        <v>180</v>
      </c>
      <c r="EL6">
        <f>2.326*('Input Data 2'!$Y$4+((0.5*'Input Data 2'!$Y$5)*'Statistical Data 1'!$EJ6))</f>
        <v>165.14600000000002</v>
      </c>
      <c r="EM6">
        <f>3.643*('Input Data 2'!$Y$4+((0.5*'Input Data 2'!$Y$5)*'Statistical Data 1'!$EJ6))</f>
        <v>258.65299999999996</v>
      </c>
      <c r="EN6">
        <f t="shared" si="46"/>
        <v>1</v>
      </c>
      <c r="EO6">
        <f t="shared" si="47"/>
        <v>0</v>
      </c>
      <c r="EP6">
        <f>('Cleaned Data 2'!AY5+'Cleaned Data 2'!AZ5)/2</f>
        <v>5</v>
      </c>
      <c r="EQ6">
        <f>ABS('Cleaned Data 2'!AY5-'Cleaned Data 2'!AZ5)</f>
        <v>0</v>
      </c>
      <c r="ER6">
        <f>2.326*('Input Data 2'!$Z$4+((0.5*'Input Data 2'!$Z$5)*'Statistical Data 1'!$EP6))</f>
        <v>5.8150000000000004</v>
      </c>
      <c r="ES6">
        <f>3.643*('Input Data 2'!$Z$4+((0.5*'Input Data 2'!$Z$5)*'Statistical Data 1'!$EP6))</f>
        <v>9.1074999999999999</v>
      </c>
      <c r="ET6">
        <f t="shared" si="48"/>
        <v>0</v>
      </c>
      <c r="EU6">
        <f t="shared" si="49"/>
        <v>0</v>
      </c>
      <c r="EV6">
        <f>('Cleaned Data 2'!BA5+'Cleaned Data 2'!BB5)/2</f>
        <v>0.03</v>
      </c>
      <c r="EW6">
        <f>ABS('Cleaned Data 2'!BA5-'Cleaned Data 2'!BB5)</f>
        <v>0.02</v>
      </c>
      <c r="EX6">
        <f>2.326*('Input Data 2'!$AA$4+((0.5*'Input Data 2'!$AA$5)*'Statistical Data 1'!$EV6))</f>
        <v>3.0238000000000004E-2</v>
      </c>
      <c r="EY6">
        <f>3.643*('Input Data 2'!$AA$4+((0.5*'Input Data 2'!$AA$5)*'Statistical Data 1'!$EV6))</f>
        <v>4.7358999999999998E-2</v>
      </c>
      <c r="EZ6">
        <f t="shared" si="50"/>
        <v>0</v>
      </c>
      <c r="FA6">
        <f t="shared" si="51"/>
        <v>0</v>
      </c>
      <c r="FB6">
        <f>('Cleaned Data 2'!BC5+'Cleaned Data 2'!BD5)/2</f>
        <v>2</v>
      </c>
      <c r="FC6">
        <f>ABS('Cleaned Data 2'!BC5-'Cleaned Data 2'!BD5)</f>
        <v>0</v>
      </c>
      <c r="FD6">
        <f>2.326*('Input Data 2'!$AB$4+((0.5*'Input Data 2'!$AB$5)*'Statistical Data 1'!$FB6))</f>
        <v>5.1172000000000004</v>
      </c>
      <c r="FE6">
        <f>3.643*('Input Data 2'!$AB$4+((0.5*'Input Data 2'!$AB$5)*'Statistical Data 1'!$FB6))</f>
        <v>8.0145999999999997</v>
      </c>
      <c r="FF6">
        <f t="shared" si="52"/>
        <v>0</v>
      </c>
      <c r="FG6">
        <f t="shared" si="53"/>
        <v>0</v>
      </c>
      <c r="FH6">
        <f>('Cleaned Data 2'!BE5+'Cleaned Data 2'!BF5)/2</f>
        <v>3</v>
      </c>
      <c r="FI6">
        <f>ABS('Cleaned Data 2'!BE5-'Cleaned Data 2'!BF5)</f>
        <v>0</v>
      </c>
      <c r="FJ6">
        <f>2.326*('Input Data 2'!$AC$4+((0.5*'Input Data 2'!$AC$5)*'Statistical Data 1'!$FH6))</f>
        <v>3.0238</v>
      </c>
      <c r="FK6">
        <f>3.643*('Input Data 2'!$AC$4+((0.5*'Input Data 2'!$AC$5)*'Statistical Data 1'!$FH6))</f>
        <v>4.7359</v>
      </c>
      <c r="FL6">
        <f t="shared" si="54"/>
        <v>0</v>
      </c>
      <c r="FM6">
        <f t="shared" si="55"/>
        <v>0</v>
      </c>
      <c r="FN6">
        <f>('Cleaned Data 2'!BH5+'Cleaned Data 2'!BG5)/2</f>
        <v>28.5</v>
      </c>
      <c r="FO6">
        <f>ABS('Cleaned Data 2'!BG5-'Cleaned Data 2'!BH5)</f>
        <v>9</v>
      </c>
      <c r="FP6">
        <f>2.326*('Input Data 2'!$AD$4+((0.5*'Input Data 2'!$AD$5)*'Statistical Data 1'!$FN6))</f>
        <v>8.9550999999999998</v>
      </c>
      <c r="FQ6">
        <f>3.643*('Input Data 2'!$AD$4+((0.5*'Input Data 2'!$AD$5)*'Statistical Data 1'!$FN6))</f>
        <v>14.025549999999999</v>
      </c>
      <c r="FR6">
        <f t="shared" si="56"/>
        <v>1</v>
      </c>
      <c r="FS6">
        <f t="shared" si="57"/>
        <v>0</v>
      </c>
      <c r="FT6">
        <f>('Cleaned Data 2'!BI5+'Cleaned Data 2'!BJ5)/2</f>
        <v>20</v>
      </c>
      <c r="FU6">
        <f>ABS('Cleaned Data 2'!BI5-'Cleaned Data 2'!BJ5)</f>
        <v>0</v>
      </c>
      <c r="FV6">
        <f>2.326*('Input Data 2'!$AE$4+((0.5*'Input Data 2'!$AE$5)*'Statistical Data 1'!$FT6))</f>
        <v>51.172000000000004</v>
      </c>
      <c r="FW6">
        <f>3.643*('Input Data 2'!$AE$4+((0.5*'Input Data 2'!$AE$5)*'Statistical Data 1'!$FT6))</f>
        <v>80.146000000000001</v>
      </c>
      <c r="FX6">
        <f t="shared" si="58"/>
        <v>0</v>
      </c>
      <c r="FY6">
        <f t="shared" si="59"/>
        <v>0</v>
      </c>
      <c r="FZ6">
        <f>('Cleaned Data 2'!BK5+'Cleaned Data 2'!BL5)/2</f>
        <v>5.5E-2</v>
      </c>
      <c r="GA6">
        <f>ABS('Cleaned Data 2'!BK5-'Cleaned Data 2'!BL5)</f>
        <v>9.999999999999995E-3</v>
      </c>
      <c r="GB6">
        <f>2.326*('Input Data 2'!$AF$4+((0.5*'Input Data 2'!$AF$5)*'Statistical Data 1'!$FZ6))</f>
        <v>3.6053000000000002E-2</v>
      </c>
      <c r="GC6">
        <f>3.643*('Input Data 2'!$AF$4+((0.5*'Input Data 2'!$AF$5)*'Statistical Data 1'!$FZ6))</f>
        <v>5.6466499999999996E-2</v>
      </c>
      <c r="GD6">
        <f t="shared" si="60"/>
        <v>0</v>
      </c>
      <c r="GE6">
        <f t="shared" si="61"/>
        <v>0</v>
      </c>
      <c r="GF6">
        <f>('Cleaned Data 2'!BM5+'Cleaned Data 2'!BN5)/2</f>
        <v>10</v>
      </c>
      <c r="GG6">
        <f>ABS('Cleaned Data 2'!BM5-'Cleaned Data 2'!BN5)</f>
        <v>0</v>
      </c>
      <c r="GH6">
        <f>2.326*('Input Data 2'!$AG$4+((0.5*'Input Data 2'!$AG$5)*'Statistical Data 1'!$GF6))</f>
        <v>25.586000000000002</v>
      </c>
      <c r="GI6">
        <f>3.643*('Input Data 2'!$AG$4+((0.5*'Input Data 2'!$AG$5)*'Statistical Data 1'!$GF6))</f>
        <v>40.073</v>
      </c>
      <c r="GJ6">
        <f t="shared" si="62"/>
        <v>0</v>
      </c>
      <c r="GK6">
        <f t="shared" si="63"/>
        <v>0</v>
      </c>
      <c r="GL6">
        <f>AVERAGE('Cleaned Data 2'!BO5,'Cleaned Data 2'!BP5)</f>
        <v>10</v>
      </c>
      <c r="GM6">
        <f>ABS('Cleaned Data 2'!BO5-'Cleaned Data 2'!BP5)</f>
        <v>0</v>
      </c>
      <c r="GN6">
        <f>2.326*('Input Data 2'!$AH$4+((0.5*'Input Data 2'!$AH$5)*'Statistical Data 1'!$GL6))</f>
        <v>25.586000000000002</v>
      </c>
      <c r="GO6">
        <f>3.643*('Input Data 2'!$AH$4+((0.5*'Input Data 2'!$AH$5)*'Statistical Data 1'!$GL6))</f>
        <v>40.073</v>
      </c>
      <c r="GP6">
        <f t="shared" si="64"/>
        <v>0</v>
      </c>
      <c r="GQ6">
        <f t="shared" si="65"/>
        <v>0</v>
      </c>
      <c r="GR6">
        <f>AVERAGE('Cleaned Data 2'!BQ5,'Cleaned Data 2'!BR5)</f>
        <v>56</v>
      </c>
      <c r="GS6">
        <f>ABS('Cleaned Data 2'!BR5-'Cleaned Data 2'!BQ5)</f>
        <v>8</v>
      </c>
      <c r="GT6">
        <f>2.326*('Input Data 2'!$AI$4+((0.5*'Input Data 2'!$AI$5)*'Statistical Data 1'!$GR6))</f>
        <v>15.351600000000001</v>
      </c>
      <c r="GU6">
        <f>3.643*('Input Data 2'!$AI$4+((0.5*'Input Data 2'!$AI$5)*'Statistical Data 1'!$GR6))</f>
        <v>24.043800000000001</v>
      </c>
      <c r="GV6">
        <f t="shared" si="66"/>
        <v>0</v>
      </c>
      <c r="GW6">
        <f t="shared" si="67"/>
        <v>0</v>
      </c>
      <c r="GX6">
        <f>AVERAGE('Cleaned Data 2'!BS5,'Cleaned Data 2'!BT5)</f>
        <v>10</v>
      </c>
      <c r="GY6" s="47">
        <f>ABS('Cleaned Data 2'!BS5-'Cleaned Data 2'!BT5)</f>
        <v>0</v>
      </c>
      <c r="GZ6">
        <f>2.326*('Input Data 2'!$AJ$4+((0.5*'Input Data 2'!$AJ$5)*'Statistical Data 1'!$GX6))</f>
        <v>25.586000000000002</v>
      </c>
      <c r="HA6">
        <f>3.643*('Input Data 2'!$AJ$4+((0.5*'Input Data 2'!$AJ$5)*'Statistical Data 1'!$GX6))</f>
        <v>40.073</v>
      </c>
      <c r="HB6">
        <f t="shared" si="68"/>
        <v>0</v>
      </c>
      <c r="HC6">
        <f t="shared" si="69"/>
        <v>0</v>
      </c>
      <c r="HD6">
        <f>AVERAGE('Cleaned Data 2'!BU5,'Cleaned Data 2'!BV5)</f>
        <v>79.5</v>
      </c>
      <c r="HE6">
        <f>ABS('Cleaned Data 2'!BU5-'Cleaned Data 2'!BV5)</f>
        <v>3</v>
      </c>
      <c r="HF6">
        <f>2.326*('Input Data 2'!$AK$4+((0.5*'Input Data 2'!$AK$5)*'Statistical Data 1'!$HD6))</f>
        <v>23.143699999999999</v>
      </c>
      <c r="HG6">
        <f>3.643*('Input Data 2'!$AK$4+((0.5*'Input Data 2'!$AK$5)*'Statistical Data 1'!$HD6))</f>
        <v>36.247849999999993</v>
      </c>
      <c r="HH6">
        <f t="shared" si="70"/>
        <v>0</v>
      </c>
      <c r="HI6">
        <f t="shared" si="71"/>
        <v>0</v>
      </c>
      <c r="HJ6">
        <f>AVERAGE('Cleaned Data 2'!BW5,'Cleaned Data 2'!BX5)</f>
        <v>0</v>
      </c>
      <c r="HK6">
        <f>ABS('Cleaned Data 2'!BW5-'Cleaned Data 2'!BX5)</f>
        <v>0</v>
      </c>
      <c r="HL6">
        <f>2.326*('Input Data 2'!$AL$4+((0.5*'Input Data 2'!$AL$5)*'Statistical Data 1'!$HJ6))</f>
        <v>0.23260000000000003</v>
      </c>
      <c r="HM6">
        <f>3.643*('Input Data 2'!$AL$4+((0.5*'Input Data 2'!$AL$5)*'Statistical Data 1'!$HJ6))</f>
        <v>0.36430000000000001</v>
      </c>
      <c r="HN6">
        <f t="shared" si="72"/>
        <v>0</v>
      </c>
      <c r="HO6">
        <f t="shared" si="73"/>
        <v>0</v>
      </c>
      <c r="HP6">
        <f>ABS('Cleaned Data 2'!DE5-'Cleaned Data 2'!DF5)</f>
        <v>0</v>
      </c>
      <c r="HQ6" t="e">
        <f>AVERAGE('Cleaned Data 2'!DE5,'Cleaned Data 2'!DF5)</f>
        <v>#DIV/0!</v>
      </c>
      <c r="HR6" t="e">
        <f>2.326*('Input Data 2'!$AM$4+((0.5*'Input Data 2'!$AM$5)*'Statistical Data 1'!$HQ6))</f>
        <v>#DIV/0!</v>
      </c>
      <c r="HS6" t="e">
        <f>3.643*('Input Data 2'!$AM$4+((0.5*'Input Data 2'!$AM$5)*'Statistical Data 1'!$HQ6))</f>
        <v>#DIV/0!</v>
      </c>
      <c r="HT6" t="e">
        <f t="shared" si="74"/>
        <v>#DIV/0!</v>
      </c>
      <c r="HU6" t="e">
        <f t="shared" si="75"/>
        <v>#DIV/0!</v>
      </c>
      <c r="HV6">
        <f>ABS('Cleaned Data 2'!DG5-'Cleaned Data 2'!DH5)</f>
        <v>0</v>
      </c>
      <c r="HW6" t="e">
        <f>AVERAGE('Cleaned Data 2'!DG5,'Cleaned Data 2'!DH5)</f>
        <v>#DIV/0!</v>
      </c>
      <c r="HX6" t="e">
        <f>2.326*('Input Data 2'!$AN$4+((0.5*'Input Data 2'!$AN$5)*'Statistical Data 1'!$HW6))</f>
        <v>#DIV/0!</v>
      </c>
      <c r="HY6" t="e">
        <f>3.643*('Input Data 2'!$AN$4+((0.5*'Input Data 2'!$AN$5)*'Statistical Data 1'!$HW6))</f>
        <v>#DIV/0!</v>
      </c>
      <c r="HZ6" t="e">
        <f t="shared" si="76"/>
        <v>#DIV/0!</v>
      </c>
      <c r="IA6" t="e">
        <f t="shared" si="77"/>
        <v>#DIV/0!</v>
      </c>
    </row>
    <row r="7" spans="1:235">
      <c r="A7" t="str">
        <f>'Cleaned Data 2'!B6</f>
        <v>L645779</v>
      </c>
      <c r="B7">
        <f>('Cleaned Data 2'!C6+'Cleaned Data 2'!D6)/2</f>
        <v>5.0000000000000001E-3</v>
      </c>
      <c r="C7">
        <f>ABS('Cleaned Data 2'!C6-'Cleaned Data 2'!D6)</f>
        <v>0</v>
      </c>
      <c r="D7">
        <f>2.326*('Input Data 2'!$B$4+((0.5*'Input Data 2'!$B$5)*'Statistical Data 1'!$B7))</f>
        <v>1.2792999999999999E-2</v>
      </c>
      <c r="E7">
        <f>3.643*('Input Data 2'!$B$4+((0.5*'Input Data 2'!$B$5)*'Statistical Data 1'!$B7))</f>
        <v>2.0036499999999999E-2</v>
      </c>
      <c r="F7">
        <f t="shared" si="0"/>
        <v>0</v>
      </c>
      <c r="G7">
        <f t="shared" si="1"/>
        <v>0</v>
      </c>
      <c r="H7">
        <f>('Cleaned Data 2'!E6+'Cleaned Data 2'!F6)/2</f>
        <v>0.45</v>
      </c>
      <c r="I7">
        <f>ABS('Cleaned Data 2'!E6-'Cleaned Data 2'!F6)</f>
        <v>9.9999999999999978E-2</v>
      </c>
      <c r="J7">
        <f>2.326*('Input Data 2'!$C$4+((0.5*'Input Data 2'!$C$5)*'Statistical Data 1'!$H7))</f>
        <v>0.5698700000000001</v>
      </c>
      <c r="K7">
        <f>3.643*('Input Data 2'!$C$4+((0.5*'Input Data 2'!$C$5)*'Statistical Data 1'!$H7))</f>
        <v>0.89253500000000008</v>
      </c>
      <c r="L7">
        <f t="shared" si="2"/>
        <v>0</v>
      </c>
      <c r="M7">
        <f t="shared" si="3"/>
        <v>0</v>
      </c>
      <c r="N7">
        <f>('Cleaned Data 2'!G6+'Cleaned Data 2'!H6)/2</f>
        <v>2.3099999999999996</v>
      </c>
      <c r="O7">
        <f>ABS('Cleaned Data 2'!G6-'Cleaned Data 2'!H6)</f>
        <v>6.0000000000000053E-2</v>
      </c>
      <c r="P7">
        <f>2.326*('Input Data 2'!$D$4+((0.5*'Input Data 2'!$D$5)*'Statistical Data 1'!$N7))</f>
        <v>0.56056600000000001</v>
      </c>
      <c r="Q7">
        <f>3.643*('Input Data 2'!$D$4+((0.5*'Input Data 2'!$D$5)*'Statistical Data 1'!$N7))</f>
        <v>0.87796299999999994</v>
      </c>
      <c r="R7">
        <f t="shared" si="4"/>
        <v>0</v>
      </c>
      <c r="S7">
        <f t="shared" si="5"/>
        <v>0</v>
      </c>
      <c r="T7">
        <f>('Cleaned Data 2'!I6+'Cleaned Data 2'!J6)/2</f>
        <v>4</v>
      </c>
      <c r="U7">
        <f>ABS('Cleaned Data 2'!I6-'Cleaned Data 2'!J6)</f>
        <v>0</v>
      </c>
      <c r="V7">
        <f>2.326*('Input Data 2'!$E$4+((0.5*'Input Data 2'!$E$5)*'Statistical Data 1'!$T7))</f>
        <v>5.5823999999999998</v>
      </c>
      <c r="W7">
        <f>3.643*('Input Data 2'!$E$4+((0.5*'Input Data 2'!$E$5)*'Statistical Data 1'!$T7))</f>
        <v>8.7431999999999999</v>
      </c>
      <c r="X7">
        <f t="shared" si="6"/>
        <v>0</v>
      </c>
      <c r="Y7">
        <f t="shared" si="7"/>
        <v>0</v>
      </c>
      <c r="Z7">
        <f>('Cleaned Data 2'!K6+'Cleaned Data 2'!L6)/2</f>
        <v>10</v>
      </c>
      <c r="AA7">
        <f>ABS('Cleaned Data 2'!K6-'Cleaned Data 2'!L6)</f>
        <v>0</v>
      </c>
      <c r="AB7">
        <f>2.326*('Input Data 2'!$F$4+((0.5*'Input Data 2'!$F$5)*'Statistical Data 1'!$Z7))</f>
        <v>25.586000000000002</v>
      </c>
      <c r="AC7">
        <f>3.643*('Input Data 2'!$F$4+((0.5*'Input Data 2'!$F$5)*'Statistical Data 1'!$Z7))</f>
        <v>40.073</v>
      </c>
      <c r="AD7">
        <f t="shared" si="8"/>
        <v>0</v>
      </c>
      <c r="AE7">
        <f t="shared" si="9"/>
        <v>0</v>
      </c>
      <c r="AF7">
        <f>('Cleaned Data 2'!M6+'Cleaned Data 2'!N6)/2</f>
        <v>1180</v>
      </c>
      <c r="AG7">
        <f>ABS('Cleaned Data 2'!M6-'Cleaned Data 2'!N6)</f>
        <v>20</v>
      </c>
      <c r="AH7">
        <f>2.326*('Input Data 2'!$G$4+((0.5*'Input Data 2'!$G$5)*'Statistical Data 1'!$AF7))</f>
        <v>297.72800000000001</v>
      </c>
      <c r="AI7">
        <f>3.643*('Input Data 2'!$G$4+((0.5*'Input Data 2'!$G$5)*'Statistical Data 1'!$AF7))</f>
        <v>466.30399999999997</v>
      </c>
      <c r="AJ7">
        <f t="shared" si="10"/>
        <v>0</v>
      </c>
      <c r="AK7">
        <f t="shared" si="11"/>
        <v>0</v>
      </c>
      <c r="AL7">
        <f>('Cleaned Data 2'!O6+'Cleaned Data 2'!P6)/2</f>
        <v>0.5</v>
      </c>
      <c r="AM7">
        <f>ABS('Cleaned Data 2'!O6-'Cleaned Data 2'!P6)</f>
        <v>0</v>
      </c>
      <c r="AN7">
        <f>2.326*('Input Data 2'!$H$4+((0.5*'Input Data 2'!$H$5)*'Statistical Data 1'!$AL7))</f>
        <v>1.2793000000000001</v>
      </c>
      <c r="AO7">
        <f>3.643*('Input Data 2'!$H$4+((0.5*'Input Data 2'!$H$5)*'Statistical Data 1'!$AL7))</f>
        <v>2.0036499999999999</v>
      </c>
      <c r="AP7">
        <f t="shared" si="12"/>
        <v>0</v>
      </c>
      <c r="AQ7">
        <f t="shared" si="13"/>
        <v>0</v>
      </c>
      <c r="AR7">
        <f>('Cleaned Data 2'!Q6+'Cleaned Data 2'!R6)/2</f>
        <v>2</v>
      </c>
      <c r="AS7">
        <f>ABS('Cleaned Data 2'!Q6-'Cleaned Data 2'!R6)</f>
        <v>0</v>
      </c>
      <c r="AT7">
        <f>2.326*('Input Data 2'!$I$4+((0.5*'Input Data 2'!$I$5)*'Statistical Data 1'!$AR7))</f>
        <v>5.1172000000000004</v>
      </c>
      <c r="AU7">
        <f>3.643*('Input Data 2'!$I$4+((0.5*'Input Data 2'!$I$5)*'Statistical Data 1'!$AR7))</f>
        <v>8.0145999999999997</v>
      </c>
      <c r="AV7">
        <f t="shared" si="14"/>
        <v>0</v>
      </c>
      <c r="AW7">
        <f t="shared" si="15"/>
        <v>0</v>
      </c>
      <c r="AX7">
        <f>('Cleaned Data 2'!S6+'Cleaned Data 2'!T6)/2</f>
        <v>0.505</v>
      </c>
      <c r="AY7">
        <f>ABS('Cleaned Data 2'!S6-'Cleaned Data 2'!T6)</f>
        <v>1.0000000000000009E-2</v>
      </c>
      <c r="AZ7">
        <f>2.326*('Input Data 2'!$J$4+((0.5*'Input Data 2'!$J$5)*'Statistical Data 1'!$AX7))</f>
        <v>0.14072300000000001</v>
      </c>
      <c r="BA7">
        <f>3.643*('Input Data 2'!$J$4+((0.5*'Input Data 2'!$J$5)*'Statistical Data 1'!$AX7))</f>
        <v>0.2204015</v>
      </c>
      <c r="BB7">
        <f t="shared" si="16"/>
        <v>0</v>
      </c>
      <c r="BC7">
        <f t="shared" si="17"/>
        <v>0</v>
      </c>
      <c r="BD7">
        <f>('Cleaned Data 2'!U6+'Cleaned Data 2'!V6)/2</f>
        <v>0.95</v>
      </c>
      <c r="BE7">
        <f>ABS('Cleaned Data 2'!U6-'Cleaned Data 2'!V6)</f>
        <v>9.9999999999999978E-2</v>
      </c>
      <c r="BF7">
        <f>2.326*('Input Data 2'!$K$4+((0.5*'Input Data 2'!$K$5)*'Statistical Data 1'!$BD7))</f>
        <v>1.3839699999999999</v>
      </c>
      <c r="BG7">
        <f>3.643*('Input Data 2'!$K$4+((0.5*'Input Data 2'!$K$5)*'Statistical Data 1'!$BD7))</f>
        <v>2.1675849999999999</v>
      </c>
      <c r="BH7">
        <f t="shared" si="18"/>
        <v>0</v>
      </c>
      <c r="BI7">
        <f t="shared" si="19"/>
        <v>0</v>
      </c>
      <c r="BJ7">
        <f>('Cleaned Data 2'!W6+'Cleaned Data 2'!X6)/2</f>
        <v>28</v>
      </c>
      <c r="BK7">
        <f>ABS('Cleaned Data 2'!W6-'Cleaned Data 2'!X6)</f>
        <v>2</v>
      </c>
      <c r="BL7">
        <f>2.326*('Input Data 2'!$L$4+((0.5*'Input Data 2'!$L$5)*'Statistical Data 1'!$BJ7))</f>
        <v>8.8388000000000009</v>
      </c>
      <c r="BM7">
        <f>3.643*('Input Data 2'!$L$4+((0.5*'Input Data 2'!$L$5)*'Statistical Data 1'!$BJ7))</f>
        <v>13.843400000000001</v>
      </c>
      <c r="BN7">
        <f t="shared" si="20"/>
        <v>0</v>
      </c>
      <c r="BO7">
        <f t="shared" si="21"/>
        <v>0</v>
      </c>
      <c r="BP7">
        <f>('Cleaned Data 2'!Y6+'Cleaned Data 2'!Z6)/2</f>
        <v>86</v>
      </c>
      <c r="BQ7">
        <f>ABS('Cleaned Data 2'!Y6-'Cleaned Data 2'!Z6)</f>
        <v>2</v>
      </c>
      <c r="BR7">
        <f>2.326*('Input Data 2'!$M$4+((0.5*'Input Data 2'!$M$5)*'Statistical Data 1'!$BP7))</f>
        <v>22.329599999999999</v>
      </c>
      <c r="BS7">
        <f>3.643*('Input Data 2'!$M$4+((0.5*'Input Data 2'!$M$5)*'Statistical Data 1'!$BP7))</f>
        <v>34.972799999999999</v>
      </c>
      <c r="BT7">
        <f t="shared" si="22"/>
        <v>0</v>
      </c>
      <c r="BU7">
        <f t="shared" si="23"/>
        <v>0</v>
      </c>
      <c r="BV7">
        <f>('Cleaned Data 2'!AA6+'Cleaned Data 2'!AB6)/2</f>
        <v>35</v>
      </c>
      <c r="BW7">
        <f>ABS('Cleaned Data 2'!AA6-'Cleaned Data 2'!AB6)</f>
        <v>0</v>
      </c>
      <c r="BX7">
        <f>2.326*('Input Data 2'!$N$4+((0.5*'Input Data 2'!$N$5)*'Statistical Data 1'!$BV7))</f>
        <v>10.467000000000001</v>
      </c>
      <c r="BY7">
        <f>3.643*('Input Data 2'!$N$4+((0.5*'Input Data 2'!$N$5)*'Statistical Data 1'!$BV7))</f>
        <v>16.3935</v>
      </c>
      <c r="BZ7">
        <f t="shared" si="24"/>
        <v>0</v>
      </c>
      <c r="CA7">
        <f t="shared" si="25"/>
        <v>0</v>
      </c>
      <c r="CB7">
        <f>('Cleaned Data 2'!AC6+'Cleaned Data 2'!AD6)/2</f>
        <v>3.84</v>
      </c>
      <c r="CC7">
        <f>ABS('Cleaned Data 2'!AC6-'Cleaned Data 2'!AD6)</f>
        <v>0</v>
      </c>
      <c r="CD7">
        <f>2.326*('Input Data 2'!$O$4+((0.5*'Input Data 2'!$O$5)*'Statistical Data 1'!$CB7))</f>
        <v>0.91644400000000004</v>
      </c>
      <c r="CE7">
        <f>3.643*('Input Data 2'!$O$4+((0.5*'Input Data 2'!$O$5)*'Statistical Data 1'!$CB7))</f>
        <v>1.4353419999999999</v>
      </c>
      <c r="CF7">
        <f t="shared" si="26"/>
        <v>0</v>
      </c>
      <c r="CG7">
        <f t="shared" si="27"/>
        <v>0</v>
      </c>
      <c r="CH7">
        <f>('Cleaned Data 2'!AE6+'Cleaned Data 2'!AF6)/2</f>
        <v>10</v>
      </c>
      <c r="CI7">
        <f>ABS('Cleaned Data 2'!AE6-'Cleaned Data 2'!AF6)</f>
        <v>0</v>
      </c>
      <c r="CJ7">
        <f>2.326*('Input Data 2'!$P$4+((0.5*'Input Data 2'!$P$5)*'Statistical Data 1'!$CH7))</f>
        <v>25.586000000000002</v>
      </c>
      <c r="CK7">
        <f>3.643*('Input Data 2'!$P$4+((0.5*'Input Data 2'!$P$5)*'Statistical Data 1'!$CH7))</f>
        <v>40.073</v>
      </c>
      <c r="CL7">
        <f t="shared" si="28"/>
        <v>0</v>
      </c>
      <c r="CM7">
        <f t="shared" si="29"/>
        <v>0</v>
      </c>
      <c r="CN7">
        <f>('Cleaned Data 2'!AG6+'Cleaned Data 2'!AH6)/2</f>
        <v>1</v>
      </c>
      <c r="CO7">
        <f>ABS('Cleaned Data 2'!AG6-'Cleaned Data 2'!AH6)</f>
        <v>0</v>
      </c>
      <c r="CP7">
        <f>2.326*('Input Data 2'!$Q$4+((0.5*'Input Data 2'!$Q$5)*'Statistical Data 1'!$CN7))</f>
        <v>2.5586000000000002</v>
      </c>
      <c r="CQ7">
        <f>3.643*('Input Data 2'!$Q$4+((0.5*'Input Data 2'!$Q$5)*'Statistical Data 1'!$CN7))</f>
        <v>4.0072999999999999</v>
      </c>
      <c r="CR7">
        <f t="shared" si="30"/>
        <v>0</v>
      </c>
      <c r="CS7">
        <f t="shared" si="31"/>
        <v>0</v>
      </c>
      <c r="CT7">
        <f>('Cleaned Data 2'!AI6+'Cleaned Data 2'!AJ6)/2</f>
        <v>0.29500000000000004</v>
      </c>
      <c r="CU7">
        <f>ABS('Cleaned Data 2'!AI6-'Cleaned Data 2'!AJ6)</f>
        <v>2.9999999999999971E-2</v>
      </c>
      <c r="CV7">
        <f>2.326*('Input Data 2'!$R$4+((0.5*'Input Data 2'!$R$5)*'Statistical Data 1'!$CT7))</f>
        <v>9.1877000000000014E-2</v>
      </c>
      <c r="CW7">
        <f>3.643*('Input Data 2'!$R$4+((0.5*'Input Data 2'!$R$5)*'Statistical Data 1'!$CT7))</f>
        <v>0.14389850000000001</v>
      </c>
      <c r="CX7">
        <f t="shared" si="32"/>
        <v>0</v>
      </c>
      <c r="CY7">
        <f t="shared" si="33"/>
        <v>0</v>
      </c>
      <c r="CZ7">
        <f>('Cleaned Data 2'!AK6+'Cleaned Data 2'!AL6)/2</f>
        <v>10</v>
      </c>
      <c r="DA7">
        <f>ABS('Cleaned Data 2'!AK6-'Cleaned Data 2'!AL6)</f>
        <v>0</v>
      </c>
      <c r="DB7">
        <f>2.326*('Input Data 2'!$S$4+((0.5*'Input Data 2'!$S$5)*'Statistical Data 1'!$CZ7))</f>
        <v>25.586000000000002</v>
      </c>
      <c r="DC7">
        <f>3.643*('Input Data 2'!$S$4+((0.5*'Input Data 2'!$S$5)*'Statistical Data 1'!$CZ7))</f>
        <v>40.073</v>
      </c>
      <c r="DD7">
        <f t="shared" si="34"/>
        <v>0</v>
      </c>
      <c r="DE7">
        <f t="shared" si="35"/>
        <v>0</v>
      </c>
      <c r="DF7">
        <f>('Cleaned Data 2'!AM6+'Cleaned Data 2'!AN6)/2</f>
        <v>1.17</v>
      </c>
      <c r="DG7">
        <f>ABS('Cleaned Data 2'!AM6-'Cleaned Data 2'!AN6)</f>
        <v>2.0000000000000018E-2</v>
      </c>
      <c r="DH7">
        <f>2.326*('Input Data 2'!$T$4+((0.5*'Input Data 2'!$T$5)*'Statistical Data 1'!$DF7))</f>
        <v>0.295402</v>
      </c>
      <c r="DI7">
        <f>3.643*('Input Data 2'!$T$4+((0.5*'Input Data 2'!$T$5)*'Statistical Data 1'!$DF7))</f>
        <v>0.46266099999999999</v>
      </c>
      <c r="DJ7">
        <f t="shared" si="36"/>
        <v>0</v>
      </c>
      <c r="DK7">
        <f t="shared" si="37"/>
        <v>0</v>
      </c>
      <c r="DL7">
        <f>('Cleaned Data 2'!AO6+'Cleaned Data 2'!AP6)/2</f>
        <v>956.5</v>
      </c>
      <c r="DM7">
        <f>ABS('Cleaned Data 2'!AO6-'Cleaned Data 2'!AP6)</f>
        <v>87</v>
      </c>
      <c r="DN7">
        <f>2.326*('Input Data 2'!$U$4+((0.5*'Input Data 2'!$U$5)*'Statistical Data 1'!$DL7))</f>
        <v>234.11190000000002</v>
      </c>
      <c r="DO7">
        <f>3.643*('Input Data 2'!$U$4+((0.5*'Input Data 2'!$U$5)*'Statistical Data 1'!$DL7))</f>
        <v>366.66795000000002</v>
      </c>
      <c r="DP7">
        <f t="shared" si="38"/>
        <v>0</v>
      </c>
      <c r="DQ7">
        <f t="shared" si="39"/>
        <v>0</v>
      </c>
      <c r="DR7">
        <f>('Cleaned Data 2'!AQ6+'Cleaned Data 2'!AR6)/2</f>
        <v>1.5</v>
      </c>
      <c r="DS7">
        <f>ABS('Cleaned Data 2'!AQ6-'Cleaned Data 2'!AR6)</f>
        <v>1</v>
      </c>
      <c r="DT7">
        <f>2.326*('Input Data 2'!$V$4+((0.5*'Input Data 2'!$V$5)*'Statistical Data 1'!$DR7))</f>
        <v>2.6749000000000001</v>
      </c>
      <c r="DU7">
        <f>3.643*('Input Data 2'!$V$4+((0.5*'Input Data 2'!$V$5)*'Statistical Data 1'!$DR7))</f>
        <v>4.189449999999999</v>
      </c>
      <c r="DV7">
        <f t="shared" si="40"/>
        <v>0</v>
      </c>
      <c r="DW7">
        <f t="shared" si="41"/>
        <v>0</v>
      </c>
      <c r="DX7">
        <f>('Cleaned Data 2'!AS6+'Cleaned Data 2'!AT6)/2</f>
        <v>0.02</v>
      </c>
      <c r="DY7">
        <f>ABS('Cleaned Data 2'!AS6-'Cleaned Data 2'!AT6)</f>
        <v>0</v>
      </c>
      <c r="DZ7">
        <f>2.326*('Input Data 2'!$W$4+((0.5*'Input Data 2'!$W$5)*'Statistical Data 1'!$DX7))</f>
        <v>2.7912000000000003E-2</v>
      </c>
      <c r="EA7">
        <f>3.643*('Input Data 2'!$W$4+((0.5*'Input Data 2'!$W$5)*'Statistical Data 1'!$DX7))</f>
        <v>4.3715999999999998E-2</v>
      </c>
      <c r="EB7">
        <f t="shared" si="42"/>
        <v>0</v>
      </c>
      <c r="EC7">
        <f t="shared" si="43"/>
        <v>0</v>
      </c>
      <c r="ED7">
        <f>('Cleaned Data 2'!AU6+'Cleaned Data 2'!AV6)/2</f>
        <v>61</v>
      </c>
      <c r="EE7">
        <f>ABS('Cleaned Data 2'!AU6-'Cleaned Data 2'!AV6)</f>
        <v>2</v>
      </c>
      <c r="EF7">
        <f>2.326*('Input Data 2'!$X$4+((0.5*'Input Data 2'!$X$5)*'Statistical Data 1'!$ED7))</f>
        <v>16.514600000000002</v>
      </c>
      <c r="EG7">
        <f>3.643*('Input Data 2'!$X$4+((0.5*'Input Data 2'!$X$5)*'Statistical Data 1'!$ED7))</f>
        <v>25.865300000000001</v>
      </c>
      <c r="EH7">
        <f t="shared" si="44"/>
        <v>0</v>
      </c>
      <c r="EI7">
        <f t="shared" si="45"/>
        <v>0</v>
      </c>
      <c r="EJ7">
        <f>('Cleaned Data 2'!AW6+'Cleaned Data 2'!AX6)/2</f>
        <v>1240</v>
      </c>
      <c r="EK7">
        <f>ABS('Cleaned Data 2'!AW6-'Cleaned Data 2'!AX6)</f>
        <v>80</v>
      </c>
      <c r="EL7">
        <f>2.326*('Input Data 2'!$Y$4+((0.5*'Input Data 2'!$Y$5)*'Statistical Data 1'!$EJ7))</f>
        <v>311.68400000000003</v>
      </c>
      <c r="EM7">
        <f>3.643*('Input Data 2'!$Y$4+((0.5*'Input Data 2'!$Y$5)*'Statistical Data 1'!$EJ7))</f>
        <v>488.16199999999998</v>
      </c>
      <c r="EN7">
        <f t="shared" si="46"/>
        <v>0</v>
      </c>
      <c r="EO7">
        <f t="shared" si="47"/>
        <v>0</v>
      </c>
      <c r="EP7">
        <f>('Cleaned Data 2'!AY6+'Cleaned Data 2'!AZ6)/2</f>
        <v>7.5</v>
      </c>
      <c r="EQ7">
        <f>ABS('Cleaned Data 2'!AY6-'Cleaned Data 2'!AZ6)</f>
        <v>1</v>
      </c>
      <c r="ER7">
        <f>2.326*('Input Data 2'!$Z$4+((0.5*'Input Data 2'!$Z$5)*'Statistical Data 1'!$EP7))</f>
        <v>6.3965000000000005</v>
      </c>
      <c r="ES7">
        <f>3.643*('Input Data 2'!$Z$4+((0.5*'Input Data 2'!$Z$5)*'Statistical Data 1'!$EP7))</f>
        <v>10.01825</v>
      </c>
      <c r="ET7">
        <f t="shared" si="48"/>
        <v>0</v>
      </c>
      <c r="EU7">
        <f t="shared" si="49"/>
        <v>0</v>
      </c>
      <c r="EV7">
        <f>('Cleaned Data 2'!BA6+'Cleaned Data 2'!BB6)/2</f>
        <v>2.5000000000000001E-2</v>
      </c>
      <c r="EW7">
        <f>ABS('Cleaned Data 2'!BA6-'Cleaned Data 2'!BB6)</f>
        <v>9.9999999999999985E-3</v>
      </c>
      <c r="EX7">
        <f>2.326*('Input Data 2'!$AA$4+((0.5*'Input Data 2'!$AA$5)*'Statistical Data 1'!$EV7))</f>
        <v>2.9075000000000004E-2</v>
      </c>
      <c r="EY7">
        <f>3.643*('Input Data 2'!$AA$4+((0.5*'Input Data 2'!$AA$5)*'Statistical Data 1'!$EV7))</f>
        <v>4.5537500000000002E-2</v>
      </c>
      <c r="EZ7">
        <f t="shared" si="50"/>
        <v>0</v>
      </c>
      <c r="FA7">
        <f t="shared" si="51"/>
        <v>0</v>
      </c>
      <c r="FB7">
        <f>('Cleaned Data 2'!BC6+'Cleaned Data 2'!BD6)/2</f>
        <v>2</v>
      </c>
      <c r="FC7">
        <f>ABS('Cleaned Data 2'!BC6-'Cleaned Data 2'!BD6)</f>
        <v>0</v>
      </c>
      <c r="FD7">
        <f>2.326*('Input Data 2'!$AB$4+((0.5*'Input Data 2'!$AB$5)*'Statistical Data 1'!$FB7))</f>
        <v>5.1172000000000004</v>
      </c>
      <c r="FE7">
        <f>3.643*('Input Data 2'!$AB$4+((0.5*'Input Data 2'!$AB$5)*'Statistical Data 1'!$FB7))</f>
        <v>8.0145999999999997</v>
      </c>
      <c r="FF7">
        <f t="shared" si="52"/>
        <v>0</v>
      </c>
      <c r="FG7">
        <f t="shared" si="53"/>
        <v>0</v>
      </c>
      <c r="FH7">
        <f>('Cleaned Data 2'!BE6+'Cleaned Data 2'!BF6)/2</f>
        <v>5</v>
      </c>
      <c r="FI7">
        <f>ABS('Cleaned Data 2'!BE6-'Cleaned Data 2'!BF6)</f>
        <v>0</v>
      </c>
      <c r="FJ7">
        <f>2.326*('Input Data 2'!$AC$4+((0.5*'Input Data 2'!$AC$5)*'Statistical Data 1'!$FH7))</f>
        <v>3.4889999999999999</v>
      </c>
      <c r="FK7">
        <f>3.643*('Input Data 2'!$AC$4+((0.5*'Input Data 2'!$AC$5)*'Statistical Data 1'!$FH7))</f>
        <v>5.4644999999999992</v>
      </c>
      <c r="FL7">
        <f t="shared" si="54"/>
        <v>0</v>
      </c>
      <c r="FM7">
        <f t="shared" si="55"/>
        <v>0</v>
      </c>
      <c r="FN7">
        <f>('Cleaned Data 2'!BH6+'Cleaned Data 2'!BG6)/2</f>
        <v>41</v>
      </c>
      <c r="FO7">
        <f>ABS('Cleaned Data 2'!BG6-'Cleaned Data 2'!BH6)</f>
        <v>0</v>
      </c>
      <c r="FP7">
        <f>2.326*('Input Data 2'!$AD$4+((0.5*'Input Data 2'!$AD$5)*'Statistical Data 1'!$FN7))</f>
        <v>11.862600000000002</v>
      </c>
      <c r="FQ7">
        <f>3.643*('Input Data 2'!$AD$4+((0.5*'Input Data 2'!$AD$5)*'Statistical Data 1'!$FN7))</f>
        <v>18.5793</v>
      </c>
      <c r="FR7">
        <f t="shared" si="56"/>
        <v>0</v>
      </c>
      <c r="FS7">
        <f t="shared" si="57"/>
        <v>0</v>
      </c>
      <c r="FT7">
        <f>('Cleaned Data 2'!BI6+'Cleaned Data 2'!BJ6)/2</f>
        <v>20</v>
      </c>
      <c r="FU7">
        <f>ABS('Cleaned Data 2'!BI6-'Cleaned Data 2'!BJ6)</f>
        <v>0</v>
      </c>
      <c r="FV7">
        <f>2.326*('Input Data 2'!$AE$4+((0.5*'Input Data 2'!$AE$5)*'Statistical Data 1'!$FT7))</f>
        <v>51.172000000000004</v>
      </c>
      <c r="FW7">
        <f>3.643*('Input Data 2'!$AE$4+((0.5*'Input Data 2'!$AE$5)*'Statistical Data 1'!$FT7))</f>
        <v>80.146000000000001</v>
      </c>
      <c r="FX7">
        <f t="shared" si="58"/>
        <v>0</v>
      </c>
      <c r="FY7">
        <f t="shared" si="59"/>
        <v>0</v>
      </c>
      <c r="FZ7">
        <f>('Cleaned Data 2'!BK6+'Cleaned Data 2'!BL6)/2</f>
        <v>0.16</v>
      </c>
      <c r="GA7">
        <f>ABS('Cleaned Data 2'!BK6-'Cleaned Data 2'!BL6)</f>
        <v>0</v>
      </c>
      <c r="GB7">
        <f>2.326*('Input Data 2'!$AF$4+((0.5*'Input Data 2'!$AF$5)*'Statistical Data 1'!$FZ7))</f>
        <v>6.0476000000000009E-2</v>
      </c>
      <c r="GC7">
        <f>3.643*('Input Data 2'!$AF$4+((0.5*'Input Data 2'!$AF$5)*'Statistical Data 1'!$FZ7))</f>
        <v>9.4717999999999997E-2</v>
      </c>
      <c r="GD7">
        <f t="shared" si="60"/>
        <v>0</v>
      </c>
      <c r="GE7">
        <f t="shared" si="61"/>
        <v>0</v>
      </c>
      <c r="GF7">
        <f>('Cleaned Data 2'!BM6+'Cleaned Data 2'!BN6)/2</f>
        <v>10</v>
      </c>
      <c r="GG7">
        <f>ABS('Cleaned Data 2'!BM6-'Cleaned Data 2'!BN6)</f>
        <v>0</v>
      </c>
      <c r="GH7">
        <f>2.326*('Input Data 2'!$AG$4+((0.5*'Input Data 2'!$AG$5)*'Statistical Data 1'!$GF7))</f>
        <v>25.586000000000002</v>
      </c>
      <c r="GI7">
        <f>3.643*('Input Data 2'!$AG$4+((0.5*'Input Data 2'!$AG$5)*'Statistical Data 1'!$GF7))</f>
        <v>40.073</v>
      </c>
      <c r="GJ7">
        <f t="shared" si="62"/>
        <v>0</v>
      </c>
      <c r="GK7">
        <f t="shared" si="63"/>
        <v>0</v>
      </c>
      <c r="GL7">
        <f>AVERAGE('Cleaned Data 2'!BO6,'Cleaned Data 2'!BP6)</f>
        <v>10</v>
      </c>
      <c r="GM7">
        <f>ABS('Cleaned Data 2'!BO6-'Cleaned Data 2'!BP6)</f>
        <v>0</v>
      </c>
      <c r="GN7">
        <f>2.326*('Input Data 2'!$AH$4+((0.5*'Input Data 2'!$AH$5)*'Statistical Data 1'!$GL7))</f>
        <v>25.586000000000002</v>
      </c>
      <c r="GO7">
        <f>3.643*('Input Data 2'!$AH$4+((0.5*'Input Data 2'!$AH$5)*'Statistical Data 1'!$GL7))</f>
        <v>40.073</v>
      </c>
      <c r="GP7">
        <f t="shared" si="64"/>
        <v>0</v>
      </c>
      <c r="GQ7">
        <f t="shared" si="65"/>
        <v>0</v>
      </c>
      <c r="GR7">
        <f>AVERAGE('Cleaned Data 2'!BQ6,'Cleaned Data 2'!BR6)</f>
        <v>93</v>
      </c>
      <c r="GS7">
        <f>ABS('Cleaned Data 2'!BR6-'Cleaned Data 2'!BQ6)</f>
        <v>2</v>
      </c>
      <c r="GT7">
        <f>2.326*('Input Data 2'!$AI$4+((0.5*'Input Data 2'!$AI$5)*'Statistical Data 1'!$GR7))</f>
        <v>23.957800000000002</v>
      </c>
      <c r="GU7">
        <f>3.643*('Input Data 2'!$AI$4+((0.5*'Input Data 2'!$AI$5)*'Statistical Data 1'!$GR7))</f>
        <v>37.5229</v>
      </c>
      <c r="GV7">
        <f t="shared" si="66"/>
        <v>0</v>
      </c>
      <c r="GW7">
        <f t="shared" si="67"/>
        <v>0</v>
      </c>
      <c r="GX7">
        <f>AVERAGE('Cleaned Data 2'!BS6,'Cleaned Data 2'!BT6)</f>
        <v>10</v>
      </c>
      <c r="GY7" s="47">
        <f>ABS('Cleaned Data 2'!BS6-'Cleaned Data 2'!BT6)</f>
        <v>0</v>
      </c>
      <c r="GZ7">
        <f>2.326*('Input Data 2'!$AJ$4+((0.5*'Input Data 2'!$AJ$5)*'Statistical Data 1'!$GX7))</f>
        <v>25.586000000000002</v>
      </c>
      <c r="HA7">
        <f>3.643*('Input Data 2'!$AJ$4+((0.5*'Input Data 2'!$AJ$5)*'Statistical Data 1'!$GX7))</f>
        <v>40.073</v>
      </c>
      <c r="HB7">
        <f t="shared" si="68"/>
        <v>0</v>
      </c>
      <c r="HC7">
        <f t="shared" si="69"/>
        <v>0</v>
      </c>
      <c r="HD7">
        <f>AVERAGE('Cleaned Data 2'!BU6,'Cleaned Data 2'!BV6)</f>
        <v>245.5</v>
      </c>
      <c r="HE7">
        <f>ABS('Cleaned Data 2'!BU6-'Cleaned Data 2'!BV6)</f>
        <v>21</v>
      </c>
      <c r="HF7">
        <f>2.326*('Input Data 2'!$AK$4+((0.5*'Input Data 2'!$AK$5)*'Statistical Data 1'!$HD7))</f>
        <v>61.755300000000005</v>
      </c>
      <c r="HG7">
        <f>3.643*('Input Data 2'!$AK$4+((0.5*'Input Data 2'!$AK$5)*'Statistical Data 1'!$HD7))</f>
        <v>96.721649999999997</v>
      </c>
      <c r="HH7">
        <f t="shared" si="70"/>
        <v>0</v>
      </c>
      <c r="HI7">
        <f t="shared" si="71"/>
        <v>0</v>
      </c>
      <c r="HJ7">
        <f>AVERAGE('Cleaned Data 2'!BW6,'Cleaned Data 2'!BX6)</f>
        <v>0</v>
      </c>
      <c r="HK7">
        <f>ABS('Cleaned Data 2'!BW6-'Cleaned Data 2'!BX6)</f>
        <v>0</v>
      </c>
      <c r="HL7">
        <f>2.326*('Input Data 2'!$AL$4+((0.5*'Input Data 2'!$AL$5)*'Statistical Data 1'!$HJ7))</f>
        <v>0.23260000000000003</v>
      </c>
      <c r="HM7">
        <f>3.643*('Input Data 2'!$AL$4+((0.5*'Input Data 2'!$AL$5)*'Statistical Data 1'!$HJ7))</f>
        <v>0.36430000000000001</v>
      </c>
      <c r="HN7">
        <f t="shared" si="72"/>
        <v>0</v>
      </c>
      <c r="HO7">
        <f t="shared" si="73"/>
        <v>0</v>
      </c>
      <c r="HP7">
        <f>ABS('Cleaned Data 2'!DE6-'Cleaned Data 2'!DF6)</f>
        <v>0</v>
      </c>
      <c r="HQ7" t="e">
        <f>AVERAGE('Cleaned Data 2'!DE6,'Cleaned Data 2'!DF6)</f>
        <v>#DIV/0!</v>
      </c>
      <c r="HR7" t="e">
        <f>2.326*('Input Data 2'!$AM$4+((0.5*'Input Data 2'!$AM$5)*'Statistical Data 1'!$HQ7))</f>
        <v>#DIV/0!</v>
      </c>
      <c r="HS7" t="e">
        <f>3.643*('Input Data 2'!$AM$4+((0.5*'Input Data 2'!$AM$5)*'Statistical Data 1'!$HQ7))</f>
        <v>#DIV/0!</v>
      </c>
      <c r="HT7" t="e">
        <f t="shared" si="74"/>
        <v>#DIV/0!</v>
      </c>
      <c r="HU7" t="e">
        <f t="shared" si="75"/>
        <v>#DIV/0!</v>
      </c>
      <c r="HV7">
        <f>ABS('Cleaned Data 2'!DG6-'Cleaned Data 2'!DH6)</f>
        <v>0</v>
      </c>
      <c r="HW7" t="e">
        <f>AVERAGE('Cleaned Data 2'!DG6,'Cleaned Data 2'!DH6)</f>
        <v>#DIV/0!</v>
      </c>
      <c r="HX7" t="e">
        <f>2.326*('Input Data 2'!$AN$4+((0.5*'Input Data 2'!$AN$5)*'Statistical Data 1'!$HW7))</f>
        <v>#DIV/0!</v>
      </c>
      <c r="HY7" t="e">
        <f>3.643*('Input Data 2'!$AN$4+((0.5*'Input Data 2'!$AN$5)*'Statistical Data 1'!$HW7))</f>
        <v>#DIV/0!</v>
      </c>
      <c r="HZ7" t="e">
        <f t="shared" si="76"/>
        <v>#DIV/0!</v>
      </c>
      <c r="IA7" t="e">
        <f t="shared" si="77"/>
        <v>#DIV/0!</v>
      </c>
    </row>
    <row r="8" spans="1:235">
      <c r="A8" t="str">
        <f>'Cleaned Data 2'!B7</f>
        <v>L645920</v>
      </c>
      <c r="B8">
        <f>('Cleaned Data 2'!C7+'Cleaned Data 2'!D7)/2</f>
        <v>5.0000000000000001E-3</v>
      </c>
      <c r="C8">
        <f>ABS('Cleaned Data 2'!C7-'Cleaned Data 2'!D7)</f>
        <v>0</v>
      </c>
      <c r="D8">
        <f>2.326*('Input Data 2'!$B$4+((0.5*'Input Data 2'!$B$5)*'Statistical Data 1'!$B8))</f>
        <v>1.2792999999999999E-2</v>
      </c>
      <c r="E8">
        <f>3.643*('Input Data 2'!$B$4+((0.5*'Input Data 2'!$B$5)*'Statistical Data 1'!$B8))</f>
        <v>2.0036499999999999E-2</v>
      </c>
      <c r="F8">
        <f t="shared" si="0"/>
        <v>0</v>
      </c>
      <c r="G8">
        <f t="shared" si="1"/>
        <v>0</v>
      </c>
      <c r="H8">
        <f>('Cleaned Data 2'!E7+'Cleaned Data 2'!F7)/2</f>
        <v>0.2</v>
      </c>
      <c r="I8">
        <f>ABS('Cleaned Data 2'!E7-'Cleaned Data 2'!F7)</f>
        <v>0</v>
      </c>
      <c r="J8">
        <f>2.326*('Input Data 2'!$C$4+((0.5*'Input Data 2'!$C$5)*'Statistical Data 1'!$H8))</f>
        <v>0.51172000000000006</v>
      </c>
      <c r="K8">
        <f>3.643*('Input Data 2'!$C$4+((0.5*'Input Data 2'!$C$5)*'Statistical Data 1'!$H8))</f>
        <v>0.80146000000000006</v>
      </c>
      <c r="L8">
        <f t="shared" si="2"/>
        <v>0</v>
      </c>
      <c r="M8">
        <f t="shared" si="3"/>
        <v>0</v>
      </c>
      <c r="N8">
        <f>('Cleaned Data 2'!G7+'Cleaned Data 2'!H7)/2</f>
        <v>1.96</v>
      </c>
      <c r="O8">
        <f>ABS('Cleaned Data 2'!G7-'Cleaned Data 2'!H7)</f>
        <v>0.17999999999999972</v>
      </c>
      <c r="P8">
        <f>2.326*('Input Data 2'!$D$4+((0.5*'Input Data 2'!$D$5)*'Statistical Data 1'!$N8))</f>
        <v>0.47915600000000003</v>
      </c>
      <c r="Q8">
        <f>3.643*('Input Data 2'!$D$4+((0.5*'Input Data 2'!$D$5)*'Statistical Data 1'!$N8))</f>
        <v>0.75045800000000007</v>
      </c>
      <c r="R8">
        <f t="shared" si="4"/>
        <v>0</v>
      </c>
      <c r="S8">
        <f t="shared" si="5"/>
        <v>0</v>
      </c>
      <c r="T8">
        <f>('Cleaned Data 2'!I7+'Cleaned Data 2'!J7)/2</f>
        <v>8</v>
      </c>
      <c r="U8">
        <f>ABS('Cleaned Data 2'!I7-'Cleaned Data 2'!J7)</f>
        <v>2</v>
      </c>
      <c r="V8">
        <f>2.326*('Input Data 2'!$E$4+((0.5*'Input Data 2'!$E$5)*'Statistical Data 1'!$T8))</f>
        <v>6.5127999999999995</v>
      </c>
      <c r="W8">
        <f>3.643*('Input Data 2'!$E$4+((0.5*'Input Data 2'!$E$5)*'Statistical Data 1'!$T8))</f>
        <v>10.200399999999998</v>
      </c>
      <c r="X8">
        <f t="shared" si="6"/>
        <v>0</v>
      </c>
      <c r="Y8">
        <f t="shared" si="7"/>
        <v>0</v>
      </c>
      <c r="Z8">
        <f>('Cleaned Data 2'!K7+'Cleaned Data 2'!L7)/2</f>
        <v>10</v>
      </c>
      <c r="AA8">
        <f>ABS('Cleaned Data 2'!K7-'Cleaned Data 2'!L7)</f>
        <v>0</v>
      </c>
      <c r="AB8">
        <f>2.326*('Input Data 2'!$F$4+((0.5*'Input Data 2'!$F$5)*'Statistical Data 1'!$Z8))</f>
        <v>25.586000000000002</v>
      </c>
      <c r="AC8">
        <f>3.643*('Input Data 2'!$F$4+((0.5*'Input Data 2'!$F$5)*'Statistical Data 1'!$Z8))</f>
        <v>40.073</v>
      </c>
      <c r="AD8">
        <f t="shared" si="8"/>
        <v>0</v>
      </c>
      <c r="AE8">
        <f t="shared" si="9"/>
        <v>0</v>
      </c>
      <c r="AF8">
        <f>('Cleaned Data 2'!M7+'Cleaned Data 2'!N7)/2</f>
        <v>110</v>
      </c>
      <c r="AG8">
        <f>ABS('Cleaned Data 2'!M7-'Cleaned Data 2'!N7)</f>
        <v>20</v>
      </c>
      <c r="AH8">
        <f>2.326*('Input Data 2'!$G$4+((0.5*'Input Data 2'!$G$5)*'Statistical Data 1'!$AF8))</f>
        <v>48.846000000000004</v>
      </c>
      <c r="AI8">
        <f>3.643*('Input Data 2'!$G$4+((0.5*'Input Data 2'!$G$5)*'Statistical Data 1'!$AF8))</f>
        <v>76.503</v>
      </c>
      <c r="AJ8">
        <f t="shared" si="10"/>
        <v>0</v>
      </c>
      <c r="AK8">
        <f t="shared" si="11"/>
        <v>0</v>
      </c>
      <c r="AL8">
        <f>('Cleaned Data 2'!O7+'Cleaned Data 2'!P7)/2</f>
        <v>0.5</v>
      </c>
      <c r="AM8">
        <f>ABS('Cleaned Data 2'!O7-'Cleaned Data 2'!P7)</f>
        <v>0</v>
      </c>
      <c r="AN8">
        <f>2.326*('Input Data 2'!$H$4+((0.5*'Input Data 2'!$H$5)*'Statistical Data 1'!$AL8))</f>
        <v>1.2793000000000001</v>
      </c>
      <c r="AO8">
        <f>3.643*('Input Data 2'!$H$4+((0.5*'Input Data 2'!$H$5)*'Statistical Data 1'!$AL8))</f>
        <v>2.0036499999999999</v>
      </c>
      <c r="AP8">
        <f t="shared" si="12"/>
        <v>0</v>
      </c>
      <c r="AQ8">
        <f t="shared" si="13"/>
        <v>0</v>
      </c>
      <c r="AR8">
        <f>('Cleaned Data 2'!Q7+'Cleaned Data 2'!R7)/2</f>
        <v>2.5</v>
      </c>
      <c r="AS8">
        <f>ABS('Cleaned Data 2'!Q7-'Cleaned Data 2'!R7)</f>
        <v>1</v>
      </c>
      <c r="AT8">
        <f>2.326*('Input Data 2'!$I$4+((0.5*'Input Data 2'!$I$5)*'Statistical Data 1'!$AR8))</f>
        <v>5.2335000000000003</v>
      </c>
      <c r="AU8">
        <f>3.643*('Input Data 2'!$I$4+((0.5*'Input Data 2'!$I$5)*'Statistical Data 1'!$AR8))</f>
        <v>8.1967499999999998</v>
      </c>
      <c r="AV8">
        <f t="shared" si="14"/>
        <v>0</v>
      </c>
      <c r="AW8">
        <f t="shared" si="15"/>
        <v>0</v>
      </c>
      <c r="AX8">
        <f>('Cleaned Data 2'!S7+'Cleaned Data 2'!T7)/2</f>
        <v>0.25</v>
      </c>
      <c r="AY8">
        <f>ABS('Cleaned Data 2'!S7-'Cleaned Data 2'!T7)</f>
        <v>0</v>
      </c>
      <c r="AZ8">
        <f>2.326*('Input Data 2'!$J$4+((0.5*'Input Data 2'!$J$5)*'Statistical Data 1'!$AX8))</f>
        <v>8.141000000000001E-2</v>
      </c>
      <c r="BA8">
        <f>3.643*('Input Data 2'!$J$4+((0.5*'Input Data 2'!$J$5)*'Statistical Data 1'!$AX8))</f>
        <v>0.12750500000000001</v>
      </c>
      <c r="BB8">
        <f t="shared" si="16"/>
        <v>0</v>
      </c>
      <c r="BC8">
        <f t="shared" si="17"/>
        <v>0</v>
      </c>
      <c r="BD8">
        <f>('Cleaned Data 2'!U7+'Cleaned Data 2'!V7)/2</f>
        <v>0.5</v>
      </c>
      <c r="BE8">
        <f>ABS('Cleaned Data 2'!U7-'Cleaned Data 2'!V7)</f>
        <v>0</v>
      </c>
      <c r="BF8">
        <f>2.326*('Input Data 2'!$K$4+((0.5*'Input Data 2'!$K$5)*'Statistical Data 1'!$BD8))</f>
        <v>1.2793000000000001</v>
      </c>
      <c r="BG8">
        <f>3.643*('Input Data 2'!$K$4+((0.5*'Input Data 2'!$K$5)*'Statistical Data 1'!$BD8))</f>
        <v>2.0036499999999999</v>
      </c>
      <c r="BH8">
        <f t="shared" si="18"/>
        <v>0</v>
      </c>
      <c r="BI8">
        <f t="shared" si="19"/>
        <v>0</v>
      </c>
      <c r="BJ8">
        <f>('Cleaned Data 2'!W7+'Cleaned Data 2'!X7)/2</f>
        <v>10</v>
      </c>
      <c r="BK8">
        <f>ABS('Cleaned Data 2'!W7-'Cleaned Data 2'!X7)</f>
        <v>0</v>
      </c>
      <c r="BL8">
        <f>2.326*('Input Data 2'!$L$4+((0.5*'Input Data 2'!$L$5)*'Statistical Data 1'!$BJ8))</f>
        <v>4.6520000000000001</v>
      </c>
      <c r="BM8">
        <f>3.643*('Input Data 2'!$L$4+((0.5*'Input Data 2'!$L$5)*'Statistical Data 1'!$BJ8))</f>
        <v>7.2859999999999996</v>
      </c>
      <c r="BN8">
        <f t="shared" si="20"/>
        <v>0</v>
      </c>
      <c r="BO8">
        <f t="shared" si="21"/>
        <v>0</v>
      </c>
      <c r="BP8">
        <f>('Cleaned Data 2'!Y7+'Cleaned Data 2'!Z7)/2</f>
        <v>39</v>
      </c>
      <c r="BQ8">
        <f>ABS('Cleaned Data 2'!Y7-'Cleaned Data 2'!Z7)</f>
        <v>6</v>
      </c>
      <c r="BR8">
        <f>2.326*('Input Data 2'!$M$4+((0.5*'Input Data 2'!$M$5)*'Statistical Data 1'!$BP8))</f>
        <v>11.397400000000001</v>
      </c>
      <c r="BS8">
        <f>3.643*('Input Data 2'!$M$4+((0.5*'Input Data 2'!$M$5)*'Statistical Data 1'!$BP8))</f>
        <v>17.8507</v>
      </c>
      <c r="BT8">
        <f t="shared" si="22"/>
        <v>0</v>
      </c>
      <c r="BU8">
        <f t="shared" si="23"/>
        <v>0</v>
      </c>
      <c r="BV8">
        <f>('Cleaned Data 2'!AA7+'Cleaned Data 2'!AB7)/2</f>
        <v>44.5</v>
      </c>
      <c r="BW8">
        <f>ABS('Cleaned Data 2'!AA7-'Cleaned Data 2'!AB7)</f>
        <v>3</v>
      </c>
      <c r="BX8">
        <f>2.326*('Input Data 2'!$N$4+((0.5*'Input Data 2'!$N$5)*'Statistical Data 1'!$BV8))</f>
        <v>12.6767</v>
      </c>
      <c r="BY8">
        <f>3.643*('Input Data 2'!$N$4+((0.5*'Input Data 2'!$N$5)*'Statistical Data 1'!$BV8))</f>
        <v>19.85435</v>
      </c>
      <c r="BZ8">
        <f t="shared" si="24"/>
        <v>0</v>
      </c>
      <c r="CA8">
        <f t="shared" si="25"/>
        <v>0</v>
      </c>
      <c r="CB8">
        <f>('Cleaned Data 2'!AC7+'Cleaned Data 2'!AD7)/2</f>
        <v>2.8149999999999999</v>
      </c>
      <c r="CC8">
        <f>ABS('Cleaned Data 2'!AC7-'Cleaned Data 2'!AD7)</f>
        <v>0.29000000000000004</v>
      </c>
      <c r="CD8">
        <f>2.326*('Input Data 2'!$O$4+((0.5*'Input Data 2'!$O$5)*'Statistical Data 1'!$CB8))</f>
        <v>0.6780290000000001</v>
      </c>
      <c r="CE8">
        <f>3.643*('Input Data 2'!$O$4+((0.5*'Input Data 2'!$O$5)*'Statistical Data 1'!$CB8))</f>
        <v>1.0619345</v>
      </c>
      <c r="CF8">
        <f t="shared" si="26"/>
        <v>0</v>
      </c>
      <c r="CG8">
        <f t="shared" si="27"/>
        <v>0</v>
      </c>
      <c r="CH8">
        <f>('Cleaned Data 2'!AE7+'Cleaned Data 2'!AF7)/2</f>
        <v>10</v>
      </c>
      <c r="CI8">
        <f>ABS('Cleaned Data 2'!AE7-'Cleaned Data 2'!AF7)</f>
        <v>0</v>
      </c>
      <c r="CJ8">
        <f>2.326*('Input Data 2'!$P$4+((0.5*'Input Data 2'!$P$5)*'Statistical Data 1'!$CH8))</f>
        <v>25.586000000000002</v>
      </c>
      <c r="CK8">
        <f>3.643*('Input Data 2'!$P$4+((0.5*'Input Data 2'!$P$5)*'Statistical Data 1'!$CH8))</f>
        <v>40.073</v>
      </c>
      <c r="CL8">
        <f t="shared" si="28"/>
        <v>0</v>
      </c>
      <c r="CM8">
        <f t="shared" si="29"/>
        <v>0</v>
      </c>
      <c r="CN8">
        <f>('Cleaned Data 2'!AG7+'Cleaned Data 2'!AH7)/2</f>
        <v>1</v>
      </c>
      <c r="CO8">
        <f>ABS('Cleaned Data 2'!AG7-'Cleaned Data 2'!AH7)</f>
        <v>0</v>
      </c>
      <c r="CP8">
        <f>2.326*('Input Data 2'!$Q$4+((0.5*'Input Data 2'!$Q$5)*'Statistical Data 1'!$CN8))</f>
        <v>2.5586000000000002</v>
      </c>
      <c r="CQ8">
        <f>3.643*('Input Data 2'!$Q$4+((0.5*'Input Data 2'!$Q$5)*'Statistical Data 1'!$CN8))</f>
        <v>4.0072999999999999</v>
      </c>
      <c r="CR8">
        <f t="shared" si="30"/>
        <v>0</v>
      </c>
      <c r="CS8">
        <f t="shared" si="31"/>
        <v>0</v>
      </c>
      <c r="CT8">
        <f>('Cleaned Data 2'!AI7+'Cleaned Data 2'!AJ7)/2</f>
        <v>4.4999999999999998E-2</v>
      </c>
      <c r="CU8">
        <f>ABS('Cleaned Data 2'!AI7-'Cleaned Data 2'!AJ7)</f>
        <v>1.0000000000000002E-2</v>
      </c>
      <c r="CV8">
        <f>2.326*('Input Data 2'!$R$4+((0.5*'Input Data 2'!$R$5)*'Statistical Data 1'!$CT8))</f>
        <v>3.3727E-2</v>
      </c>
      <c r="CW8">
        <f>3.643*('Input Data 2'!$R$4+((0.5*'Input Data 2'!$R$5)*'Statistical Data 1'!$CT8))</f>
        <v>5.2823499999999995E-2</v>
      </c>
      <c r="CX8">
        <f t="shared" si="32"/>
        <v>0</v>
      </c>
      <c r="CY8">
        <f t="shared" si="33"/>
        <v>0</v>
      </c>
      <c r="CZ8">
        <f>('Cleaned Data 2'!AK7+'Cleaned Data 2'!AL7)/2</f>
        <v>10</v>
      </c>
      <c r="DA8">
        <f>ABS('Cleaned Data 2'!AK7-'Cleaned Data 2'!AL7)</f>
        <v>0</v>
      </c>
      <c r="DB8">
        <f>2.326*('Input Data 2'!$S$4+((0.5*'Input Data 2'!$S$5)*'Statistical Data 1'!$CZ8))</f>
        <v>25.586000000000002</v>
      </c>
      <c r="DC8">
        <f>3.643*('Input Data 2'!$S$4+((0.5*'Input Data 2'!$S$5)*'Statistical Data 1'!$CZ8))</f>
        <v>40.073</v>
      </c>
      <c r="DD8">
        <f t="shared" si="34"/>
        <v>0</v>
      </c>
      <c r="DE8">
        <f t="shared" si="35"/>
        <v>0</v>
      </c>
      <c r="DF8">
        <f>('Cleaned Data 2'!AM7+'Cleaned Data 2'!AN7)/2</f>
        <v>0.66</v>
      </c>
      <c r="DG8">
        <f>ABS('Cleaned Data 2'!AM7-'Cleaned Data 2'!AN7)</f>
        <v>2.0000000000000018E-2</v>
      </c>
      <c r="DH8">
        <f>2.326*('Input Data 2'!$T$4+((0.5*'Input Data 2'!$T$5)*'Statistical Data 1'!$DF8))</f>
        <v>0.17677599999999999</v>
      </c>
      <c r="DI8">
        <f>3.643*('Input Data 2'!$T$4+((0.5*'Input Data 2'!$T$5)*'Statistical Data 1'!$DF8))</f>
        <v>0.276868</v>
      </c>
      <c r="DJ8">
        <f t="shared" si="36"/>
        <v>0</v>
      </c>
      <c r="DK8">
        <f t="shared" si="37"/>
        <v>0</v>
      </c>
      <c r="DL8">
        <f>('Cleaned Data 2'!AO7+'Cleaned Data 2'!AP7)/2</f>
        <v>170</v>
      </c>
      <c r="DM8">
        <f>ABS('Cleaned Data 2'!AO7-'Cleaned Data 2'!AP7)</f>
        <v>12</v>
      </c>
      <c r="DN8">
        <f>2.326*('Input Data 2'!$U$4+((0.5*'Input Data 2'!$U$5)*'Statistical Data 1'!$DL8))</f>
        <v>51.172000000000004</v>
      </c>
      <c r="DO8">
        <f>3.643*('Input Data 2'!$U$4+((0.5*'Input Data 2'!$U$5)*'Statistical Data 1'!$DL8))</f>
        <v>80.146000000000001</v>
      </c>
      <c r="DP8">
        <f t="shared" si="38"/>
        <v>0</v>
      </c>
      <c r="DQ8">
        <f t="shared" si="39"/>
        <v>0</v>
      </c>
      <c r="DR8">
        <f>('Cleaned Data 2'!AQ7+'Cleaned Data 2'!AR7)/2</f>
        <v>1</v>
      </c>
      <c r="DS8">
        <f>ABS('Cleaned Data 2'!AQ7-'Cleaned Data 2'!AR7)</f>
        <v>0</v>
      </c>
      <c r="DT8">
        <f>2.326*('Input Data 2'!$V$4+((0.5*'Input Data 2'!$V$5)*'Statistical Data 1'!$DR8))</f>
        <v>2.5586000000000002</v>
      </c>
      <c r="DU8">
        <f>3.643*('Input Data 2'!$V$4+((0.5*'Input Data 2'!$V$5)*'Statistical Data 1'!$DR8))</f>
        <v>4.0072999999999999</v>
      </c>
      <c r="DV8">
        <f t="shared" si="40"/>
        <v>0</v>
      </c>
      <c r="DW8">
        <f t="shared" si="41"/>
        <v>0</v>
      </c>
      <c r="DX8">
        <f>('Cleaned Data 2'!AS7+'Cleaned Data 2'!AT7)/2</f>
        <v>0.02</v>
      </c>
      <c r="DY8">
        <f>ABS('Cleaned Data 2'!AS7-'Cleaned Data 2'!AT7)</f>
        <v>0</v>
      </c>
      <c r="DZ8">
        <f>2.326*('Input Data 2'!$W$4+((0.5*'Input Data 2'!$W$5)*'Statistical Data 1'!$DX8))</f>
        <v>2.7912000000000003E-2</v>
      </c>
      <c r="EA8">
        <f>3.643*('Input Data 2'!$W$4+((0.5*'Input Data 2'!$W$5)*'Statistical Data 1'!$DX8))</f>
        <v>4.3715999999999998E-2</v>
      </c>
      <c r="EB8">
        <f t="shared" si="42"/>
        <v>0</v>
      </c>
      <c r="EC8">
        <f t="shared" si="43"/>
        <v>0</v>
      </c>
      <c r="ED8">
        <f>('Cleaned Data 2'!AU7+'Cleaned Data 2'!AV7)/2</f>
        <v>26.5</v>
      </c>
      <c r="EE8">
        <f>ABS('Cleaned Data 2'!AU7-'Cleaned Data 2'!AV7)</f>
        <v>3</v>
      </c>
      <c r="EF8">
        <f>2.326*('Input Data 2'!$X$4+((0.5*'Input Data 2'!$X$5)*'Statistical Data 1'!$ED8))</f>
        <v>8.4899000000000004</v>
      </c>
      <c r="EG8">
        <f>3.643*('Input Data 2'!$X$4+((0.5*'Input Data 2'!$X$5)*'Statistical Data 1'!$ED8))</f>
        <v>13.296950000000001</v>
      </c>
      <c r="EH8">
        <f t="shared" si="44"/>
        <v>0</v>
      </c>
      <c r="EI8">
        <f t="shared" si="45"/>
        <v>0</v>
      </c>
      <c r="EJ8">
        <f>('Cleaned Data 2'!AW7+'Cleaned Data 2'!AX7)/2</f>
        <v>205</v>
      </c>
      <c r="EK8">
        <f>ABS('Cleaned Data 2'!AW7-'Cleaned Data 2'!AX7)</f>
        <v>10</v>
      </c>
      <c r="EL8">
        <f>2.326*('Input Data 2'!$Y$4+((0.5*'Input Data 2'!$Y$5)*'Statistical Data 1'!$EJ8))</f>
        <v>70.942999999999998</v>
      </c>
      <c r="EM8">
        <f>3.643*('Input Data 2'!$Y$4+((0.5*'Input Data 2'!$Y$5)*'Statistical Data 1'!$EJ8))</f>
        <v>111.11149999999999</v>
      </c>
      <c r="EN8">
        <f t="shared" si="46"/>
        <v>0</v>
      </c>
      <c r="EO8">
        <f t="shared" si="47"/>
        <v>0</v>
      </c>
      <c r="EP8">
        <f>('Cleaned Data 2'!AY7+'Cleaned Data 2'!AZ7)/2</f>
        <v>5</v>
      </c>
      <c r="EQ8">
        <f>ABS('Cleaned Data 2'!AY7-'Cleaned Data 2'!AZ7)</f>
        <v>0</v>
      </c>
      <c r="ER8">
        <f>2.326*('Input Data 2'!$Z$4+((0.5*'Input Data 2'!$Z$5)*'Statistical Data 1'!$EP8))</f>
        <v>5.8150000000000004</v>
      </c>
      <c r="ES8">
        <f>3.643*('Input Data 2'!$Z$4+((0.5*'Input Data 2'!$Z$5)*'Statistical Data 1'!$EP8))</f>
        <v>9.1074999999999999</v>
      </c>
      <c r="ET8">
        <f t="shared" si="48"/>
        <v>0</v>
      </c>
      <c r="EU8">
        <f t="shared" si="49"/>
        <v>0</v>
      </c>
      <c r="EV8">
        <f>('Cleaned Data 2'!BA7+'Cleaned Data 2'!BB7)/2</f>
        <v>1.4999999999999999E-2</v>
      </c>
      <c r="EW8">
        <f>ABS('Cleaned Data 2'!BA7-'Cleaned Data 2'!BB7)</f>
        <v>0.01</v>
      </c>
      <c r="EX8">
        <f>2.326*('Input Data 2'!$AA$4+((0.5*'Input Data 2'!$AA$5)*'Statistical Data 1'!$EV8))</f>
        <v>2.6749000000000002E-2</v>
      </c>
      <c r="EY8">
        <f>3.643*('Input Data 2'!$AA$4+((0.5*'Input Data 2'!$AA$5)*'Statistical Data 1'!$EV8))</f>
        <v>4.1894499999999994E-2</v>
      </c>
      <c r="EZ8">
        <f t="shared" si="50"/>
        <v>0</v>
      </c>
      <c r="FA8">
        <f t="shared" si="51"/>
        <v>0</v>
      </c>
      <c r="FB8">
        <f>('Cleaned Data 2'!BC7+'Cleaned Data 2'!BD7)/2</f>
        <v>2</v>
      </c>
      <c r="FC8">
        <f>ABS('Cleaned Data 2'!BC7-'Cleaned Data 2'!BD7)</f>
        <v>0</v>
      </c>
      <c r="FD8">
        <f>2.326*('Input Data 2'!$AB$4+((0.5*'Input Data 2'!$AB$5)*'Statistical Data 1'!$FB8))</f>
        <v>5.1172000000000004</v>
      </c>
      <c r="FE8">
        <f>3.643*('Input Data 2'!$AB$4+((0.5*'Input Data 2'!$AB$5)*'Statistical Data 1'!$FB8))</f>
        <v>8.0145999999999997</v>
      </c>
      <c r="FF8">
        <f t="shared" si="52"/>
        <v>0</v>
      </c>
      <c r="FG8">
        <f t="shared" si="53"/>
        <v>0</v>
      </c>
      <c r="FH8">
        <f>('Cleaned Data 2'!BE7+'Cleaned Data 2'!BF7)/2</f>
        <v>3</v>
      </c>
      <c r="FI8">
        <f>ABS('Cleaned Data 2'!BE7-'Cleaned Data 2'!BF7)</f>
        <v>0</v>
      </c>
      <c r="FJ8">
        <f>2.326*('Input Data 2'!$AC$4+((0.5*'Input Data 2'!$AC$5)*'Statistical Data 1'!$FH8))</f>
        <v>3.0238</v>
      </c>
      <c r="FK8">
        <f>3.643*('Input Data 2'!$AC$4+((0.5*'Input Data 2'!$AC$5)*'Statistical Data 1'!$FH8))</f>
        <v>4.7359</v>
      </c>
      <c r="FL8">
        <f t="shared" si="54"/>
        <v>0</v>
      </c>
      <c r="FM8">
        <f t="shared" si="55"/>
        <v>0</v>
      </c>
      <c r="FN8">
        <f>('Cleaned Data 2'!BH7+'Cleaned Data 2'!BG7)/2</f>
        <v>17</v>
      </c>
      <c r="FO8">
        <f>ABS('Cleaned Data 2'!BG7-'Cleaned Data 2'!BH7)</f>
        <v>2</v>
      </c>
      <c r="FP8">
        <f>2.326*('Input Data 2'!$AD$4+((0.5*'Input Data 2'!$AD$5)*'Statistical Data 1'!$FN8))</f>
        <v>6.2802000000000007</v>
      </c>
      <c r="FQ8">
        <f>3.643*('Input Data 2'!$AD$4+((0.5*'Input Data 2'!$AD$5)*'Statistical Data 1'!$FN8))</f>
        <v>9.8361000000000001</v>
      </c>
      <c r="FR8">
        <f t="shared" si="56"/>
        <v>0</v>
      </c>
      <c r="FS8">
        <f t="shared" si="57"/>
        <v>0</v>
      </c>
      <c r="FT8">
        <f>('Cleaned Data 2'!BI7+'Cleaned Data 2'!BJ7)/2</f>
        <v>20</v>
      </c>
      <c r="FU8">
        <f>ABS('Cleaned Data 2'!BI7-'Cleaned Data 2'!BJ7)</f>
        <v>0</v>
      </c>
      <c r="FV8">
        <f>2.326*('Input Data 2'!$AE$4+((0.5*'Input Data 2'!$AE$5)*'Statistical Data 1'!$FT8))</f>
        <v>51.172000000000004</v>
      </c>
      <c r="FW8">
        <f>3.643*('Input Data 2'!$AE$4+((0.5*'Input Data 2'!$AE$5)*'Statistical Data 1'!$FT8))</f>
        <v>80.146000000000001</v>
      </c>
      <c r="FX8">
        <f t="shared" si="58"/>
        <v>0</v>
      </c>
      <c r="FY8">
        <f t="shared" si="59"/>
        <v>0</v>
      </c>
      <c r="FZ8">
        <f>('Cleaned Data 2'!BK7+'Cleaned Data 2'!BL7)/2</f>
        <v>0.1</v>
      </c>
      <c r="GA8">
        <f>ABS('Cleaned Data 2'!BK7-'Cleaned Data 2'!BL7)</f>
        <v>0</v>
      </c>
      <c r="GB8">
        <f>2.326*('Input Data 2'!$AF$4+((0.5*'Input Data 2'!$AF$5)*'Statistical Data 1'!$FZ8))</f>
        <v>4.6520000000000013E-2</v>
      </c>
      <c r="GC8">
        <f>3.643*('Input Data 2'!$AF$4+((0.5*'Input Data 2'!$AF$5)*'Statistical Data 1'!$FZ8))</f>
        <v>7.2860000000000008E-2</v>
      </c>
      <c r="GD8">
        <f t="shared" si="60"/>
        <v>0</v>
      </c>
      <c r="GE8">
        <f t="shared" si="61"/>
        <v>0</v>
      </c>
      <c r="GF8">
        <f>('Cleaned Data 2'!BM7+'Cleaned Data 2'!BN7)/2</f>
        <v>10</v>
      </c>
      <c r="GG8">
        <f>ABS('Cleaned Data 2'!BM7-'Cleaned Data 2'!BN7)</f>
        <v>0</v>
      </c>
      <c r="GH8">
        <f>2.326*('Input Data 2'!$AG$4+((0.5*'Input Data 2'!$AG$5)*'Statistical Data 1'!$GF8))</f>
        <v>25.586000000000002</v>
      </c>
      <c r="GI8">
        <f>3.643*('Input Data 2'!$AG$4+((0.5*'Input Data 2'!$AG$5)*'Statistical Data 1'!$GF8))</f>
        <v>40.073</v>
      </c>
      <c r="GJ8">
        <f t="shared" si="62"/>
        <v>0</v>
      </c>
      <c r="GK8">
        <f t="shared" si="63"/>
        <v>0</v>
      </c>
      <c r="GL8">
        <f>AVERAGE('Cleaned Data 2'!BO7,'Cleaned Data 2'!BP7)</f>
        <v>10</v>
      </c>
      <c r="GM8">
        <f>ABS('Cleaned Data 2'!BO7-'Cleaned Data 2'!BP7)</f>
        <v>0</v>
      </c>
      <c r="GN8">
        <f>2.326*('Input Data 2'!$AH$4+((0.5*'Input Data 2'!$AH$5)*'Statistical Data 1'!$GL8))</f>
        <v>25.586000000000002</v>
      </c>
      <c r="GO8">
        <f>3.643*('Input Data 2'!$AH$4+((0.5*'Input Data 2'!$AH$5)*'Statistical Data 1'!$GL8))</f>
        <v>40.073</v>
      </c>
      <c r="GP8">
        <f t="shared" si="64"/>
        <v>0</v>
      </c>
      <c r="GQ8">
        <f t="shared" si="65"/>
        <v>0</v>
      </c>
      <c r="GR8">
        <f>AVERAGE('Cleaned Data 2'!BQ7,'Cleaned Data 2'!BR7)</f>
        <v>54.5</v>
      </c>
      <c r="GS8">
        <f>ABS('Cleaned Data 2'!BR7-'Cleaned Data 2'!BQ7)</f>
        <v>5</v>
      </c>
      <c r="GT8">
        <f>2.326*('Input Data 2'!$AI$4+((0.5*'Input Data 2'!$AI$5)*'Statistical Data 1'!$GR8))</f>
        <v>15.002700000000001</v>
      </c>
      <c r="GU8">
        <f>3.643*('Input Data 2'!$AI$4+((0.5*'Input Data 2'!$AI$5)*'Statistical Data 1'!$GR8))</f>
        <v>23.497350000000001</v>
      </c>
      <c r="GV8">
        <f t="shared" si="66"/>
        <v>0</v>
      </c>
      <c r="GW8">
        <f t="shared" si="67"/>
        <v>0</v>
      </c>
      <c r="GX8">
        <f>AVERAGE('Cleaned Data 2'!BS7,'Cleaned Data 2'!BT7)</f>
        <v>10</v>
      </c>
      <c r="GY8" s="47">
        <f>ABS('Cleaned Data 2'!BS7-'Cleaned Data 2'!BT7)</f>
        <v>0</v>
      </c>
      <c r="GZ8">
        <f>2.326*('Input Data 2'!$AJ$4+((0.5*'Input Data 2'!$AJ$5)*'Statistical Data 1'!$GX8))</f>
        <v>25.586000000000002</v>
      </c>
      <c r="HA8">
        <f>3.643*('Input Data 2'!$AJ$4+((0.5*'Input Data 2'!$AJ$5)*'Statistical Data 1'!$GX8))</f>
        <v>40.073</v>
      </c>
      <c r="HB8">
        <f t="shared" si="68"/>
        <v>0</v>
      </c>
      <c r="HC8">
        <f t="shared" si="69"/>
        <v>0</v>
      </c>
      <c r="HD8">
        <f>AVERAGE('Cleaned Data 2'!BU7,'Cleaned Data 2'!BV7)</f>
        <v>47</v>
      </c>
      <c r="HE8">
        <f>ABS('Cleaned Data 2'!BU7-'Cleaned Data 2'!BV7)</f>
        <v>6</v>
      </c>
      <c r="HF8">
        <f>2.326*('Input Data 2'!$AK$4+((0.5*'Input Data 2'!$AK$5)*'Statistical Data 1'!$HD8))</f>
        <v>15.584200000000001</v>
      </c>
      <c r="HG8">
        <f>3.643*('Input Data 2'!$AK$4+((0.5*'Input Data 2'!$AK$5)*'Statistical Data 1'!$HD8))</f>
        <v>24.408100000000001</v>
      </c>
      <c r="HH8">
        <f t="shared" si="70"/>
        <v>0</v>
      </c>
      <c r="HI8">
        <f t="shared" si="71"/>
        <v>0</v>
      </c>
      <c r="HJ8">
        <f>AVERAGE('Cleaned Data 2'!BW7,'Cleaned Data 2'!BX7)</f>
        <v>0</v>
      </c>
      <c r="HK8">
        <f>ABS('Cleaned Data 2'!BW7-'Cleaned Data 2'!BX7)</f>
        <v>0</v>
      </c>
      <c r="HL8">
        <f>2.326*('Input Data 2'!$AL$4+((0.5*'Input Data 2'!$AL$5)*'Statistical Data 1'!$HJ8))</f>
        <v>0.23260000000000003</v>
      </c>
      <c r="HM8">
        <f>3.643*('Input Data 2'!$AL$4+((0.5*'Input Data 2'!$AL$5)*'Statistical Data 1'!$HJ8))</f>
        <v>0.36430000000000001</v>
      </c>
      <c r="HN8">
        <f t="shared" si="72"/>
        <v>0</v>
      </c>
      <c r="HO8">
        <f t="shared" si="73"/>
        <v>0</v>
      </c>
      <c r="HP8" t="e">
        <f>ABS('Cleaned Data 2'!#REF!-'Cleaned Data 2'!#REF!)</f>
        <v>#REF!</v>
      </c>
      <c r="HQ8" t="e">
        <f>AVERAGE('Cleaned Data 2'!#REF!,'Cleaned Data 2'!#REF!)</f>
        <v>#REF!</v>
      </c>
      <c r="HR8" t="e">
        <f>2.326*('Input Data 2'!$AM$4+((0.5*'Input Data 2'!$AM$5)*'Statistical Data 1'!$HQ8))</f>
        <v>#REF!</v>
      </c>
      <c r="HS8" t="e">
        <f>3.643*('Input Data 2'!$AM$4+((0.5*'Input Data 2'!$AM$5)*'Statistical Data 1'!$HQ8))</f>
        <v>#REF!</v>
      </c>
      <c r="HT8" t="e">
        <f t="shared" si="74"/>
        <v>#REF!</v>
      </c>
      <c r="HU8" t="e">
        <f t="shared" si="75"/>
        <v>#REF!</v>
      </c>
      <c r="HV8" t="e">
        <f>ABS('Cleaned Data 2'!#REF!-'Cleaned Data 2'!#REF!)</f>
        <v>#REF!</v>
      </c>
      <c r="HW8" t="e">
        <f>AVERAGE('Cleaned Data 2'!#REF!,'Cleaned Data 2'!#REF!)</f>
        <v>#REF!</v>
      </c>
      <c r="HX8" t="e">
        <f>2.326*('Input Data 2'!$AN$4+((0.5*'Input Data 2'!$AN$5)*'Statistical Data 1'!$HW8))</f>
        <v>#REF!</v>
      </c>
      <c r="HY8" t="e">
        <f>3.643*('Input Data 2'!$AN$4+((0.5*'Input Data 2'!$AN$5)*'Statistical Data 1'!$HW8))</f>
        <v>#REF!</v>
      </c>
      <c r="HZ8" t="e">
        <f t="shared" si="76"/>
        <v>#REF!</v>
      </c>
      <c r="IA8" t="e">
        <f t="shared" si="77"/>
        <v>#REF!</v>
      </c>
    </row>
    <row r="9" spans="1:235">
      <c r="A9">
        <f>'Cleaned Data 2'!B8</f>
        <v>0</v>
      </c>
      <c r="B9">
        <f>('Cleaned Data 2'!C8+'Cleaned Data 2'!D8)/2</f>
        <v>0</v>
      </c>
      <c r="C9">
        <f>ABS('Cleaned Data 2'!C8-'Cleaned Data 2'!D8)</f>
        <v>0</v>
      </c>
      <c r="D9">
        <f>2.326*('Input Data 2'!$B$4+((0.5*'Input Data 2'!$B$5)*'Statistical Data 1'!$B9))</f>
        <v>1.163E-2</v>
      </c>
      <c r="E9">
        <f>3.643*('Input Data 2'!$B$4+((0.5*'Input Data 2'!$B$5)*'Statistical Data 1'!$B9))</f>
        <v>1.8214999999999999E-2</v>
      </c>
      <c r="F9">
        <f t="shared" si="0"/>
        <v>0</v>
      </c>
      <c r="G9">
        <f t="shared" si="1"/>
        <v>0</v>
      </c>
      <c r="H9">
        <f>('Cleaned Data 2'!E8+'Cleaned Data 2'!F8)/2</f>
        <v>0</v>
      </c>
      <c r="I9">
        <f>ABS('Cleaned Data 2'!E8-'Cleaned Data 2'!F8)</f>
        <v>0</v>
      </c>
      <c r="J9">
        <f>2.326*('Input Data 2'!$C$4+((0.5*'Input Data 2'!$C$5)*'Statistical Data 1'!$H9))</f>
        <v>0.46520000000000006</v>
      </c>
      <c r="K9">
        <f>3.643*('Input Data 2'!$C$4+((0.5*'Input Data 2'!$C$5)*'Statistical Data 1'!$H9))</f>
        <v>0.72860000000000003</v>
      </c>
      <c r="L9">
        <f t="shared" si="2"/>
        <v>0</v>
      </c>
      <c r="M9">
        <f t="shared" si="3"/>
        <v>0</v>
      </c>
      <c r="N9">
        <f>('Cleaned Data 2'!G8+'Cleaned Data 2'!H8)/2</f>
        <v>0</v>
      </c>
      <c r="O9">
        <f>ABS('Cleaned Data 2'!G8-'Cleaned Data 2'!H8)</f>
        <v>0</v>
      </c>
      <c r="P9">
        <f>2.326*('Input Data 2'!$D$4+((0.5*'Input Data 2'!$D$5)*'Statistical Data 1'!$N9))</f>
        <v>2.3259999999999999E-2</v>
      </c>
      <c r="Q9">
        <f>3.643*('Input Data 2'!$D$4+((0.5*'Input Data 2'!$D$5)*'Statistical Data 1'!$N9))</f>
        <v>3.6429999999999997E-2</v>
      </c>
      <c r="R9">
        <f t="shared" si="4"/>
        <v>0</v>
      </c>
      <c r="S9">
        <f t="shared" si="5"/>
        <v>0</v>
      </c>
      <c r="T9">
        <f>('Cleaned Data 2'!I8+'Cleaned Data 2'!J8)/2</f>
        <v>0</v>
      </c>
      <c r="U9">
        <f>ABS('Cleaned Data 2'!I8-'Cleaned Data 2'!J8)</f>
        <v>0</v>
      </c>
      <c r="V9">
        <f>2.326*('Input Data 2'!$E$4+((0.5*'Input Data 2'!$E$5)*'Statistical Data 1'!$T9))</f>
        <v>4.6520000000000001</v>
      </c>
      <c r="W9">
        <f>3.643*('Input Data 2'!$E$4+((0.5*'Input Data 2'!$E$5)*'Statistical Data 1'!$T9))</f>
        <v>7.2859999999999996</v>
      </c>
      <c r="X9">
        <f t="shared" si="6"/>
        <v>0</v>
      </c>
      <c r="Y9">
        <f t="shared" si="7"/>
        <v>0</v>
      </c>
      <c r="Z9">
        <f>('Cleaned Data 2'!K8+'Cleaned Data 2'!L8)/2</f>
        <v>0</v>
      </c>
      <c r="AA9">
        <f>ABS('Cleaned Data 2'!K8-'Cleaned Data 2'!L8)</f>
        <v>0</v>
      </c>
      <c r="AB9">
        <f>2.326*('Input Data 2'!$F$4+((0.5*'Input Data 2'!$F$5)*'Statistical Data 1'!$Z9))</f>
        <v>23.26</v>
      </c>
      <c r="AC9">
        <f>3.643*('Input Data 2'!$F$4+((0.5*'Input Data 2'!$F$5)*'Statistical Data 1'!$Z9))</f>
        <v>36.43</v>
      </c>
      <c r="AD9">
        <f t="shared" si="8"/>
        <v>0</v>
      </c>
      <c r="AE9">
        <f t="shared" si="9"/>
        <v>0</v>
      </c>
      <c r="AF9">
        <f>('Cleaned Data 2'!M8+'Cleaned Data 2'!N8)/2</f>
        <v>0</v>
      </c>
      <c r="AG9">
        <f>ABS('Cleaned Data 2'!M8-'Cleaned Data 2'!N8)</f>
        <v>0</v>
      </c>
      <c r="AH9">
        <f>2.326*('Input Data 2'!$G$4+((0.5*'Input Data 2'!$G$5)*'Statistical Data 1'!$AF9))</f>
        <v>23.26</v>
      </c>
      <c r="AI9">
        <f>3.643*('Input Data 2'!$G$4+((0.5*'Input Data 2'!$G$5)*'Statistical Data 1'!$AF9))</f>
        <v>36.43</v>
      </c>
      <c r="AJ9">
        <f t="shared" si="10"/>
        <v>0</v>
      </c>
      <c r="AK9">
        <f t="shared" si="11"/>
        <v>0</v>
      </c>
      <c r="AL9">
        <f>('Cleaned Data 2'!O8+'Cleaned Data 2'!P8)/2</f>
        <v>0</v>
      </c>
      <c r="AM9">
        <f>ABS('Cleaned Data 2'!O8-'Cleaned Data 2'!P8)</f>
        <v>0</v>
      </c>
      <c r="AN9">
        <f>2.326*('Input Data 2'!$H$4+((0.5*'Input Data 2'!$H$5)*'Statistical Data 1'!$AL9))</f>
        <v>1.163</v>
      </c>
      <c r="AO9">
        <f>3.643*('Input Data 2'!$H$4+((0.5*'Input Data 2'!$H$5)*'Statistical Data 1'!$AL9))</f>
        <v>1.8214999999999999</v>
      </c>
      <c r="AP9">
        <f t="shared" si="12"/>
        <v>0</v>
      </c>
      <c r="AQ9">
        <f t="shared" si="13"/>
        <v>0</v>
      </c>
      <c r="AR9">
        <f>('Cleaned Data 2'!Q8+'Cleaned Data 2'!R8)/2</f>
        <v>0</v>
      </c>
      <c r="AS9">
        <f>ABS('Cleaned Data 2'!Q8-'Cleaned Data 2'!R8)</f>
        <v>0</v>
      </c>
      <c r="AT9">
        <f>2.326*('Input Data 2'!$I$4+((0.5*'Input Data 2'!$I$5)*'Statistical Data 1'!$AR9))</f>
        <v>4.6520000000000001</v>
      </c>
      <c r="AU9">
        <f>3.643*('Input Data 2'!$I$4+((0.5*'Input Data 2'!$I$5)*'Statistical Data 1'!$AR9))</f>
        <v>7.2859999999999996</v>
      </c>
      <c r="AV9">
        <f t="shared" si="14"/>
        <v>0</v>
      </c>
      <c r="AW9">
        <f t="shared" si="15"/>
        <v>0</v>
      </c>
      <c r="AX9">
        <f>('Cleaned Data 2'!S8+'Cleaned Data 2'!T8)/2</f>
        <v>0</v>
      </c>
      <c r="AY9">
        <f>ABS('Cleaned Data 2'!S8-'Cleaned Data 2'!T8)</f>
        <v>0</v>
      </c>
      <c r="AZ9">
        <f>2.326*('Input Data 2'!$J$4+((0.5*'Input Data 2'!$J$5)*'Statistical Data 1'!$AX9))</f>
        <v>2.3259999999999999E-2</v>
      </c>
      <c r="BA9">
        <f>3.643*('Input Data 2'!$J$4+((0.5*'Input Data 2'!$J$5)*'Statistical Data 1'!$AX9))</f>
        <v>3.6429999999999997E-2</v>
      </c>
      <c r="BB9">
        <f t="shared" si="16"/>
        <v>0</v>
      </c>
      <c r="BC9">
        <f t="shared" si="17"/>
        <v>0</v>
      </c>
      <c r="BD9">
        <f>('Cleaned Data 2'!U8+'Cleaned Data 2'!V8)/2</f>
        <v>0</v>
      </c>
      <c r="BE9">
        <f>ABS('Cleaned Data 2'!U8-'Cleaned Data 2'!V8)</f>
        <v>0</v>
      </c>
      <c r="BF9">
        <f>2.326*('Input Data 2'!$K$4+((0.5*'Input Data 2'!$K$5)*'Statistical Data 1'!$BD9))</f>
        <v>1.163</v>
      </c>
      <c r="BG9">
        <f>3.643*('Input Data 2'!$K$4+((0.5*'Input Data 2'!$K$5)*'Statistical Data 1'!$BD9))</f>
        <v>1.8214999999999999</v>
      </c>
      <c r="BH9">
        <f t="shared" si="18"/>
        <v>0</v>
      </c>
      <c r="BI9">
        <f t="shared" si="19"/>
        <v>0</v>
      </c>
      <c r="BJ9">
        <f>('Cleaned Data 2'!W8+'Cleaned Data 2'!X8)/2</f>
        <v>0</v>
      </c>
      <c r="BK9">
        <f>ABS('Cleaned Data 2'!W8-'Cleaned Data 2'!X8)</f>
        <v>0</v>
      </c>
      <c r="BL9">
        <f>2.326*('Input Data 2'!$L$4+((0.5*'Input Data 2'!$L$5)*'Statistical Data 1'!$BJ9))</f>
        <v>2.3260000000000001</v>
      </c>
      <c r="BM9">
        <f>3.643*('Input Data 2'!$L$4+((0.5*'Input Data 2'!$L$5)*'Statistical Data 1'!$BJ9))</f>
        <v>3.6429999999999998</v>
      </c>
      <c r="BN9">
        <f t="shared" si="20"/>
        <v>0</v>
      </c>
      <c r="BO9">
        <f t="shared" si="21"/>
        <v>0</v>
      </c>
      <c r="BP9">
        <f>('Cleaned Data 2'!Y8+'Cleaned Data 2'!Z8)/2</f>
        <v>0</v>
      </c>
      <c r="BQ9">
        <f>ABS('Cleaned Data 2'!Y8-'Cleaned Data 2'!Z8)</f>
        <v>0</v>
      </c>
      <c r="BR9">
        <f>2.326*('Input Data 2'!$M$4+((0.5*'Input Data 2'!$M$5)*'Statistical Data 1'!$BP9))</f>
        <v>2.3260000000000001</v>
      </c>
      <c r="BS9">
        <f>3.643*('Input Data 2'!$M$4+((0.5*'Input Data 2'!$M$5)*'Statistical Data 1'!$BP9))</f>
        <v>3.6429999999999998</v>
      </c>
      <c r="BT9">
        <f t="shared" si="22"/>
        <v>0</v>
      </c>
      <c r="BU9">
        <f t="shared" si="23"/>
        <v>0</v>
      </c>
      <c r="BV9">
        <f>('Cleaned Data 2'!AA8+'Cleaned Data 2'!AB8)/2</f>
        <v>0</v>
      </c>
      <c r="BW9">
        <f>ABS('Cleaned Data 2'!AA8-'Cleaned Data 2'!AB8)</f>
        <v>0</v>
      </c>
      <c r="BX9">
        <f>2.326*('Input Data 2'!$N$4+((0.5*'Input Data 2'!$N$5)*'Statistical Data 1'!$BV9))</f>
        <v>2.3260000000000001</v>
      </c>
      <c r="BY9">
        <f>3.643*('Input Data 2'!$N$4+((0.5*'Input Data 2'!$N$5)*'Statistical Data 1'!$BV9))</f>
        <v>3.6429999999999998</v>
      </c>
      <c r="BZ9">
        <f t="shared" si="24"/>
        <v>0</v>
      </c>
      <c r="CA9">
        <f t="shared" si="25"/>
        <v>0</v>
      </c>
      <c r="CB9">
        <f>('Cleaned Data 2'!AC8+'Cleaned Data 2'!AD8)/2</f>
        <v>0</v>
      </c>
      <c r="CC9">
        <f>ABS('Cleaned Data 2'!AC8-'Cleaned Data 2'!AD8)</f>
        <v>0</v>
      </c>
      <c r="CD9">
        <f>2.326*('Input Data 2'!$O$4+((0.5*'Input Data 2'!$O$5)*'Statistical Data 1'!$CB9))</f>
        <v>2.3259999999999999E-2</v>
      </c>
      <c r="CE9">
        <f>3.643*('Input Data 2'!$O$4+((0.5*'Input Data 2'!$O$5)*'Statistical Data 1'!$CB9))</f>
        <v>3.6429999999999997E-2</v>
      </c>
      <c r="CF9">
        <f t="shared" si="26"/>
        <v>0</v>
      </c>
      <c r="CG9">
        <f t="shared" si="27"/>
        <v>0</v>
      </c>
      <c r="CH9">
        <f>('Cleaned Data 2'!AE8+'Cleaned Data 2'!AF8)/2</f>
        <v>0</v>
      </c>
      <c r="CI9">
        <f>ABS('Cleaned Data 2'!AE8-'Cleaned Data 2'!AF8)</f>
        <v>0</v>
      </c>
      <c r="CJ9">
        <f>2.326*('Input Data 2'!$P$4+((0.5*'Input Data 2'!$P$5)*'Statistical Data 1'!$CH9))</f>
        <v>23.26</v>
      </c>
      <c r="CK9">
        <f>3.643*('Input Data 2'!$P$4+((0.5*'Input Data 2'!$P$5)*'Statistical Data 1'!$CH9))</f>
        <v>36.43</v>
      </c>
      <c r="CL9">
        <f t="shared" si="28"/>
        <v>0</v>
      </c>
      <c r="CM9">
        <f t="shared" si="29"/>
        <v>0</v>
      </c>
      <c r="CN9">
        <f>('Cleaned Data 2'!AG8+'Cleaned Data 2'!AH8)/2</f>
        <v>0</v>
      </c>
      <c r="CO9">
        <f>ABS('Cleaned Data 2'!AG8-'Cleaned Data 2'!AH8)</f>
        <v>0</v>
      </c>
      <c r="CP9">
        <f>2.326*('Input Data 2'!$Q$4+((0.5*'Input Data 2'!$Q$5)*'Statistical Data 1'!$CN9))</f>
        <v>2.3260000000000001</v>
      </c>
      <c r="CQ9">
        <f>3.643*('Input Data 2'!$Q$4+((0.5*'Input Data 2'!$Q$5)*'Statistical Data 1'!$CN9))</f>
        <v>3.6429999999999998</v>
      </c>
      <c r="CR9">
        <f t="shared" si="30"/>
        <v>0</v>
      </c>
      <c r="CS9">
        <f t="shared" si="31"/>
        <v>0</v>
      </c>
      <c r="CT9">
        <f>('Cleaned Data 2'!AI8+'Cleaned Data 2'!AJ8)/2</f>
        <v>0</v>
      </c>
      <c r="CU9">
        <f>ABS('Cleaned Data 2'!AI8-'Cleaned Data 2'!AJ8)</f>
        <v>0</v>
      </c>
      <c r="CV9">
        <f>2.326*('Input Data 2'!$R$4+((0.5*'Input Data 2'!$R$5)*'Statistical Data 1'!$CT9))</f>
        <v>2.3259999999999999E-2</v>
      </c>
      <c r="CW9">
        <f>3.643*('Input Data 2'!$R$4+((0.5*'Input Data 2'!$R$5)*'Statistical Data 1'!$CT9))</f>
        <v>3.6429999999999997E-2</v>
      </c>
      <c r="CX9">
        <f t="shared" si="32"/>
        <v>0</v>
      </c>
      <c r="CY9">
        <f t="shared" si="33"/>
        <v>0</v>
      </c>
      <c r="CZ9">
        <f>('Cleaned Data 2'!AK8+'Cleaned Data 2'!AL8)/2</f>
        <v>0</v>
      </c>
      <c r="DA9">
        <f>ABS('Cleaned Data 2'!AK8-'Cleaned Data 2'!AL8)</f>
        <v>0</v>
      </c>
      <c r="DB9">
        <f>2.326*('Input Data 2'!$S$4+((0.5*'Input Data 2'!$S$5)*'Statistical Data 1'!$CZ9))</f>
        <v>23.26</v>
      </c>
      <c r="DC9">
        <f>3.643*('Input Data 2'!$S$4+((0.5*'Input Data 2'!$S$5)*'Statistical Data 1'!$CZ9))</f>
        <v>36.43</v>
      </c>
      <c r="DD9">
        <f t="shared" si="34"/>
        <v>0</v>
      </c>
      <c r="DE9">
        <f t="shared" si="35"/>
        <v>0</v>
      </c>
      <c r="DF9">
        <f>('Cleaned Data 2'!AM8+'Cleaned Data 2'!AN8)/2</f>
        <v>0</v>
      </c>
      <c r="DG9">
        <f>ABS('Cleaned Data 2'!AM8-'Cleaned Data 2'!AN8)</f>
        <v>0</v>
      </c>
      <c r="DH9">
        <f>2.326*('Input Data 2'!$T$4+((0.5*'Input Data 2'!$T$5)*'Statistical Data 1'!$DF9))</f>
        <v>2.3259999999999999E-2</v>
      </c>
      <c r="DI9">
        <f>3.643*('Input Data 2'!$T$4+((0.5*'Input Data 2'!$T$5)*'Statistical Data 1'!$DF9))</f>
        <v>3.6429999999999997E-2</v>
      </c>
      <c r="DJ9">
        <f t="shared" si="36"/>
        <v>0</v>
      </c>
      <c r="DK9">
        <f t="shared" si="37"/>
        <v>0</v>
      </c>
      <c r="DL9">
        <f>('Cleaned Data 2'!AO8+'Cleaned Data 2'!AP8)/2</f>
        <v>0</v>
      </c>
      <c r="DM9">
        <f>ABS('Cleaned Data 2'!AO8-'Cleaned Data 2'!AP8)</f>
        <v>0</v>
      </c>
      <c r="DN9">
        <f>2.326*('Input Data 2'!$U$4+((0.5*'Input Data 2'!$U$5)*'Statistical Data 1'!$DL9))</f>
        <v>11.63</v>
      </c>
      <c r="DO9">
        <f>3.643*('Input Data 2'!$U$4+((0.5*'Input Data 2'!$U$5)*'Statistical Data 1'!$DL9))</f>
        <v>18.215</v>
      </c>
      <c r="DP9">
        <f t="shared" si="38"/>
        <v>0</v>
      </c>
      <c r="DQ9">
        <f t="shared" si="39"/>
        <v>0</v>
      </c>
      <c r="DR9">
        <f>('Cleaned Data 2'!AQ8+'Cleaned Data 2'!AR8)/2</f>
        <v>0</v>
      </c>
      <c r="DS9">
        <f>ABS('Cleaned Data 2'!AQ8-'Cleaned Data 2'!AR8)</f>
        <v>0</v>
      </c>
      <c r="DT9">
        <f>2.326*('Input Data 2'!$V$4+((0.5*'Input Data 2'!$V$5)*'Statistical Data 1'!$DR9))</f>
        <v>2.3260000000000001</v>
      </c>
      <c r="DU9">
        <f>3.643*('Input Data 2'!$V$4+((0.5*'Input Data 2'!$V$5)*'Statistical Data 1'!$DR9))</f>
        <v>3.6429999999999998</v>
      </c>
      <c r="DV9">
        <f t="shared" si="40"/>
        <v>0</v>
      </c>
      <c r="DW9">
        <f t="shared" si="41"/>
        <v>0</v>
      </c>
      <c r="DX9">
        <f>('Cleaned Data 2'!AS8+'Cleaned Data 2'!AT8)/2</f>
        <v>0</v>
      </c>
      <c r="DY9">
        <f>ABS('Cleaned Data 2'!AS8-'Cleaned Data 2'!AT8)</f>
        <v>0</v>
      </c>
      <c r="DZ9">
        <f>2.326*('Input Data 2'!$W$4+((0.5*'Input Data 2'!$W$5)*'Statistical Data 1'!$DX9))</f>
        <v>2.3259999999999999E-2</v>
      </c>
      <c r="EA9">
        <f>3.643*('Input Data 2'!$W$4+((0.5*'Input Data 2'!$W$5)*'Statistical Data 1'!$DX9))</f>
        <v>3.6429999999999997E-2</v>
      </c>
      <c r="EB9">
        <f t="shared" si="42"/>
        <v>0</v>
      </c>
      <c r="EC9">
        <f t="shared" si="43"/>
        <v>0</v>
      </c>
      <c r="ED9">
        <f>('Cleaned Data 2'!AU8+'Cleaned Data 2'!AV8)/2</f>
        <v>0</v>
      </c>
      <c r="EE9">
        <f>ABS('Cleaned Data 2'!AU8-'Cleaned Data 2'!AV8)</f>
        <v>0</v>
      </c>
      <c r="EF9">
        <f>2.326*('Input Data 2'!$X$4+((0.5*'Input Data 2'!$X$5)*'Statistical Data 1'!$ED9))</f>
        <v>2.3260000000000001</v>
      </c>
      <c r="EG9">
        <f>3.643*('Input Data 2'!$X$4+((0.5*'Input Data 2'!$X$5)*'Statistical Data 1'!$ED9))</f>
        <v>3.6429999999999998</v>
      </c>
      <c r="EH9">
        <f t="shared" si="44"/>
        <v>0</v>
      </c>
      <c r="EI9">
        <f t="shared" si="45"/>
        <v>0</v>
      </c>
      <c r="EJ9">
        <f>('Cleaned Data 2'!AW8+'Cleaned Data 2'!AX8)/2</f>
        <v>0</v>
      </c>
      <c r="EK9">
        <f>ABS('Cleaned Data 2'!AW8-'Cleaned Data 2'!AX8)</f>
        <v>0</v>
      </c>
      <c r="EL9">
        <f>2.326*('Input Data 2'!$Y$4+((0.5*'Input Data 2'!$Y$5)*'Statistical Data 1'!$EJ9))</f>
        <v>23.26</v>
      </c>
      <c r="EM9">
        <f>3.643*('Input Data 2'!$Y$4+((0.5*'Input Data 2'!$Y$5)*'Statistical Data 1'!$EJ9))</f>
        <v>36.43</v>
      </c>
      <c r="EN9">
        <f t="shared" si="46"/>
        <v>0</v>
      </c>
      <c r="EO9">
        <f t="shared" si="47"/>
        <v>0</v>
      </c>
      <c r="EP9">
        <f>('Cleaned Data 2'!AY8+'Cleaned Data 2'!AZ8)/2</f>
        <v>0</v>
      </c>
      <c r="EQ9">
        <f>ABS('Cleaned Data 2'!AY8-'Cleaned Data 2'!AZ8)</f>
        <v>0</v>
      </c>
      <c r="ER9">
        <f>2.326*('Input Data 2'!$Z$4+((0.5*'Input Data 2'!$Z$5)*'Statistical Data 1'!$EP9))</f>
        <v>4.6520000000000001</v>
      </c>
      <c r="ES9">
        <f>3.643*('Input Data 2'!$Z$4+((0.5*'Input Data 2'!$Z$5)*'Statistical Data 1'!$EP9))</f>
        <v>7.2859999999999996</v>
      </c>
      <c r="ET9">
        <f t="shared" si="48"/>
        <v>0</v>
      </c>
      <c r="EU9">
        <f t="shared" si="49"/>
        <v>0</v>
      </c>
      <c r="EV9">
        <f>('Cleaned Data 2'!BA8+'Cleaned Data 2'!BB8)/2</f>
        <v>0</v>
      </c>
      <c r="EW9">
        <f>ABS('Cleaned Data 2'!BA8-'Cleaned Data 2'!BB8)</f>
        <v>0</v>
      </c>
      <c r="EX9">
        <f>2.326*('Input Data 2'!$AA$4+((0.5*'Input Data 2'!$AA$5)*'Statistical Data 1'!$EV9))</f>
        <v>2.3259999999999999E-2</v>
      </c>
      <c r="EY9">
        <f>3.643*('Input Data 2'!$AA$4+((0.5*'Input Data 2'!$AA$5)*'Statistical Data 1'!$EV9))</f>
        <v>3.6429999999999997E-2</v>
      </c>
      <c r="EZ9">
        <f t="shared" si="50"/>
        <v>0</v>
      </c>
      <c r="FA9">
        <f t="shared" si="51"/>
        <v>0</v>
      </c>
      <c r="FB9">
        <f>('Cleaned Data 2'!BC8+'Cleaned Data 2'!BD8)/2</f>
        <v>0</v>
      </c>
      <c r="FC9">
        <f>ABS('Cleaned Data 2'!BC8-'Cleaned Data 2'!BD8)</f>
        <v>0</v>
      </c>
      <c r="FD9">
        <f>2.326*('Input Data 2'!$AB$4+((0.5*'Input Data 2'!$AB$5)*'Statistical Data 1'!$FB9))</f>
        <v>4.6520000000000001</v>
      </c>
      <c r="FE9">
        <f>3.643*('Input Data 2'!$AB$4+((0.5*'Input Data 2'!$AB$5)*'Statistical Data 1'!$FB9))</f>
        <v>7.2859999999999996</v>
      </c>
      <c r="FF9">
        <f t="shared" si="52"/>
        <v>0</v>
      </c>
      <c r="FG9">
        <f t="shared" si="53"/>
        <v>0</v>
      </c>
      <c r="FH9">
        <f>('Cleaned Data 2'!BE8+'Cleaned Data 2'!BF8)/2</f>
        <v>0</v>
      </c>
      <c r="FI9">
        <f>ABS('Cleaned Data 2'!BE8-'Cleaned Data 2'!BF8)</f>
        <v>0</v>
      </c>
      <c r="FJ9">
        <f>2.326*('Input Data 2'!$AC$4+((0.5*'Input Data 2'!$AC$5)*'Statistical Data 1'!$FH9))</f>
        <v>2.3260000000000001</v>
      </c>
      <c r="FK9">
        <f>3.643*('Input Data 2'!$AC$4+((0.5*'Input Data 2'!$AC$5)*'Statistical Data 1'!$FH9))</f>
        <v>3.6429999999999998</v>
      </c>
      <c r="FL9">
        <f t="shared" si="54"/>
        <v>0</v>
      </c>
      <c r="FM9">
        <f t="shared" si="55"/>
        <v>0</v>
      </c>
      <c r="FN9">
        <f>('Cleaned Data 2'!BH8+'Cleaned Data 2'!BG8)/2</f>
        <v>0</v>
      </c>
      <c r="FO9">
        <f>ABS('Cleaned Data 2'!BG8-'Cleaned Data 2'!BH8)</f>
        <v>0</v>
      </c>
      <c r="FP9">
        <f>2.326*('Input Data 2'!$AD$4+((0.5*'Input Data 2'!$AD$5)*'Statistical Data 1'!$FN9))</f>
        <v>2.3260000000000001</v>
      </c>
      <c r="FQ9">
        <f>3.643*('Input Data 2'!$AD$4+((0.5*'Input Data 2'!$AD$5)*'Statistical Data 1'!$FN9))</f>
        <v>3.6429999999999998</v>
      </c>
      <c r="FR9">
        <f t="shared" si="56"/>
        <v>0</v>
      </c>
      <c r="FS9">
        <f t="shared" si="57"/>
        <v>0</v>
      </c>
      <c r="FT9">
        <f>('Cleaned Data 2'!BI8+'Cleaned Data 2'!BJ8)/2</f>
        <v>0</v>
      </c>
      <c r="FU9">
        <f>ABS('Cleaned Data 2'!BI8-'Cleaned Data 2'!BJ8)</f>
        <v>0</v>
      </c>
      <c r="FV9">
        <f>2.326*('Input Data 2'!$AE$4+((0.5*'Input Data 2'!$AE$5)*'Statistical Data 1'!$FT9))</f>
        <v>46.52</v>
      </c>
      <c r="FW9">
        <f>3.643*('Input Data 2'!$AE$4+((0.5*'Input Data 2'!$AE$5)*'Statistical Data 1'!$FT9))</f>
        <v>72.86</v>
      </c>
      <c r="FX9">
        <f t="shared" si="58"/>
        <v>0</v>
      </c>
      <c r="FY9">
        <f t="shared" si="59"/>
        <v>0</v>
      </c>
      <c r="FZ9">
        <f>('Cleaned Data 2'!BK8+'Cleaned Data 2'!BL8)/2</f>
        <v>0</v>
      </c>
      <c r="GA9">
        <f>ABS('Cleaned Data 2'!BK8-'Cleaned Data 2'!BL8)</f>
        <v>0</v>
      </c>
      <c r="GB9">
        <f>2.326*('Input Data 2'!$AF$4+((0.5*'Input Data 2'!$AF$5)*'Statistical Data 1'!$FZ9))</f>
        <v>2.3259999999999999E-2</v>
      </c>
      <c r="GC9">
        <f>3.643*('Input Data 2'!$AF$4+((0.5*'Input Data 2'!$AF$5)*'Statistical Data 1'!$FZ9))</f>
        <v>3.6429999999999997E-2</v>
      </c>
      <c r="GD9">
        <f t="shared" si="60"/>
        <v>0</v>
      </c>
      <c r="GE9">
        <f t="shared" si="61"/>
        <v>0</v>
      </c>
      <c r="GF9">
        <f>('Cleaned Data 2'!BM8+'Cleaned Data 2'!BN8)/2</f>
        <v>0</v>
      </c>
      <c r="GG9">
        <f>ABS('Cleaned Data 2'!BM8-'Cleaned Data 2'!BN8)</f>
        <v>0</v>
      </c>
      <c r="GH9">
        <f>2.326*('Input Data 2'!$AG$4+((0.5*'Input Data 2'!$AG$5)*'Statistical Data 1'!$GF9))</f>
        <v>23.26</v>
      </c>
      <c r="GI9">
        <f>3.643*('Input Data 2'!$AG$4+((0.5*'Input Data 2'!$AG$5)*'Statistical Data 1'!$GF9))</f>
        <v>36.43</v>
      </c>
      <c r="GJ9">
        <f t="shared" si="62"/>
        <v>0</v>
      </c>
      <c r="GK9">
        <f t="shared" si="63"/>
        <v>0</v>
      </c>
      <c r="GL9">
        <f>AVERAGE('Cleaned Data 2'!BO8,'Cleaned Data 2'!BP8)</f>
        <v>0</v>
      </c>
      <c r="GM9">
        <f>ABS('Cleaned Data 2'!BO8-'Cleaned Data 2'!BP8)</f>
        <v>0</v>
      </c>
      <c r="GN9">
        <f>2.326*('Input Data 2'!$AH$4+((0.5*'Input Data 2'!$AH$5)*'Statistical Data 1'!$GL9))</f>
        <v>23.26</v>
      </c>
      <c r="GO9">
        <f>3.643*('Input Data 2'!$AH$4+((0.5*'Input Data 2'!$AH$5)*'Statistical Data 1'!$GL9))</f>
        <v>36.43</v>
      </c>
      <c r="GP9">
        <f t="shared" si="64"/>
        <v>0</v>
      </c>
      <c r="GQ9">
        <f t="shared" si="65"/>
        <v>0</v>
      </c>
      <c r="GR9">
        <f>AVERAGE('Cleaned Data 2'!BQ8,'Cleaned Data 2'!BR8)</f>
        <v>0</v>
      </c>
      <c r="GS9">
        <f>ABS('Cleaned Data 2'!BR8-'Cleaned Data 2'!BQ8)</f>
        <v>0</v>
      </c>
      <c r="GT9">
        <f>2.326*('Input Data 2'!$AI$4+((0.5*'Input Data 2'!$AI$5)*'Statistical Data 1'!$GR9))</f>
        <v>2.3260000000000001</v>
      </c>
      <c r="GU9">
        <f>3.643*('Input Data 2'!$AI$4+((0.5*'Input Data 2'!$AI$5)*'Statistical Data 1'!$GR9))</f>
        <v>3.6429999999999998</v>
      </c>
      <c r="GV9">
        <f t="shared" si="66"/>
        <v>0</v>
      </c>
      <c r="GW9">
        <f t="shared" si="67"/>
        <v>0</v>
      </c>
      <c r="GX9">
        <f>AVERAGE('Cleaned Data 2'!BS8,'Cleaned Data 2'!BT8)</f>
        <v>0</v>
      </c>
      <c r="GY9" s="47">
        <f>ABS('Cleaned Data 2'!BS8-'Cleaned Data 2'!BT8)</f>
        <v>0</v>
      </c>
      <c r="GZ9">
        <f>2.326*('Input Data 2'!$AJ$4+((0.5*'Input Data 2'!$AJ$5)*'Statistical Data 1'!$GX9))</f>
        <v>23.26</v>
      </c>
      <c r="HA9">
        <f>3.643*('Input Data 2'!$AJ$4+((0.5*'Input Data 2'!$AJ$5)*'Statistical Data 1'!$GX9))</f>
        <v>36.43</v>
      </c>
      <c r="HB9">
        <f t="shared" si="68"/>
        <v>0</v>
      </c>
      <c r="HC9">
        <f t="shared" si="69"/>
        <v>0</v>
      </c>
      <c r="HD9">
        <f>AVERAGE('Cleaned Data 2'!BU8,'Cleaned Data 2'!BV8)</f>
        <v>0</v>
      </c>
      <c r="HE9">
        <f>ABS('Cleaned Data 2'!BU8-'Cleaned Data 2'!BV8)</f>
        <v>0</v>
      </c>
      <c r="HF9">
        <f>2.326*('Input Data 2'!$AK$4+((0.5*'Input Data 2'!$AK$5)*'Statistical Data 1'!$HD9))</f>
        <v>4.6520000000000001</v>
      </c>
      <c r="HG9">
        <f>3.643*('Input Data 2'!$AK$4+((0.5*'Input Data 2'!$AK$5)*'Statistical Data 1'!$HD9))</f>
        <v>7.2859999999999996</v>
      </c>
      <c r="HH9">
        <f t="shared" si="70"/>
        <v>0</v>
      </c>
      <c r="HI9">
        <f t="shared" si="71"/>
        <v>0</v>
      </c>
      <c r="HJ9">
        <f>AVERAGE('Cleaned Data 2'!BW8,'Cleaned Data 2'!BX8)</f>
        <v>0</v>
      </c>
      <c r="HK9">
        <f>ABS('Cleaned Data 2'!BW8-'Cleaned Data 2'!BX8)</f>
        <v>0</v>
      </c>
      <c r="HL9">
        <f>2.326*('Input Data 2'!$AL$4+((0.5*'Input Data 2'!$AL$5)*'Statistical Data 1'!$HJ9))</f>
        <v>0.23260000000000003</v>
      </c>
      <c r="HM9">
        <f>3.643*('Input Data 2'!$AL$4+((0.5*'Input Data 2'!$AL$5)*'Statistical Data 1'!$HJ9))</f>
        <v>0.36430000000000001</v>
      </c>
      <c r="HN9">
        <f t="shared" si="72"/>
        <v>0</v>
      </c>
      <c r="HO9">
        <f t="shared" si="73"/>
        <v>0</v>
      </c>
      <c r="HP9">
        <f>ABS('Cleaned Data 2'!DE7-'Cleaned Data 2'!DF7)</f>
        <v>0</v>
      </c>
      <c r="HQ9" t="e">
        <f>AVERAGE('Cleaned Data 2'!DE7,'Cleaned Data 2'!DF7)</f>
        <v>#DIV/0!</v>
      </c>
      <c r="HR9" t="e">
        <f>2.326*('Input Data 2'!$AM$4+((0.5*'Input Data 2'!$AM$5)*'Statistical Data 1'!$HQ9))</f>
        <v>#DIV/0!</v>
      </c>
      <c r="HS9" t="e">
        <f>3.643*('Input Data 2'!$AM$4+((0.5*'Input Data 2'!$AM$5)*'Statistical Data 1'!$HQ9))</f>
        <v>#DIV/0!</v>
      </c>
      <c r="HT9" t="e">
        <f t="shared" si="74"/>
        <v>#DIV/0!</v>
      </c>
      <c r="HU9" t="e">
        <f t="shared" si="75"/>
        <v>#DIV/0!</v>
      </c>
      <c r="HV9">
        <f>ABS('Cleaned Data 2'!DG7-'Cleaned Data 2'!DH7)</f>
        <v>0</v>
      </c>
      <c r="HW9" t="e">
        <f>AVERAGE('Cleaned Data 2'!DG7,'Cleaned Data 2'!DH7)</f>
        <v>#DIV/0!</v>
      </c>
      <c r="HX9" t="e">
        <f>2.326*('Input Data 2'!$AN$4+((0.5*'Input Data 2'!$AN$5)*'Statistical Data 1'!$HW9))</f>
        <v>#DIV/0!</v>
      </c>
      <c r="HY9" t="e">
        <f>3.643*('Input Data 2'!$AN$4+((0.5*'Input Data 2'!$AN$5)*'Statistical Data 1'!$HW9))</f>
        <v>#DIV/0!</v>
      </c>
      <c r="HZ9" t="e">
        <f t="shared" si="76"/>
        <v>#DIV/0!</v>
      </c>
      <c r="IA9" t="e">
        <f t="shared" si="77"/>
        <v>#DIV/0!</v>
      </c>
    </row>
    <row r="10" spans="1:235">
      <c r="A10">
        <f>'Cleaned Data 2'!B9</f>
        <v>0</v>
      </c>
      <c r="B10">
        <f>('Cleaned Data 2'!C9+'Cleaned Data 2'!D9)/2</f>
        <v>0</v>
      </c>
      <c r="C10">
        <f>ABS('Cleaned Data 2'!C9-'Cleaned Data 2'!D9)</f>
        <v>0</v>
      </c>
      <c r="D10">
        <f>2.326*('Input Data 2'!$B$4+((0.5*'Input Data 2'!$B$5)*'Statistical Data 1'!$B10))</f>
        <v>1.163E-2</v>
      </c>
      <c r="E10">
        <f>3.643*('Input Data 2'!$B$4+((0.5*'Input Data 2'!$B$5)*'Statistical Data 1'!$B10))</f>
        <v>1.8214999999999999E-2</v>
      </c>
      <c r="F10">
        <f t="shared" si="0"/>
        <v>0</v>
      </c>
      <c r="G10">
        <f t="shared" si="1"/>
        <v>0</v>
      </c>
      <c r="H10">
        <f>('Cleaned Data 2'!E9+'Cleaned Data 2'!F9)/2</f>
        <v>0</v>
      </c>
      <c r="I10">
        <f>ABS('Cleaned Data 2'!E9-'Cleaned Data 2'!F9)</f>
        <v>0</v>
      </c>
      <c r="J10">
        <f>2.326*('Input Data 2'!$C$4+((0.5*'Input Data 2'!$C$5)*'Statistical Data 1'!$H10))</f>
        <v>0.46520000000000006</v>
      </c>
      <c r="K10">
        <f>3.643*('Input Data 2'!$C$4+((0.5*'Input Data 2'!$C$5)*'Statistical Data 1'!$H10))</f>
        <v>0.72860000000000003</v>
      </c>
      <c r="L10">
        <f t="shared" si="2"/>
        <v>0</v>
      </c>
      <c r="M10">
        <f t="shared" si="3"/>
        <v>0</v>
      </c>
      <c r="N10">
        <f>('Cleaned Data 2'!G9+'Cleaned Data 2'!H9)/2</f>
        <v>0</v>
      </c>
      <c r="O10">
        <f>ABS('Cleaned Data 2'!G9-'Cleaned Data 2'!H9)</f>
        <v>0</v>
      </c>
      <c r="P10">
        <f>2.326*('Input Data 2'!$D$4+((0.5*'Input Data 2'!$D$5)*'Statistical Data 1'!$N10))</f>
        <v>2.3259999999999999E-2</v>
      </c>
      <c r="Q10">
        <f>3.643*('Input Data 2'!$D$4+((0.5*'Input Data 2'!$D$5)*'Statistical Data 1'!$N10))</f>
        <v>3.6429999999999997E-2</v>
      </c>
      <c r="R10">
        <f t="shared" si="4"/>
        <v>0</v>
      </c>
      <c r="S10">
        <f t="shared" si="5"/>
        <v>0</v>
      </c>
      <c r="T10">
        <f>('Cleaned Data 2'!I9+'Cleaned Data 2'!J9)/2</f>
        <v>0</v>
      </c>
      <c r="U10">
        <f>ABS('Cleaned Data 2'!I9-'Cleaned Data 2'!J9)</f>
        <v>0</v>
      </c>
      <c r="V10">
        <f>2.326*('Input Data 2'!$E$4+((0.5*'Input Data 2'!$E$5)*'Statistical Data 1'!$T10))</f>
        <v>4.6520000000000001</v>
      </c>
      <c r="W10">
        <f>3.643*('Input Data 2'!$E$4+((0.5*'Input Data 2'!$E$5)*'Statistical Data 1'!$T10))</f>
        <v>7.2859999999999996</v>
      </c>
      <c r="X10">
        <f t="shared" si="6"/>
        <v>0</v>
      </c>
      <c r="Y10">
        <f t="shared" si="7"/>
        <v>0</v>
      </c>
      <c r="Z10">
        <f>('Cleaned Data 2'!K9+'Cleaned Data 2'!L9)/2</f>
        <v>0</v>
      </c>
      <c r="AA10">
        <f>ABS('Cleaned Data 2'!K9-'Cleaned Data 2'!L9)</f>
        <v>0</v>
      </c>
      <c r="AB10">
        <f>2.326*('Input Data 2'!$F$4+((0.5*'Input Data 2'!$F$5)*'Statistical Data 1'!$Z10))</f>
        <v>23.26</v>
      </c>
      <c r="AC10">
        <f>3.643*('Input Data 2'!$F$4+((0.5*'Input Data 2'!$F$5)*'Statistical Data 1'!$Z10))</f>
        <v>36.43</v>
      </c>
      <c r="AD10">
        <f t="shared" si="8"/>
        <v>0</v>
      </c>
      <c r="AE10">
        <f t="shared" si="9"/>
        <v>0</v>
      </c>
      <c r="AF10">
        <f>('Cleaned Data 2'!M9+'Cleaned Data 2'!N9)/2</f>
        <v>0</v>
      </c>
      <c r="AG10">
        <f>ABS('Cleaned Data 2'!M9-'Cleaned Data 2'!N9)</f>
        <v>0</v>
      </c>
      <c r="AH10">
        <f>2.326*('Input Data 2'!$G$4+((0.5*'Input Data 2'!$G$5)*'Statistical Data 1'!$AF10))</f>
        <v>23.26</v>
      </c>
      <c r="AI10">
        <f>3.643*('Input Data 2'!$G$4+((0.5*'Input Data 2'!$G$5)*'Statistical Data 1'!$AF10))</f>
        <v>36.43</v>
      </c>
      <c r="AJ10">
        <f t="shared" si="10"/>
        <v>0</v>
      </c>
      <c r="AK10">
        <f t="shared" si="11"/>
        <v>0</v>
      </c>
      <c r="AL10">
        <f>('Cleaned Data 2'!O9+'Cleaned Data 2'!P9)/2</f>
        <v>0</v>
      </c>
      <c r="AM10">
        <f>ABS('Cleaned Data 2'!O9-'Cleaned Data 2'!P9)</f>
        <v>0</v>
      </c>
      <c r="AN10">
        <f>2.326*('Input Data 2'!$H$4+((0.5*'Input Data 2'!$H$5)*'Statistical Data 1'!$AL10))</f>
        <v>1.163</v>
      </c>
      <c r="AO10">
        <f>3.643*('Input Data 2'!$H$4+((0.5*'Input Data 2'!$H$5)*'Statistical Data 1'!$AL10))</f>
        <v>1.8214999999999999</v>
      </c>
      <c r="AP10">
        <f t="shared" si="12"/>
        <v>0</v>
      </c>
      <c r="AQ10">
        <f t="shared" si="13"/>
        <v>0</v>
      </c>
      <c r="AR10">
        <f>('Cleaned Data 2'!Q9+'Cleaned Data 2'!R9)/2</f>
        <v>0</v>
      </c>
      <c r="AS10">
        <f>ABS('Cleaned Data 2'!Q9-'Cleaned Data 2'!R9)</f>
        <v>0</v>
      </c>
      <c r="AT10">
        <f>2.326*('Input Data 2'!$I$4+((0.5*'Input Data 2'!$I$5)*'Statistical Data 1'!$AR10))</f>
        <v>4.6520000000000001</v>
      </c>
      <c r="AU10">
        <f>3.643*('Input Data 2'!$I$4+((0.5*'Input Data 2'!$I$5)*'Statistical Data 1'!$AR10))</f>
        <v>7.2859999999999996</v>
      </c>
      <c r="AV10">
        <f t="shared" si="14"/>
        <v>0</v>
      </c>
      <c r="AW10">
        <f t="shared" si="15"/>
        <v>0</v>
      </c>
      <c r="AX10">
        <f>('Cleaned Data 2'!S9+'Cleaned Data 2'!T9)/2</f>
        <v>0</v>
      </c>
      <c r="AY10">
        <f>ABS('Cleaned Data 2'!S9-'Cleaned Data 2'!T9)</f>
        <v>0</v>
      </c>
      <c r="AZ10">
        <f>2.326*('Input Data 2'!$J$4+((0.5*'Input Data 2'!$J$5)*'Statistical Data 1'!$AX10))</f>
        <v>2.3259999999999999E-2</v>
      </c>
      <c r="BA10">
        <f>3.643*('Input Data 2'!$J$4+((0.5*'Input Data 2'!$J$5)*'Statistical Data 1'!$AX10))</f>
        <v>3.6429999999999997E-2</v>
      </c>
      <c r="BB10">
        <f t="shared" si="16"/>
        <v>0</v>
      </c>
      <c r="BC10">
        <f t="shared" si="17"/>
        <v>0</v>
      </c>
      <c r="BD10">
        <f>('Cleaned Data 2'!U9+'Cleaned Data 2'!V9)/2</f>
        <v>0</v>
      </c>
      <c r="BE10">
        <f>ABS('Cleaned Data 2'!U9-'Cleaned Data 2'!V9)</f>
        <v>0</v>
      </c>
      <c r="BF10">
        <f>2.326*('Input Data 2'!$K$4+((0.5*'Input Data 2'!$K$5)*'Statistical Data 1'!$BD10))</f>
        <v>1.163</v>
      </c>
      <c r="BG10">
        <f>3.643*('Input Data 2'!$K$4+((0.5*'Input Data 2'!$K$5)*'Statistical Data 1'!$BD10))</f>
        <v>1.8214999999999999</v>
      </c>
      <c r="BH10">
        <f t="shared" si="18"/>
        <v>0</v>
      </c>
      <c r="BI10">
        <f t="shared" si="19"/>
        <v>0</v>
      </c>
      <c r="BJ10">
        <f>('Cleaned Data 2'!W9+'Cleaned Data 2'!X9)/2</f>
        <v>0</v>
      </c>
      <c r="BK10">
        <f>ABS('Cleaned Data 2'!W9-'Cleaned Data 2'!X9)</f>
        <v>0</v>
      </c>
      <c r="BL10">
        <f>2.326*('Input Data 2'!$L$4+((0.5*'Input Data 2'!$L$5)*'Statistical Data 1'!$BJ10))</f>
        <v>2.3260000000000001</v>
      </c>
      <c r="BM10">
        <f>3.643*('Input Data 2'!$L$4+((0.5*'Input Data 2'!$L$5)*'Statistical Data 1'!$BJ10))</f>
        <v>3.6429999999999998</v>
      </c>
      <c r="BN10">
        <f t="shared" si="20"/>
        <v>0</v>
      </c>
      <c r="BO10">
        <f t="shared" si="21"/>
        <v>0</v>
      </c>
      <c r="BP10">
        <f>('Cleaned Data 2'!Y9+'Cleaned Data 2'!Z9)/2</f>
        <v>0</v>
      </c>
      <c r="BQ10">
        <f>ABS('Cleaned Data 2'!Y9-'Cleaned Data 2'!Z9)</f>
        <v>0</v>
      </c>
      <c r="BR10">
        <f>2.326*('Input Data 2'!$M$4+((0.5*'Input Data 2'!$M$5)*'Statistical Data 1'!$BP10))</f>
        <v>2.3260000000000001</v>
      </c>
      <c r="BS10">
        <f>3.643*('Input Data 2'!$M$4+((0.5*'Input Data 2'!$M$5)*'Statistical Data 1'!$BP10))</f>
        <v>3.6429999999999998</v>
      </c>
      <c r="BT10">
        <f t="shared" si="22"/>
        <v>0</v>
      </c>
      <c r="BU10">
        <f t="shared" si="23"/>
        <v>0</v>
      </c>
      <c r="BV10">
        <f>('Cleaned Data 2'!AA9+'Cleaned Data 2'!AB9)/2</f>
        <v>0</v>
      </c>
      <c r="BW10">
        <f>ABS('Cleaned Data 2'!AA9-'Cleaned Data 2'!AB9)</f>
        <v>0</v>
      </c>
      <c r="BX10">
        <f>2.326*('Input Data 2'!$N$4+((0.5*'Input Data 2'!$N$5)*'Statistical Data 1'!$BV10))</f>
        <v>2.3260000000000001</v>
      </c>
      <c r="BY10">
        <f>3.643*('Input Data 2'!$N$4+((0.5*'Input Data 2'!$N$5)*'Statistical Data 1'!$BV10))</f>
        <v>3.6429999999999998</v>
      </c>
      <c r="BZ10">
        <f t="shared" si="24"/>
        <v>0</v>
      </c>
      <c r="CA10">
        <f t="shared" si="25"/>
        <v>0</v>
      </c>
      <c r="CB10">
        <f>('Cleaned Data 2'!AC9+'Cleaned Data 2'!AD9)/2</f>
        <v>0</v>
      </c>
      <c r="CC10">
        <f>ABS('Cleaned Data 2'!AC9-'Cleaned Data 2'!AD9)</f>
        <v>0</v>
      </c>
      <c r="CD10">
        <f>2.326*('Input Data 2'!$O$4+((0.5*'Input Data 2'!$O$5)*'Statistical Data 1'!$CB10))</f>
        <v>2.3259999999999999E-2</v>
      </c>
      <c r="CE10">
        <f>3.643*('Input Data 2'!$O$4+((0.5*'Input Data 2'!$O$5)*'Statistical Data 1'!$CB10))</f>
        <v>3.6429999999999997E-2</v>
      </c>
      <c r="CF10">
        <f t="shared" si="26"/>
        <v>0</v>
      </c>
      <c r="CG10">
        <f t="shared" si="27"/>
        <v>0</v>
      </c>
      <c r="CH10">
        <f>('Cleaned Data 2'!AE9+'Cleaned Data 2'!AF9)/2</f>
        <v>0</v>
      </c>
      <c r="CI10">
        <f>ABS('Cleaned Data 2'!AE9-'Cleaned Data 2'!AF9)</f>
        <v>0</v>
      </c>
      <c r="CJ10">
        <f>2.326*('Input Data 2'!$P$4+((0.5*'Input Data 2'!$P$5)*'Statistical Data 1'!$CH10))</f>
        <v>23.26</v>
      </c>
      <c r="CK10">
        <f>3.643*('Input Data 2'!$P$4+((0.5*'Input Data 2'!$P$5)*'Statistical Data 1'!$CH10))</f>
        <v>36.43</v>
      </c>
      <c r="CL10">
        <f t="shared" si="28"/>
        <v>0</v>
      </c>
      <c r="CM10">
        <f t="shared" si="29"/>
        <v>0</v>
      </c>
      <c r="CN10">
        <f>('Cleaned Data 2'!AG9+'Cleaned Data 2'!AH9)/2</f>
        <v>0</v>
      </c>
      <c r="CO10">
        <f>ABS('Cleaned Data 2'!AG9-'Cleaned Data 2'!AH9)</f>
        <v>0</v>
      </c>
      <c r="CP10">
        <f>2.326*('Input Data 2'!$Q$4+((0.5*'Input Data 2'!$Q$5)*'Statistical Data 1'!$CN10))</f>
        <v>2.3260000000000001</v>
      </c>
      <c r="CQ10">
        <f>3.643*('Input Data 2'!$Q$4+((0.5*'Input Data 2'!$Q$5)*'Statistical Data 1'!$CN10))</f>
        <v>3.6429999999999998</v>
      </c>
      <c r="CR10">
        <f t="shared" si="30"/>
        <v>0</v>
      </c>
      <c r="CS10">
        <f t="shared" si="31"/>
        <v>0</v>
      </c>
      <c r="CT10">
        <f>('Cleaned Data 2'!AI9+'Cleaned Data 2'!AJ9)/2</f>
        <v>0</v>
      </c>
      <c r="CU10">
        <f>ABS('Cleaned Data 2'!AI9-'Cleaned Data 2'!AJ9)</f>
        <v>0</v>
      </c>
      <c r="CV10">
        <f>2.326*('Input Data 2'!$R$4+((0.5*'Input Data 2'!$R$5)*'Statistical Data 1'!$CT10))</f>
        <v>2.3259999999999999E-2</v>
      </c>
      <c r="CW10">
        <f>3.643*('Input Data 2'!$R$4+((0.5*'Input Data 2'!$R$5)*'Statistical Data 1'!$CT10))</f>
        <v>3.6429999999999997E-2</v>
      </c>
      <c r="CX10">
        <f t="shared" si="32"/>
        <v>0</v>
      </c>
      <c r="CY10">
        <f t="shared" si="33"/>
        <v>0</v>
      </c>
      <c r="CZ10">
        <f>('Cleaned Data 2'!AK9+'Cleaned Data 2'!AL9)/2</f>
        <v>0</v>
      </c>
      <c r="DA10">
        <f>ABS('Cleaned Data 2'!AK9-'Cleaned Data 2'!AL9)</f>
        <v>0</v>
      </c>
      <c r="DB10">
        <f>2.326*('Input Data 2'!$S$4+((0.5*'Input Data 2'!$S$5)*'Statistical Data 1'!$CZ10))</f>
        <v>23.26</v>
      </c>
      <c r="DC10">
        <f>3.643*('Input Data 2'!$S$4+((0.5*'Input Data 2'!$S$5)*'Statistical Data 1'!$CZ10))</f>
        <v>36.43</v>
      </c>
      <c r="DD10">
        <f t="shared" si="34"/>
        <v>0</v>
      </c>
      <c r="DE10">
        <f t="shared" si="35"/>
        <v>0</v>
      </c>
      <c r="DF10">
        <f>('Cleaned Data 2'!AM9+'Cleaned Data 2'!AN9)/2</f>
        <v>0</v>
      </c>
      <c r="DG10">
        <f>ABS('Cleaned Data 2'!AM9-'Cleaned Data 2'!AN9)</f>
        <v>0</v>
      </c>
      <c r="DH10">
        <f>2.326*('Input Data 2'!$T$4+((0.5*'Input Data 2'!$T$5)*'Statistical Data 1'!$DF10))</f>
        <v>2.3259999999999999E-2</v>
      </c>
      <c r="DI10">
        <f>3.643*('Input Data 2'!$T$4+((0.5*'Input Data 2'!$T$5)*'Statistical Data 1'!$DF10))</f>
        <v>3.6429999999999997E-2</v>
      </c>
      <c r="DJ10">
        <f t="shared" si="36"/>
        <v>0</v>
      </c>
      <c r="DK10">
        <f t="shared" si="37"/>
        <v>0</v>
      </c>
      <c r="DL10">
        <f>('Cleaned Data 2'!AO9+'Cleaned Data 2'!AP9)/2</f>
        <v>0</v>
      </c>
      <c r="DM10">
        <f>ABS('Cleaned Data 2'!AO9-'Cleaned Data 2'!AP9)</f>
        <v>0</v>
      </c>
      <c r="DN10">
        <f>2.326*('Input Data 2'!$U$4+((0.5*'Input Data 2'!$U$5)*'Statistical Data 1'!$DL10))</f>
        <v>11.63</v>
      </c>
      <c r="DO10">
        <f>3.643*('Input Data 2'!$U$4+((0.5*'Input Data 2'!$U$5)*'Statistical Data 1'!$DL10))</f>
        <v>18.215</v>
      </c>
      <c r="DP10">
        <f t="shared" si="38"/>
        <v>0</v>
      </c>
      <c r="DQ10">
        <f t="shared" si="39"/>
        <v>0</v>
      </c>
      <c r="DR10">
        <f>('Cleaned Data 2'!AQ9+'Cleaned Data 2'!AR9)/2</f>
        <v>0</v>
      </c>
      <c r="DS10">
        <f>ABS('Cleaned Data 2'!AQ9-'Cleaned Data 2'!AR9)</f>
        <v>0</v>
      </c>
      <c r="DT10">
        <f>2.326*('Input Data 2'!$V$4+((0.5*'Input Data 2'!$V$5)*'Statistical Data 1'!$DR10))</f>
        <v>2.3260000000000001</v>
      </c>
      <c r="DU10">
        <f>3.643*('Input Data 2'!$V$4+((0.5*'Input Data 2'!$V$5)*'Statistical Data 1'!$DR10))</f>
        <v>3.6429999999999998</v>
      </c>
      <c r="DV10">
        <f t="shared" si="40"/>
        <v>0</v>
      </c>
      <c r="DW10">
        <f t="shared" si="41"/>
        <v>0</v>
      </c>
      <c r="DX10">
        <f>('Cleaned Data 2'!AS9+'Cleaned Data 2'!AT9)/2</f>
        <v>0</v>
      </c>
      <c r="DY10">
        <f>ABS('Cleaned Data 2'!AS9-'Cleaned Data 2'!AT9)</f>
        <v>0</v>
      </c>
      <c r="DZ10">
        <f>2.326*('Input Data 2'!$W$4+((0.5*'Input Data 2'!$W$5)*'Statistical Data 1'!$DX10))</f>
        <v>2.3259999999999999E-2</v>
      </c>
      <c r="EA10">
        <f>3.643*('Input Data 2'!$W$4+((0.5*'Input Data 2'!$W$5)*'Statistical Data 1'!$DX10))</f>
        <v>3.6429999999999997E-2</v>
      </c>
      <c r="EB10">
        <f t="shared" si="42"/>
        <v>0</v>
      </c>
      <c r="EC10">
        <f t="shared" si="43"/>
        <v>0</v>
      </c>
      <c r="ED10">
        <f>('Cleaned Data 2'!AU9+'Cleaned Data 2'!AV9)/2</f>
        <v>0</v>
      </c>
      <c r="EE10">
        <f>ABS('Cleaned Data 2'!AU9-'Cleaned Data 2'!AV9)</f>
        <v>0</v>
      </c>
      <c r="EF10">
        <f>2.326*('Input Data 2'!$X$4+((0.5*'Input Data 2'!$X$5)*'Statistical Data 1'!$ED10))</f>
        <v>2.3260000000000001</v>
      </c>
      <c r="EG10">
        <f>3.643*('Input Data 2'!$X$4+((0.5*'Input Data 2'!$X$5)*'Statistical Data 1'!$ED10))</f>
        <v>3.6429999999999998</v>
      </c>
      <c r="EH10">
        <f t="shared" si="44"/>
        <v>0</v>
      </c>
      <c r="EI10">
        <f t="shared" si="45"/>
        <v>0</v>
      </c>
      <c r="EJ10">
        <f>('Cleaned Data 2'!AW9+'Cleaned Data 2'!AX9)/2</f>
        <v>0</v>
      </c>
      <c r="EK10">
        <f>ABS('Cleaned Data 2'!AW9-'Cleaned Data 2'!AX9)</f>
        <v>0</v>
      </c>
      <c r="EL10">
        <f>2.326*('Input Data 2'!$Y$4+((0.5*'Input Data 2'!$Y$5)*'Statistical Data 1'!$EJ10))</f>
        <v>23.26</v>
      </c>
      <c r="EM10">
        <f>3.643*('Input Data 2'!$Y$4+((0.5*'Input Data 2'!$Y$5)*'Statistical Data 1'!$EJ10))</f>
        <v>36.43</v>
      </c>
      <c r="EN10">
        <f t="shared" si="46"/>
        <v>0</v>
      </c>
      <c r="EO10">
        <f t="shared" si="47"/>
        <v>0</v>
      </c>
      <c r="EP10">
        <f>('Cleaned Data 2'!AY9+'Cleaned Data 2'!AZ9)/2</f>
        <v>0</v>
      </c>
      <c r="EQ10">
        <f>ABS('Cleaned Data 2'!AY9-'Cleaned Data 2'!AZ9)</f>
        <v>0</v>
      </c>
      <c r="ER10">
        <f>2.326*('Input Data 2'!$Z$4+((0.5*'Input Data 2'!$Z$5)*'Statistical Data 1'!$EP10))</f>
        <v>4.6520000000000001</v>
      </c>
      <c r="ES10">
        <f>3.643*('Input Data 2'!$Z$4+((0.5*'Input Data 2'!$Z$5)*'Statistical Data 1'!$EP10))</f>
        <v>7.2859999999999996</v>
      </c>
      <c r="ET10">
        <f t="shared" si="48"/>
        <v>0</v>
      </c>
      <c r="EU10">
        <f t="shared" si="49"/>
        <v>0</v>
      </c>
      <c r="EV10">
        <f>('Cleaned Data 2'!BA9+'Cleaned Data 2'!BB9)/2</f>
        <v>0</v>
      </c>
      <c r="EW10">
        <f>ABS('Cleaned Data 2'!BA9-'Cleaned Data 2'!BB9)</f>
        <v>0</v>
      </c>
      <c r="EX10">
        <f>2.326*('Input Data 2'!$AA$4+((0.5*'Input Data 2'!$AA$5)*'Statistical Data 1'!$EV10))</f>
        <v>2.3259999999999999E-2</v>
      </c>
      <c r="EY10">
        <f>3.643*('Input Data 2'!$AA$4+((0.5*'Input Data 2'!$AA$5)*'Statistical Data 1'!$EV10))</f>
        <v>3.6429999999999997E-2</v>
      </c>
      <c r="EZ10">
        <f t="shared" si="50"/>
        <v>0</v>
      </c>
      <c r="FA10">
        <f t="shared" si="51"/>
        <v>0</v>
      </c>
      <c r="FB10">
        <f>('Cleaned Data 2'!BC9+'Cleaned Data 2'!BD9)/2</f>
        <v>0</v>
      </c>
      <c r="FC10">
        <f>ABS('Cleaned Data 2'!BC9-'Cleaned Data 2'!BD9)</f>
        <v>0</v>
      </c>
      <c r="FD10">
        <f>2.326*('Input Data 2'!$AB$4+((0.5*'Input Data 2'!$AB$5)*'Statistical Data 1'!$FB10))</f>
        <v>4.6520000000000001</v>
      </c>
      <c r="FE10">
        <f>3.643*('Input Data 2'!$AB$4+((0.5*'Input Data 2'!$AB$5)*'Statistical Data 1'!$FB10))</f>
        <v>7.2859999999999996</v>
      </c>
      <c r="FF10">
        <f t="shared" si="52"/>
        <v>0</v>
      </c>
      <c r="FG10">
        <f t="shared" si="53"/>
        <v>0</v>
      </c>
      <c r="FH10">
        <f>('Cleaned Data 2'!BE9+'Cleaned Data 2'!BF9)/2</f>
        <v>0</v>
      </c>
      <c r="FI10">
        <f>ABS('Cleaned Data 2'!BE9-'Cleaned Data 2'!BF9)</f>
        <v>0</v>
      </c>
      <c r="FJ10">
        <f>2.326*('Input Data 2'!$AC$4+((0.5*'Input Data 2'!$AC$5)*'Statistical Data 1'!$FH10))</f>
        <v>2.3260000000000001</v>
      </c>
      <c r="FK10">
        <f>3.643*('Input Data 2'!$AC$4+((0.5*'Input Data 2'!$AC$5)*'Statistical Data 1'!$FH10))</f>
        <v>3.6429999999999998</v>
      </c>
      <c r="FL10">
        <f t="shared" si="54"/>
        <v>0</v>
      </c>
      <c r="FM10">
        <f t="shared" si="55"/>
        <v>0</v>
      </c>
      <c r="FN10">
        <f>('Cleaned Data 2'!BH9+'Cleaned Data 2'!BG9)/2</f>
        <v>0</v>
      </c>
      <c r="FO10">
        <f>ABS('Cleaned Data 2'!BG9-'Cleaned Data 2'!BH9)</f>
        <v>0</v>
      </c>
      <c r="FP10">
        <f>2.326*('Input Data 2'!$AD$4+((0.5*'Input Data 2'!$AD$5)*'Statistical Data 1'!$FN10))</f>
        <v>2.3260000000000001</v>
      </c>
      <c r="FQ10">
        <f>3.643*('Input Data 2'!$AD$4+((0.5*'Input Data 2'!$AD$5)*'Statistical Data 1'!$FN10))</f>
        <v>3.6429999999999998</v>
      </c>
      <c r="FR10">
        <f t="shared" si="56"/>
        <v>0</v>
      </c>
      <c r="FS10">
        <f t="shared" si="57"/>
        <v>0</v>
      </c>
      <c r="FT10">
        <f>('Cleaned Data 2'!BI9+'Cleaned Data 2'!BJ9)/2</f>
        <v>0</v>
      </c>
      <c r="FU10">
        <f>ABS('Cleaned Data 2'!BI9-'Cleaned Data 2'!BJ9)</f>
        <v>0</v>
      </c>
      <c r="FV10">
        <f>2.326*('Input Data 2'!$AE$4+((0.5*'Input Data 2'!$AE$5)*'Statistical Data 1'!$FT10))</f>
        <v>46.52</v>
      </c>
      <c r="FW10">
        <f>3.643*('Input Data 2'!$AE$4+((0.5*'Input Data 2'!$AE$5)*'Statistical Data 1'!$FT10))</f>
        <v>72.86</v>
      </c>
      <c r="FX10">
        <f t="shared" si="58"/>
        <v>0</v>
      </c>
      <c r="FY10">
        <f t="shared" si="59"/>
        <v>0</v>
      </c>
      <c r="FZ10">
        <f>('Cleaned Data 2'!BK9+'Cleaned Data 2'!BL9)/2</f>
        <v>0</v>
      </c>
      <c r="GA10">
        <f>ABS('Cleaned Data 2'!BK9-'Cleaned Data 2'!BL9)</f>
        <v>0</v>
      </c>
      <c r="GB10">
        <f>2.326*('Input Data 2'!$AF$4+((0.5*'Input Data 2'!$AF$5)*'Statistical Data 1'!$FZ10))</f>
        <v>2.3259999999999999E-2</v>
      </c>
      <c r="GC10">
        <f>3.643*('Input Data 2'!$AF$4+((0.5*'Input Data 2'!$AF$5)*'Statistical Data 1'!$FZ10))</f>
        <v>3.6429999999999997E-2</v>
      </c>
      <c r="GD10">
        <f t="shared" si="60"/>
        <v>0</v>
      </c>
      <c r="GE10">
        <f t="shared" si="61"/>
        <v>0</v>
      </c>
      <c r="GF10">
        <f>('Cleaned Data 2'!BM9+'Cleaned Data 2'!BN9)/2</f>
        <v>0</v>
      </c>
      <c r="GG10">
        <f>ABS('Cleaned Data 2'!BM9-'Cleaned Data 2'!BN9)</f>
        <v>0</v>
      </c>
      <c r="GH10">
        <f>2.326*('Input Data 2'!$AG$4+((0.5*'Input Data 2'!$AG$5)*'Statistical Data 1'!$GF10))</f>
        <v>23.26</v>
      </c>
      <c r="GI10">
        <f>3.643*('Input Data 2'!$AG$4+((0.5*'Input Data 2'!$AG$5)*'Statistical Data 1'!$GF10))</f>
        <v>36.43</v>
      </c>
      <c r="GJ10">
        <f t="shared" si="62"/>
        <v>0</v>
      </c>
      <c r="GK10">
        <f t="shared" si="63"/>
        <v>0</v>
      </c>
      <c r="GL10">
        <f>AVERAGE('Cleaned Data 2'!BO9,'Cleaned Data 2'!BP9)</f>
        <v>0</v>
      </c>
      <c r="GM10">
        <f>ABS('Cleaned Data 2'!BO9-'Cleaned Data 2'!BP9)</f>
        <v>0</v>
      </c>
      <c r="GN10">
        <f>2.326*('Input Data 2'!$AH$4+((0.5*'Input Data 2'!$AH$5)*'Statistical Data 1'!$GL10))</f>
        <v>23.26</v>
      </c>
      <c r="GO10">
        <f>3.643*('Input Data 2'!$AH$4+((0.5*'Input Data 2'!$AH$5)*'Statistical Data 1'!$GL10))</f>
        <v>36.43</v>
      </c>
      <c r="GP10">
        <f t="shared" si="64"/>
        <v>0</v>
      </c>
      <c r="GQ10">
        <f t="shared" si="65"/>
        <v>0</v>
      </c>
      <c r="GR10">
        <f>AVERAGE('Cleaned Data 2'!BQ9,'Cleaned Data 2'!BR9)</f>
        <v>0</v>
      </c>
      <c r="GS10">
        <f>ABS('Cleaned Data 2'!BR9-'Cleaned Data 2'!BQ9)</f>
        <v>0</v>
      </c>
      <c r="GT10">
        <f>2.326*('Input Data 2'!$AI$4+((0.5*'Input Data 2'!$AI$5)*'Statistical Data 1'!$GR10))</f>
        <v>2.3260000000000001</v>
      </c>
      <c r="GU10">
        <f>3.643*('Input Data 2'!$AI$4+((0.5*'Input Data 2'!$AI$5)*'Statistical Data 1'!$GR10))</f>
        <v>3.6429999999999998</v>
      </c>
      <c r="GV10">
        <f t="shared" si="66"/>
        <v>0</v>
      </c>
      <c r="GW10">
        <f t="shared" si="67"/>
        <v>0</v>
      </c>
      <c r="GX10">
        <f>AVERAGE('Cleaned Data 2'!BS9,'Cleaned Data 2'!BT9)</f>
        <v>0</v>
      </c>
      <c r="GY10" s="47">
        <f>ABS('Cleaned Data 2'!BS9-'Cleaned Data 2'!BT9)</f>
        <v>0</v>
      </c>
      <c r="GZ10">
        <f>2.326*('Input Data 2'!$AJ$4+((0.5*'Input Data 2'!$AJ$5)*'Statistical Data 1'!$GX10))</f>
        <v>23.26</v>
      </c>
      <c r="HA10">
        <f>3.643*('Input Data 2'!$AJ$4+((0.5*'Input Data 2'!$AJ$5)*'Statistical Data 1'!$GX10))</f>
        <v>36.43</v>
      </c>
      <c r="HB10">
        <f t="shared" si="68"/>
        <v>0</v>
      </c>
      <c r="HC10">
        <f t="shared" si="69"/>
        <v>0</v>
      </c>
      <c r="HD10">
        <f>AVERAGE('Cleaned Data 2'!BU9,'Cleaned Data 2'!BV9)</f>
        <v>0</v>
      </c>
      <c r="HE10">
        <f>ABS('Cleaned Data 2'!BU9-'Cleaned Data 2'!BV9)</f>
        <v>0</v>
      </c>
      <c r="HF10">
        <f>2.326*('Input Data 2'!$AK$4+((0.5*'Input Data 2'!$AK$5)*'Statistical Data 1'!$HD10))</f>
        <v>4.6520000000000001</v>
      </c>
      <c r="HG10">
        <f>3.643*('Input Data 2'!$AK$4+((0.5*'Input Data 2'!$AK$5)*'Statistical Data 1'!$HD10))</f>
        <v>7.2859999999999996</v>
      </c>
      <c r="HH10">
        <f t="shared" si="70"/>
        <v>0</v>
      </c>
      <c r="HI10">
        <f t="shared" si="71"/>
        <v>0</v>
      </c>
      <c r="HJ10">
        <f>AVERAGE('Cleaned Data 2'!BW9,'Cleaned Data 2'!BX9)</f>
        <v>0</v>
      </c>
      <c r="HK10">
        <f>ABS('Cleaned Data 2'!BW9-'Cleaned Data 2'!BX9)</f>
        <v>0</v>
      </c>
      <c r="HL10">
        <f>2.326*('Input Data 2'!$AL$4+((0.5*'Input Data 2'!$AL$5)*'Statistical Data 1'!$HJ10))</f>
        <v>0.23260000000000003</v>
      </c>
      <c r="HM10">
        <f>3.643*('Input Data 2'!$AL$4+((0.5*'Input Data 2'!$AL$5)*'Statistical Data 1'!$HJ10))</f>
        <v>0.36430000000000001</v>
      </c>
      <c r="HN10">
        <f t="shared" si="72"/>
        <v>0</v>
      </c>
      <c r="HO10">
        <f t="shared" si="73"/>
        <v>0</v>
      </c>
      <c r="HP10" t="e">
        <f>ABS('Cleaned Data 2'!#REF!-'Cleaned Data 2'!#REF!)</f>
        <v>#REF!</v>
      </c>
      <c r="HQ10" t="e">
        <f>AVERAGE('Cleaned Data 2'!#REF!,'Cleaned Data 2'!#REF!)</f>
        <v>#REF!</v>
      </c>
      <c r="HR10" t="e">
        <f>2.326*('Input Data 2'!$AM$4+((0.5*'Input Data 2'!$AM$5)*'Statistical Data 1'!$HQ10))</f>
        <v>#REF!</v>
      </c>
      <c r="HS10" t="e">
        <f>3.643*('Input Data 2'!$AM$4+((0.5*'Input Data 2'!$AM$5)*'Statistical Data 1'!$HQ10))</f>
        <v>#REF!</v>
      </c>
      <c r="HT10" t="e">
        <f t="shared" si="74"/>
        <v>#REF!</v>
      </c>
      <c r="HU10" t="e">
        <f t="shared" si="75"/>
        <v>#REF!</v>
      </c>
      <c r="HV10" t="e">
        <f>ABS('Cleaned Data 2'!#REF!-'Cleaned Data 2'!#REF!)</f>
        <v>#REF!</v>
      </c>
      <c r="HW10" t="e">
        <f>AVERAGE('Cleaned Data 2'!#REF!,'Cleaned Data 2'!#REF!)</f>
        <v>#REF!</v>
      </c>
      <c r="HX10" t="e">
        <f>2.326*('Input Data 2'!$AN$4+((0.5*'Input Data 2'!$AN$5)*'Statistical Data 1'!$HW10))</f>
        <v>#REF!</v>
      </c>
      <c r="HY10" t="e">
        <f>3.643*('Input Data 2'!$AN$4+((0.5*'Input Data 2'!$AN$5)*'Statistical Data 1'!$HW10))</f>
        <v>#REF!</v>
      </c>
      <c r="HZ10" t="e">
        <f t="shared" si="76"/>
        <v>#REF!</v>
      </c>
      <c r="IA10" t="e">
        <f t="shared" si="77"/>
        <v>#REF!</v>
      </c>
    </row>
    <row r="11" spans="1:235">
      <c r="A11">
        <f>'Cleaned Data 2'!B10</f>
        <v>0</v>
      </c>
      <c r="B11">
        <f>('Cleaned Data 2'!C10+'Cleaned Data 2'!D10)/2</f>
        <v>0</v>
      </c>
      <c r="C11">
        <f>ABS('Cleaned Data 2'!C10-'Cleaned Data 2'!D10)</f>
        <v>0</v>
      </c>
      <c r="D11">
        <f>2.326*('Input Data 2'!$B$4+((0.5*'Input Data 2'!$B$5)*'Statistical Data 1'!$B11))</f>
        <v>1.163E-2</v>
      </c>
      <c r="E11">
        <f>3.643*('Input Data 2'!$B$4+((0.5*'Input Data 2'!$B$5)*'Statistical Data 1'!$B11))</f>
        <v>1.8214999999999999E-2</v>
      </c>
      <c r="F11">
        <f t="shared" si="0"/>
        <v>0</v>
      </c>
      <c r="G11">
        <f t="shared" ref="G11:G26" si="78">IF($C11&gt;E11,1,0)</f>
        <v>0</v>
      </c>
      <c r="H11">
        <f>('Cleaned Data 2'!E10+'Cleaned Data 2'!F10)/2</f>
        <v>0</v>
      </c>
      <c r="I11">
        <f>ABS('Cleaned Data 2'!E10-'Cleaned Data 2'!F10)</f>
        <v>0</v>
      </c>
      <c r="J11">
        <f>2.326*('Input Data 2'!$C$4+((0.5*'Input Data 2'!$C$5)*'Statistical Data 1'!$H11))</f>
        <v>0.46520000000000006</v>
      </c>
      <c r="K11">
        <f>3.643*('Input Data 2'!$C$4+((0.5*'Input Data 2'!$C$5)*'Statistical Data 1'!$H11))</f>
        <v>0.72860000000000003</v>
      </c>
      <c r="L11">
        <f t="shared" si="2"/>
        <v>0</v>
      </c>
      <c r="M11">
        <f t="shared" si="3"/>
        <v>0</v>
      </c>
      <c r="N11">
        <f>('Cleaned Data 2'!G10+'Cleaned Data 2'!H10)/2</f>
        <v>0</v>
      </c>
      <c r="O11">
        <f>ABS('Cleaned Data 2'!G10-'Cleaned Data 2'!H10)</f>
        <v>0</v>
      </c>
      <c r="P11">
        <f>2.326*('Input Data 2'!$D$4+((0.5*'Input Data 2'!$D$5)*'Statistical Data 1'!$N11))</f>
        <v>2.3259999999999999E-2</v>
      </c>
      <c r="Q11">
        <f>3.643*('Input Data 2'!$D$4+((0.5*'Input Data 2'!$D$5)*'Statistical Data 1'!$N11))</f>
        <v>3.6429999999999997E-2</v>
      </c>
      <c r="R11">
        <f t="shared" si="4"/>
        <v>0</v>
      </c>
      <c r="S11">
        <f t="shared" ref="S11:S26" si="79">IF($O11&gt;Q11,1,0)</f>
        <v>0</v>
      </c>
      <c r="T11">
        <f>('Cleaned Data 2'!I10+'Cleaned Data 2'!J10)/2</f>
        <v>0</v>
      </c>
      <c r="U11">
        <f>ABS('Cleaned Data 2'!I10-'Cleaned Data 2'!J10)</f>
        <v>0</v>
      </c>
      <c r="V11">
        <f>2.326*('Input Data 2'!$E$4+((0.5*'Input Data 2'!$E$5)*'Statistical Data 1'!$T11))</f>
        <v>4.6520000000000001</v>
      </c>
      <c r="W11">
        <f>3.643*('Input Data 2'!$E$4+((0.5*'Input Data 2'!$E$5)*'Statistical Data 1'!$T11))</f>
        <v>7.2859999999999996</v>
      </c>
      <c r="X11">
        <f t="shared" si="6"/>
        <v>0</v>
      </c>
      <c r="Y11">
        <f t="shared" ref="Y11:Y26" si="80">IF($U11&gt;W11,1,0)</f>
        <v>0</v>
      </c>
      <c r="Z11">
        <f>('Cleaned Data 2'!K10+'Cleaned Data 2'!L10)/2</f>
        <v>0</v>
      </c>
      <c r="AA11">
        <f>ABS('Cleaned Data 2'!K10-'Cleaned Data 2'!L10)</f>
        <v>0</v>
      </c>
      <c r="AB11">
        <f>2.326*('Input Data 2'!$F$4+((0.5*'Input Data 2'!$F$5)*'Statistical Data 1'!$Z11))</f>
        <v>23.26</v>
      </c>
      <c r="AC11">
        <f>3.643*('Input Data 2'!$F$4+((0.5*'Input Data 2'!$F$5)*'Statistical Data 1'!$Z11))</f>
        <v>36.43</v>
      </c>
      <c r="AD11">
        <f t="shared" si="8"/>
        <v>0</v>
      </c>
      <c r="AE11">
        <f t="shared" si="9"/>
        <v>0</v>
      </c>
      <c r="AF11">
        <f>('Cleaned Data 2'!M10+'Cleaned Data 2'!N10)/2</f>
        <v>0</v>
      </c>
      <c r="AG11">
        <f>ABS('Cleaned Data 2'!M10-'Cleaned Data 2'!N10)</f>
        <v>0</v>
      </c>
      <c r="AH11">
        <f>2.326*('Input Data 2'!$G$4+((0.5*'Input Data 2'!$G$5)*'Statistical Data 1'!$AF11))</f>
        <v>23.26</v>
      </c>
      <c r="AI11">
        <f>3.643*('Input Data 2'!$G$4+((0.5*'Input Data 2'!$G$5)*'Statistical Data 1'!$AF11))</f>
        <v>36.43</v>
      </c>
      <c r="AJ11">
        <f t="shared" si="10"/>
        <v>0</v>
      </c>
      <c r="AK11">
        <f t="shared" si="11"/>
        <v>0</v>
      </c>
      <c r="AL11">
        <f>('Cleaned Data 2'!O10+'Cleaned Data 2'!P10)/2</f>
        <v>0</v>
      </c>
      <c r="AM11">
        <f>ABS('Cleaned Data 2'!O10-'Cleaned Data 2'!P10)</f>
        <v>0</v>
      </c>
      <c r="AN11">
        <f>2.326*('Input Data 2'!$H$4+((0.5*'Input Data 2'!$H$5)*'Statistical Data 1'!$AL11))</f>
        <v>1.163</v>
      </c>
      <c r="AO11">
        <f>3.643*('Input Data 2'!$H$4+((0.5*'Input Data 2'!$H$5)*'Statistical Data 1'!$AL11))</f>
        <v>1.8214999999999999</v>
      </c>
      <c r="AP11">
        <f t="shared" si="12"/>
        <v>0</v>
      </c>
      <c r="AQ11">
        <f t="shared" si="13"/>
        <v>0</v>
      </c>
      <c r="AR11">
        <f>('Cleaned Data 2'!Q10+'Cleaned Data 2'!R10)/2</f>
        <v>0</v>
      </c>
      <c r="AS11">
        <f>ABS('Cleaned Data 2'!Q10-'Cleaned Data 2'!R10)</f>
        <v>0</v>
      </c>
      <c r="AT11">
        <f>2.326*('Input Data 2'!$I$4+((0.5*'Input Data 2'!$I$5)*'Statistical Data 1'!$AR11))</f>
        <v>4.6520000000000001</v>
      </c>
      <c r="AU11">
        <f>3.643*('Input Data 2'!$I$4+((0.5*'Input Data 2'!$I$5)*'Statistical Data 1'!$AR11))</f>
        <v>7.2859999999999996</v>
      </c>
      <c r="AV11">
        <f t="shared" si="14"/>
        <v>0</v>
      </c>
      <c r="AW11">
        <f t="shared" si="15"/>
        <v>0</v>
      </c>
      <c r="AX11">
        <f>('Cleaned Data 2'!S10+'Cleaned Data 2'!T10)/2</f>
        <v>0</v>
      </c>
      <c r="AY11">
        <f>ABS('Cleaned Data 2'!S10-'Cleaned Data 2'!T10)</f>
        <v>0</v>
      </c>
      <c r="AZ11">
        <f>2.326*('Input Data 2'!$J$4+((0.5*'Input Data 2'!$J$5)*'Statistical Data 1'!$AX11))</f>
        <v>2.3259999999999999E-2</v>
      </c>
      <c r="BA11">
        <f>3.643*('Input Data 2'!$J$4+((0.5*'Input Data 2'!$J$5)*'Statistical Data 1'!$AX11))</f>
        <v>3.6429999999999997E-2</v>
      </c>
      <c r="BB11">
        <f t="shared" si="16"/>
        <v>0</v>
      </c>
      <c r="BC11">
        <f t="shared" si="17"/>
        <v>0</v>
      </c>
      <c r="BD11">
        <f>('Cleaned Data 2'!U10+'Cleaned Data 2'!V10)/2</f>
        <v>0</v>
      </c>
      <c r="BE11">
        <f>ABS('Cleaned Data 2'!U10-'Cleaned Data 2'!V10)</f>
        <v>0</v>
      </c>
      <c r="BF11">
        <f>2.326*('Input Data 2'!$K$4+((0.5*'Input Data 2'!$K$5)*'Statistical Data 1'!$BD11))</f>
        <v>1.163</v>
      </c>
      <c r="BG11">
        <f>3.643*('Input Data 2'!$K$4+((0.5*'Input Data 2'!$K$5)*'Statistical Data 1'!$BD11))</f>
        <v>1.8214999999999999</v>
      </c>
      <c r="BH11">
        <f t="shared" si="18"/>
        <v>0</v>
      </c>
      <c r="BI11">
        <f t="shared" si="19"/>
        <v>0</v>
      </c>
      <c r="BJ11">
        <f>('Cleaned Data 2'!W10+'Cleaned Data 2'!X10)/2</f>
        <v>0</v>
      </c>
      <c r="BK11">
        <f>ABS('Cleaned Data 2'!W10-'Cleaned Data 2'!X10)</f>
        <v>0</v>
      </c>
      <c r="BL11">
        <f>2.326*('Input Data 2'!$L$4+((0.5*'Input Data 2'!$L$5)*'Statistical Data 1'!$BJ11))</f>
        <v>2.3260000000000001</v>
      </c>
      <c r="BM11">
        <f>3.643*('Input Data 2'!$L$4+((0.5*'Input Data 2'!$L$5)*'Statistical Data 1'!$BJ11))</f>
        <v>3.6429999999999998</v>
      </c>
      <c r="BN11">
        <f t="shared" si="20"/>
        <v>0</v>
      </c>
      <c r="BO11">
        <f t="shared" si="21"/>
        <v>0</v>
      </c>
      <c r="BP11">
        <f>('Cleaned Data 2'!Y10+'Cleaned Data 2'!Z10)/2</f>
        <v>0</v>
      </c>
      <c r="BQ11">
        <f>ABS('Cleaned Data 2'!Y10-'Cleaned Data 2'!Z10)</f>
        <v>0</v>
      </c>
      <c r="BR11">
        <f>2.326*('Input Data 2'!$M$4+((0.5*'Input Data 2'!$M$5)*'Statistical Data 1'!$BP11))</f>
        <v>2.3260000000000001</v>
      </c>
      <c r="BS11">
        <f>3.643*('Input Data 2'!$M$4+((0.5*'Input Data 2'!$M$5)*'Statistical Data 1'!$BP11))</f>
        <v>3.6429999999999998</v>
      </c>
      <c r="BT11">
        <f t="shared" si="22"/>
        <v>0</v>
      </c>
      <c r="BU11">
        <f t="shared" si="23"/>
        <v>0</v>
      </c>
      <c r="BV11">
        <f>('Cleaned Data 2'!AA10+'Cleaned Data 2'!AB10)/2</f>
        <v>0</v>
      </c>
      <c r="BW11">
        <f>ABS('Cleaned Data 2'!AA10-'Cleaned Data 2'!AB10)</f>
        <v>0</v>
      </c>
      <c r="BX11">
        <f>2.326*('Input Data 2'!$N$4+((0.5*'Input Data 2'!$N$5)*'Statistical Data 1'!$BV11))</f>
        <v>2.3260000000000001</v>
      </c>
      <c r="BY11">
        <f>3.643*('Input Data 2'!$N$4+((0.5*'Input Data 2'!$N$5)*'Statistical Data 1'!$BV11))</f>
        <v>3.6429999999999998</v>
      </c>
      <c r="BZ11">
        <f t="shared" si="24"/>
        <v>0</v>
      </c>
      <c r="CA11">
        <f t="shared" si="25"/>
        <v>0</v>
      </c>
      <c r="CB11">
        <f>('Cleaned Data 2'!AC10+'Cleaned Data 2'!AD10)/2</f>
        <v>0</v>
      </c>
      <c r="CC11">
        <f>ABS('Cleaned Data 2'!AC10-'Cleaned Data 2'!AD10)</f>
        <v>0</v>
      </c>
      <c r="CD11">
        <f>2.326*('Input Data 2'!$O$4+((0.5*'Input Data 2'!$O$5)*'Statistical Data 1'!$CB11))</f>
        <v>2.3259999999999999E-2</v>
      </c>
      <c r="CE11">
        <f>3.643*('Input Data 2'!$O$4+((0.5*'Input Data 2'!$O$5)*'Statistical Data 1'!$CB11))</f>
        <v>3.6429999999999997E-2</v>
      </c>
      <c r="CF11">
        <f t="shared" si="26"/>
        <v>0</v>
      </c>
      <c r="CG11">
        <f t="shared" si="27"/>
        <v>0</v>
      </c>
      <c r="CH11">
        <f>('Cleaned Data 2'!AE10+'Cleaned Data 2'!AF10)/2</f>
        <v>0</v>
      </c>
      <c r="CI11">
        <f>ABS('Cleaned Data 2'!AE10-'Cleaned Data 2'!AF10)</f>
        <v>0</v>
      </c>
      <c r="CJ11">
        <f>2.326*('Input Data 2'!$P$4+((0.5*'Input Data 2'!$P$5)*'Statistical Data 1'!$CH11))</f>
        <v>23.26</v>
      </c>
      <c r="CK11">
        <f>3.643*('Input Data 2'!$P$4+((0.5*'Input Data 2'!$P$5)*'Statistical Data 1'!$CH11))</f>
        <v>36.43</v>
      </c>
      <c r="CL11">
        <f t="shared" si="28"/>
        <v>0</v>
      </c>
      <c r="CM11">
        <f t="shared" si="29"/>
        <v>0</v>
      </c>
      <c r="CN11">
        <f>('Cleaned Data 2'!AG10+'Cleaned Data 2'!AH10)/2</f>
        <v>0</v>
      </c>
      <c r="CO11">
        <f>ABS('Cleaned Data 2'!AG10-'Cleaned Data 2'!AH10)</f>
        <v>0</v>
      </c>
      <c r="CP11">
        <f>2.326*('Input Data 2'!$Q$4+((0.5*'Input Data 2'!$Q$5)*'Statistical Data 1'!$CN11))</f>
        <v>2.3260000000000001</v>
      </c>
      <c r="CQ11">
        <f>3.643*('Input Data 2'!$Q$4+((0.5*'Input Data 2'!$Q$5)*'Statistical Data 1'!$CN11))</f>
        <v>3.6429999999999998</v>
      </c>
      <c r="CR11">
        <f t="shared" si="30"/>
        <v>0</v>
      </c>
      <c r="CS11">
        <f t="shared" si="31"/>
        <v>0</v>
      </c>
      <c r="CT11">
        <f>('Cleaned Data 2'!AI10+'Cleaned Data 2'!AJ10)/2</f>
        <v>0</v>
      </c>
      <c r="CU11">
        <f>ABS('Cleaned Data 2'!AI10-'Cleaned Data 2'!AJ10)</f>
        <v>0</v>
      </c>
      <c r="CV11">
        <f>2.326*('Input Data 2'!$R$4+((0.5*'Input Data 2'!$R$5)*'Statistical Data 1'!$CT11))</f>
        <v>2.3259999999999999E-2</v>
      </c>
      <c r="CW11">
        <f>3.643*('Input Data 2'!$R$4+((0.5*'Input Data 2'!$R$5)*'Statistical Data 1'!$CT11))</f>
        <v>3.6429999999999997E-2</v>
      </c>
      <c r="CX11">
        <f t="shared" si="32"/>
        <v>0</v>
      </c>
      <c r="CY11">
        <f t="shared" si="33"/>
        <v>0</v>
      </c>
      <c r="CZ11">
        <f>('Cleaned Data 2'!AK10+'Cleaned Data 2'!AL10)/2</f>
        <v>0</v>
      </c>
      <c r="DA11">
        <f>ABS('Cleaned Data 2'!AK10-'Cleaned Data 2'!AL10)</f>
        <v>0</v>
      </c>
      <c r="DB11">
        <f>2.326*('Input Data 2'!$S$4+((0.5*'Input Data 2'!$S$5)*'Statistical Data 1'!$CZ11))</f>
        <v>23.26</v>
      </c>
      <c r="DC11">
        <f>3.643*('Input Data 2'!$S$4+((0.5*'Input Data 2'!$S$5)*'Statistical Data 1'!$CZ11))</f>
        <v>36.43</v>
      </c>
      <c r="DD11">
        <f t="shared" si="34"/>
        <v>0</v>
      </c>
      <c r="DE11">
        <f t="shared" si="35"/>
        <v>0</v>
      </c>
      <c r="DF11">
        <f>('Cleaned Data 2'!AM10+'Cleaned Data 2'!AN10)/2</f>
        <v>0</v>
      </c>
      <c r="DG11">
        <f>ABS('Cleaned Data 2'!AM10-'Cleaned Data 2'!AN10)</f>
        <v>0</v>
      </c>
      <c r="DH11">
        <f>2.326*('Input Data 2'!$T$4+((0.5*'Input Data 2'!$T$5)*'Statistical Data 1'!$DF11))</f>
        <v>2.3259999999999999E-2</v>
      </c>
      <c r="DI11">
        <f>3.643*('Input Data 2'!$T$4+((0.5*'Input Data 2'!$T$5)*'Statistical Data 1'!$DF11))</f>
        <v>3.6429999999999997E-2</v>
      </c>
      <c r="DJ11">
        <f t="shared" si="36"/>
        <v>0</v>
      </c>
      <c r="DK11">
        <f t="shared" si="37"/>
        <v>0</v>
      </c>
      <c r="DL11">
        <f>('Cleaned Data 2'!AO10+'Cleaned Data 2'!AP10)/2</f>
        <v>0</v>
      </c>
      <c r="DM11">
        <f>ABS('Cleaned Data 2'!AO10-'Cleaned Data 2'!AP10)</f>
        <v>0</v>
      </c>
      <c r="DN11">
        <f>2.326*('Input Data 2'!$U$4+((0.5*'Input Data 2'!$U$5)*'Statistical Data 1'!$DL11))</f>
        <v>11.63</v>
      </c>
      <c r="DO11">
        <f>3.643*('Input Data 2'!$U$4+((0.5*'Input Data 2'!$U$5)*'Statistical Data 1'!$DL11))</f>
        <v>18.215</v>
      </c>
      <c r="DP11">
        <f t="shared" si="38"/>
        <v>0</v>
      </c>
      <c r="DQ11">
        <f t="shared" si="39"/>
        <v>0</v>
      </c>
      <c r="DR11">
        <f>('Cleaned Data 2'!AQ10+'Cleaned Data 2'!AR10)/2</f>
        <v>0</v>
      </c>
      <c r="DS11">
        <f>ABS('Cleaned Data 2'!AQ10-'Cleaned Data 2'!AR10)</f>
        <v>0</v>
      </c>
      <c r="DT11">
        <f>2.326*('Input Data 2'!$V$4+((0.5*'Input Data 2'!$V$5)*'Statistical Data 1'!$DR11))</f>
        <v>2.3260000000000001</v>
      </c>
      <c r="DU11">
        <f>3.643*('Input Data 2'!$V$4+((0.5*'Input Data 2'!$V$5)*'Statistical Data 1'!$DR11))</f>
        <v>3.6429999999999998</v>
      </c>
      <c r="DV11">
        <f t="shared" si="40"/>
        <v>0</v>
      </c>
      <c r="DW11">
        <f t="shared" si="41"/>
        <v>0</v>
      </c>
      <c r="DX11">
        <f>('Cleaned Data 2'!AS10+'Cleaned Data 2'!AT10)/2</f>
        <v>0</v>
      </c>
      <c r="DY11">
        <f>ABS('Cleaned Data 2'!AS10-'Cleaned Data 2'!AT10)</f>
        <v>0</v>
      </c>
      <c r="DZ11">
        <f>2.326*('Input Data 2'!$W$4+((0.5*'Input Data 2'!$W$5)*'Statistical Data 1'!$DX11))</f>
        <v>2.3259999999999999E-2</v>
      </c>
      <c r="EA11">
        <f>3.643*('Input Data 2'!$W$4+((0.5*'Input Data 2'!$W$5)*'Statistical Data 1'!$DX11))</f>
        <v>3.6429999999999997E-2</v>
      </c>
      <c r="EB11">
        <f t="shared" si="42"/>
        <v>0</v>
      </c>
      <c r="EC11">
        <f t="shared" si="43"/>
        <v>0</v>
      </c>
      <c r="ED11">
        <f>('Cleaned Data 2'!AU10+'Cleaned Data 2'!AV10)/2</f>
        <v>0</v>
      </c>
      <c r="EE11">
        <f>ABS('Cleaned Data 2'!AU10-'Cleaned Data 2'!AV10)</f>
        <v>0</v>
      </c>
      <c r="EF11">
        <f>2.326*('Input Data 2'!$X$4+((0.5*'Input Data 2'!$X$5)*'Statistical Data 1'!$ED11))</f>
        <v>2.3260000000000001</v>
      </c>
      <c r="EG11">
        <f>3.643*('Input Data 2'!$X$4+((0.5*'Input Data 2'!$X$5)*'Statistical Data 1'!$ED11))</f>
        <v>3.6429999999999998</v>
      </c>
      <c r="EH11">
        <f t="shared" si="44"/>
        <v>0</v>
      </c>
      <c r="EI11">
        <f t="shared" si="45"/>
        <v>0</v>
      </c>
      <c r="EJ11">
        <f>('Cleaned Data 2'!AW10+'Cleaned Data 2'!AX10)/2</f>
        <v>0</v>
      </c>
      <c r="EK11">
        <f>ABS('Cleaned Data 2'!AW10-'Cleaned Data 2'!AX10)</f>
        <v>0</v>
      </c>
      <c r="EL11">
        <f>2.326*('Input Data 2'!$Y$4+((0.5*'Input Data 2'!$Y$5)*'Statistical Data 1'!$EJ11))</f>
        <v>23.26</v>
      </c>
      <c r="EM11">
        <f>3.643*('Input Data 2'!$Y$4+((0.5*'Input Data 2'!$Y$5)*'Statistical Data 1'!$EJ11))</f>
        <v>36.43</v>
      </c>
      <c r="EN11">
        <f t="shared" si="46"/>
        <v>0</v>
      </c>
      <c r="EO11">
        <f t="shared" si="47"/>
        <v>0</v>
      </c>
      <c r="EP11">
        <f>('Cleaned Data 2'!AY10+'Cleaned Data 2'!AZ10)/2</f>
        <v>0</v>
      </c>
      <c r="EQ11">
        <f>ABS('Cleaned Data 2'!AY10-'Cleaned Data 2'!AZ10)</f>
        <v>0</v>
      </c>
      <c r="ER11">
        <f>2.326*('Input Data 2'!$Z$4+((0.5*'Input Data 2'!$Z$5)*'Statistical Data 1'!$EP11))</f>
        <v>4.6520000000000001</v>
      </c>
      <c r="ES11">
        <f>3.643*('Input Data 2'!$Z$4+((0.5*'Input Data 2'!$Z$5)*'Statistical Data 1'!$EP11))</f>
        <v>7.2859999999999996</v>
      </c>
      <c r="ET11">
        <f t="shared" si="48"/>
        <v>0</v>
      </c>
      <c r="EU11">
        <f t="shared" si="49"/>
        <v>0</v>
      </c>
      <c r="EV11">
        <f>('Cleaned Data 2'!BA10+'Cleaned Data 2'!BB10)/2</f>
        <v>0</v>
      </c>
      <c r="EW11">
        <f>ABS('Cleaned Data 2'!BA10-'Cleaned Data 2'!BB10)</f>
        <v>0</v>
      </c>
      <c r="EX11">
        <f>2.326*('Input Data 2'!$AA$4+((0.5*'Input Data 2'!$AA$5)*'Statistical Data 1'!$EV11))</f>
        <v>2.3259999999999999E-2</v>
      </c>
      <c r="EY11">
        <f>3.643*('Input Data 2'!$AA$4+((0.5*'Input Data 2'!$AA$5)*'Statistical Data 1'!$EV11))</f>
        <v>3.6429999999999997E-2</v>
      </c>
      <c r="EZ11">
        <f t="shared" si="50"/>
        <v>0</v>
      </c>
      <c r="FA11">
        <f t="shared" si="51"/>
        <v>0</v>
      </c>
      <c r="FB11">
        <f>('Cleaned Data 2'!BC10+'Cleaned Data 2'!BD10)/2</f>
        <v>0</v>
      </c>
      <c r="FC11">
        <f>ABS('Cleaned Data 2'!BC10-'Cleaned Data 2'!BD10)</f>
        <v>0</v>
      </c>
      <c r="FD11">
        <f>2.326*('Input Data 2'!$AB$4+((0.5*'Input Data 2'!$AB$5)*'Statistical Data 1'!$FB11))</f>
        <v>4.6520000000000001</v>
      </c>
      <c r="FE11">
        <f>3.643*('Input Data 2'!$AB$4+((0.5*'Input Data 2'!$AB$5)*'Statistical Data 1'!$FB11))</f>
        <v>7.2859999999999996</v>
      </c>
      <c r="FF11">
        <f t="shared" si="52"/>
        <v>0</v>
      </c>
      <c r="FG11">
        <f t="shared" si="53"/>
        <v>0</v>
      </c>
      <c r="FH11">
        <f>('Cleaned Data 2'!BE10+'Cleaned Data 2'!BF10)/2</f>
        <v>0</v>
      </c>
      <c r="FI11">
        <f>ABS('Cleaned Data 2'!BE10-'Cleaned Data 2'!BF10)</f>
        <v>0</v>
      </c>
      <c r="FJ11">
        <f>2.326*('Input Data 2'!$AC$4+((0.5*'Input Data 2'!$AC$5)*'Statistical Data 1'!$FH11))</f>
        <v>2.3260000000000001</v>
      </c>
      <c r="FK11">
        <f>3.643*('Input Data 2'!$AC$4+((0.5*'Input Data 2'!$AC$5)*'Statistical Data 1'!$FH11))</f>
        <v>3.6429999999999998</v>
      </c>
      <c r="FL11">
        <f t="shared" si="54"/>
        <v>0</v>
      </c>
      <c r="FM11">
        <f t="shared" si="55"/>
        <v>0</v>
      </c>
      <c r="FN11">
        <f>('Cleaned Data 2'!BH10+'Cleaned Data 2'!BG10)/2</f>
        <v>0</v>
      </c>
      <c r="FO11">
        <f>ABS('Cleaned Data 2'!BG10-'Cleaned Data 2'!BH10)</f>
        <v>0</v>
      </c>
      <c r="FP11">
        <f>2.326*('Input Data 2'!$AD$4+((0.5*'Input Data 2'!$AD$5)*'Statistical Data 1'!$FN11))</f>
        <v>2.3260000000000001</v>
      </c>
      <c r="FQ11">
        <f>3.643*('Input Data 2'!$AD$4+((0.5*'Input Data 2'!$AD$5)*'Statistical Data 1'!$FN11))</f>
        <v>3.6429999999999998</v>
      </c>
      <c r="FR11">
        <f t="shared" si="56"/>
        <v>0</v>
      </c>
      <c r="FS11">
        <f t="shared" si="57"/>
        <v>0</v>
      </c>
      <c r="FT11">
        <f>('Cleaned Data 2'!BI10+'Cleaned Data 2'!BJ10)/2</f>
        <v>0</v>
      </c>
      <c r="FU11">
        <f>ABS('Cleaned Data 2'!BI10-'Cleaned Data 2'!BJ10)</f>
        <v>0</v>
      </c>
      <c r="FV11">
        <f>2.326*('Input Data 2'!$AE$4+((0.5*'Input Data 2'!$AE$5)*'Statistical Data 1'!$FT11))</f>
        <v>46.52</v>
      </c>
      <c r="FW11">
        <f>3.643*('Input Data 2'!$AE$4+((0.5*'Input Data 2'!$AE$5)*'Statistical Data 1'!$FT11))</f>
        <v>72.86</v>
      </c>
      <c r="FX11">
        <f t="shared" si="58"/>
        <v>0</v>
      </c>
      <c r="FY11">
        <f t="shared" si="59"/>
        <v>0</v>
      </c>
      <c r="FZ11">
        <f>('Cleaned Data 2'!BK10+'Cleaned Data 2'!BL10)/2</f>
        <v>0</v>
      </c>
      <c r="GA11">
        <f>ABS('Cleaned Data 2'!BK10-'Cleaned Data 2'!BL10)</f>
        <v>0</v>
      </c>
      <c r="GB11">
        <f>2.326*('Input Data 2'!$AF$4+((0.5*'Input Data 2'!$AF$5)*'Statistical Data 1'!$FZ11))</f>
        <v>2.3259999999999999E-2</v>
      </c>
      <c r="GC11">
        <f>3.643*('Input Data 2'!$AF$4+((0.5*'Input Data 2'!$AF$5)*'Statistical Data 1'!$FZ11))</f>
        <v>3.6429999999999997E-2</v>
      </c>
      <c r="GD11">
        <f t="shared" si="60"/>
        <v>0</v>
      </c>
      <c r="GE11">
        <f t="shared" si="61"/>
        <v>0</v>
      </c>
      <c r="GF11">
        <f>('Cleaned Data 2'!BM10+'Cleaned Data 2'!BN10)/2</f>
        <v>0</v>
      </c>
      <c r="GG11">
        <f>ABS('Cleaned Data 2'!BM10-'Cleaned Data 2'!BN10)</f>
        <v>0</v>
      </c>
      <c r="GH11">
        <f>2.326*('Input Data 2'!$AG$4+((0.5*'Input Data 2'!$AG$5)*'Statistical Data 1'!$GF11))</f>
        <v>23.26</v>
      </c>
      <c r="GI11">
        <f>3.643*('Input Data 2'!$AG$4+((0.5*'Input Data 2'!$AG$5)*'Statistical Data 1'!$GF11))</f>
        <v>36.43</v>
      </c>
      <c r="GJ11">
        <f t="shared" si="62"/>
        <v>0</v>
      </c>
      <c r="GK11">
        <f t="shared" si="63"/>
        <v>0</v>
      </c>
      <c r="GL11">
        <f>AVERAGE('Cleaned Data 2'!BO10,'Cleaned Data 2'!BP10)</f>
        <v>0</v>
      </c>
      <c r="GM11">
        <f>ABS('Cleaned Data 2'!BO10-'Cleaned Data 2'!BP10)</f>
        <v>0</v>
      </c>
      <c r="GN11">
        <f>2.326*('Input Data 2'!$AH$4+((0.5*'Input Data 2'!$AH$5)*'Statistical Data 1'!$GL11))</f>
        <v>23.26</v>
      </c>
      <c r="GO11">
        <f>3.643*('Input Data 2'!$AH$4+((0.5*'Input Data 2'!$AH$5)*'Statistical Data 1'!$GL11))</f>
        <v>36.43</v>
      </c>
      <c r="GP11">
        <f t="shared" si="64"/>
        <v>0</v>
      </c>
      <c r="GQ11">
        <f t="shared" si="65"/>
        <v>0</v>
      </c>
      <c r="GR11">
        <f>AVERAGE('Cleaned Data 2'!BQ10,'Cleaned Data 2'!BR10)</f>
        <v>0</v>
      </c>
      <c r="GS11">
        <f>ABS('Cleaned Data 2'!BR10-'Cleaned Data 2'!BQ10)</f>
        <v>0</v>
      </c>
      <c r="GT11">
        <f>2.326*('Input Data 2'!$AI$4+((0.5*'Input Data 2'!$AI$5)*'Statistical Data 1'!$GR11))</f>
        <v>2.3260000000000001</v>
      </c>
      <c r="GU11">
        <f>3.643*('Input Data 2'!$AI$4+((0.5*'Input Data 2'!$AI$5)*'Statistical Data 1'!$GR11))</f>
        <v>3.6429999999999998</v>
      </c>
      <c r="GV11">
        <f t="shared" si="66"/>
        <v>0</v>
      </c>
      <c r="GW11">
        <f t="shared" si="67"/>
        <v>0</v>
      </c>
      <c r="GX11">
        <f>AVERAGE('Cleaned Data 2'!BS10,'Cleaned Data 2'!BT10)</f>
        <v>0</v>
      </c>
      <c r="GY11" s="47">
        <f>ABS('Cleaned Data 2'!BS10-'Cleaned Data 2'!BT10)</f>
        <v>0</v>
      </c>
      <c r="GZ11">
        <f>2.326*('Input Data 2'!$AJ$4+((0.5*'Input Data 2'!$AJ$5)*'Statistical Data 1'!$GX11))</f>
        <v>23.26</v>
      </c>
      <c r="HA11">
        <f>3.643*('Input Data 2'!$AJ$4+((0.5*'Input Data 2'!$AJ$5)*'Statistical Data 1'!$GX11))</f>
        <v>36.43</v>
      </c>
      <c r="HB11">
        <f t="shared" si="68"/>
        <v>0</v>
      </c>
      <c r="HC11">
        <f t="shared" si="69"/>
        <v>0</v>
      </c>
      <c r="HD11">
        <f>AVERAGE('Cleaned Data 2'!BU10,'Cleaned Data 2'!BV10)</f>
        <v>0</v>
      </c>
      <c r="HE11">
        <f>ABS('Cleaned Data 2'!BU10-'Cleaned Data 2'!BV10)</f>
        <v>0</v>
      </c>
      <c r="HF11">
        <f>2.326*('Input Data 2'!$AK$4+((0.5*'Input Data 2'!$AK$5)*'Statistical Data 1'!$HD11))</f>
        <v>4.6520000000000001</v>
      </c>
      <c r="HG11">
        <f>3.643*('Input Data 2'!$AK$4+((0.5*'Input Data 2'!$AK$5)*'Statistical Data 1'!$HD11))</f>
        <v>7.2859999999999996</v>
      </c>
      <c r="HH11">
        <f t="shared" si="70"/>
        <v>0</v>
      </c>
      <c r="HI11">
        <f t="shared" si="71"/>
        <v>0</v>
      </c>
      <c r="HJ11">
        <f>AVERAGE('Cleaned Data 2'!BW10,'Cleaned Data 2'!BX10)</f>
        <v>0</v>
      </c>
      <c r="HK11">
        <f>ABS('Cleaned Data 2'!BW10-'Cleaned Data 2'!BX10)</f>
        <v>0</v>
      </c>
      <c r="HL11">
        <f>2.326*('Input Data 2'!$AL$4+((0.5*'Input Data 2'!$AL$5)*'Statistical Data 1'!$HJ11))</f>
        <v>0.23260000000000003</v>
      </c>
      <c r="HM11">
        <f>3.643*('Input Data 2'!$AL$4+((0.5*'Input Data 2'!$AL$5)*'Statistical Data 1'!$HJ11))</f>
        <v>0.36430000000000001</v>
      </c>
      <c r="HN11">
        <f t="shared" si="72"/>
        <v>0</v>
      </c>
      <c r="HO11">
        <f t="shared" si="73"/>
        <v>0</v>
      </c>
      <c r="HP11">
        <f>ABS('Cleaned Data 2'!DE8-'Cleaned Data 2'!DF8)</f>
        <v>0</v>
      </c>
      <c r="HQ11" t="e">
        <f>AVERAGE('Cleaned Data 2'!DE8,'Cleaned Data 2'!DF8)</f>
        <v>#DIV/0!</v>
      </c>
      <c r="HR11" t="e">
        <f>2.326*('Input Data 2'!$AM$4+((0.5*'Input Data 2'!$AM$5)*'Statistical Data 1'!$HQ11))</f>
        <v>#DIV/0!</v>
      </c>
      <c r="HS11" t="e">
        <f>3.643*('Input Data 2'!$AM$4+((0.5*'Input Data 2'!$AM$5)*'Statistical Data 1'!$HQ11))</f>
        <v>#DIV/0!</v>
      </c>
      <c r="HT11" t="e">
        <f t="shared" si="74"/>
        <v>#DIV/0!</v>
      </c>
      <c r="HU11" t="e">
        <f t="shared" si="75"/>
        <v>#DIV/0!</v>
      </c>
      <c r="HV11">
        <f>ABS('Cleaned Data 2'!DG8-'Cleaned Data 2'!DH8)</f>
        <v>0</v>
      </c>
      <c r="HW11" t="e">
        <f>AVERAGE('Cleaned Data 2'!DG8,'Cleaned Data 2'!DH8)</f>
        <v>#DIV/0!</v>
      </c>
      <c r="HX11" t="e">
        <f>2.326*('Input Data 2'!$AN$4+((0.5*'Input Data 2'!$AN$5)*'Statistical Data 1'!$HW11))</f>
        <v>#DIV/0!</v>
      </c>
      <c r="HY11" t="e">
        <f>3.643*('Input Data 2'!$AN$4+((0.5*'Input Data 2'!$AN$5)*'Statistical Data 1'!$HW11))</f>
        <v>#DIV/0!</v>
      </c>
      <c r="HZ11" t="e">
        <f t="shared" si="76"/>
        <v>#DIV/0!</v>
      </c>
      <c r="IA11" t="e">
        <f t="shared" si="77"/>
        <v>#DIV/0!</v>
      </c>
    </row>
    <row r="12" spans="1:235">
      <c r="A12">
        <f>'Cleaned Data 2'!B11</f>
        <v>0</v>
      </c>
      <c r="B12">
        <f>('Cleaned Data 2'!C11+'Cleaned Data 2'!D11)/2</f>
        <v>0</v>
      </c>
      <c r="C12">
        <f>ABS('Cleaned Data 2'!C11-'Cleaned Data 2'!D11)</f>
        <v>0</v>
      </c>
      <c r="D12">
        <f>2.326*('Input Data 2'!$B$4+((0.5*'Input Data 2'!$B$5)*'Statistical Data 1'!$B12))</f>
        <v>1.163E-2</v>
      </c>
      <c r="E12">
        <f>3.643*('Input Data 2'!$B$4+((0.5*'Input Data 2'!$B$5)*'Statistical Data 1'!$B12))</f>
        <v>1.8214999999999999E-2</v>
      </c>
      <c r="F12">
        <f t="shared" ref="F12:F27" si="81">IF(C12&gt;D12,1,0)</f>
        <v>0</v>
      </c>
      <c r="G12">
        <f t="shared" si="78"/>
        <v>0</v>
      </c>
      <c r="H12">
        <f>('Cleaned Data 2'!E11+'Cleaned Data 2'!F11)/2</f>
        <v>0</v>
      </c>
      <c r="I12">
        <f>ABS('Cleaned Data 2'!E11-'Cleaned Data 2'!F11)</f>
        <v>0</v>
      </c>
      <c r="J12">
        <f>2.326*('Input Data 2'!$C$4+((0.5*'Input Data 2'!$C$5)*'Statistical Data 1'!$H12))</f>
        <v>0.46520000000000006</v>
      </c>
      <c r="K12">
        <f>3.643*('Input Data 2'!$C$4+((0.5*'Input Data 2'!$C$5)*'Statistical Data 1'!$H12))</f>
        <v>0.72860000000000003</v>
      </c>
      <c r="L12">
        <f t="shared" ref="L12:L27" si="82">IF(I12&gt;J12,1,0)</f>
        <v>0</v>
      </c>
      <c r="M12">
        <f t="shared" si="3"/>
        <v>0</v>
      </c>
      <c r="N12">
        <f>('Cleaned Data 2'!G11+'Cleaned Data 2'!H11)/2</f>
        <v>0</v>
      </c>
      <c r="O12">
        <f>ABS('Cleaned Data 2'!G11-'Cleaned Data 2'!H11)</f>
        <v>0</v>
      </c>
      <c r="P12">
        <f>2.326*('Input Data 2'!$D$4+((0.5*'Input Data 2'!$D$5)*'Statistical Data 1'!$N12))</f>
        <v>2.3259999999999999E-2</v>
      </c>
      <c r="Q12">
        <f>3.643*('Input Data 2'!$D$4+((0.5*'Input Data 2'!$D$5)*'Statistical Data 1'!$N12))</f>
        <v>3.6429999999999997E-2</v>
      </c>
      <c r="R12">
        <f t="shared" ref="R12:R27" si="83">IF(O12&gt;P12,1,0)</f>
        <v>0</v>
      </c>
      <c r="S12">
        <f t="shared" si="79"/>
        <v>0</v>
      </c>
      <c r="T12">
        <f>('Cleaned Data 2'!I11+'Cleaned Data 2'!J11)/2</f>
        <v>0</v>
      </c>
      <c r="U12">
        <f>ABS('Cleaned Data 2'!I11-'Cleaned Data 2'!J11)</f>
        <v>0</v>
      </c>
      <c r="V12">
        <f>2.326*('Input Data 2'!$E$4+((0.5*'Input Data 2'!$E$5)*'Statistical Data 1'!$T12))</f>
        <v>4.6520000000000001</v>
      </c>
      <c r="W12">
        <f>3.643*('Input Data 2'!$E$4+((0.5*'Input Data 2'!$E$5)*'Statistical Data 1'!$T12))</f>
        <v>7.2859999999999996</v>
      </c>
      <c r="X12">
        <f t="shared" ref="X12:X27" si="84">IF(U12&gt;V12,1,0)</f>
        <v>0</v>
      </c>
      <c r="Y12">
        <f t="shared" si="80"/>
        <v>0</v>
      </c>
      <c r="Z12">
        <f>('Cleaned Data 2'!K11+'Cleaned Data 2'!L11)/2</f>
        <v>0</v>
      </c>
      <c r="AA12">
        <f>ABS('Cleaned Data 2'!K11-'Cleaned Data 2'!L11)</f>
        <v>0</v>
      </c>
      <c r="AB12">
        <f>2.326*('Input Data 2'!$F$4+((0.5*'Input Data 2'!$F$5)*'Statistical Data 1'!$Z12))</f>
        <v>23.26</v>
      </c>
      <c r="AC12">
        <f>3.643*('Input Data 2'!$F$4+((0.5*'Input Data 2'!$F$5)*'Statistical Data 1'!$Z12))</f>
        <v>36.43</v>
      </c>
      <c r="AD12">
        <f t="shared" ref="AD12:AD27" si="85">IF(AA12&gt;AB12,IF(AA12&lt;AC12,1,0),0)</f>
        <v>0</v>
      </c>
      <c r="AE12">
        <f t="shared" ref="AE12:AE27" si="86">IF($AA12&gt;AC12,1,0)</f>
        <v>0</v>
      </c>
      <c r="AF12">
        <f>('Cleaned Data 2'!M11+'Cleaned Data 2'!N11)/2</f>
        <v>0</v>
      </c>
      <c r="AG12">
        <f>ABS('Cleaned Data 2'!M11-'Cleaned Data 2'!N11)</f>
        <v>0</v>
      </c>
      <c r="AH12">
        <f>2.326*('Input Data 2'!$G$4+((0.5*'Input Data 2'!$G$5)*'Statistical Data 1'!$AF12))</f>
        <v>23.26</v>
      </c>
      <c r="AI12">
        <f>3.643*('Input Data 2'!$G$4+((0.5*'Input Data 2'!$G$5)*'Statistical Data 1'!$AF12))</f>
        <v>36.43</v>
      </c>
      <c r="AJ12">
        <f t="shared" ref="AJ12:AJ27" si="87">IF(AG12&gt;AH12,1,0)</f>
        <v>0</v>
      </c>
      <c r="AK12">
        <f t="shared" si="11"/>
        <v>0</v>
      </c>
      <c r="AL12">
        <f>('Cleaned Data 2'!O11+'Cleaned Data 2'!P11)/2</f>
        <v>0</v>
      </c>
      <c r="AM12">
        <f>ABS('Cleaned Data 2'!O11-'Cleaned Data 2'!P11)</f>
        <v>0</v>
      </c>
      <c r="AN12">
        <f>2.326*('Input Data 2'!$H$4+((0.5*'Input Data 2'!$H$5)*'Statistical Data 1'!$AL12))</f>
        <v>1.163</v>
      </c>
      <c r="AO12">
        <f>3.643*('Input Data 2'!$H$4+((0.5*'Input Data 2'!$H$5)*'Statistical Data 1'!$AL12))</f>
        <v>1.8214999999999999</v>
      </c>
      <c r="AP12">
        <f t="shared" ref="AP12:AP27" si="88">IF(AM12&gt;AN12,1,0)</f>
        <v>0</v>
      </c>
      <c r="AQ12">
        <f t="shared" si="13"/>
        <v>0</v>
      </c>
      <c r="AR12">
        <f>('Cleaned Data 2'!Q11+'Cleaned Data 2'!R11)/2</f>
        <v>0</v>
      </c>
      <c r="AS12">
        <f>ABS('Cleaned Data 2'!Q11-'Cleaned Data 2'!R11)</f>
        <v>0</v>
      </c>
      <c r="AT12">
        <f>2.326*('Input Data 2'!$I$4+((0.5*'Input Data 2'!$I$5)*'Statistical Data 1'!$AR12))</f>
        <v>4.6520000000000001</v>
      </c>
      <c r="AU12">
        <f>3.643*('Input Data 2'!$I$4+((0.5*'Input Data 2'!$I$5)*'Statistical Data 1'!$AR12))</f>
        <v>7.2859999999999996</v>
      </c>
      <c r="AV12">
        <f t="shared" ref="AV12:AV27" si="89">IF(AS12&gt;AT12,1,0)</f>
        <v>0</v>
      </c>
      <c r="AW12">
        <f t="shared" si="15"/>
        <v>0</v>
      </c>
      <c r="AX12">
        <f>('Cleaned Data 2'!S11+'Cleaned Data 2'!T11)/2</f>
        <v>0</v>
      </c>
      <c r="AY12">
        <f>ABS('Cleaned Data 2'!S11-'Cleaned Data 2'!T11)</f>
        <v>0</v>
      </c>
      <c r="AZ12">
        <f>2.326*('Input Data 2'!$J$4+((0.5*'Input Data 2'!$J$5)*'Statistical Data 1'!$AX12))</f>
        <v>2.3259999999999999E-2</v>
      </c>
      <c r="BA12">
        <f>3.643*('Input Data 2'!$J$4+((0.5*'Input Data 2'!$J$5)*'Statistical Data 1'!$AX12))</f>
        <v>3.6429999999999997E-2</v>
      </c>
      <c r="BB12">
        <f t="shared" ref="BB12:BB27" si="90">IF(AY12&gt;AZ12,1,0)</f>
        <v>0</v>
      </c>
      <c r="BC12">
        <f t="shared" si="17"/>
        <v>0</v>
      </c>
      <c r="BD12">
        <f>('Cleaned Data 2'!U11+'Cleaned Data 2'!V11)/2</f>
        <v>0</v>
      </c>
      <c r="BE12">
        <f>ABS('Cleaned Data 2'!U11-'Cleaned Data 2'!V11)</f>
        <v>0</v>
      </c>
      <c r="BF12">
        <f>2.326*('Input Data 2'!$K$4+((0.5*'Input Data 2'!$K$5)*'Statistical Data 1'!$BD12))</f>
        <v>1.163</v>
      </c>
      <c r="BG12">
        <f>3.643*('Input Data 2'!$K$4+((0.5*'Input Data 2'!$K$5)*'Statistical Data 1'!$BD12))</f>
        <v>1.8214999999999999</v>
      </c>
      <c r="BH12">
        <f t="shared" ref="BH12:BH27" si="91">IF(BE12&gt;BF12,1,0)</f>
        <v>0</v>
      </c>
      <c r="BI12">
        <f t="shared" ref="BI12:BI27" si="92">IF($BE12&gt;BG12,1,0)</f>
        <v>0</v>
      </c>
      <c r="BJ12">
        <f>('Cleaned Data 2'!W11+'Cleaned Data 2'!X11)/2</f>
        <v>0</v>
      </c>
      <c r="BK12">
        <f>ABS('Cleaned Data 2'!W11-'Cleaned Data 2'!X11)</f>
        <v>0</v>
      </c>
      <c r="BL12">
        <f>2.326*('Input Data 2'!$L$4+((0.5*'Input Data 2'!$L$5)*'Statistical Data 1'!$BJ12))</f>
        <v>2.3260000000000001</v>
      </c>
      <c r="BM12">
        <f>3.643*('Input Data 2'!$L$4+((0.5*'Input Data 2'!$L$5)*'Statistical Data 1'!$BJ12))</f>
        <v>3.6429999999999998</v>
      </c>
      <c r="BN12">
        <f t="shared" ref="BN12:BN27" si="93">IF(BK12&gt;BL12,1,0)</f>
        <v>0</v>
      </c>
      <c r="BO12">
        <f t="shared" si="21"/>
        <v>0</v>
      </c>
      <c r="BP12">
        <f>('Cleaned Data 2'!Y11+'Cleaned Data 2'!Z11)/2</f>
        <v>0</v>
      </c>
      <c r="BQ12">
        <f>ABS('Cleaned Data 2'!Y11-'Cleaned Data 2'!Z11)</f>
        <v>0</v>
      </c>
      <c r="BR12">
        <f>2.326*('Input Data 2'!$M$4+((0.5*'Input Data 2'!$M$5)*'Statistical Data 1'!$BP12))</f>
        <v>2.3260000000000001</v>
      </c>
      <c r="BS12">
        <f>3.643*('Input Data 2'!$M$4+((0.5*'Input Data 2'!$M$5)*'Statistical Data 1'!$BP12))</f>
        <v>3.6429999999999998</v>
      </c>
      <c r="BT12">
        <f t="shared" ref="BT12:BT27" si="94">IF(BQ12&gt;BR12,1,0)</f>
        <v>0</v>
      </c>
      <c r="BU12">
        <f t="shared" si="23"/>
        <v>0</v>
      </c>
      <c r="BV12">
        <f>('Cleaned Data 2'!AA11+'Cleaned Data 2'!AB11)/2</f>
        <v>0</v>
      </c>
      <c r="BW12">
        <f>ABS('Cleaned Data 2'!AA11-'Cleaned Data 2'!AB11)</f>
        <v>0</v>
      </c>
      <c r="BX12">
        <f>2.326*('Input Data 2'!$N$4+((0.5*'Input Data 2'!$N$5)*'Statistical Data 1'!$BV12))</f>
        <v>2.3260000000000001</v>
      </c>
      <c r="BY12">
        <f>3.643*('Input Data 2'!$N$4+((0.5*'Input Data 2'!$N$5)*'Statistical Data 1'!$BV12))</f>
        <v>3.6429999999999998</v>
      </c>
      <c r="BZ12">
        <f t="shared" ref="BZ12:BZ27" si="95">IF(BW12&gt;BX12,1,0)</f>
        <v>0</v>
      </c>
      <c r="CA12">
        <f t="shared" si="25"/>
        <v>0</v>
      </c>
      <c r="CB12">
        <f>('Cleaned Data 2'!AC11+'Cleaned Data 2'!AD11)/2</f>
        <v>0</v>
      </c>
      <c r="CC12">
        <f>ABS('Cleaned Data 2'!AC11-'Cleaned Data 2'!AD11)</f>
        <v>0</v>
      </c>
      <c r="CD12">
        <f>2.326*('Input Data 2'!$O$4+((0.5*'Input Data 2'!$O$5)*'Statistical Data 1'!$CB12))</f>
        <v>2.3259999999999999E-2</v>
      </c>
      <c r="CE12">
        <f>3.643*('Input Data 2'!$O$4+((0.5*'Input Data 2'!$O$5)*'Statistical Data 1'!$CB12))</f>
        <v>3.6429999999999997E-2</v>
      </c>
      <c r="CF12">
        <f t="shared" ref="CF12:CF27" si="96">IF(CC12&gt;CD12,1,0)</f>
        <v>0</v>
      </c>
      <c r="CG12">
        <f t="shared" si="27"/>
        <v>0</v>
      </c>
      <c r="CH12">
        <f>('Cleaned Data 2'!AE11+'Cleaned Data 2'!AF11)/2</f>
        <v>0</v>
      </c>
      <c r="CI12">
        <f>ABS('Cleaned Data 2'!AE11-'Cleaned Data 2'!AF11)</f>
        <v>0</v>
      </c>
      <c r="CJ12">
        <f>2.326*('Input Data 2'!$P$4+((0.5*'Input Data 2'!$P$5)*'Statistical Data 1'!$CH12))</f>
        <v>23.26</v>
      </c>
      <c r="CK12">
        <f>3.643*('Input Data 2'!$P$4+((0.5*'Input Data 2'!$P$5)*'Statistical Data 1'!$CH12))</f>
        <v>36.43</v>
      </c>
      <c r="CL12">
        <f t="shared" ref="CL12:CL27" si="97">IF(CI12&gt;CJ12,1,0)</f>
        <v>0</v>
      </c>
      <c r="CM12">
        <f t="shared" si="29"/>
        <v>0</v>
      </c>
      <c r="CN12">
        <f>('Cleaned Data 2'!AG11+'Cleaned Data 2'!AH11)/2</f>
        <v>0</v>
      </c>
      <c r="CO12">
        <f>ABS('Cleaned Data 2'!AG11-'Cleaned Data 2'!AH11)</f>
        <v>0</v>
      </c>
      <c r="CP12">
        <f>2.326*('Input Data 2'!$Q$4+((0.5*'Input Data 2'!$Q$5)*'Statistical Data 1'!$CN12))</f>
        <v>2.3260000000000001</v>
      </c>
      <c r="CQ12">
        <f>3.643*('Input Data 2'!$Q$4+((0.5*'Input Data 2'!$Q$5)*'Statistical Data 1'!$CN12))</f>
        <v>3.6429999999999998</v>
      </c>
      <c r="CR12">
        <f t="shared" ref="CR12:CR27" si="98">IF(CO12&gt;CP12,1,0)</f>
        <v>0</v>
      </c>
      <c r="CS12">
        <f t="shared" si="31"/>
        <v>0</v>
      </c>
      <c r="CT12">
        <f>('Cleaned Data 2'!AI11+'Cleaned Data 2'!AJ11)/2</f>
        <v>0</v>
      </c>
      <c r="CU12">
        <f>ABS('Cleaned Data 2'!AI11-'Cleaned Data 2'!AJ11)</f>
        <v>0</v>
      </c>
      <c r="CV12">
        <f>2.326*('Input Data 2'!$R$4+((0.5*'Input Data 2'!$R$5)*'Statistical Data 1'!$CT12))</f>
        <v>2.3259999999999999E-2</v>
      </c>
      <c r="CW12">
        <f>3.643*('Input Data 2'!$R$4+((0.5*'Input Data 2'!$R$5)*'Statistical Data 1'!$CT12))</f>
        <v>3.6429999999999997E-2</v>
      </c>
      <c r="CX12">
        <f t="shared" ref="CX12:CX27" si="99">IF(CU12&gt;CV12,1,0)</f>
        <v>0</v>
      </c>
      <c r="CY12">
        <f t="shared" si="33"/>
        <v>0</v>
      </c>
      <c r="CZ12">
        <f>('Cleaned Data 2'!AK11+'Cleaned Data 2'!AL11)/2</f>
        <v>0</v>
      </c>
      <c r="DA12">
        <f>ABS('Cleaned Data 2'!AK11-'Cleaned Data 2'!AL11)</f>
        <v>0</v>
      </c>
      <c r="DB12">
        <f>2.326*('Input Data 2'!$S$4+((0.5*'Input Data 2'!$S$5)*'Statistical Data 1'!$CZ12))</f>
        <v>23.26</v>
      </c>
      <c r="DC12">
        <f>3.643*('Input Data 2'!$S$4+((0.5*'Input Data 2'!$S$5)*'Statistical Data 1'!$CZ12))</f>
        <v>36.43</v>
      </c>
      <c r="DD12">
        <f t="shared" ref="DD12:DD27" si="100">IF(DA12&gt;DB12,1,0)</f>
        <v>0</v>
      </c>
      <c r="DE12">
        <f t="shared" si="35"/>
        <v>0</v>
      </c>
      <c r="DF12">
        <f>('Cleaned Data 2'!AM11+'Cleaned Data 2'!AN11)/2</f>
        <v>0</v>
      </c>
      <c r="DG12">
        <f>ABS('Cleaned Data 2'!AM11-'Cleaned Data 2'!AN11)</f>
        <v>0</v>
      </c>
      <c r="DH12">
        <f>2.326*('Input Data 2'!$T$4+((0.5*'Input Data 2'!$T$5)*'Statistical Data 1'!$DF12))</f>
        <v>2.3259999999999999E-2</v>
      </c>
      <c r="DI12">
        <f>3.643*('Input Data 2'!$T$4+((0.5*'Input Data 2'!$T$5)*'Statistical Data 1'!$DF12))</f>
        <v>3.6429999999999997E-2</v>
      </c>
      <c r="DJ12">
        <f t="shared" ref="DJ12:DJ27" si="101">IF(DG12&gt;DH12,1,0)</f>
        <v>0</v>
      </c>
      <c r="DK12">
        <f t="shared" si="37"/>
        <v>0</v>
      </c>
      <c r="DL12">
        <f>('Cleaned Data 2'!AO11+'Cleaned Data 2'!AP11)/2</f>
        <v>0</v>
      </c>
      <c r="DM12">
        <f>ABS('Cleaned Data 2'!AO11-'Cleaned Data 2'!AP11)</f>
        <v>0</v>
      </c>
      <c r="DN12">
        <f>2.326*('Input Data 2'!$U$4+((0.5*'Input Data 2'!$U$5)*'Statistical Data 1'!$DL12))</f>
        <v>11.63</v>
      </c>
      <c r="DO12">
        <f>3.643*('Input Data 2'!$U$4+((0.5*'Input Data 2'!$U$5)*'Statistical Data 1'!$DL12))</f>
        <v>18.215</v>
      </c>
      <c r="DP12">
        <f t="shared" ref="DP12:DP27" si="102">IF(DM12&gt;DN12,1,0)</f>
        <v>0</v>
      </c>
      <c r="DQ12">
        <f t="shared" ref="DQ12:DQ27" si="103">IF($DM12&gt;DO12,1,0)</f>
        <v>0</v>
      </c>
      <c r="DR12">
        <f>('Cleaned Data 2'!AQ11+'Cleaned Data 2'!AR11)/2</f>
        <v>0</v>
      </c>
      <c r="DS12">
        <f>ABS('Cleaned Data 2'!AQ11-'Cleaned Data 2'!AR11)</f>
        <v>0</v>
      </c>
      <c r="DT12">
        <f>2.326*('Input Data 2'!$V$4+((0.5*'Input Data 2'!$V$5)*'Statistical Data 1'!$DR12))</f>
        <v>2.3260000000000001</v>
      </c>
      <c r="DU12">
        <f>3.643*('Input Data 2'!$V$4+((0.5*'Input Data 2'!$V$5)*'Statistical Data 1'!$DR12))</f>
        <v>3.6429999999999998</v>
      </c>
      <c r="DV12">
        <f t="shared" ref="DV12:DV27" si="104">IF(DS12&gt;DT12,1,0)</f>
        <v>0</v>
      </c>
      <c r="DW12">
        <f t="shared" si="41"/>
        <v>0</v>
      </c>
      <c r="DX12">
        <f>('Cleaned Data 2'!AS11+'Cleaned Data 2'!AT11)/2</f>
        <v>0</v>
      </c>
      <c r="DY12">
        <f>ABS('Cleaned Data 2'!AS11-'Cleaned Data 2'!AT11)</f>
        <v>0</v>
      </c>
      <c r="DZ12">
        <f>2.326*('Input Data 2'!$W$4+((0.5*'Input Data 2'!$W$5)*'Statistical Data 1'!$DX12))</f>
        <v>2.3259999999999999E-2</v>
      </c>
      <c r="EA12">
        <f>3.643*('Input Data 2'!$W$4+((0.5*'Input Data 2'!$W$5)*'Statistical Data 1'!$DX12))</f>
        <v>3.6429999999999997E-2</v>
      </c>
      <c r="EB12">
        <f t="shared" ref="EB12:EB27" si="105">IF(DY12&gt;DZ12,1,0)</f>
        <v>0</v>
      </c>
      <c r="EC12">
        <f t="shared" si="43"/>
        <v>0</v>
      </c>
      <c r="ED12">
        <f>('Cleaned Data 2'!AU11+'Cleaned Data 2'!AV11)/2</f>
        <v>0</v>
      </c>
      <c r="EE12">
        <f>ABS('Cleaned Data 2'!AU11-'Cleaned Data 2'!AV11)</f>
        <v>0</v>
      </c>
      <c r="EF12">
        <f>2.326*('Input Data 2'!$X$4+((0.5*'Input Data 2'!$X$5)*'Statistical Data 1'!$ED12))</f>
        <v>2.3260000000000001</v>
      </c>
      <c r="EG12">
        <f>3.643*('Input Data 2'!$X$4+((0.5*'Input Data 2'!$X$5)*'Statistical Data 1'!$ED12))</f>
        <v>3.6429999999999998</v>
      </c>
      <c r="EH12">
        <f t="shared" ref="EH12:EH27" si="106">IF(EE12&gt;EF12,1,0)</f>
        <v>0</v>
      </c>
      <c r="EI12">
        <f t="shared" si="45"/>
        <v>0</v>
      </c>
      <c r="EJ12">
        <f>('Cleaned Data 2'!AW11+'Cleaned Data 2'!AX11)/2</f>
        <v>0</v>
      </c>
      <c r="EK12">
        <f>ABS('Cleaned Data 2'!AW11-'Cleaned Data 2'!AX11)</f>
        <v>0</v>
      </c>
      <c r="EL12">
        <f>2.326*('Input Data 2'!$Y$4+((0.5*'Input Data 2'!$Y$5)*'Statistical Data 1'!$EJ12))</f>
        <v>23.26</v>
      </c>
      <c r="EM12">
        <f>3.643*('Input Data 2'!$Y$4+((0.5*'Input Data 2'!$Y$5)*'Statistical Data 1'!$EJ12))</f>
        <v>36.43</v>
      </c>
      <c r="EN12">
        <f t="shared" ref="EN12:EN27" si="107">IF(EK12&gt;EL12,1,0)</f>
        <v>0</v>
      </c>
      <c r="EO12">
        <f t="shared" si="47"/>
        <v>0</v>
      </c>
      <c r="EP12">
        <f>('Cleaned Data 2'!AY11+'Cleaned Data 2'!AZ11)/2</f>
        <v>0</v>
      </c>
      <c r="EQ12">
        <f>ABS('Cleaned Data 2'!AY11-'Cleaned Data 2'!AZ11)</f>
        <v>0</v>
      </c>
      <c r="ER12">
        <f>2.326*('Input Data 2'!$Z$4+((0.5*'Input Data 2'!$Z$5)*'Statistical Data 1'!$EP12))</f>
        <v>4.6520000000000001</v>
      </c>
      <c r="ES12">
        <f>3.643*('Input Data 2'!$Z$4+((0.5*'Input Data 2'!$Z$5)*'Statistical Data 1'!$EP12))</f>
        <v>7.2859999999999996</v>
      </c>
      <c r="ET12">
        <f t="shared" ref="ET12:ET27" si="108">IF(EQ12&gt;ER12,1,0)</f>
        <v>0</v>
      </c>
      <c r="EU12">
        <f t="shared" si="49"/>
        <v>0</v>
      </c>
      <c r="EV12">
        <f>('Cleaned Data 2'!BA11+'Cleaned Data 2'!BB11)/2</f>
        <v>0</v>
      </c>
      <c r="EW12">
        <f>ABS('Cleaned Data 2'!BA11-'Cleaned Data 2'!BB11)</f>
        <v>0</v>
      </c>
      <c r="EX12">
        <f>2.326*('Input Data 2'!$AA$4+((0.5*'Input Data 2'!$AA$5)*'Statistical Data 1'!$EV12))</f>
        <v>2.3259999999999999E-2</v>
      </c>
      <c r="EY12">
        <f>3.643*('Input Data 2'!$AA$4+((0.5*'Input Data 2'!$AA$5)*'Statistical Data 1'!$EV12))</f>
        <v>3.6429999999999997E-2</v>
      </c>
      <c r="EZ12">
        <f t="shared" ref="EZ12:EZ27" si="109">IF(EW12&gt;EX12,1,0)</f>
        <v>0</v>
      </c>
      <c r="FA12">
        <f t="shared" si="51"/>
        <v>0</v>
      </c>
      <c r="FB12">
        <f>('Cleaned Data 2'!BC11+'Cleaned Data 2'!BD11)/2</f>
        <v>0</v>
      </c>
      <c r="FC12">
        <f>ABS('Cleaned Data 2'!BC11-'Cleaned Data 2'!BD11)</f>
        <v>0</v>
      </c>
      <c r="FD12">
        <f>2.326*('Input Data 2'!$AB$4+((0.5*'Input Data 2'!$AB$5)*'Statistical Data 1'!$FB12))</f>
        <v>4.6520000000000001</v>
      </c>
      <c r="FE12">
        <f>3.643*('Input Data 2'!$AB$4+((0.5*'Input Data 2'!$AB$5)*'Statistical Data 1'!$FB12))</f>
        <v>7.2859999999999996</v>
      </c>
      <c r="FF12">
        <f t="shared" ref="FF12:FF27" si="110">IF(FC12&gt;FD12,1,0)</f>
        <v>0</v>
      </c>
      <c r="FG12">
        <f t="shared" si="53"/>
        <v>0</v>
      </c>
      <c r="FH12">
        <f>('Cleaned Data 2'!BE11+'Cleaned Data 2'!BF11)/2</f>
        <v>0</v>
      </c>
      <c r="FI12">
        <f>ABS('Cleaned Data 2'!BE11-'Cleaned Data 2'!BF11)</f>
        <v>0</v>
      </c>
      <c r="FJ12">
        <f>2.326*('Input Data 2'!$AC$4+((0.5*'Input Data 2'!$AC$5)*'Statistical Data 1'!$FH12))</f>
        <v>2.3260000000000001</v>
      </c>
      <c r="FK12">
        <f>3.643*('Input Data 2'!$AC$4+((0.5*'Input Data 2'!$AC$5)*'Statistical Data 1'!$FH12))</f>
        <v>3.6429999999999998</v>
      </c>
      <c r="FL12">
        <f t="shared" ref="FL12:FL27" si="111">IF(FI12&gt;FJ12,1,0)</f>
        <v>0</v>
      </c>
      <c r="FM12">
        <f t="shared" si="55"/>
        <v>0</v>
      </c>
      <c r="FN12">
        <f>('Cleaned Data 2'!BH11+'Cleaned Data 2'!BG11)/2</f>
        <v>0</v>
      </c>
      <c r="FO12">
        <f>ABS('Cleaned Data 2'!BG11-'Cleaned Data 2'!BH11)</f>
        <v>0</v>
      </c>
      <c r="FP12">
        <f>2.326*('Input Data 2'!$AD$4+((0.5*'Input Data 2'!$AD$5)*'Statistical Data 1'!$FN12))</f>
        <v>2.3260000000000001</v>
      </c>
      <c r="FQ12">
        <f>3.643*('Input Data 2'!$AD$4+((0.5*'Input Data 2'!$AD$5)*'Statistical Data 1'!$FN12))</f>
        <v>3.6429999999999998</v>
      </c>
      <c r="FR12">
        <f t="shared" ref="FR12:FR27" si="112">IF(FO12&gt;FP12,1,0)</f>
        <v>0</v>
      </c>
      <c r="FS12">
        <f t="shared" si="57"/>
        <v>0</v>
      </c>
      <c r="FT12">
        <f>('Cleaned Data 2'!BI11+'Cleaned Data 2'!BJ11)/2</f>
        <v>0</v>
      </c>
      <c r="FU12">
        <f>ABS('Cleaned Data 2'!BI11-'Cleaned Data 2'!BJ11)</f>
        <v>0</v>
      </c>
      <c r="FV12">
        <f>2.326*('Input Data 2'!$AE$4+((0.5*'Input Data 2'!$AE$5)*'Statistical Data 1'!$FT12))</f>
        <v>46.52</v>
      </c>
      <c r="FW12">
        <f>3.643*('Input Data 2'!$AE$4+((0.5*'Input Data 2'!$AE$5)*'Statistical Data 1'!$FT12))</f>
        <v>72.86</v>
      </c>
      <c r="FX12">
        <f t="shared" ref="FX12:FX27" si="113">IF(FU12&gt;FV12,1,0)</f>
        <v>0</v>
      </c>
      <c r="FY12">
        <f t="shared" si="59"/>
        <v>0</v>
      </c>
      <c r="FZ12">
        <f>('Cleaned Data 2'!BK11+'Cleaned Data 2'!BL11)/2</f>
        <v>0</v>
      </c>
      <c r="GA12">
        <f>ABS('Cleaned Data 2'!BK11-'Cleaned Data 2'!BL11)</f>
        <v>0</v>
      </c>
      <c r="GB12">
        <f>2.326*('Input Data 2'!$AF$4+((0.5*'Input Data 2'!$AF$5)*'Statistical Data 1'!$FZ12))</f>
        <v>2.3259999999999999E-2</v>
      </c>
      <c r="GC12">
        <f>3.643*('Input Data 2'!$AF$4+((0.5*'Input Data 2'!$AF$5)*'Statistical Data 1'!$FZ12))</f>
        <v>3.6429999999999997E-2</v>
      </c>
      <c r="GD12">
        <f t="shared" ref="GD12:GD27" si="114">IF(GA12&gt;GB12,1,0)</f>
        <v>0</v>
      </c>
      <c r="GE12">
        <f t="shared" si="61"/>
        <v>0</v>
      </c>
      <c r="GF12">
        <f>('Cleaned Data 2'!BM11+'Cleaned Data 2'!BN11)/2</f>
        <v>0</v>
      </c>
      <c r="GG12">
        <f>ABS('Cleaned Data 2'!BM11-'Cleaned Data 2'!BN11)</f>
        <v>0</v>
      </c>
      <c r="GH12">
        <f>2.326*('Input Data 2'!$AG$4+((0.5*'Input Data 2'!$AG$5)*'Statistical Data 1'!$GF12))</f>
        <v>23.26</v>
      </c>
      <c r="GI12">
        <f>3.643*('Input Data 2'!$AG$4+((0.5*'Input Data 2'!$AG$5)*'Statistical Data 1'!$GF12))</f>
        <v>36.43</v>
      </c>
      <c r="GJ12">
        <f t="shared" ref="GJ12:GJ27" si="115">IF(GG12&gt;GH12,1,0)</f>
        <v>0</v>
      </c>
      <c r="GK12">
        <f t="shared" si="63"/>
        <v>0</v>
      </c>
      <c r="GL12">
        <f>AVERAGE('Cleaned Data 2'!BO11,'Cleaned Data 2'!BP11)</f>
        <v>0</v>
      </c>
      <c r="GM12">
        <f>ABS('Cleaned Data 2'!BO11-'Cleaned Data 2'!BP11)</f>
        <v>0</v>
      </c>
      <c r="GN12">
        <f>2.326*('Input Data 2'!$AH$4+((0.5*'Input Data 2'!$AH$5)*'Statistical Data 1'!$GL12))</f>
        <v>23.26</v>
      </c>
      <c r="GO12">
        <f>3.643*('Input Data 2'!$AH$4+((0.5*'Input Data 2'!$AH$5)*'Statistical Data 1'!$GL12))</f>
        <v>36.43</v>
      </c>
      <c r="GP12">
        <f t="shared" ref="GP12:GP27" si="116">IF(GM12&gt;GN12,1,0)</f>
        <v>0</v>
      </c>
      <c r="GQ12">
        <f t="shared" si="65"/>
        <v>0</v>
      </c>
      <c r="GR12">
        <f>AVERAGE('Cleaned Data 2'!BQ11,'Cleaned Data 2'!BR11)</f>
        <v>0</v>
      </c>
      <c r="GS12">
        <f>ABS('Cleaned Data 2'!BR11-'Cleaned Data 2'!BQ11)</f>
        <v>0</v>
      </c>
      <c r="GT12">
        <f>2.326*('Input Data 2'!$AI$4+((0.5*'Input Data 2'!$AI$5)*'Statistical Data 1'!$GR12))</f>
        <v>2.3260000000000001</v>
      </c>
      <c r="GU12">
        <f>3.643*('Input Data 2'!$AI$4+((0.5*'Input Data 2'!$AI$5)*'Statistical Data 1'!$GR12))</f>
        <v>3.6429999999999998</v>
      </c>
      <c r="GV12">
        <f t="shared" si="66"/>
        <v>0</v>
      </c>
      <c r="GW12">
        <f t="shared" si="67"/>
        <v>0</v>
      </c>
      <c r="GX12">
        <f>AVERAGE('Cleaned Data 2'!BS11,'Cleaned Data 2'!BT11)</f>
        <v>0</v>
      </c>
      <c r="GY12" s="47">
        <f>ABS('Cleaned Data 2'!BS11-'Cleaned Data 2'!BT11)</f>
        <v>0</v>
      </c>
      <c r="GZ12">
        <f>2.326*('Input Data 2'!$AJ$4+((0.5*'Input Data 2'!$AJ$5)*'Statistical Data 1'!$GX12))</f>
        <v>23.26</v>
      </c>
      <c r="HA12">
        <f>3.643*('Input Data 2'!$AJ$4+((0.5*'Input Data 2'!$AJ$5)*'Statistical Data 1'!$GX12))</f>
        <v>36.43</v>
      </c>
      <c r="HB12">
        <f t="shared" si="68"/>
        <v>0</v>
      </c>
      <c r="HC12">
        <f t="shared" si="69"/>
        <v>0</v>
      </c>
      <c r="HD12">
        <f>AVERAGE('Cleaned Data 2'!BU11,'Cleaned Data 2'!BV11)</f>
        <v>0</v>
      </c>
      <c r="HE12">
        <f>ABS('Cleaned Data 2'!BU11-'Cleaned Data 2'!BV11)</f>
        <v>0</v>
      </c>
      <c r="HF12">
        <f>2.326*('Input Data 2'!$AK$4+((0.5*'Input Data 2'!$AK$5)*'Statistical Data 1'!$HD12))</f>
        <v>4.6520000000000001</v>
      </c>
      <c r="HG12">
        <f>3.643*('Input Data 2'!$AK$4+((0.5*'Input Data 2'!$AK$5)*'Statistical Data 1'!$HD12))</f>
        <v>7.2859999999999996</v>
      </c>
      <c r="HH12">
        <f t="shared" si="70"/>
        <v>0</v>
      </c>
      <c r="HI12">
        <f t="shared" si="71"/>
        <v>0</v>
      </c>
      <c r="HJ12">
        <f>AVERAGE('Cleaned Data 2'!BW11,'Cleaned Data 2'!BX11)</f>
        <v>0</v>
      </c>
      <c r="HK12">
        <f>ABS('Cleaned Data 2'!BW11-'Cleaned Data 2'!BX11)</f>
        <v>0</v>
      </c>
      <c r="HL12">
        <f>2.326*('Input Data 2'!$AL$4+((0.5*'Input Data 2'!$AL$5)*'Statistical Data 1'!$HJ12))</f>
        <v>0.23260000000000003</v>
      </c>
      <c r="HM12">
        <f>3.643*('Input Data 2'!$AL$4+((0.5*'Input Data 2'!$AL$5)*'Statistical Data 1'!$HJ12))</f>
        <v>0.36430000000000001</v>
      </c>
      <c r="HN12">
        <f t="shared" si="72"/>
        <v>0</v>
      </c>
      <c r="HO12">
        <f t="shared" si="73"/>
        <v>0</v>
      </c>
      <c r="HP12" t="e">
        <f>ABS('Cleaned Data 2'!#REF!-'Cleaned Data 2'!#REF!)</f>
        <v>#REF!</v>
      </c>
      <c r="HQ12" t="e">
        <f>AVERAGE('Cleaned Data 2'!#REF!,'Cleaned Data 2'!#REF!)</f>
        <v>#REF!</v>
      </c>
      <c r="HR12" t="e">
        <f>2.326*('Input Data 2'!$AM$4+((0.5*'Input Data 2'!$AM$5)*'Statistical Data 1'!$HQ12))</f>
        <v>#REF!</v>
      </c>
      <c r="HS12" t="e">
        <f>3.643*('Input Data 2'!$AM$4+((0.5*'Input Data 2'!$AM$5)*'Statistical Data 1'!$HQ12))</f>
        <v>#REF!</v>
      </c>
      <c r="HT12" t="e">
        <f t="shared" si="74"/>
        <v>#REF!</v>
      </c>
      <c r="HU12" t="e">
        <f t="shared" si="75"/>
        <v>#REF!</v>
      </c>
      <c r="HV12" t="e">
        <f>ABS('Cleaned Data 2'!#REF!-'Cleaned Data 2'!#REF!)</f>
        <v>#REF!</v>
      </c>
      <c r="HW12" t="e">
        <f>AVERAGE('Cleaned Data 2'!#REF!,'Cleaned Data 2'!#REF!)</f>
        <v>#REF!</v>
      </c>
      <c r="HX12" t="e">
        <f>2.326*('Input Data 2'!$AN$4+((0.5*'Input Data 2'!$AN$5)*'Statistical Data 1'!$HW12))</f>
        <v>#REF!</v>
      </c>
      <c r="HY12" t="e">
        <f>3.643*('Input Data 2'!$AN$4+((0.5*'Input Data 2'!$AN$5)*'Statistical Data 1'!$HW12))</f>
        <v>#REF!</v>
      </c>
      <c r="HZ12" t="e">
        <f t="shared" si="76"/>
        <v>#REF!</v>
      </c>
      <c r="IA12" t="e">
        <f t="shared" si="77"/>
        <v>#REF!</v>
      </c>
    </row>
    <row r="13" spans="1:235">
      <c r="A13">
        <f>'Cleaned Data 2'!B12</f>
        <v>0</v>
      </c>
      <c r="B13">
        <f>('Cleaned Data 2'!C12+'Cleaned Data 2'!D12)/2</f>
        <v>0</v>
      </c>
      <c r="C13">
        <f>ABS('Cleaned Data 2'!C12-'Cleaned Data 2'!D12)</f>
        <v>0</v>
      </c>
      <c r="D13">
        <f>2.326*('Input Data 2'!$B$4+((0.5*'Input Data 2'!$B$5)*'Statistical Data 1'!$B13))</f>
        <v>1.163E-2</v>
      </c>
      <c r="E13">
        <f>3.643*('Input Data 2'!$B$4+((0.5*'Input Data 2'!$B$5)*'Statistical Data 1'!$B13))</f>
        <v>1.8214999999999999E-2</v>
      </c>
      <c r="F13">
        <f t="shared" si="81"/>
        <v>0</v>
      </c>
      <c r="G13">
        <f t="shared" si="78"/>
        <v>0</v>
      </c>
      <c r="H13">
        <f>('Cleaned Data 2'!E12+'Cleaned Data 2'!F12)/2</f>
        <v>0</v>
      </c>
      <c r="I13">
        <f>ABS('Cleaned Data 2'!E12-'Cleaned Data 2'!F12)</f>
        <v>0</v>
      </c>
      <c r="J13">
        <f>2.326*('Input Data 2'!$C$4+((0.5*'Input Data 2'!$C$5)*'Statistical Data 1'!$H13))</f>
        <v>0.46520000000000006</v>
      </c>
      <c r="K13">
        <f>3.643*('Input Data 2'!$C$4+((0.5*'Input Data 2'!$C$5)*'Statistical Data 1'!$H13))</f>
        <v>0.72860000000000003</v>
      </c>
      <c r="L13">
        <f t="shared" si="82"/>
        <v>0</v>
      </c>
      <c r="M13">
        <f t="shared" ref="M13:M28" si="117">IF($I13&gt;K13,1,0)</f>
        <v>0</v>
      </c>
      <c r="N13">
        <f>('Cleaned Data 2'!G12+'Cleaned Data 2'!H12)/2</f>
        <v>0</v>
      </c>
      <c r="O13">
        <f>ABS('Cleaned Data 2'!G12-'Cleaned Data 2'!H12)</f>
        <v>0</v>
      </c>
      <c r="P13">
        <f>2.326*('Input Data 2'!$D$4+((0.5*'Input Data 2'!$D$5)*'Statistical Data 1'!$N13))</f>
        <v>2.3259999999999999E-2</v>
      </c>
      <c r="Q13">
        <f>3.643*('Input Data 2'!$D$4+((0.5*'Input Data 2'!$D$5)*'Statistical Data 1'!$N13))</f>
        <v>3.6429999999999997E-2</v>
      </c>
      <c r="R13">
        <f t="shared" si="83"/>
        <v>0</v>
      </c>
      <c r="S13">
        <f t="shared" si="79"/>
        <v>0</v>
      </c>
      <c r="T13">
        <f>('Cleaned Data 2'!I12+'Cleaned Data 2'!J12)/2</f>
        <v>0</v>
      </c>
      <c r="U13">
        <f>ABS('Cleaned Data 2'!I12-'Cleaned Data 2'!J12)</f>
        <v>0</v>
      </c>
      <c r="V13">
        <f>2.326*('Input Data 2'!$E$4+((0.5*'Input Data 2'!$E$5)*'Statistical Data 1'!$T13))</f>
        <v>4.6520000000000001</v>
      </c>
      <c r="W13">
        <f>3.643*('Input Data 2'!$E$4+((0.5*'Input Data 2'!$E$5)*'Statistical Data 1'!$T13))</f>
        <v>7.2859999999999996</v>
      </c>
      <c r="X13">
        <f t="shared" si="84"/>
        <v>0</v>
      </c>
      <c r="Y13">
        <f t="shared" si="80"/>
        <v>0</v>
      </c>
      <c r="Z13">
        <f>('Cleaned Data 2'!K12+'Cleaned Data 2'!L12)/2</f>
        <v>0</v>
      </c>
      <c r="AA13">
        <f>ABS('Cleaned Data 2'!K12-'Cleaned Data 2'!L12)</f>
        <v>0</v>
      </c>
      <c r="AB13">
        <f>2.326*('Input Data 2'!$F$4+((0.5*'Input Data 2'!$F$5)*'Statistical Data 1'!$Z13))</f>
        <v>23.26</v>
      </c>
      <c r="AC13">
        <f>3.643*('Input Data 2'!$F$4+((0.5*'Input Data 2'!$F$5)*'Statistical Data 1'!$Z13))</f>
        <v>36.43</v>
      </c>
      <c r="AD13">
        <f t="shared" si="85"/>
        <v>0</v>
      </c>
      <c r="AE13">
        <f t="shared" si="86"/>
        <v>0</v>
      </c>
      <c r="AF13">
        <f>('Cleaned Data 2'!M12+'Cleaned Data 2'!N12)/2</f>
        <v>0</v>
      </c>
      <c r="AG13">
        <f>ABS('Cleaned Data 2'!M12-'Cleaned Data 2'!N12)</f>
        <v>0</v>
      </c>
      <c r="AH13">
        <f>2.326*('Input Data 2'!$G$4+((0.5*'Input Data 2'!$G$5)*'Statistical Data 1'!$AF13))</f>
        <v>23.26</v>
      </c>
      <c r="AI13">
        <f>3.643*('Input Data 2'!$G$4+((0.5*'Input Data 2'!$G$5)*'Statistical Data 1'!$AF13))</f>
        <v>36.43</v>
      </c>
      <c r="AJ13">
        <f t="shared" si="87"/>
        <v>0</v>
      </c>
      <c r="AK13">
        <f t="shared" ref="AK13:AK28" si="118">IF($AG13&gt;AI13,1,0)</f>
        <v>0</v>
      </c>
      <c r="AL13">
        <f>('Cleaned Data 2'!O12+'Cleaned Data 2'!P12)/2</f>
        <v>0</v>
      </c>
      <c r="AM13">
        <f>ABS('Cleaned Data 2'!O12-'Cleaned Data 2'!P12)</f>
        <v>0</v>
      </c>
      <c r="AN13">
        <f>2.326*('Input Data 2'!$H$4+((0.5*'Input Data 2'!$H$5)*'Statistical Data 1'!$AL13))</f>
        <v>1.163</v>
      </c>
      <c r="AO13">
        <f>3.643*('Input Data 2'!$H$4+((0.5*'Input Data 2'!$H$5)*'Statistical Data 1'!$AL13))</f>
        <v>1.8214999999999999</v>
      </c>
      <c r="AP13">
        <f t="shared" si="88"/>
        <v>0</v>
      </c>
      <c r="AQ13">
        <f t="shared" si="13"/>
        <v>0</v>
      </c>
      <c r="AR13">
        <f>('Cleaned Data 2'!Q12+'Cleaned Data 2'!R12)/2</f>
        <v>0</v>
      </c>
      <c r="AS13">
        <f>ABS('Cleaned Data 2'!Q12-'Cleaned Data 2'!R12)</f>
        <v>0</v>
      </c>
      <c r="AT13">
        <f>2.326*('Input Data 2'!$I$4+((0.5*'Input Data 2'!$I$5)*'Statistical Data 1'!$AR13))</f>
        <v>4.6520000000000001</v>
      </c>
      <c r="AU13">
        <f>3.643*('Input Data 2'!$I$4+((0.5*'Input Data 2'!$I$5)*'Statistical Data 1'!$AR13))</f>
        <v>7.2859999999999996</v>
      </c>
      <c r="AV13">
        <f t="shared" si="89"/>
        <v>0</v>
      </c>
      <c r="AW13">
        <f t="shared" si="15"/>
        <v>0</v>
      </c>
      <c r="AX13">
        <f>('Cleaned Data 2'!S12+'Cleaned Data 2'!T12)/2</f>
        <v>0</v>
      </c>
      <c r="AY13">
        <f>ABS('Cleaned Data 2'!S12-'Cleaned Data 2'!T12)</f>
        <v>0</v>
      </c>
      <c r="AZ13">
        <f>2.326*('Input Data 2'!$J$4+((0.5*'Input Data 2'!$J$5)*'Statistical Data 1'!$AX13))</f>
        <v>2.3259999999999999E-2</v>
      </c>
      <c r="BA13">
        <f>3.643*('Input Data 2'!$J$4+((0.5*'Input Data 2'!$J$5)*'Statistical Data 1'!$AX13))</f>
        <v>3.6429999999999997E-2</v>
      </c>
      <c r="BB13">
        <f t="shared" si="90"/>
        <v>0</v>
      </c>
      <c r="BC13">
        <f t="shared" si="17"/>
        <v>0</v>
      </c>
      <c r="BD13">
        <f>('Cleaned Data 2'!U12+'Cleaned Data 2'!V12)/2</f>
        <v>0</v>
      </c>
      <c r="BE13">
        <f>ABS('Cleaned Data 2'!U12-'Cleaned Data 2'!V12)</f>
        <v>0</v>
      </c>
      <c r="BF13">
        <f>2.326*('Input Data 2'!$K$4+((0.5*'Input Data 2'!$K$5)*'Statistical Data 1'!$BD13))</f>
        <v>1.163</v>
      </c>
      <c r="BG13">
        <f>3.643*('Input Data 2'!$K$4+((0.5*'Input Data 2'!$K$5)*'Statistical Data 1'!$BD13))</f>
        <v>1.8214999999999999</v>
      </c>
      <c r="BH13">
        <f t="shared" si="91"/>
        <v>0</v>
      </c>
      <c r="BI13">
        <f t="shared" si="92"/>
        <v>0</v>
      </c>
      <c r="BJ13">
        <f>('Cleaned Data 2'!W12+'Cleaned Data 2'!X12)/2</f>
        <v>0</v>
      </c>
      <c r="BK13">
        <f>ABS('Cleaned Data 2'!W12-'Cleaned Data 2'!X12)</f>
        <v>0</v>
      </c>
      <c r="BL13">
        <f>2.326*('Input Data 2'!$L$4+((0.5*'Input Data 2'!$L$5)*'Statistical Data 1'!$BJ13))</f>
        <v>2.3260000000000001</v>
      </c>
      <c r="BM13">
        <f>3.643*('Input Data 2'!$L$4+((0.5*'Input Data 2'!$L$5)*'Statistical Data 1'!$BJ13))</f>
        <v>3.6429999999999998</v>
      </c>
      <c r="BN13">
        <f t="shared" si="93"/>
        <v>0</v>
      </c>
      <c r="BO13">
        <f t="shared" si="21"/>
        <v>0</v>
      </c>
      <c r="BP13">
        <f>('Cleaned Data 2'!Y12+'Cleaned Data 2'!Z12)/2</f>
        <v>0</v>
      </c>
      <c r="BQ13">
        <f>ABS('Cleaned Data 2'!Y12-'Cleaned Data 2'!Z12)</f>
        <v>0</v>
      </c>
      <c r="BR13">
        <f>2.326*('Input Data 2'!$M$4+((0.5*'Input Data 2'!$M$5)*'Statistical Data 1'!$BP13))</f>
        <v>2.3260000000000001</v>
      </c>
      <c r="BS13">
        <f>3.643*('Input Data 2'!$M$4+((0.5*'Input Data 2'!$M$5)*'Statistical Data 1'!$BP13))</f>
        <v>3.6429999999999998</v>
      </c>
      <c r="BT13">
        <f t="shared" si="94"/>
        <v>0</v>
      </c>
      <c r="BU13">
        <f t="shared" si="23"/>
        <v>0</v>
      </c>
      <c r="BV13">
        <f>('Cleaned Data 2'!AA12+'Cleaned Data 2'!AB12)/2</f>
        <v>0</v>
      </c>
      <c r="BW13">
        <f>ABS('Cleaned Data 2'!AA12-'Cleaned Data 2'!AB12)</f>
        <v>0</v>
      </c>
      <c r="BX13">
        <f>2.326*('Input Data 2'!$N$4+((0.5*'Input Data 2'!$N$5)*'Statistical Data 1'!$BV13))</f>
        <v>2.3260000000000001</v>
      </c>
      <c r="BY13">
        <f>3.643*('Input Data 2'!$N$4+((0.5*'Input Data 2'!$N$5)*'Statistical Data 1'!$BV13))</f>
        <v>3.6429999999999998</v>
      </c>
      <c r="BZ13">
        <f t="shared" si="95"/>
        <v>0</v>
      </c>
      <c r="CA13">
        <f t="shared" si="25"/>
        <v>0</v>
      </c>
      <c r="CB13">
        <f>('Cleaned Data 2'!AC12+'Cleaned Data 2'!AD12)/2</f>
        <v>0</v>
      </c>
      <c r="CC13">
        <f>ABS('Cleaned Data 2'!AC12-'Cleaned Data 2'!AD12)</f>
        <v>0</v>
      </c>
      <c r="CD13">
        <f>2.326*('Input Data 2'!$O$4+((0.5*'Input Data 2'!$O$5)*'Statistical Data 1'!$CB13))</f>
        <v>2.3259999999999999E-2</v>
      </c>
      <c r="CE13">
        <f>3.643*('Input Data 2'!$O$4+((0.5*'Input Data 2'!$O$5)*'Statistical Data 1'!$CB13))</f>
        <v>3.6429999999999997E-2</v>
      </c>
      <c r="CF13">
        <f t="shared" si="96"/>
        <v>0</v>
      </c>
      <c r="CG13">
        <f t="shared" si="27"/>
        <v>0</v>
      </c>
      <c r="CH13">
        <f>('Cleaned Data 2'!AE12+'Cleaned Data 2'!AF12)/2</f>
        <v>0</v>
      </c>
      <c r="CI13">
        <f>ABS('Cleaned Data 2'!AE12-'Cleaned Data 2'!AF12)</f>
        <v>0</v>
      </c>
      <c r="CJ13">
        <f>2.326*('Input Data 2'!$P$4+((0.5*'Input Data 2'!$P$5)*'Statistical Data 1'!$CH13))</f>
        <v>23.26</v>
      </c>
      <c r="CK13">
        <f>3.643*('Input Data 2'!$P$4+((0.5*'Input Data 2'!$P$5)*'Statistical Data 1'!$CH13))</f>
        <v>36.43</v>
      </c>
      <c r="CL13">
        <f t="shared" si="97"/>
        <v>0</v>
      </c>
      <c r="CM13">
        <f t="shared" si="29"/>
        <v>0</v>
      </c>
      <c r="CN13">
        <f>('Cleaned Data 2'!AG12+'Cleaned Data 2'!AH12)/2</f>
        <v>0</v>
      </c>
      <c r="CO13">
        <f>ABS('Cleaned Data 2'!AG12-'Cleaned Data 2'!AH12)</f>
        <v>0</v>
      </c>
      <c r="CP13">
        <f>2.326*('Input Data 2'!$Q$4+((0.5*'Input Data 2'!$Q$5)*'Statistical Data 1'!$CN13))</f>
        <v>2.3260000000000001</v>
      </c>
      <c r="CQ13">
        <f>3.643*('Input Data 2'!$Q$4+((0.5*'Input Data 2'!$Q$5)*'Statistical Data 1'!$CN13))</f>
        <v>3.6429999999999998</v>
      </c>
      <c r="CR13">
        <f t="shared" si="98"/>
        <v>0</v>
      </c>
      <c r="CS13">
        <f t="shared" si="31"/>
        <v>0</v>
      </c>
      <c r="CT13">
        <f>('Cleaned Data 2'!AI12+'Cleaned Data 2'!AJ12)/2</f>
        <v>0</v>
      </c>
      <c r="CU13">
        <f>ABS('Cleaned Data 2'!AI12-'Cleaned Data 2'!AJ12)</f>
        <v>0</v>
      </c>
      <c r="CV13">
        <f>2.326*('Input Data 2'!$R$4+((0.5*'Input Data 2'!$R$5)*'Statistical Data 1'!$CT13))</f>
        <v>2.3259999999999999E-2</v>
      </c>
      <c r="CW13">
        <f>3.643*('Input Data 2'!$R$4+((0.5*'Input Data 2'!$R$5)*'Statistical Data 1'!$CT13))</f>
        <v>3.6429999999999997E-2</v>
      </c>
      <c r="CX13">
        <f t="shared" si="99"/>
        <v>0</v>
      </c>
      <c r="CY13">
        <f t="shared" si="33"/>
        <v>0</v>
      </c>
      <c r="CZ13">
        <f>('Cleaned Data 2'!AK12+'Cleaned Data 2'!AL12)/2</f>
        <v>0</v>
      </c>
      <c r="DA13">
        <f>ABS('Cleaned Data 2'!AK12-'Cleaned Data 2'!AL12)</f>
        <v>0</v>
      </c>
      <c r="DB13">
        <f>2.326*('Input Data 2'!$S$4+((0.5*'Input Data 2'!$S$5)*'Statistical Data 1'!$CZ13))</f>
        <v>23.26</v>
      </c>
      <c r="DC13">
        <f>3.643*('Input Data 2'!$S$4+((0.5*'Input Data 2'!$S$5)*'Statistical Data 1'!$CZ13))</f>
        <v>36.43</v>
      </c>
      <c r="DD13">
        <f t="shared" si="100"/>
        <v>0</v>
      </c>
      <c r="DE13">
        <f t="shared" si="35"/>
        <v>0</v>
      </c>
      <c r="DF13">
        <f>('Cleaned Data 2'!AM12+'Cleaned Data 2'!AN12)/2</f>
        <v>0</v>
      </c>
      <c r="DG13">
        <f>ABS('Cleaned Data 2'!AM12-'Cleaned Data 2'!AN12)</f>
        <v>0</v>
      </c>
      <c r="DH13">
        <f>2.326*('Input Data 2'!$T$4+((0.5*'Input Data 2'!$T$5)*'Statistical Data 1'!$DF13))</f>
        <v>2.3259999999999999E-2</v>
      </c>
      <c r="DI13">
        <f>3.643*('Input Data 2'!$T$4+((0.5*'Input Data 2'!$T$5)*'Statistical Data 1'!$DF13))</f>
        <v>3.6429999999999997E-2</v>
      </c>
      <c r="DJ13">
        <f t="shared" si="101"/>
        <v>0</v>
      </c>
      <c r="DK13">
        <f t="shared" si="37"/>
        <v>0</v>
      </c>
      <c r="DL13">
        <f>('Cleaned Data 2'!AO12+'Cleaned Data 2'!AP12)/2</f>
        <v>0</v>
      </c>
      <c r="DM13">
        <f>ABS('Cleaned Data 2'!AO12-'Cleaned Data 2'!AP12)</f>
        <v>0</v>
      </c>
      <c r="DN13">
        <f>2.326*('Input Data 2'!$U$4+((0.5*'Input Data 2'!$U$5)*'Statistical Data 1'!$DL13))</f>
        <v>11.63</v>
      </c>
      <c r="DO13">
        <f>3.643*('Input Data 2'!$U$4+((0.5*'Input Data 2'!$U$5)*'Statistical Data 1'!$DL13))</f>
        <v>18.215</v>
      </c>
      <c r="DP13">
        <f t="shared" si="102"/>
        <v>0</v>
      </c>
      <c r="DQ13">
        <f t="shared" si="103"/>
        <v>0</v>
      </c>
      <c r="DR13">
        <f>('Cleaned Data 2'!AQ12+'Cleaned Data 2'!AR12)/2</f>
        <v>0</v>
      </c>
      <c r="DS13">
        <f>ABS('Cleaned Data 2'!AQ12-'Cleaned Data 2'!AR12)</f>
        <v>0</v>
      </c>
      <c r="DT13">
        <f>2.326*('Input Data 2'!$V$4+((0.5*'Input Data 2'!$V$5)*'Statistical Data 1'!$DR13))</f>
        <v>2.3260000000000001</v>
      </c>
      <c r="DU13">
        <f>3.643*('Input Data 2'!$V$4+((0.5*'Input Data 2'!$V$5)*'Statistical Data 1'!$DR13))</f>
        <v>3.6429999999999998</v>
      </c>
      <c r="DV13">
        <f t="shared" si="104"/>
        <v>0</v>
      </c>
      <c r="DW13">
        <f t="shared" si="41"/>
        <v>0</v>
      </c>
      <c r="DX13">
        <f>('Cleaned Data 2'!AS12+'Cleaned Data 2'!AT12)/2</f>
        <v>0</v>
      </c>
      <c r="DY13">
        <f>ABS('Cleaned Data 2'!AS12-'Cleaned Data 2'!AT12)</f>
        <v>0</v>
      </c>
      <c r="DZ13">
        <f>2.326*('Input Data 2'!$W$4+((0.5*'Input Data 2'!$W$5)*'Statistical Data 1'!$DX13))</f>
        <v>2.3259999999999999E-2</v>
      </c>
      <c r="EA13">
        <f>3.643*('Input Data 2'!$W$4+((0.5*'Input Data 2'!$W$5)*'Statistical Data 1'!$DX13))</f>
        <v>3.6429999999999997E-2</v>
      </c>
      <c r="EB13">
        <f t="shared" si="105"/>
        <v>0</v>
      </c>
      <c r="EC13">
        <f t="shared" si="43"/>
        <v>0</v>
      </c>
      <c r="ED13">
        <f>('Cleaned Data 2'!AU12+'Cleaned Data 2'!AV12)/2</f>
        <v>0</v>
      </c>
      <c r="EE13">
        <f>ABS('Cleaned Data 2'!AU12-'Cleaned Data 2'!AV12)</f>
        <v>0</v>
      </c>
      <c r="EF13">
        <f>2.326*('Input Data 2'!$X$4+((0.5*'Input Data 2'!$X$5)*'Statistical Data 1'!$ED13))</f>
        <v>2.3260000000000001</v>
      </c>
      <c r="EG13">
        <f>3.643*('Input Data 2'!$X$4+((0.5*'Input Data 2'!$X$5)*'Statistical Data 1'!$ED13))</f>
        <v>3.6429999999999998</v>
      </c>
      <c r="EH13">
        <f t="shared" si="106"/>
        <v>0</v>
      </c>
      <c r="EI13">
        <f t="shared" si="45"/>
        <v>0</v>
      </c>
      <c r="EJ13">
        <f>('Cleaned Data 2'!AW12+'Cleaned Data 2'!AX12)/2</f>
        <v>0</v>
      </c>
      <c r="EK13">
        <f>ABS('Cleaned Data 2'!AW12-'Cleaned Data 2'!AX12)</f>
        <v>0</v>
      </c>
      <c r="EL13">
        <f>2.326*('Input Data 2'!$Y$4+((0.5*'Input Data 2'!$Y$5)*'Statistical Data 1'!$EJ13))</f>
        <v>23.26</v>
      </c>
      <c r="EM13">
        <f>3.643*('Input Data 2'!$Y$4+((0.5*'Input Data 2'!$Y$5)*'Statistical Data 1'!$EJ13))</f>
        <v>36.43</v>
      </c>
      <c r="EN13">
        <f t="shared" si="107"/>
        <v>0</v>
      </c>
      <c r="EO13">
        <f t="shared" ref="EO13:EO28" si="119">IF($EK13&gt;EM13,1,0)</f>
        <v>0</v>
      </c>
      <c r="EP13">
        <f>('Cleaned Data 2'!AY12+'Cleaned Data 2'!AZ12)/2</f>
        <v>0</v>
      </c>
      <c r="EQ13">
        <f>ABS('Cleaned Data 2'!AY12-'Cleaned Data 2'!AZ12)</f>
        <v>0</v>
      </c>
      <c r="ER13">
        <f>2.326*('Input Data 2'!$Z$4+((0.5*'Input Data 2'!$Z$5)*'Statistical Data 1'!$EP13))</f>
        <v>4.6520000000000001</v>
      </c>
      <c r="ES13">
        <f>3.643*('Input Data 2'!$Z$4+((0.5*'Input Data 2'!$Z$5)*'Statistical Data 1'!$EP13))</f>
        <v>7.2859999999999996</v>
      </c>
      <c r="ET13">
        <f t="shared" si="108"/>
        <v>0</v>
      </c>
      <c r="EU13">
        <f t="shared" si="49"/>
        <v>0</v>
      </c>
      <c r="EV13">
        <f>('Cleaned Data 2'!BA12+'Cleaned Data 2'!BB12)/2</f>
        <v>0</v>
      </c>
      <c r="EW13">
        <f>ABS('Cleaned Data 2'!BA12-'Cleaned Data 2'!BB12)</f>
        <v>0</v>
      </c>
      <c r="EX13">
        <f>2.326*('Input Data 2'!$AA$4+((0.5*'Input Data 2'!$AA$5)*'Statistical Data 1'!$EV13))</f>
        <v>2.3259999999999999E-2</v>
      </c>
      <c r="EY13">
        <f>3.643*('Input Data 2'!$AA$4+((0.5*'Input Data 2'!$AA$5)*'Statistical Data 1'!$EV13))</f>
        <v>3.6429999999999997E-2</v>
      </c>
      <c r="EZ13">
        <f t="shared" si="109"/>
        <v>0</v>
      </c>
      <c r="FA13">
        <f t="shared" si="51"/>
        <v>0</v>
      </c>
      <c r="FB13">
        <f>('Cleaned Data 2'!BC12+'Cleaned Data 2'!BD12)/2</f>
        <v>0</v>
      </c>
      <c r="FC13">
        <f>ABS('Cleaned Data 2'!BC12-'Cleaned Data 2'!BD12)</f>
        <v>0</v>
      </c>
      <c r="FD13">
        <f>2.326*('Input Data 2'!$AB$4+((0.5*'Input Data 2'!$AB$5)*'Statistical Data 1'!$FB13))</f>
        <v>4.6520000000000001</v>
      </c>
      <c r="FE13">
        <f>3.643*('Input Data 2'!$AB$4+((0.5*'Input Data 2'!$AB$5)*'Statistical Data 1'!$FB13))</f>
        <v>7.2859999999999996</v>
      </c>
      <c r="FF13">
        <f t="shared" si="110"/>
        <v>0</v>
      </c>
      <c r="FG13">
        <f t="shared" si="53"/>
        <v>0</v>
      </c>
      <c r="FH13">
        <f>('Cleaned Data 2'!BE12+'Cleaned Data 2'!BF12)/2</f>
        <v>0</v>
      </c>
      <c r="FI13">
        <f>ABS('Cleaned Data 2'!BE12-'Cleaned Data 2'!BF12)</f>
        <v>0</v>
      </c>
      <c r="FJ13">
        <f>2.326*('Input Data 2'!$AC$4+((0.5*'Input Data 2'!$AC$5)*'Statistical Data 1'!$FH13))</f>
        <v>2.3260000000000001</v>
      </c>
      <c r="FK13">
        <f>3.643*('Input Data 2'!$AC$4+((0.5*'Input Data 2'!$AC$5)*'Statistical Data 1'!$FH13))</f>
        <v>3.6429999999999998</v>
      </c>
      <c r="FL13">
        <f t="shared" si="111"/>
        <v>0</v>
      </c>
      <c r="FM13">
        <f t="shared" si="55"/>
        <v>0</v>
      </c>
      <c r="FN13">
        <f>('Cleaned Data 2'!BH12+'Cleaned Data 2'!BG12)/2</f>
        <v>0</v>
      </c>
      <c r="FO13">
        <f>ABS('Cleaned Data 2'!BG12-'Cleaned Data 2'!BH12)</f>
        <v>0</v>
      </c>
      <c r="FP13">
        <f>2.326*('Input Data 2'!$AD$4+((0.5*'Input Data 2'!$AD$5)*'Statistical Data 1'!$FN13))</f>
        <v>2.3260000000000001</v>
      </c>
      <c r="FQ13">
        <f>3.643*('Input Data 2'!$AD$4+((0.5*'Input Data 2'!$AD$5)*'Statistical Data 1'!$FN13))</f>
        <v>3.6429999999999998</v>
      </c>
      <c r="FR13">
        <f t="shared" si="112"/>
        <v>0</v>
      </c>
      <c r="FS13">
        <f t="shared" si="57"/>
        <v>0</v>
      </c>
      <c r="FT13">
        <f>('Cleaned Data 2'!BI12+'Cleaned Data 2'!BJ12)/2</f>
        <v>0</v>
      </c>
      <c r="FU13">
        <f>ABS('Cleaned Data 2'!BI12-'Cleaned Data 2'!BJ12)</f>
        <v>0</v>
      </c>
      <c r="FV13">
        <f>2.326*('Input Data 2'!$AE$4+((0.5*'Input Data 2'!$AE$5)*'Statistical Data 1'!$FT13))</f>
        <v>46.52</v>
      </c>
      <c r="FW13">
        <f>3.643*('Input Data 2'!$AE$4+((0.5*'Input Data 2'!$AE$5)*'Statistical Data 1'!$FT13))</f>
        <v>72.86</v>
      </c>
      <c r="FX13">
        <f t="shared" si="113"/>
        <v>0</v>
      </c>
      <c r="FY13">
        <f t="shared" si="59"/>
        <v>0</v>
      </c>
      <c r="FZ13">
        <f>('Cleaned Data 2'!BK12+'Cleaned Data 2'!BL12)/2</f>
        <v>0</v>
      </c>
      <c r="GA13">
        <f>ABS('Cleaned Data 2'!BK12-'Cleaned Data 2'!BL12)</f>
        <v>0</v>
      </c>
      <c r="GB13">
        <f>2.326*('Input Data 2'!$AF$4+((0.5*'Input Data 2'!$AF$5)*'Statistical Data 1'!$FZ13))</f>
        <v>2.3259999999999999E-2</v>
      </c>
      <c r="GC13">
        <f>3.643*('Input Data 2'!$AF$4+((0.5*'Input Data 2'!$AF$5)*'Statistical Data 1'!$FZ13))</f>
        <v>3.6429999999999997E-2</v>
      </c>
      <c r="GD13">
        <f t="shared" si="114"/>
        <v>0</v>
      </c>
      <c r="GE13">
        <f t="shared" si="61"/>
        <v>0</v>
      </c>
      <c r="GF13">
        <f>('Cleaned Data 2'!BM12+'Cleaned Data 2'!BN12)/2</f>
        <v>0</v>
      </c>
      <c r="GG13">
        <f>ABS('Cleaned Data 2'!BM12-'Cleaned Data 2'!BN12)</f>
        <v>0</v>
      </c>
      <c r="GH13">
        <f>2.326*('Input Data 2'!$AG$4+((0.5*'Input Data 2'!$AG$5)*'Statistical Data 1'!$GF13))</f>
        <v>23.26</v>
      </c>
      <c r="GI13">
        <f>3.643*('Input Data 2'!$AG$4+((0.5*'Input Data 2'!$AG$5)*'Statistical Data 1'!$GF13))</f>
        <v>36.43</v>
      </c>
      <c r="GJ13">
        <f t="shared" si="115"/>
        <v>0</v>
      </c>
      <c r="GK13">
        <f t="shared" si="63"/>
        <v>0</v>
      </c>
      <c r="GL13">
        <f>AVERAGE('Cleaned Data 2'!BO12,'Cleaned Data 2'!BP12)</f>
        <v>0</v>
      </c>
      <c r="GM13">
        <f>ABS('Cleaned Data 2'!BO12-'Cleaned Data 2'!BP12)</f>
        <v>0</v>
      </c>
      <c r="GN13">
        <f>2.326*('Input Data 2'!$AH$4+((0.5*'Input Data 2'!$AH$5)*'Statistical Data 1'!$GL13))</f>
        <v>23.26</v>
      </c>
      <c r="GO13">
        <f>3.643*('Input Data 2'!$AH$4+((0.5*'Input Data 2'!$AH$5)*'Statistical Data 1'!$GL13))</f>
        <v>36.43</v>
      </c>
      <c r="GP13">
        <f t="shared" si="116"/>
        <v>0</v>
      </c>
      <c r="GQ13">
        <f t="shared" si="65"/>
        <v>0</v>
      </c>
      <c r="GR13">
        <f>AVERAGE('Cleaned Data 2'!BQ12,'Cleaned Data 2'!BR12)</f>
        <v>0</v>
      </c>
      <c r="GS13">
        <f>ABS('Cleaned Data 2'!BR12-'Cleaned Data 2'!BQ12)</f>
        <v>0</v>
      </c>
      <c r="GT13">
        <f>2.326*('Input Data 2'!$AI$4+((0.5*'Input Data 2'!$AI$5)*'Statistical Data 1'!$GR13))</f>
        <v>2.3260000000000001</v>
      </c>
      <c r="GU13">
        <f>3.643*('Input Data 2'!$AI$4+((0.5*'Input Data 2'!$AI$5)*'Statistical Data 1'!$GR13))</f>
        <v>3.6429999999999998</v>
      </c>
      <c r="GV13">
        <f t="shared" si="66"/>
        <v>0</v>
      </c>
      <c r="GW13">
        <f t="shared" si="67"/>
        <v>0</v>
      </c>
      <c r="GX13">
        <f>AVERAGE('Cleaned Data 2'!BS12,'Cleaned Data 2'!BT12)</f>
        <v>0</v>
      </c>
      <c r="GY13" s="47">
        <f>ABS('Cleaned Data 2'!BS12-'Cleaned Data 2'!BT12)</f>
        <v>0</v>
      </c>
      <c r="GZ13">
        <f>2.326*('Input Data 2'!$AJ$4+((0.5*'Input Data 2'!$AJ$5)*'Statistical Data 1'!$GX13))</f>
        <v>23.26</v>
      </c>
      <c r="HA13">
        <f>3.643*('Input Data 2'!$AJ$4+((0.5*'Input Data 2'!$AJ$5)*'Statistical Data 1'!$GX13))</f>
        <v>36.43</v>
      </c>
      <c r="HB13">
        <f t="shared" si="68"/>
        <v>0</v>
      </c>
      <c r="HC13">
        <f t="shared" si="69"/>
        <v>0</v>
      </c>
      <c r="HD13">
        <f>AVERAGE('Cleaned Data 2'!BU12,'Cleaned Data 2'!BV12)</f>
        <v>0</v>
      </c>
      <c r="HE13">
        <f>ABS('Cleaned Data 2'!BU12-'Cleaned Data 2'!BV12)</f>
        <v>0</v>
      </c>
      <c r="HF13">
        <f>2.326*('Input Data 2'!$AK$4+((0.5*'Input Data 2'!$AK$5)*'Statistical Data 1'!$HD13))</f>
        <v>4.6520000000000001</v>
      </c>
      <c r="HG13">
        <f>3.643*('Input Data 2'!$AK$4+((0.5*'Input Data 2'!$AK$5)*'Statistical Data 1'!$HD13))</f>
        <v>7.2859999999999996</v>
      </c>
      <c r="HH13">
        <f t="shared" si="70"/>
        <v>0</v>
      </c>
      <c r="HI13">
        <f t="shared" si="71"/>
        <v>0</v>
      </c>
      <c r="HJ13">
        <f>AVERAGE('Cleaned Data 2'!BW12,'Cleaned Data 2'!BX12)</f>
        <v>0</v>
      </c>
      <c r="HK13">
        <f>ABS('Cleaned Data 2'!BW12-'Cleaned Data 2'!BX12)</f>
        <v>0</v>
      </c>
      <c r="HL13">
        <f>2.326*('Input Data 2'!$AL$4+((0.5*'Input Data 2'!$AL$5)*'Statistical Data 1'!$HJ13))</f>
        <v>0.23260000000000003</v>
      </c>
      <c r="HM13">
        <f>3.643*('Input Data 2'!$AL$4+((0.5*'Input Data 2'!$AL$5)*'Statistical Data 1'!$HJ13))</f>
        <v>0.36430000000000001</v>
      </c>
      <c r="HN13">
        <f t="shared" si="72"/>
        <v>0</v>
      </c>
      <c r="HO13">
        <f t="shared" si="73"/>
        <v>0</v>
      </c>
      <c r="HP13">
        <f>ABS('Cleaned Data 2'!DE9-'Cleaned Data 2'!DF9)</f>
        <v>0</v>
      </c>
      <c r="HQ13" t="e">
        <f>AVERAGE('Cleaned Data 2'!DE9,'Cleaned Data 2'!DF9)</f>
        <v>#DIV/0!</v>
      </c>
      <c r="HR13" t="e">
        <f>2.326*('Input Data 2'!$AM$4+((0.5*'Input Data 2'!$AM$5)*'Statistical Data 1'!$HQ13))</f>
        <v>#DIV/0!</v>
      </c>
      <c r="HS13" t="e">
        <f>3.643*('Input Data 2'!$AM$4+((0.5*'Input Data 2'!$AM$5)*'Statistical Data 1'!$HQ13))</f>
        <v>#DIV/0!</v>
      </c>
      <c r="HT13" t="e">
        <f t="shared" si="74"/>
        <v>#DIV/0!</v>
      </c>
      <c r="HU13" t="e">
        <f t="shared" si="75"/>
        <v>#DIV/0!</v>
      </c>
      <c r="HV13">
        <f>ABS('Cleaned Data 2'!DG9-'Cleaned Data 2'!DH9)</f>
        <v>0</v>
      </c>
      <c r="HW13" t="e">
        <f>AVERAGE('Cleaned Data 2'!DG9,'Cleaned Data 2'!DH9)</f>
        <v>#DIV/0!</v>
      </c>
      <c r="HX13" t="e">
        <f>2.326*('Input Data 2'!$AN$4+((0.5*'Input Data 2'!$AN$5)*'Statistical Data 1'!$HW13))</f>
        <v>#DIV/0!</v>
      </c>
      <c r="HY13" t="e">
        <f>3.643*('Input Data 2'!$AN$4+((0.5*'Input Data 2'!$AN$5)*'Statistical Data 1'!$HW13))</f>
        <v>#DIV/0!</v>
      </c>
      <c r="HZ13" t="e">
        <f t="shared" si="76"/>
        <v>#DIV/0!</v>
      </c>
      <c r="IA13" t="e">
        <f t="shared" si="77"/>
        <v>#DIV/0!</v>
      </c>
    </row>
    <row r="14" spans="1:235">
      <c r="A14">
        <f>'Cleaned Data 2'!B13</f>
        <v>0</v>
      </c>
      <c r="B14">
        <f>('Cleaned Data 2'!C13+'Cleaned Data 2'!D13)/2</f>
        <v>0</v>
      </c>
      <c r="C14">
        <f>ABS('Cleaned Data 2'!C13-'Cleaned Data 2'!D13)</f>
        <v>0</v>
      </c>
      <c r="D14">
        <f>2.326*('Input Data 2'!$B$4+((0.5*'Input Data 2'!$B$5)*'Statistical Data 1'!$B14))</f>
        <v>1.163E-2</v>
      </c>
      <c r="E14">
        <f>3.643*('Input Data 2'!$B$4+((0.5*'Input Data 2'!$B$5)*'Statistical Data 1'!$B14))</f>
        <v>1.8214999999999999E-2</v>
      </c>
      <c r="F14">
        <f t="shared" si="81"/>
        <v>0</v>
      </c>
      <c r="G14">
        <f t="shared" si="78"/>
        <v>0</v>
      </c>
      <c r="H14">
        <f>('Cleaned Data 2'!E13+'Cleaned Data 2'!F13)/2</f>
        <v>0</v>
      </c>
      <c r="I14">
        <f>ABS('Cleaned Data 2'!E13-'Cleaned Data 2'!F13)</f>
        <v>0</v>
      </c>
      <c r="J14">
        <f>2.326*('Input Data 2'!$C$4+((0.5*'Input Data 2'!$C$5)*'Statistical Data 1'!$H14))</f>
        <v>0.46520000000000006</v>
      </c>
      <c r="K14">
        <f>3.643*('Input Data 2'!$C$4+((0.5*'Input Data 2'!$C$5)*'Statistical Data 1'!$H14))</f>
        <v>0.72860000000000003</v>
      </c>
      <c r="L14">
        <f t="shared" si="82"/>
        <v>0</v>
      </c>
      <c r="M14">
        <f t="shared" si="117"/>
        <v>0</v>
      </c>
      <c r="N14">
        <f>('Cleaned Data 2'!G13+'Cleaned Data 2'!H13)/2</f>
        <v>0</v>
      </c>
      <c r="O14">
        <f>ABS('Cleaned Data 2'!G13-'Cleaned Data 2'!H13)</f>
        <v>0</v>
      </c>
      <c r="P14">
        <f>2.326*('Input Data 2'!$D$4+((0.5*'Input Data 2'!$D$5)*'Statistical Data 1'!$N14))</f>
        <v>2.3259999999999999E-2</v>
      </c>
      <c r="Q14">
        <f>3.643*('Input Data 2'!$D$4+((0.5*'Input Data 2'!$D$5)*'Statistical Data 1'!$N14))</f>
        <v>3.6429999999999997E-2</v>
      </c>
      <c r="R14">
        <f t="shared" si="83"/>
        <v>0</v>
      </c>
      <c r="S14">
        <f t="shared" si="79"/>
        <v>0</v>
      </c>
      <c r="T14">
        <f>('Cleaned Data 2'!I13+'Cleaned Data 2'!J13)/2</f>
        <v>0</v>
      </c>
      <c r="U14">
        <f>ABS('Cleaned Data 2'!I13-'Cleaned Data 2'!J13)</f>
        <v>0</v>
      </c>
      <c r="V14">
        <f>2.326*('Input Data 2'!$E$4+((0.5*'Input Data 2'!$E$5)*'Statistical Data 1'!$T14))</f>
        <v>4.6520000000000001</v>
      </c>
      <c r="W14">
        <f>3.643*('Input Data 2'!$E$4+((0.5*'Input Data 2'!$E$5)*'Statistical Data 1'!$T14))</f>
        <v>7.2859999999999996</v>
      </c>
      <c r="X14">
        <f t="shared" si="84"/>
        <v>0</v>
      </c>
      <c r="Y14">
        <f t="shared" si="80"/>
        <v>0</v>
      </c>
      <c r="Z14">
        <f>('Cleaned Data 2'!K13+'Cleaned Data 2'!L13)/2</f>
        <v>0</v>
      </c>
      <c r="AA14">
        <f>ABS('Cleaned Data 2'!K13-'Cleaned Data 2'!L13)</f>
        <v>0</v>
      </c>
      <c r="AB14">
        <f>2.326*('Input Data 2'!$F$4+((0.5*'Input Data 2'!$F$5)*'Statistical Data 1'!$Z14))</f>
        <v>23.26</v>
      </c>
      <c r="AC14">
        <f>3.643*('Input Data 2'!$F$4+((0.5*'Input Data 2'!$F$5)*'Statistical Data 1'!$Z14))</f>
        <v>36.43</v>
      </c>
      <c r="AD14">
        <f t="shared" si="85"/>
        <v>0</v>
      </c>
      <c r="AE14">
        <f t="shared" si="86"/>
        <v>0</v>
      </c>
      <c r="AF14">
        <f>('Cleaned Data 2'!M13+'Cleaned Data 2'!N13)/2</f>
        <v>0</v>
      </c>
      <c r="AG14">
        <f>ABS('Cleaned Data 2'!M13-'Cleaned Data 2'!N13)</f>
        <v>0</v>
      </c>
      <c r="AH14">
        <f>2.326*('Input Data 2'!$G$4+((0.5*'Input Data 2'!$G$5)*'Statistical Data 1'!$AF14))</f>
        <v>23.26</v>
      </c>
      <c r="AI14">
        <f>3.643*('Input Data 2'!$G$4+((0.5*'Input Data 2'!$G$5)*'Statistical Data 1'!$AF14))</f>
        <v>36.43</v>
      </c>
      <c r="AJ14">
        <f t="shared" si="87"/>
        <v>0</v>
      </c>
      <c r="AK14">
        <f t="shared" si="118"/>
        <v>0</v>
      </c>
      <c r="AL14">
        <f>('Cleaned Data 2'!O13+'Cleaned Data 2'!P13)/2</f>
        <v>0</v>
      </c>
      <c r="AM14">
        <f>ABS('Cleaned Data 2'!O13-'Cleaned Data 2'!P13)</f>
        <v>0</v>
      </c>
      <c r="AN14">
        <f>2.326*('Input Data 2'!$H$4+((0.5*'Input Data 2'!$H$5)*'Statistical Data 1'!$AL14))</f>
        <v>1.163</v>
      </c>
      <c r="AO14">
        <f>3.643*('Input Data 2'!$H$4+((0.5*'Input Data 2'!$H$5)*'Statistical Data 1'!$AL14))</f>
        <v>1.8214999999999999</v>
      </c>
      <c r="AP14">
        <f t="shared" si="88"/>
        <v>0</v>
      </c>
      <c r="AQ14">
        <f t="shared" si="13"/>
        <v>0</v>
      </c>
      <c r="AR14">
        <f>('Cleaned Data 2'!Q13+'Cleaned Data 2'!R13)/2</f>
        <v>0</v>
      </c>
      <c r="AS14">
        <f>ABS('Cleaned Data 2'!Q13-'Cleaned Data 2'!R13)</f>
        <v>0</v>
      </c>
      <c r="AT14">
        <f>2.326*('Input Data 2'!$I$4+((0.5*'Input Data 2'!$I$5)*'Statistical Data 1'!$AR14))</f>
        <v>4.6520000000000001</v>
      </c>
      <c r="AU14">
        <f>3.643*('Input Data 2'!$I$4+((0.5*'Input Data 2'!$I$5)*'Statistical Data 1'!$AR14))</f>
        <v>7.2859999999999996</v>
      </c>
      <c r="AV14">
        <f t="shared" si="89"/>
        <v>0</v>
      </c>
      <c r="AW14">
        <f t="shared" si="15"/>
        <v>0</v>
      </c>
      <c r="AX14">
        <f>('Cleaned Data 2'!S13+'Cleaned Data 2'!T13)/2</f>
        <v>0</v>
      </c>
      <c r="AY14">
        <f>ABS('Cleaned Data 2'!S13-'Cleaned Data 2'!T13)</f>
        <v>0</v>
      </c>
      <c r="AZ14">
        <f>2.326*('Input Data 2'!$J$4+((0.5*'Input Data 2'!$J$5)*'Statistical Data 1'!$AX14))</f>
        <v>2.3259999999999999E-2</v>
      </c>
      <c r="BA14">
        <f>3.643*('Input Data 2'!$J$4+((0.5*'Input Data 2'!$J$5)*'Statistical Data 1'!$AX14))</f>
        <v>3.6429999999999997E-2</v>
      </c>
      <c r="BB14">
        <f t="shared" si="90"/>
        <v>0</v>
      </c>
      <c r="BC14">
        <f t="shared" si="17"/>
        <v>0</v>
      </c>
      <c r="BD14">
        <f>('Cleaned Data 2'!U13+'Cleaned Data 2'!V13)/2</f>
        <v>0</v>
      </c>
      <c r="BE14">
        <f>ABS('Cleaned Data 2'!U13-'Cleaned Data 2'!V13)</f>
        <v>0</v>
      </c>
      <c r="BF14">
        <f>2.326*('Input Data 2'!$K$4+((0.5*'Input Data 2'!$K$5)*'Statistical Data 1'!$BD14))</f>
        <v>1.163</v>
      </c>
      <c r="BG14">
        <f>3.643*('Input Data 2'!$K$4+((0.5*'Input Data 2'!$K$5)*'Statistical Data 1'!$BD14))</f>
        <v>1.8214999999999999</v>
      </c>
      <c r="BH14">
        <f t="shared" si="91"/>
        <v>0</v>
      </c>
      <c r="BI14">
        <f t="shared" si="92"/>
        <v>0</v>
      </c>
      <c r="BJ14">
        <f>('Cleaned Data 2'!W13+'Cleaned Data 2'!X13)/2</f>
        <v>0</v>
      </c>
      <c r="BK14">
        <f>ABS('Cleaned Data 2'!W13-'Cleaned Data 2'!X13)</f>
        <v>0</v>
      </c>
      <c r="BL14">
        <f>2.326*('Input Data 2'!$L$4+((0.5*'Input Data 2'!$L$5)*'Statistical Data 1'!$BJ14))</f>
        <v>2.3260000000000001</v>
      </c>
      <c r="BM14">
        <f>3.643*('Input Data 2'!$L$4+((0.5*'Input Data 2'!$L$5)*'Statistical Data 1'!$BJ14))</f>
        <v>3.6429999999999998</v>
      </c>
      <c r="BN14">
        <f t="shared" si="93"/>
        <v>0</v>
      </c>
      <c r="BO14">
        <f t="shared" si="21"/>
        <v>0</v>
      </c>
      <c r="BP14">
        <f>('Cleaned Data 2'!Y13+'Cleaned Data 2'!Z13)/2</f>
        <v>0</v>
      </c>
      <c r="BQ14">
        <f>ABS('Cleaned Data 2'!Y13-'Cleaned Data 2'!Z13)</f>
        <v>0</v>
      </c>
      <c r="BR14">
        <f>2.326*('Input Data 2'!$M$4+((0.5*'Input Data 2'!$M$5)*'Statistical Data 1'!$BP14))</f>
        <v>2.3260000000000001</v>
      </c>
      <c r="BS14">
        <f>3.643*('Input Data 2'!$M$4+((0.5*'Input Data 2'!$M$5)*'Statistical Data 1'!$BP14))</f>
        <v>3.6429999999999998</v>
      </c>
      <c r="BT14">
        <f t="shared" si="94"/>
        <v>0</v>
      </c>
      <c r="BU14">
        <f t="shared" si="23"/>
        <v>0</v>
      </c>
      <c r="BV14">
        <f>('Cleaned Data 2'!AA13+'Cleaned Data 2'!AB13)/2</f>
        <v>0</v>
      </c>
      <c r="BW14">
        <f>ABS('Cleaned Data 2'!AA13-'Cleaned Data 2'!AB13)</f>
        <v>0</v>
      </c>
      <c r="BX14">
        <f>2.326*('Input Data 2'!$N$4+((0.5*'Input Data 2'!$N$5)*'Statistical Data 1'!$BV14))</f>
        <v>2.3260000000000001</v>
      </c>
      <c r="BY14">
        <f>3.643*('Input Data 2'!$N$4+((0.5*'Input Data 2'!$N$5)*'Statistical Data 1'!$BV14))</f>
        <v>3.6429999999999998</v>
      </c>
      <c r="BZ14">
        <f t="shared" si="95"/>
        <v>0</v>
      </c>
      <c r="CA14">
        <f t="shared" si="25"/>
        <v>0</v>
      </c>
      <c r="CB14">
        <f>('Cleaned Data 2'!AC13+'Cleaned Data 2'!AD13)/2</f>
        <v>0</v>
      </c>
      <c r="CC14">
        <f>ABS('Cleaned Data 2'!AC13-'Cleaned Data 2'!AD13)</f>
        <v>0</v>
      </c>
      <c r="CD14">
        <f>2.326*('Input Data 2'!$O$4+((0.5*'Input Data 2'!$O$5)*'Statistical Data 1'!$CB14))</f>
        <v>2.3259999999999999E-2</v>
      </c>
      <c r="CE14">
        <f>3.643*('Input Data 2'!$O$4+((0.5*'Input Data 2'!$O$5)*'Statistical Data 1'!$CB14))</f>
        <v>3.6429999999999997E-2</v>
      </c>
      <c r="CF14">
        <f t="shared" si="96"/>
        <v>0</v>
      </c>
      <c r="CG14">
        <f t="shared" si="27"/>
        <v>0</v>
      </c>
      <c r="CH14">
        <f>('Cleaned Data 2'!AE13+'Cleaned Data 2'!AF13)/2</f>
        <v>0</v>
      </c>
      <c r="CI14">
        <f>ABS('Cleaned Data 2'!AE13-'Cleaned Data 2'!AF13)</f>
        <v>0</v>
      </c>
      <c r="CJ14">
        <f>2.326*('Input Data 2'!$P$4+((0.5*'Input Data 2'!$P$5)*'Statistical Data 1'!$CH14))</f>
        <v>23.26</v>
      </c>
      <c r="CK14">
        <f>3.643*('Input Data 2'!$P$4+((0.5*'Input Data 2'!$P$5)*'Statistical Data 1'!$CH14))</f>
        <v>36.43</v>
      </c>
      <c r="CL14">
        <f t="shared" si="97"/>
        <v>0</v>
      </c>
      <c r="CM14">
        <f t="shared" si="29"/>
        <v>0</v>
      </c>
      <c r="CN14">
        <f>('Cleaned Data 2'!AG13+'Cleaned Data 2'!AH13)/2</f>
        <v>0</v>
      </c>
      <c r="CO14">
        <f>ABS('Cleaned Data 2'!AG13-'Cleaned Data 2'!AH13)</f>
        <v>0</v>
      </c>
      <c r="CP14">
        <f>2.326*('Input Data 2'!$Q$4+((0.5*'Input Data 2'!$Q$5)*'Statistical Data 1'!$CN14))</f>
        <v>2.3260000000000001</v>
      </c>
      <c r="CQ14">
        <f>3.643*('Input Data 2'!$Q$4+((0.5*'Input Data 2'!$Q$5)*'Statistical Data 1'!$CN14))</f>
        <v>3.6429999999999998</v>
      </c>
      <c r="CR14">
        <f t="shared" si="98"/>
        <v>0</v>
      </c>
      <c r="CS14">
        <f t="shared" si="31"/>
        <v>0</v>
      </c>
      <c r="CT14">
        <f>('Cleaned Data 2'!AI13+'Cleaned Data 2'!AJ13)/2</f>
        <v>0</v>
      </c>
      <c r="CU14">
        <f>ABS('Cleaned Data 2'!AI13-'Cleaned Data 2'!AJ13)</f>
        <v>0</v>
      </c>
      <c r="CV14">
        <f>2.326*('Input Data 2'!$R$4+((0.5*'Input Data 2'!$R$5)*'Statistical Data 1'!$CT14))</f>
        <v>2.3259999999999999E-2</v>
      </c>
      <c r="CW14">
        <f>3.643*('Input Data 2'!$R$4+((0.5*'Input Data 2'!$R$5)*'Statistical Data 1'!$CT14))</f>
        <v>3.6429999999999997E-2</v>
      </c>
      <c r="CX14">
        <f t="shared" si="99"/>
        <v>0</v>
      </c>
      <c r="CY14">
        <f t="shared" si="33"/>
        <v>0</v>
      </c>
      <c r="CZ14">
        <f>('Cleaned Data 2'!AK13+'Cleaned Data 2'!AL13)/2</f>
        <v>0</v>
      </c>
      <c r="DA14">
        <f>ABS('Cleaned Data 2'!AK13-'Cleaned Data 2'!AL13)</f>
        <v>0</v>
      </c>
      <c r="DB14">
        <f>2.326*('Input Data 2'!$S$4+((0.5*'Input Data 2'!$S$5)*'Statistical Data 1'!$CZ14))</f>
        <v>23.26</v>
      </c>
      <c r="DC14">
        <f>3.643*('Input Data 2'!$S$4+((0.5*'Input Data 2'!$S$5)*'Statistical Data 1'!$CZ14))</f>
        <v>36.43</v>
      </c>
      <c r="DD14">
        <f t="shared" si="100"/>
        <v>0</v>
      </c>
      <c r="DE14">
        <f t="shared" si="35"/>
        <v>0</v>
      </c>
      <c r="DF14">
        <f>('Cleaned Data 2'!AM13+'Cleaned Data 2'!AN13)/2</f>
        <v>0</v>
      </c>
      <c r="DG14">
        <f>ABS('Cleaned Data 2'!AM13-'Cleaned Data 2'!AN13)</f>
        <v>0</v>
      </c>
      <c r="DH14">
        <f>2.326*('Input Data 2'!$T$4+((0.5*'Input Data 2'!$T$5)*'Statistical Data 1'!$DF14))</f>
        <v>2.3259999999999999E-2</v>
      </c>
      <c r="DI14">
        <f>3.643*('Input Data 2'!$T$4+((0.5*'Input Data 2'!$T$5)*'Statistical Data 1'!$DF14))</f>
        <v>3.6429999999999997E-2</v>
      </c>
      <c r="DJ14">
        <f t="shared" si="101"/>
        <v>0</v>
      </c>
      <c r="DK14">
        <f t="shared" si="37"/>
        <v>0</v>
      </c>
      <c r="DL14">
        <f>('Cleaned Data 2'!AO13+'Cleaned Data 2'!AP13)/2</f>
        <v>0</v>
      </c>
      <c r="DM14">
        <f>ABS('Cleaned Data 2'!AO13-'Cleaned Data 2'!AP13)</f>
        <v>0</v>
      </c>
      <c r="DN14">
        <f>2.326*('Input Data 2'!$U$4+((0.5*'Input Data 2'!$U$5)*'Statistical Data 1'!$DL14))</f>
        <v>11.63</v>
      </c>
      <c r="DO14">
        <f>3.643*('Input Data 2'!$U$4+((0.5*'Input Data 2'!$U$5)*'Statistical Data 1'!$DL14))</f>
        <v>18.215</v>
      </c>
      <c r="DP14">
        <f t="shared" si="102"/>
        <v>0</v>
      </c>
      <c r="DQ14">
        <f t="shared" si="103"/>
        <v>0</v>
      </c>
      <c r="DR14">
        <f>('Cleaned Data 2'!AQ13+'Cleaned Data 2'!AR13)/2</f>
        <v>0</v>
      </c>
      <c r="DS14">
        <f>ABS('Cleaned Data 2'!AQ13-'Cleaned Data 2'!AR13)</f>
        <v>0</v>
      </c>
      <c r="DT14">
        <f>2.326*('Input Data 2'!$V$4+((0.5*'Input Data 2'!$V$5)*'Statistical Data 1'!$DR14))</f>
        <v>2.3260000000000001</v>
      </c>
      <c r="DU14">
        <f>3.643*('Input Data 2'!$V$4+((0.5*'Input Data 2'!$V$5)*'Statistical Data 1'!$DR14))</f>
        <v>3.6429999999999998</v>
      </c>
      <c r="DV14">
        <f t="shared" si="104"/>
        <v>0</v>
      </c>
      <c r="DW14">
        <f t="shared" si="41"/>
        <v>0</v>
      </c>
      <c r="DX14">
        <f>('Cleaned Data 2'!AS13+'Cleaned Data 2'!AT13)/2</f>
        <v>0</v>
      </c>
      <c r="DY14">
        <f>ABS('Cleaned Data 2'!AS13-'Cleaned Data 2'!AT13)</f>
        <v>0</v>
      </c>
      <c r="DZ14">
        <f>2.326*('Input Data 2'!$W$4+((0.5*'Input Data 2'!$W$5)*'Statistical Data 1'!$DX14))</f>
        <v>2.3259999999999999E-2</v>
      </c>
      <c r="EA14">
        <f>3.643*('Input Data 2'!$W$4+((0.5*'Input Data 2'!$W$5)*'Statistical Data 1'!$DX14))</f>
        <v>3.6429999999999997E-2</v>
      </c>
      <c r="EB14">
        <f t="shared" si="105"/>
        <v>0</v>
      </c>
      <c r="EC14">
        <f t="shared" si="43"/>
        <v>0</v>
      </c>
      <c r="ED14">
        <f>('Cleaned Data 2'!AU13+'Cleaned Data 2'!AV13)/2</f>
        <v>0</v>
      </c>
      <c r="EE14">
        <f>ABS('Cleaned Data 2'!AU13-'Cleaned Data 2'!AV13)</f>
        <v>0</v>
      </c>
      <c r="EF14">
        <f>2.326*('Input Data 2'!$X$4+((0.5*'Input Data 2'!$X$5)*'Statistical Data 1'!$ED14))</f>
        <v>2.3260000000000001</v>
      </c>
      <c r="EG14">
        <f>3.643*('Input Data 2'!$X$4+((0.5*'Input Data 2'!$X$5)*'Statistical Data 1'!$ED14))</f>
        <v>3.6429999999999998</v>
      </c>
      <c r="EH14">
        <f t="shared" si="106"/>
        <v>0</v>
      </c>
      <c r="EI14">
        <f t="shared" si="45"/>
        <v>0</v>
      </c>
      <c r="EJ14">
        <f>('Cleaned Data 2'!AW13+'Cleaned Data 2'!AX13)/2</f>
        <v>0</v>
      </c>
      <c r="EK14">
        <f>ABS('Cleaned Data 2'!AW13-'Cleaned Data 2'!AX13)</f>
        <v>0</v>
      </c>
      <c r="EL14">
        <f>2.326*('Input Data 2'!$Y$4+((0.5*'Input Data 2'!$Y$5)*'Statistical Data 1'!$EJ14))</f>
        <v>23.26</v>
      </c>
      <c r="EM14">
        <f>3.643*('Input Data 2'!$Y$4+((0.5*'Input Data 2'!$Y$5)*'Statistical Data 1'!$EJ14))</f>
        <v>36.43</v>
      </c>
      <c r="EN14">
        <f t="shared" si="107"/>
        <v>0</v>
      </c>
      <c r="EO14">
        <f t="shared" si="119"/>
        <v>0</v>
      </c>
      <c r="EP14">
        <f>('Cleaned Data 2'!AY13+'Cleaned Data 2'!AZ13)/2</f>
        <v>0</v>
      </c>
      <c r="EQ14">
        <f>ABS('Cleaned Data 2'!AY13-'Cleaned Data 2'!AZ13)</f>
        <v>0</v>
      </c>
      <c r="ER14">
        <f>2.326*('Input Data 2'!$Z$4+((0.5*'Input Data 2'!$Z$5)*'Statistical Data 1'!$EP14))</f>
        <v>4.6520000000000001</v>
      </c>
      <c r="ES14">
        <f>3.643*('Input Data 2'!$Z$4+((0.5*'Input Data 2'!$Z$5)*'Statistical Data 1'!$EP14))</f>
        <v>7.2859999999999996</v>
      </c>
      <c r="ET14">
        <f t="shared" si="108"/>
        <v>0</v>
      </c>
      <c r="EU14">
        <f t="shared" si="49"/>
        <v>0</v>
      </c>
      <c r="EV14">
        <f>('Cleaned Data 2'!BA13+'Cleaned Data 2'!BB13)/2</f>
        <v>0</v>
      </c>
      <c r="EW14">
        <f>ABS('Cleaned Data 2'!BA13-'Cleaned Data 2'!BB13)</f>
        <v>0</v>
      </c>
      <c r="EX14">
        <f>2.326*('Input Data 2'!$AA$4+((0.5*'Input Data 2'!$AA$5)*'Statistical Data 1'!$EV14))</f>
        <v>2.3259999999999999E-2</v>
      </c>
      <c r="EY14">
        <f>3.643*('Input Data 2'!$AA$4+((0.5*'Input Data 2'!$AA$5)*'Statistical Data 1'!$EV14))</f>
        <v>3.6429999999999997E-2</v>
      </c>
      <c r="EZ14">
        <f t="shared" si="109"/>
        <v>0</v>
      </c>
      <c r="FA14">
        <f t="shared" si="51"/>
        <v>0</v>
      </c>
      <c r="FB14">
        <f>('Cleaned Data 2'!BC13+'Cleaned Data 2'!BD13)/2</f>
        <v>0</v>
      </c>
      <c r="FC14">
        <f>ABS('Cleaned Data 2'!BC13-'Cleaned Data 2'!BD13)</f>
        <v>0</v>
      </c>
      <c r="FD14">
        <f>2.326*('Input Data 2'!$AB$4+((0.5*'Input Data 2'!$AB$5)*'Statistical Data 1'!$FB14))</f>
        <v>4.6520000000000001</v>
      </c>
      <c r="FE14">
        <f>3.643*('Input Data 2'!$AB$4+((0.5*'Input Data 2'!$AB$5)*'Statistical Data 1'!$FB14))</f>
        <v>7.2859999999999996</v>
      </c>
      <c r="FF14">
        <f t="shared" si="110"/>
        <v>0</v>
      </c>
      <c r="FG14">
        <f t="shared" si="53"/>
        <v>0</v>
      </c>
      <c r="FH14">
        <f>('Cleaned Data 2'!BE13+'Cleaned Data 2'!BF13)/2</f>
        <v>0</v>
      </c>
      <c r="FI14">
        <f>ABS('Cleaned Data 2'!BE13-'Cleaned Data 2'!BF13)</f>
        <v>0</v>
      </c>
      <c r="FJ14">
        <f>2.326*('Input Data 2'!$AC$4+((0.5*'Input Data 2'!$AC$5)*'Statistical Data 1'!$FH14))</f>
        <v>2.3260000000000001</v>
      </c>
      <c r="FK14">
        <f>3.643*('Input Data 2'!$AC$4+((0.5*'Input Data 2'!$AC$5)*'Statistical Data 1'!$FH14))</f>
        <v>3.6429999999999998</v>
      </c>
      <c r="FL14">
        <f t="shared" si="111"/>
        <v>0</v>
      </c>
      <c r="FM14">
        <f t="shared" si="55"/>
        <v>0</v>
      </c>
      <c r="FN14">
        <f>('Cleaned Data 2'!BH13+'Cleaned Data 2'!BG13)/2</f>
        <v>0</v>
      </c>
      <c r="FO14">
        <f>ABS('Cleaned Data 2'!BG13-'Cleaned Data 2'!BH13)</f>
        <v>0</v>
      </c>
      <c r="FP14">
        <f>2.326*('Input Data 2'!$AD$4+((0.5*'Input Data 2'!$AD$5)*'Statistical Data 1'!$FN14))</f>
        <v>2.3260000000000001</v>
      </c>
      <c r="FQ14">
        <f>3.643*('Input Data 2'!$AD$4+((0.5*'Input Data 2'!$AD$5)*'Statistical Data 1'!$FN14))</f>
        <v>3.6429999999999998</v>
      </c>
      <c r="FR14">
        <f t="shared" si="112"/>
        <v>0</v>
      </c>
      <c r="FS14">
        <f t="shared" si="57"/>
        <v>0</v>
      </c>
      <c r="FT14">
        <f>('Cleaned Data 2'!BI13+'Cleaned Data 2'!BJ13)/2</f>
        <v>0</v>
      </c>
      <c r="FU14">
        <f>ABS('Cleaned Data 2'!BI13-'Cleaned Data 2'!BJ13)</f>
        <v>0</v>
      </c>
      <c r="FV14">
        <f>2.326*('Input Data 2'!$AE$4+((0.5*'Input Data 2'!$AE$5)*'Statistical Data 1'!$FT14))</f>
        <v>46.52</v>
      </c>
      <c r="FW14">
        <f>3.643*('Input Data 2'!$AE$4+((0.5*'Input Data 2'!$AE$5)*'Statistical Data 1'!$FT14))</f>
        <v>72.86</v>
      </c>
      <c r="FX14">
        <f t="shared" si="113"/>
        <v>0</v>
      </c>
      <c r="FY14">
        <f t="shared" si="59"/>
        <v>0</v>
      </c>
      <c r="FZ14">
        <f>('Cleaned Data 2'!BK13+'Cleaned Data 2'!BL13)/2</f>
        <v>0</v>
      </c>
      <c r="GA14">
        <f>ABS('Cleaned Data 2'!BK13-'Cleaned Data 2'!BL13)</f>
        <v>0</v>
      </c>
      <c r="GB14">
        <f>2.326*('Input Data 2'!$AF$4+((0.5*'Input Data 2'!$AF$5)*'Statistical Data 1'!$FZ14))</f>
        <v>2.3259999999999999E-2</v>
      </c>
      <c r="GC14">
        <f>3.643*('Input Data 2'!$AF$4+((0.5*'Input Data 2'!$AF$5)*'Statistical Data 1'!$FZ14))</f>
        <v>3.6429999999999997E-2</v>
      </c>
      <c r="GD14">
        <f t="shared" si="114"/>
        <v>0</v>
      </c>
      <c r="GE14">
        <f t="shared" si="61"/>
        <v>0</v>
      </c>
      <c r="GF14">
        <f>('Cleaned Data 2'!BM13+'Cleaned Data 2'!BN13)/2</f>
        <v>0</v>
      </c>
      <c r="GG14">
        <f>ABS('Cleaned Data 2'!BM13-'Cleaned Data 2'!BN13)</f>
        <v>0</v>
      </c>
      <c r="GH14">
        <f>2.326*('Input Data 2'!$AG$4+((0.5*'Input Data 2'!$AG$5)*'Statistical Data 1'!$GF14))</f>
        <v>23.26</v>
      </c>
      <c r="GI14">
        <f>3.643*('Input Data 2'!$AG$4+((0.5*'Input Data 2'!$AG$5)*'Statistical Data 1'!$GF14))</f>
        <v>36.43</v>
      </c>
      <c r="GJ14">
        <f t="shared" si="115"/>
        <v>0</v>
      </c>
      <c r="GK14">
        <f t="shared" si="63"/>
        <v>0</v>
      </c>
      <c r="GL14">
        <f>AVERAGE('Cleaned Data 2'!BO13,'Cleaned Data 2'!BP13)</f>
        <v>0</v>
      </c>
      <c r="GM14">
        <f>ABS('Cleaned Data 2'!BO13-'Cleaned Data 2'!BP13)</f>
        <v>0</v>
      </c>
      <c r="GN14">
        <f>2.326*('Input Data 2'!$AH$4+((0.5*'Input Data 2'!$AH$5)*'Statistical Data 1'!$GL14))</f>
        <v>23.26</v>
      </c>
      <c r="GO14">
        <f>3.643*('Input Data 2'!$AH$4+((0.5*'Input Data 2'!$AH$5)*'Statistical Data 1'!$GL14))</f>
        <v>36.43</v>
      </c>
      <c r="GP14">
        <f t="shared" si="116"/>
        <v>0</v>
      </c>
      <c r="GQ14">
        <f t="shared" si="65"/>
        <v>0</v>
      </c>
      <c r="GR14">
        <f>AVERAGE('Cleaned Data 2'!BQ13,'Cleaned Data 2'!BR13)</f>
        <v>0</v>
      </c>
      <c r="GS14">
        <f>ABS('Cleaned Data 2'!BR13-'Cleaned Data 2'!BQ13)</f>
        <v>0</v>
      </c>
      <c r="GT14">
        <f>2.326*('Input Data 2'!$AI$4+((0.5*'Input Data 2'!$AI$5)*'Statistical Data 1'!$GR14))</f>
        <v>2.3260000000000001</v>
      </c>
      <c r="GU14">
        <f>3.643*('Input Data 2'!$AI$4+((0.5*'Input Data 2'!$AI$5)*'Statistical Data 1'!$GR14))</f>
        <v>3.6429999999999998</v>
      </c>
      <c r="GV14">
        <f t="shared" si="66"/>
        <v>0</v>
      </c>
      <c r="GW14">
        <f t="shared" si="67"/>
        <v>0</v>
      </c>
      <c r="GX14">
        <f>AVERAGE('Cleaned Data 2'!BS13,'Cleaned Data 2'!BT13)</f>
        <v>0</v>
      </c>
      <c r="GY14" s="47">
        <f>ABS('Cleaned Data 2'!BS13-'Cleaned Data 2'!BT13)</f>
        <v>0</v>
      </c>
      <c r="GZ14">
        <f>2.326*('Input Data 2'!$AJ$4+((0.5*'Input Data 2'!$AJ$5)*'Statistical Data 1'!$GX14))</f>
        <v>23.26</v>
      </c>
      <c r="HA14">
        <f>3.643*('Input Data 2'!$AJ$4+((0.5*'Input Data 2'!$AJ$5)*'Statistical Data 1'!$GX14))</f>
        <v>36.43</v>
      </c>
      <c r="HB14">
        <f t="shared" si="68"/>
        <v>0</v>
      </c>
      <c r="HC14">
        <f t="shared" si="69"/>
        <v>0</v>
      </c>
      <c r="HD14">
        <f>AVERAGE('Cleaned Data 2'!BU13,'Cleaned Data 2'!BV13)</f>
        <v>0</v>
      </c>
      <c r="HE14">
        <f>ABS('Cleaned Data 2'!BU13-'Cleaned Data 2'!BV13)</f>
        <v>0</v>
      </c>
      <c r="HF14">
        <f>2.326*('Input Data 2'!$AK$4+((0.5*'Input Data 2'!$AK$5)*'Statistical Data 1'!$HD14))</f>
        <v>4.6520000000000001</v>
      </c>
      <c r="HG14">
        <f>3.643*('Input Data 2'!$AK$4+((0.5*'Input Data 2'!$AK$5)*'Statistical Data 1'!$HD14))</f>
        <v>7.2859999999999996</v>
      </c>
      <c r="HH14">
        <f t="shared" si="70"/>
        <v>0</v>
      </c>
      <c r="HI14">
        <f t="shared" si="71"/>
        <v>0</v>
      </c>
      <c r="HJ14">
        <f>AVERAGE('Cleaned Data 2'!BW13,'Cleaned Data 2'!BX13)</f>
        <v>0</v>
      </c>
      <c r="HK14">
        <f>ABS('Cleaned Data 2'!BW13-'Cleaned Data 2'!BX13)</f>
        <v>0</v>
      </c>
      <c r="HL14">
        <f>2.326*('Input Data 2'!$AL$4+((0.5*'Input Data 2'!$AL$5)*'Statistical Data 1'!$HJ14))</f>
        <v>0.23260000000000003</v>
      </c>
      <c r="HM14">
        <f>3.643*('Input Data 2'!$AL$4+((0.5*'Input Data 2'!$AL$5)*'Statistical Data 1'!$HJ14))</f>
        <v>0.36430000000000001</v>
      </c>
      <c r="HN14">
        <f t="shared" si="72"/>
        <v>0</v>
      </c>
      <c r="HO14">
        <f t="shared" si="73"/>
        <v>0</v>
      </c>
      <c r="HP14" t="e">
        <f>ABS('Cleaned Data 2'!#REF!-'Cleaned Data 2'!#REF!)</f>
        <v>#REF!</v>
      </c>
      <c r="HQ14" t="e">
        <f>AVERAGE('Cleaned Data 2'!#REF!,'Cleaned Data 2'!#REF!)</f>
        <v>#REF!</v>
      </c>
      <c r="HR14" t="e">
        <f>2.326*('Input Data 2'!$AM$4+((0.5*'Input Data 2'!$AM$5)*'Statistical Data 1'!$HQ14))</f>
        <v>#REF!</v>
      </c>
      <c r="HS14" t="e">
        <f>3.643*('Input Data 2'!$AM$4+((0.5*'Input Data 2'!$AM$5)*'Statistical Data 1'!$HQ14))</f>
        <v>#REF!</v>
      </c>
      <c r="HT14" t="e">
        <f t="shared" si="74"/>
        <v>#REF!</v>
      </c>
      <c r="HU14" t="e">
        <f t="shared" si="75"/>
        <v>#REF!</v>
      </c>
      <c r="HV14" t="e">
        <f>ABS('Cleaned Data 2'!#REF!-'Cleaned Data 2'!#REF!)</f>
        <v>#REF!</v>
      </c>
      <c r="HW14" t="e">
        <f>AVERAGE('Cleaned Data 2'!#REF!,'Cleaned Data 2'!#REF!)</f>
        <v>#REF!</v>
      </c>
      <c r="HX14" t="e">
        <f>2.326*('Input Data 2'!$AN$4+((0.5*'Input Data 2'!$AN$5)*'Statistical Data 1'!$HW14))</f>
        <v>#REF!</v>
      </c>
      <c r="HY14" t="e">
        <f>3.643*('Input Data 2'!$AN$4+((0.5*'Input Data 2'!$AN$5)*'Statistical Data 1'!$HW14))</f>
        <v>#REF!</v>
      </c>
      <c r="HZ14" t="e">
        <f t="shared" si="76"/>
        <v>#REF!</v>
      </c>
      <c r="IA14" t="e">
        <f t="shared" si="77"/>
        <v>#REF!</v>
      </c>
    </row>
    <row r="15" spans="1:235">
      <c r="A15">
        <f>'Cleaned Data 2'!B14</f>
        <v>0</v>
      </c>
      <c r="B15">
        <f>('Cleaned Data 2'!C14+'Cleaned Data 2'!D14)/2</f>
        <v>0</v>
      </c>
      <c r="C15">
        <f>ABS('Cleaned Data 2'!C14-'Cleaned Data 2'!D14)</f>
        <v>0</v>
      </c>
      <c r="D15">
        <f>2.326*('Input Data 2'!$B$4+((0.5*'Input Data 2'!$B$5)*'Statistical Data 1'!$B15))</f>
        <v>1.163E-2</v>
      </c>
      <c r="E15">
        <f>3.643*('Input Data 2'!$B$4+((0.5*'Input Data 2'!$B$5)*'Statistical Data 1'!$B15))</f>
        <v>1.8214999999999999E-2</v>
      </c>
      <c r="F15">
        <f t="shared" si="81"/>
        <v>0</v>
      </c>
      <c r="G15">
        <f t="shared" si="78"/>
        <v>0</v>
      </c>
      <c r="H15">
        <f>('Cleaned Data 2'!E14+'Cleaned Data 2'!F14)/2</f>
        <v>0</v>
      </c>
      <c r="I15">
        <f>ABS('Cleaned Data 2'!E14-'Cleaned Data 2'!F14)</f>
        <v>0</v>
      </c>
      <c r="J15">
        <f>2.326*('Input Data 2'!$C$4+((0.5*'Input Data 2'!$C$5)*'Statistical Data 1'!$H15))</f>
        <v>0.46520000000000006</v>
      </c>
      <c r="K15">
        <f>3.643*('Input Data 2'!$C$4+((0.5*'Input Data 2'!$C$5)*'Statistical Data 1'!$H15))</f>
        <v>0.72860000000000003</v>
      </c>
      <c r="L15">
        <f t="shared" si="82"/>
        <v>0</v>
      </c>
      <c r="M15">
        <f t="shared" si="117"/>
        <v>0</v>
      </c>
      <c r="N15">
        <f>('Cleaned Data 2'!G14+'Cleaned Data 2'!H14)/2</f>
        <v>0</v>
      </c>
      <c r="O15">
        <f>ABS('Cleaned Data 2'!G14-'Cleaned Data 2'!H14)</f>
        <v>0</v>
      </c>
      <c r="P15">
        <f>2.326*('Input Data 2'!$D$4+((0.5*'Input Data 2'!$D$5)*'Statistical Data 1'!$N15))</f>
        <v>2.3259999999999999E-2</v>
      </c>
      <c r="Q15">
        <f>3.643*('Input Data 2'!$D$4+((0.5*'Input Data 2'!$D$5)*'Statistical Data 1'!$N15))</f>
        <v>3.6429999999999997E-2</v>
      </c>
      <c r="R15">
        <f t="shared" si="83"/>
        <v>0</v>
      </c>
      <c r="S15">
        <f t="shared" si="79"/>
        <v>0</v>
      </c>
      <c r="T15">
        <f>('Cleaned Data 2'!I14+'Cleaned Data 2'!J14)/2</f>
        <v>0</v>
      </c>
      <c r="U15">
        <f>ABS('Cleaned Data 2'!I14-'Cleaned Data 2'!J14)</f>
        <v>0</v>
      </c>
      <c r="V15">
        <f>2.326*('Input Data 2'!$E$4+((0.5*'Input Data 2'!$E$5)*'Statistical Data 1'!$T15))</f>
        <v>4.6520000000000001</v>
      </c>
      <c r="W15">
        <f>3.643*('Input Data 2'!$E$4+((0.5*'Input Data 2'!$E$5)*'Statistical Data 1'!$T15))</f>
        <v>7.2859999999999996</v>
      </c>
      <c r="X15">
        <f t="shared" si="84"/>
        <v>0</v>
      </c>
      <c r="Y15">
        <f t="shared" si="80"/>
        <v>0</v>
      </c>
      <c r="Z15">
        <f>('Cleaned Data 2'!K14+'Cleaned Data 2'!L14)/2</f>
        <v>0</v>
      </c>
      <c r="AA15">
        <f>ABS('Cleaned Data 2'!K14-'Cleaned Data 2'!L14)</f>
        <v>0</v>
      </c>
      <c r="AB15">
        <f>2.326*('Input Data 2'!$F$4+((0.5*'Input Data 2'!$F$5)*'Statistical Data 1'!$Z15))</f>
        <v>23.26</v>
      </c>
      <c r="AC15">
        <f>3.643*('Input Data 2'!$F$4+((0.5*'Input Data 2'!$F$5)*'Statistical Data 1'!$Z15))</f>
        <v>36.43</v>
      </c>
      <c r="AD15">
        <f t="shared" si="85"/>
        <v>0</v>
      </c>
      <c r="AE15">
        <f t="shared" si="86"/>
        <v>0</v>
      </c>
      <c r="AF15">
        <f>('Cleaned Data 2'!M14+'Cleaned Data 2'!N14)/2</f>
        <v>0</v>
      </c>
      <c r="AG15">
        <f>ABS('Cleaned Data 2'!M14-'Cleaned Data 2'!N14)</f>
        <v>0</v>
      </c>
      <c r="AH15">
        <f>2.326*('Input Data 2'!$G$4+((0.5*'Input Data 2'!$G$5)*'Statistical Data 1'!$AF15))</f>
        <v>23.26</v>
      </c>
      <c r="AI15">
        <f>3.643*('Input Data 2'!$G$4+((0.5*'Input Data 2'!$G$5)*'Statistical Data 1'!$AF15))</f>
        <v>36.43</v>
      </c>
      <c r="AJ15">
        <f t="shared" si="87"/>
        <v>0</v>
      </c>
      <c r="AK15">
        <f t="shared" si="118"/>
        <v>0</v>
      </c>
      <c r="AL15">
        <f>('Cleaned Data 2'!O14+'Cleaned Data 2'!P14)/2</f>
        <v>0</v>
      </c>
      <c r="AM15">
        <f>ABS('Cleaned Data 2'!O14-'Cleaned Data 2'!P14)</f>
        <v>0</v>
      </c>
      <c r="AN15">
        <f>2.326*('Input Data 2'!$H$4+((0.5*'Input Data 2'!$H$5)*'Statistical Data 1'!$AL15))</f>
        <v>1.163</v>
      </c>
      <c r="AO15">
        <f>3.643*('Input Data 2'!$H$4+((0.5*'Input Data 2'!$H$5)*'Statistical Data 1'!$AL15))</f>
        <v>1.8214999999999999</v>
      </c>
      <c r="AP15">
        <f t="shared" si="88"/>
        <v>0</v>
      </c>
      <c r="AQ15">
        <f t="shared" si="13"/>
        <v>0</v>
      </c>
      <c r="AR15">
        <f>('Cleaned Data 2'!Q14+'Cleaned Data 2'!R14)/2</f>
        <v>0</v>
      </c>
      <c r="AS15">
        <f>ABS('Cleaned Data 2'!Q14-'Cleaned Data 2'!R14)</f>
        <v>0</v>
      </c>
      <c r="AT15">
        <f>2.326*('Input Data 2'!$I$4+((0.5*'Input Data 2'!$I$5)*'Statistical Data 1'!$AR15))</f>
        <v>4.6520000000000001</v>
      </c>
      <c r="AU15">
        <f>3.643*('Input Data 2'!$I$4+((0.5*'Input Data 2'!$I$5)*'Statistical Data 1'!$AR15))</f>
        <v>7.2859999999999996</v>
      </c>
      <c r="AV15">
        <f t="shared" si="89"/>
        <v>0</v>
      </c>
      <c r="AW15">
        <f t="shared" si="15"/>
        <v>0</v>
      </c>
      <c r="AX15">
        <f>('Cleaned Data 2'!S14+'Cleaned Data 2'!T14)/2</f>
        <v>0</v>
      </c>
      <c r="AY15">
        <f>ABS('Cleaned Data 2'!S14-'Cleaned Data 2'!T14)</f>
        <v>0</v>
      </c>
      <c r="AZ15">
        <f>2.326*('Input Data 2'!$J$4+((0.5*'Input Data 2'!$J$5)*'Statistical Data 1'!$AX15))</f>
        <v>2.3259999999999999E-2</v>
      </c>
      <c r="BA15">
        <f>3.643*('Input Data 2'!$J$4+((0.5*'Input Data 2'!$J$5)*'Statistical Data 1'!$AX15))</f>
        <v>3.6429999999999997E-2</v>
      </c>
      <c r="BB15">
        <f t="shared" si="90"/>
        <v>0</v>
      </c>
      <c r="BC15">
        <f t="shared" si="17"/>
        <v>0</v>
      </c>
      <c r="BD15">
        <f>('Cleaned Data 2'!U14+'Cleaned Data 2'!V14)/2</f>
        <v>0</v>
      </c>
      <c r="BE15">
        <f>ABS('Cleaned Data 2'!U14-'Cleaned Data 2'!V14)</f>
        <v>0</v>
      </c>
      <c r="BF15">
        <f>2.326*('Input Data 2'!$K$4+((0.5*'Input Data 2'!$K$5)*'Statistical Data 1'!$BD15))</f>
        <v>1.163</v>
      </c>
      <c r="BG15">
        <f>3.643*('Input Data 2'!$K$4+((0.5*'Input Data 2'!$K$5)*'Statistical Data 1'!$BD15))</f>
        <v>1.8214999999999999</v>
      </c>
      <c r="BH15">
        <f t="shared" si="91"/>
        <v>0</v>
      </c>
      <c r="BI15">
        <f t="shared" si="92"/>
        <v>0</v>
      </c>
      <c r="BJ15">
        <f>('Cleaned Data 2'!W14+'Cleaned Data 2'!X14)/2</f>
        <v>0</v>
      </c>
      <c r="BK15">
        <f>ABS('Cleaned Data 2'!W14-'Cleaned Data 2'!X14)</f>
        <v>0</v>
      </c>
      <c r="BL15">
        <f>2.326*('Input Data 2'!$L$4+((0.5*'Input Data 2'!$L$5)*'Statistical Data 1'!$BJ15))</f>
        <v>2.3260000000000001</v>
      </c>
      <c r="BM15">
        <f>3.643*('Input Data 2'!$L$4+((0.5*'Input Data 2'!$L$5)*'Statistical Data 1'!$BJ15))</f>
        <v>3.6429999999999998</v>
      </c>
      <c r="BN15">
        <f t="shared" si="93"/>
        <v>0</v>
      </c>
      <c r="BO15">
        <f t="shared" si="21"/>
        <v>0</v>
      </c>
      <c r="BP15">
        <f>('Cleaned Data 2'!Y14+'Cleaned Data 2'!Z14)/2</f>
        <v>0</v>
      </c>
      <c r="BQ15">
        <f>ABS('Cleaned Data 2'!Y14-'Cleaned Data 2'!Z14)</f>
        <v>0</v>
      </c>
      <c r="BR15">
        <f>2.326*('Input Data 2'!$M$4+((0.5*'Input Data 2'!$M$5)*'Statistical Data 1'!$BP15))</f>
        <v>2.3260000000000001</v>
      </c>
      <c r="BS15">
        <f>3.643*('Input Data 2'!$M$4+((0.5*'Input Data 2'!$M$5)*'Statistical Data 1'!$BP15))</f>
        <v>3.6429999999999998</v>
      </c>
      <c r="BT15">
        <f t="shared" si="94"/>
        <v>0</v>
      </c>
      <c r="BU15">
        <f t="shared" si="23"/>
        <v>0</v>
      </c>
      <c r="BV15">
        <f>('Cleaned Data 2'!AA14+'Cleaned Data 2'!AB14)/2</f>
        <v>0</v>
      </c>
      <c r="BW15">
        <f>ABS('Cleaned Data 2'!AA14-'Cleaned Data 2'!AB14)</f>
        <v>0</v>
      </c>
      <c r="BX15">
        <f>2.326*('Input Data 2'!$N$4+((0.5*'Input Data 2'!$N$5)*'Statistical Data 1'!$BV15))</f>
        <v>2.3260000000000001</v>
      </c>
      <c r="BY15">
        <f>3.643*('Input Data 2'!$N$4+((0.5*'Input Data 2'!$N$5)*'Statistical Data 1'!$BV15))</f>
        <v>3.6429999999999998</v>
      </c>
      <c r="BZ15">
        <f t="shared" si="95"/>
        <v>0</v>
      </c>
      <c r="CA15">
        <f t="shared" si="25"/>
        <v>0</v>
      </c>
      <c r="CB15">
        <f>('Cleaned Data 2'!AC14+'Cleaned Data 2'!AD14)/2</f>
        <v>0</v>
      </c>
      <c r="CC15">
        <f>ABS('Cleaned Data 2'!AC14-'Cleaned Data 2'!AD14)</f>
        <v>0</v>
      </c>
      <c r="CD15">
        <f>2.326*('Input Data 2'!$O$4+((0.5*'Input Data 2'!$O$5)*'Statistical Data 1'!$CB15))</f>
        <v>2.3259999999999999E-2</v>
      </c>
      <c r="CE15">
        <f>3.643*('Input Data 2'!$O$4+((0.5*'Input Data 2'!$O$5)*'Statistical Data 1'!$CB15))</f>
        <v>3.6429999999999997E-2</v>
      </c>
      <c r="CF15">
        <f t="shared" si="96"/>
        <v>0</v>
      </c>
      <c r="CG15">
        <f t="shared" si="27"/>
        <v>0</v>
      </c>
      <c r="CH15">
        <f>('Cleaned Data 2'!AE14+'Cleaned Data 2'!AF14)/2</f>
        <v>0</v>
      </c>
      <c r="CI15">
        <f>ABS('Cleaned Data 2'!AE14-'Cleaned Data 2'!AF14)</f>
        <v>0</v>
      </c>
      <c r="CJ15">
        <f>2.326*('Input Data 2'!$P$4+((0.5*'Input Data 2'!$P$5)*'Statistical Data 1'!$CH15))</f>
        <v>23.26</v>
      </c>
      <c r="CK15">
        <f>3.643*('Input Data 2'!$P$4+((0.5*'Input Data 2'!$P$5)*'Statistical Data 1'!$CH15))</f>
        <v>36.43</v>
      </c>
      <c r="CL15">
        <f t="shared" si="97"/>
        <v>0</v>
      </c>
      <c r="CM15">
        <f t="shared" si="29"/>
        <v>0</v>
      </c>
      <c r="CN15">
        <f>('Cleaned Data 2'!AG14+'Cleaned Data 2'!AH14)/2</f>
        <v>0</v>
      </c>
      <c r="CO15">
        <f>ABS('Cleaned Data 2'!AG14-'Cleaned Data 2'!AH14)</f>
        <v>0</v>
      </c>
      <c r="CP15">
        <f>2.326*('Input Data 2'!$Q$4+((0.5*'Input Data 2'!$Q$5)*'Statistical Data 1'!$CN15))</f>
        <v>2.3260000000000001</v>
      </c>
      <c r="CQ15">
        <f>3.643*('Input Data 2'!$Q$4+((0.5*'Input Data 2'!$Q$5)*'Statistical Data 1'!$CN15))</f>
        <v>3.6429999999999998</v>
      </c>
      <c r="CR15">
        <f t="shared" si="98"/>
        <v>0</v>
      </c>
      <c r="CS15">
        <f t="shared" si="31"/>
        <v>0</v>
      </c>
      <c r="CT15">
        <f>('Cleaned Data 2'!AI14+'Cleaned Data 2'!AJ14)/2</f>
        <v>0</v>
      </c>
      <c r="CU15">
        <f>ABS('Cleaned Data 2'!AI14-'Cleaned Data 2'!AJ14)</f>
        <v>0</v>
      </c>
      <c r="CV15">
        <f>2.326*('Input Data 2'!$R$4+((0.5*'Input Data 2'!$R$5)*'Statistical Data 1'!$CT15))</f>
        <v>2.3259999999999999E-2</v>
      </c>
      <c r="CW15">
        <f>3.643*('Input Data 2'!$R$4+((0.5*'Input Data 2'!$R$5)*'Statistical Data 1'!$CT15))</f>
        <v>3.6429999999999997E-2</v>
      </c>
      <c r="CX15">
        <f t="shared" si="99"/>
        <v>0</v>
      </c>
      <c r="CY15">
        <f t="shared" si="33"/>
        <v>0</v>
      </c>
      <c r="CZ15">
        <f>('Cleaned Data 2'!AK14+'Cleaned Data 2'!AL14)/2</f>
        <v>0</v>
      </c>
      <c r="DA15">
        <f>ABS('Cleaned Data 2'!AK14-'Cleaned Data 2'!AL14)</f>
        <v>0</v>
      </c>
      <c r="DB15">
        <f>2.326*('Input Data 2'!$S$4+((0.5*'Input Data 2'!$S$5)*'Statistical Data 1'!$CZ15))</f>
        <v>23.26</v>
      </c>
      <c r="DC15">
        <f>3.643*('Input Data 2'!$S$4+((0.5*'Input Data 2'!$S$5)*'Statistical Data 1'!$CZ15))</f>
        <v>36.43</v>
      </c>
      <c r="DD15">
        <f t="shared" si="100"/>
        <v>0</v>
      </c>
      <c r="DE15">
        <f t="shared" si="35"/>
        <v>0</v>
      </c>
      <c r="DF15">
        <f>('Cleaned Data 2'!AM14+'Cleaned Data 2'!AN14)/2</f>
        <v>0</v>
      </c>
      <c r="DG15">
        <f>ABS('Cleaned Data 2'!AM14-'Cleaned Data 2'!AN14)</f>
        <v>0</v>
      </c>
      <c r="DH15">
        <f>2.326*('Input Data 2'!$T$4+((0.5*'Input Data 2'!$T$5)*'Statistical Data 1'!$DF15))</f>
        <v>2.3259999999999999E-2</v>
      </c>
      <c r="DI15">
        <f>3.643*('Input Data 2'!$T$4+((0.5*'Input Data 2'!$T$5)*'Statistical Data 1'!$DF15))</f>
        <v>3.6429999999999997E-2</v>
      </c>
      <c r="DJ15">
        <f t="shared" si="101"/>
        <v>0</v>
      </c>
      <c r="DK15">
        <f t="shared" si="37"/>
        <v>0</v>
      </c>
      <c r="DL15">
        <f>('Cleaned Data 2'!AO14+'Cleaned Data 2'!AP14)/2</f>
        <v>0</v>
      </c>
      <c r="DM15">
        <f>ABS('Cleaned Data 2'!AO14-'Cleaned Data 2'!AP14)</f>
        <v>0</v>
      </c>
      <c r="DN15">
        <f>2.326*('Input Data 2'!$U$4+((0.5*'Input Data 2'!$U$5)*'Statistical Data 1'!$DL15))</f>
        <v>11.63</v>
      </c>
      <c r="DO15">
        <f>3.643*('Input Data 2'!$U$4+((0.5*'Input Data 2'!$U$5)*'Statistical Data 1'!$DL15))</f>
        <v>18.215</v>
      </c>
      <c r="DP15">
        <f t="shared" si="102"/>
        <v>0</v>
      </c>
      <c r="DQ15">
        <f t="shared" si="103"/>
        <v>0</v>
      </c>
      <c r="DR15">
        <f>('Cleaned Data 2'!AQ14+'Cleaned Data 2'!AR14)/2</f>
        <v>0</v>
      </c>
      <c r="DS15">
        <f>ABS('Cleaned Data 2'!AQ14-'Cleaned Data 2'!AR14)</f>
        <v>0</v>
      </c>
      <c r="DT15">
        <f>2.326*('Input Data 2'!$V$4+((0.5*'Input Data 2'!$V$5)*'Statistical Data 1'!$DR15))</f>
        <v>2.3260000000000001</v>
      </c>
      <c r="DU15">
        <f>3.643*('Input Data 2'!$V$4+((0.5*'Input Data 2'!$V$5)*'Statistical Data 1'!$DR15))</f>
        <v>3.6429999999999998</v>
      </c>
      <c r="DV15">
        <f t="shared" si="104"/>
        <v>0</v>
      </c>
      <c r="DW15">
        <f t="shared" si="41"/>
        <v>0</v>
      </c>
      <c r="DX15">
        <f>('Cleaned Data 2'!AS14+'Cleaned Data 2'!AT14)/2</f>
        <v>0</v>
      </c>
      <c r="DY15">
        <f>ABS('Cleaned Data 2'!AS14-'Cleaned Data 2'!AT14)</f>
        <v>0</v>
      </c>
      <c r="DZ15">
        <f>2.326*('Input Data 2'!$W$4+((0.5*'Input Data 2'!$W$5)*'Statistical Data 1'!$DX15))</f>
        <v>2.3259999999999999E-2</v>
      </c>
      <c r="EA15">
        <f>3.643*('Input Data 2'!$W$4+((0.5*'Input Data 2'!$W$5)*'Statistical Data 1'!$DX15))</f>
        <v>3.6429999999999997E-2</v>
      </c>
      <c r="EB15">
        <f t="shared" si="105"/>
        <v>0</v>
      </c>
      <c r="EC15">
        <f t="shared" si="43"/>
        <v>0</v>
      </c>
      <c r="ED15">
        <f>('Cleaned Data 2'!AU14+'Cleaned Data 2'!AV14)/2</f>
        <v>0</v>
      </c>
      <c r="EE15">
        <f>ABS('Cleaned Data 2'!AU14-'Cleaned Data 2'!AV14)</f>
        <v>0</v>
      </c>
      <c r="EF15">
        <f>2.326*('Input Data 2'!$X$4+((0.5*'Input Data 2'!$X$5)*'Statistical Data 1'!$ED15))</f>
        <v>2.3260000000000001</v>
      </c>
      <c r="EG15">
        <f>3.643*('Input Data 2'!$X$4+((0.5*'Input Data 2'!$X$5)*'Statistical Data 1'!$ED15))</f>
        <v>3.6429999999999998</v>
      </c>
      <c r="EH15">
        <f t="shared" si="106"/>
        <v>0</v>
      </c>
      <c r="EI15">
        <f t="shared" si="45"/>
        <v>0</v>
      </c>
      <c r="EJ15">
        <f>('Cleaned Data 2'!AW14+'Cleaned Data 2'!AX14)/2</f>
        <v>0</v>
      </c>
      <c r="EK15">
        <f>ABS('Cleaned Data 2'!AW14-'Cleaned Data 2'!AX14)</f>
        <v>0</v>
      </c>
      <c r="EL15">
        <f>2.326*('Input Data 2'!$Y$4+((0.5*'Input Data 2'!$Y$5)*'Statistical Data 1'!$EJ15))</f>
        <v>23.26</v>
      </c>
      <c r="EM15">
        <f>3.643*('Input Data 2'!$Y$4+((0.5*'Input Data 2'!$Y$5)*'Statistical Data 1'!$EJ15))</f>
        <v>36.43</v>
      </c>
      <c r="EN15">
        <f t="shared" si="107"/>
        <v>0</v>
      </c>
      <c r="EO15">
        <f t="shared" si="119"/>
        <v>0</v>
      </c>
      <c r="EP15">
        <f>('Cleaned Data 2'!AY14+'Cleaned Data 2'!AZ14)/2</f>
        <v>0</v>
      </c>
      <c r="EQ15">
        <f>ABS('Cleaned Data 2'!AY14-'Cleaned Data 2'!AZ14)</f>
        <v>0</v>
      </c>
      <c r="ER15">
        <f>2.326*('Input Data 2'!$Z$4+((0.5*'Input Data 2'!$Z$5)*'Statistical Data 1'!$EP15))</f>
        <v>4.6520000000000001</v>
      </c>
      <c r="ES15">
        <f>3.643*('Input Data 2'!$Z$4+((0.5*'Input Data 2'!$Z$5)*'Statistical Data 1'!$EP15))</f>
        <v>7.2859999999999996</v>
      </c>
      <c r="ET15">
        <f t="shared" si="108"/>
        <v>0</v>
      </c>
      <c r="EU15">
        <f t="shared" si="49"/>
        <v>0</v>
      </c>
      <c r="EV15">
        <f>('Cleaned Data 2'!BA14+'Cleaned Data 2'!BB14)/2</f>
        <v>0</v>
      </c>
      <c r="EW15">
        <f>ABS('Cleaned Data 2'!BA14-'Cleaned Data 2'!BB14)</f>
        <v>0</v>
      </c>
      <c r="EX15">
        <f>2.326*('Input Data 2'!$AA$4+((0.5*'Input Data 2'!$AA$5)*'Statistical Data 1'!$EV15))</f>
        <v>2.3259999999999999E-2</v>
      </c>
      <c r="EY15">
        <f>3.643*('Input Data 2'!$AA$4+((0.5*'Input Data 2'!$AA$5)*'Statistical Data 1'!$EV15))</f>
        <v>3.6429999999999997E-2</v>
      </c>
      <c r="EZ15">
        <f t="shared" si="109"/>
        <v>0</v>
      </c>
      <c r="FA15">
        <f t="shared" si="51"/>
        <v>0</v>
      </c>
      <c r="FB15">
        <f>('Cleaned Data 2'!BC14+'Cleaned Data 2'!BD14)/2</f>
        <v>0</v>
      </c>
      <c r="FC15">
        <f>ABS('Cleaned Data 2'!BC14-'Cleaned Data 2'!BD14)</f>
        <v>0</v>
      </c>
      <c r="FD15">
        <f>2.326*('Input Data 2'!$AB$4+((0.5*'Input Data 2'!$AB$5)*'Statistical Data 1'!$FB15))</f>
        <v>4.6520000000000001</v>
      </c>
      <c r="FE15">
        <f>3.643*('Input Data 2'!$AB$4+((0.5*'Input Data 2'!$AB$5)*'Statistical Data 1'!$FB15))</f>
        <v>7.2859999999999996</v>
      </c>
      <c r="FF15">
        <f t="shared" si="110"/>
        <v>0</v>
      </c>
      <c r="FG15">
        <f t="shared" si="53"/>
        <v>0</v>
      </c>
      <c r="FH15">
        <f>('Cleaned Data 2'!BE14+'Cleaned Data 2'!BF14)/2</f>
        <v>0</v>
      </c>
      <c r="FI15">
        <f>ABS('Cleaned Data 2'!BE14-'Cleaned Data 2'!BF14)</f>
        <v>0</v>
      </c>
      <c r="FJ15">
        <f>2.326*('Input Data 2'!$AC$4+((0.5*'Input Data 2'!$AC$5)*'Statistical Data 1'!$FH15))</f>
        <v>2.3260000000000001</v>
      </c>
      <c r="FK15">
        <f>3.643*('Input Data 2'!$AC$4+((0.5*'Input Data 2'!$AC$5)*'Statistical Data 1'!$FH15))</f>
        <v>3.6429999999999998</v>
      </c>
      <c r="FL15">
        <f t="shared" si="111"/>
        <v>0</v>
      </c>
      <c r="FM15">
        <f t="shared" si="55"/>
        <v>0</v>
      </c>
      <c r="FN15">
        <f>('Cleaned Data 2'!BH14+'Cleaned Data 2'!BG14)/2</f>
        <v>0</v>
      </c>
      <c r="FO15">
        <f>ABS('Cleaned Data 2'!BG14-'Cleaned Data 2'!BH14)</f>
        <v>0</v>
      </c>
      <c r="FP15">
        <f>2.326*('Input Data 2'!$AD$4+((0.5*'Input Data 2'!$AD$5)*'Statistical Data 1'!$FN15))</f>
        <v>2.3260000000000001</v>
      </c>
      <c r="FQ15">
        <f>3.643*('Input Data 2'!$AD$4+((0.5*'Input Data 2'!$AD$5)*'Statistical Data 1'!$FN15))</f>
        <v>3.6429999999999998</v>
      </c>
      <c r="FR15">
        <f t="shared" si="112"/>
        <v>0</v>
      </c>
      <c r="FS15">
        <f t="shared" si="57"/>
        <v>0</v>
      </c>
      <c r="FT15">
        <f>('Cleaned Data 2'!BI14+'Cleaned Data 2'!BJ14)/2</f>
        <v>0</v>
      </c>
      <c r="FU15">
        <f>ABS('Cleaned Data 2'!BI14-'Cleaned Data 2'!BJ14)</f>
        <v>0</v>
      </c>
      <c r="FV15">
        <f>2.326*('Input Data 2'!$AE$4+((0.5*'Input Data 2'!$AE$5)*'Statistical Data 1'!$FT15))</f>
        <v>46.52</v>
      </c>
      <c r="FW15">
        <f>3.643*('Input Data 2'!$AE$4+((0.5*'Input Data 2'!$AE$5)*'Statistical Data 1'!$FT15))</f>
        <v>72.86</v>
      </c>
      <c r="FX15">
        <f t="shared" si="113"/>
        <v>0</v>
      </c>
      <c r="FY15">
        <f t="shared" si="59"/>
        <v>0</v>
      </c>
      <c r="FZ15">
        <f>('Cleaned Data 2'!BK14+'Cleaned Data 2'!BL14)/2</f>
        <v>0</v>
      </c>
      <c r="GA15">
        <f>ABS('Cleaned Data 2'!BK14-'Cleaned Data 2'!BL14)</f>
        <v>0</v>
      </c>
      <c r="GB15">
        <f>2.326*('Input Data 2'!$AF$4+((0.5*'Input Data 2'!$AF$5)*'Statistical Data 1'!$FZ15))</f>
        <v>2.3259999999999999E-2</v>
      </c>
      <c r="GC15">
        <f>3.643*('Input Data 2'!$AF$4+((0.5*'Input Data 2'!$AF$5)*'Statistical Data 1'!$FZ15))</f>
        <v>3.6429999999999997E-2</v>
      </c>
      <c r="GD15">
        <f t="shared" si="114"/>
        <v>0</v>
      </c>
      <c r="GE15">
        <f t="shared" si="61"/>
        <v>0</v>
      </c>
      <c r="GF15">
        <f>('Cleaned Data 2'!BM14+'Cleaned Data 2'!BN14)/2</f>
        <v>0</v>
      </c>
      <c r="GG15">
        <f>ABS('Cleaned Data 2'!BM14-'Cleaned Data 2'!BN14)</f>
        <v>0</v>
      </c>
      <c r="GH15">
        <f>2.326*('Input Data 2'!$AG$4+((0.5*'Input Data 2'!$AG$5)*'Statistical Data 1'!$GF15))</f>
        <v>23.26</v>
      </c>
      <c r="GI15">
        <f>3.643*('Input Data 2'!$AG$4+((0.5*'Input Data 2'!$AG$5)*'Statistical Data 1'!$GF15))</f>
        <v>36.43</v>
      </c>
      <c r="GJ15">
        <f t="shared" si="115"/>
        <v>0</v>
      </c>
      <c r="GK15">
        <f t="shared" si="63"/>
        <v>0</v>
      </c>
      <c r="GL15">
        <f>AVERAGE('Cleaned Data 2'!BO14,'Cleaned Data 2'!BP14)</f>
        <v>0</v>
      </c>
      <c r="GM15">
        <f>ABS('Cleaned Data 2'!BO14-'Cleaned Data 2'!BP14)</f>
        <v>0</v>
      </c>
      <c r="GN15">
        <f>2.326*('Input Data 2'!$AH$4+((0.5*'Input Data 2'!$AH$5)*'Statistical Data 1'!$GL15))</f>
        <v>23.26</v>
      </c>
      <c r="GO15">
        <f>3.643*('Input Data 2'!$AH$4+((0.5*'Input Data 2'!$AH$5)*'Statistical Data 1'!$GL15))</f>
        <v>36.43</v>
      </c>
      <c r="GP15">
        <f t="shared" si="116"/>
        <v>0</v>
      </c>
      <c r="GQ15">
        <f t="shared" si="65"/>
        <v>0</v>
      </c>
      <c r="GR15">
        <f>AVERAGE('Cleaned Data 2'!BQ14,'Cleaned Data 2'!BR14)</f>
        <v>0</v>
      </c>
      <c r="GS15">
        <f>ABS('Cleaned Data 2'!BR14-'Cleaned Data 2'!BQ14)</f>
        <v>0</v>
      </c>
      <c r="GT15">
        <f>2.326*('Input Data 2'!$AI$4+((0.5*'Input Data 2'!$AI$5)*'Statistical Data 1'!$GR15))</f>
        <v>2.3260000000000001</v>
      </c>
      <c r="GU15">
        <f>3.643*('Input Data 2'!$AI$4+((0.5*'Input Data 2'!$AI$5)*'Statistical Data 1'!$GR15))</f>
        <v>3.6429999999999998</v>
      </c>
      <c r="GV15">
        <f t="shared" si="66"/>
        <v>0</v>
      </c>
      <c r="GW15">
        <f t="shared" si="67"/>
        <v>0</v>
      </c>
      <c r="GX15">
        <f>AVERAGE('Cleaned Data 2'!BS14,'Cleaned Data 2'!BT14)</f>
        <v>0</v>
      </c>
      <c r="GY15" s="47">
        <f>ABS('Cleaned Data 2'!BS14-'Cleaned Data 2'!BT14)</f>
        <v>0</v>
      </c>
      <c r="GZ15">
        <f>2.326*('Input Data 2'!$AJ$4+((0.5*'Input Data 2'!$AJ$5)*'Statistical Data 1'!$GX15))</f>
        <v>23.26</v>
      </c>
      <c r="HA15">
        <f>3.643*('Input Data 2'!$AJ$4+((0.5*'Input Data 2'!$AJ$5)*'Statistical Data 1'!$GX15))</f>
        <v>36.43</v>
      </c>
      <c r="HB15">
        <f t="shared" si="68"/>
        <v>0</v>
      </c>
      <c r="HC15">
        <f t="shared" si="69"/>
        <v>0</v>
      </c>
      <c r="HD15">
        <f>AVERAGE('Cleaned Data 2'!BU14,'Cleaned Data 2'!BV14)</f>
        <v>0</v>
      </c>
      <c r="HE15">
        <f>ABS('Cleaned Data 2'!BU14-'Cleaned Data 2'!BV14)</f>
        <v>0</v>
      </c>
      <c r="HF15">
        <f>2.326*('Input Data 2'!$AK$4+((0.5*'Input Data 2'!$AK$5)*'Statistical Data 1'!$HD15))</f>
        <v>4.6520000000000001</v>
      </c>
      <c r="HG15">
        <f>3.643*('Input Data 2'!$AK$4+((0.5*'Input Data 2'!$AK$5)*'Statistical Data 1'!$HD15))</f>
        <v>7.2859999999999996</v>
      </c>
      <c r="HH15">
        <f t="shared" si="70"/>
        <v>0</v>
      </c>
      <c r="HI15">
        <f t="shared" si="71"/>
        <v>0</v>
      </c>
      <c r="HJ15">
        <f>AVERAGE('Cleaned Data 2'!BW14,'Cleaned Data 2'!BX14)</f>
        <v>0</v>
      </c>
      <c r="HK15">
        <f>ABS('Cleaned Data 2'!BW14-'Cleaned Data 2'!BX14)</f>
        <v>0</v>
      </c>
      <c r="HL15">
        <f>2.326*('Input Data 2'!$AL$4+((0.5*'Input Data 2'!$AL$5)*'Statistical Data 1'!$HJ15))</f>
        <v>0.23260000000000003</v>
      </c>
      <c r="HM15">
        <f>3.643*('Input Data 2'!$AL$4+((0.5*'Input Data 2'!$AL$5)*'Statistical Data 1'!$HJ15))</f>
        <v>0.36430000000000001</v>
      </c>
      <c r="HN15">
        <f t="shared" si="72"/>
        <v>0</v>
      </c>
      <c r="HO15">
        <f t="shared" si="73"/>
        <v>0</v>
      </c>
      <c r="HP15">
        <f>ABS('Cleaned Data 2'!DE10-'Cleaned Data 2'!DF10)</f>
        <v>0</v>
      </c>
      <c r="HQ15" t="e">
        <f>AVERAGE('Cleaned Data 2'!DE10,'Cleaned Data 2'!DF10)</f>
        <v>#DIV/0!</v>
      </c>
      <c r="HR15" t="e">
        <f>2.326*('Input Data 2'!$AM$4+((0.5*'Input Data 2'!$AM$5)*'Statistical Data 1'!$HQ15))</f>
        <v>#DIV/0!</v>
      </c>
      <c r="HS15" t="e">
        <f>3.643*('Input Data 2'!$AM$4+((0.5*'Input Data 2'!$AM$5)*'Statistical Data 1'!$HQ15))</f>
        <v>#DIV/0!</v>
      </c>
      <c r="HT15" t="e">
        <f t="shared" si="74"/>
        <v>#DIV/0!</v>
      </c>
      <c r="HU15" t="e">
        <f t="shared" si="75"/>
        <v>#DIV/0!</v>
      </c>
      <c r="HV15">
        <f>ABS('Cleaned Data 2'!DG10-'Cleaned Data 2'!DH10)</f>
        <v>0</v>
      </c>
      <c r="HW15" t="e">
        <f>AVERAGE('Cleaned Data 2'!DG10,'Cleaned Data 2'!DH10)</f>
        <v>#DIV/0!</v>
      </c>
      <c r="HX15" t="e">
        <f>2.326*('Input Data 2'!$AN$4+((0.5*'Input Data 2'!$AN$5)*'Statistical Data 1'!$HW15))</f>
        <v>#DIV/0!</v>
      </c>
      <c r="HY15" t="e">
        <f>3.643*('Input Data 2'!$AN$4+((0.5*'Input Data 2'!$AN$5)*'Statistical Data 1'!$HW15))</f>
        <v>#DIV/0!</v>
      </c>
      <c r="HZ15" t="e">
        <f t="shared" si="76"/>
        <v>#DIV/0!</v>
      </c>
      <c r="IA15" t="e">
        <f t="shared" si="77"/>
        <v>#DIV/0!</v>
      </c>
    </row>
    <row r="16" spans="1:235">
      <c r="A16">
        <f>'Cleaned Data 2'!B15</f>
        <v>0</v>
      </c>
      <c r="B16">
        <f>('Cleaned Data 2'!C15+'Cleaned Data 2'!D15)/2</f>
        <v>0</v>
      </c>
      <c r="C16">
        <f>ABS('Cleaned Data 2'!C15-'Cleaned Data 2'!D15)</f>
        <v>0</v>
      </c>
      <c r="D16">
        <f>2.326*('Input Data 2'!$B$4+((0.5*'Input Data 2'!$B$5)*'Statistical Data 1'!$B16))</f>
        <v>1.163E-2</v>
      </c>
      <c r="E16">
        <f>3.643*('Input Data 2'!$B$4+((0.5*'Input Data 2'!$B$5)*'Statistical Data 1'!$B16))</f>
        <v>1.8214999999999999E-2</v>
      </c>
      <c r="F16">
        <f t="shared" si="81"/>
        <v>0</v>
      </c>
      <c r="G16">
        <f t="shared" si="78"/>
        <v>0</v>
      </c>
      <c r="H16">
        <f>('Cleaned Data 2'!E15+'Cleaned Data 2'!F15)/2</f>
        <v>0</v>
      </c>
      <c r="I16">
        <f>ABS('Cleaned Data 2'!E15-'Cleaned Data 2'!F15)</f>
        <v>0</v>
      </c>
      <c r="J16">
        <f>2.326*('Input Data 2'!$C$4+((0.5*'Input Data 2'!$C$5)*'Statistical Data 1'!$H16))</f>
        <v>0.46520000000000006</v>
      </c>
      <c r="K16">
        <f>3.643*('Input Data 2'!$C$4+((0.5*'Input Data 2'!$C$5)*'Statistical Data 1'!$H16))</f>
        <v>0.72860000000000003</v>
      </c>
      <c r="L16">
        <f t="shared" si="82"/>
        <v>0</v>
      </c>
      <c r="M16">
        <f t="shared" si="117"/>
        <v>0</v>
      </c>
      <c r="N16">
        <f>('Cleaned Data 2'!G15+'Cleaned Data 2'!H15)/2</f>
        <v>0</v>
      </c>
      <c r="O16">
        <f>ABS('Cleaned Data 2'!G15-'Cleaned Data 2'!H15)</f>
        <v>0</v>
      </c>
      <c r="P16">
        <f>2.326*('Input Data 2'!$D$4+((0.5*'Input Data 2'!$D$5)*'Statistical Data 1'!$N16))</f>
        <v>2.3259999999999999E-2</v>
      </c>
      <c r="Q16">
        <f>3.643*('Input Data 2'!$D$4+((0.5*'Input Data 2'!$D$5)*'Statistical Data 1'!$N16))</f>
        <v>3.6429999999999997E-2</v>
      </c>
      <c r="R16">
        <f t="shared" si="83"/>
        <v>0</v>
      </c>
      <c r="S16">
        <f t="shared" si="79"/>
        <v>0</v>
      </c>
      <c r="T16">
        <f>('Cleaned Data 2'!I15+'Cleaned Data 2'!J15)/2</f>
        <v>0</v>
      </c>
      <c r="U16">
        <f>ABS('Cleaned Data 2'!I15-'Cleaned Data 2'!J15)</f>
        <v>0</v>
      </c>
      <c r="V16">
        <f>2.326*('Input Data 2'!$E$4+((0.5*'Input Data 2'!$E$5)*'Statistical Data 1'!$T16))</f>
        <v>4.6520000000000001</v>
      </c>
      <c r="W16">
        <f>3.643*('Input Data 2'!$E$4+((0.5*'Input Data 2'!$E$5)*'Statistical Data 1'!$T16))</f>
        <v>7.2859999999999996</v>
      </c>
      <c r="X16">
        <f t="shared" si="84"/>
        <v>0</v>
      </c>
      <c r="Y16">
        <f t="shared" si="80"/>
        <v>0</v>
      </c>
      <c r="Z16">
        <f>('Cleaned Data 2'!K15+'Cleaned Data 2'!L15)/2</f>
        <v>0</v>
      </c>
      <c r="AA16">
        <f>ABS('Cleaned Data 2'!K15-'Cleaned Data 2'!L15)</f>
        <v>0</v>
      </c>
      <c r="AB16">
        <f>2.326*('Input Data 2'!$F$4+((0.5*'Input Data 2'!$F$5)*'Statistical Data 1'!$Z16))</f>
        <v>23.26</v>
      </c>
      <c r="AC16">
        <f>3.643*('Input Data 2'!$F$4+((0.5*'Input Data 2'!$F$5)*'Statistical Data 1'!$Z16))</f>
        <v>36.43</v>
      </c>
      <c r="AD16">
        <f t="shared" si="85"/>
        <v>0</v>
      </c>
      <c r="AE16">
        <f t="shared" si="86"/>
        <v>0</v>
      </c>
      <c r="AF16">
        <f>('Cleaned Data 2'!M15+'Cleaned Data 2'!N15)/2</f>
        <v>0</v>
      </c>
      <c r="AG16">
        <f>ABS('Cleaned Data 2'!M15-'Cleaned Data 2'!N15)</f>
        <v>0</v>
      </c>
      <c r="AH16">
        <f>2.326*('Input Data 2'!$G$4+((0.5*'Input Data 2'!$G$5)*'Statistical Data 1'!$AF16))</f>
        <v>23.26</v>
      </c>
      <c r="AI16">
        <f>3.643*('Input Data 2'!$G$4+((0.5*'Input Data 2'!$G$5)*'Statistical Data 1'!$AF16))</f>
        <v>36.43</v>
      </c>
      <c r="AJ16">
        <f t="shared" si="87"/>
        <v>0</v>
      </c>
      <c r="AK16">
        <f t="shared" si="118"/>
        <v>0</v>
      </c>
      <c r="AL16">
        <f>('Cleaned Data 2'!O15+'Cleaned Data 2'!P15)/2</f>
        <v>0</v>
      </c>
      <c r="AM16">
        <f>ABS('Cleaned Data 2'!O15-'Cleaned Data 2'!P15)</f>
        <v>0</v>
      </c>
      <c r="AN16">
        <f>2.326*('Input Data 2'!$H$4+((0.5*'Input Data 2'!$H$5)*'Statistical Data 1'!$AL16))</f>
        <v>1.163</v>
      </c>
      <c r="AO16">
        <f>3.643*('Input Data 2'!$H$4+((0.5*'Input Data 2'!$H$5)*'Statistical Data 1'!$AL16))</f>
        <v>1.8214999999999999</v>
      </c>
      <c r="AP16">
        <f t="shared" si="88"/>
        <v>0</v>
      </c>
      <c r="AQ16">
        <f t="shared" ref="AQ16:AQ31" si="120">IF($AM16&gt;AO16,1,0)</f>
        <v>0</v>
      </c>
      <c r="AR16">
        <f>('Cleaned Data 2'!Q15+'Cleaned Data 2'!R15)/2</f>
        <v>0</v>
      </c>
      <c r="AS16">
        <f>ABS('Cleaned Data 2'!Q15-'Cleaned Data 2'!R15)</f>
        <v>0</v>
      </c>
      <c r="AT16">
        <f>2.326*('Input Data 2'!$I$4+((0.5*'Input Data 2'!$I$5)*'Statistical Data 1'!$AR16))</f>
        <v>4.6520000000000001</v>
      </c>
      <c r="AU16">
        <f>3.643*('Input Data 2'!$I$4+((0.5*'Input Data 2'!$I$5)*'Statistical Data 1'!$AR16))</f>
        <v>7.2859999999999996</v>
      </c>
      <c r="AV16">
        <f t="shared" si="89"/>
        <v>0</v>
      </c>
      <c r="AW16">
        <f t="shared" ref="AW16:AW31" si="121">IF($AS16&gt;AU16,1,0)</f>
        <v>0</v>
      </c>
      <c r="AX16">
        <f>('Cleaned Data 2'!S15+'Cleaned Data 2'!T15)/2</f>
        <v>0</v>
      </c>
      <c r="AY16">
        <f>ABS('Cleaned Data 2'!S15-'Cleaned Data 2'!T15)</f>
        <v>0</v>
      </c>
      <c r="AZ16">
        <f>2.326*('Input Data 2'!$J$4+((0.5*'Input Data 2'!$J$5)*'Statistical Data 1'!$AX16))</f>
        <v>2.3259999999999999E-2</v>
      </c>
      <c r="BA16">
        <f>3.643*('Input Data 2'!$J$4+((0.5*'Input Data 2'!$J$5)*'Statistical Data 1'!$AX16))</f>
        <v>3.6429999999999997E-2</v>
      </c>
      <c r="BB16">
        <f t="shared" si="90"/>
        <v>0</v>
      </c>
      <c r="BC16">
        <f t="shared" ref="BC16:BC31" si="122">IF($AY16&gt;BA16,1,0)</f>
        <v>0</v>
      </c>
      <c r="BD16">
        <f>('Cleaned Data 2'!U15+'Cleaned Data 2'!V15)/2</f>
        <v>0</v>
      </c>
      <c r="BE16">
        <f>ABS('Cleaned Data 2'!U15-'Cleaned Data 2'!V15)</f>
        <v>0</v>
      </c>
      <c r="BF16">
        <f>2.326*('Input Data 2'!$K$4+((0.5*'Input Data 2'!$K$5)*'Statistical Data 1'!$BD16))</f>
        <v>1.163</v>
      </c>
      <c r="BG16">
        <f>3.643*('Input Data 2'!$K$4+((0.5*'Input Data 2'!$K$5)*'Statistical Data 1'!$BD16))</f>
        <v>1.8214999999999999</v>
      </c>
      <c r="BH16">
        <f t="shared" si="91"/>
        <v>0</v>
      </c>
      <c r="BI16">
        <f t="shared" si="92"/>
        <v>0</v>
      </c>
      <c r="BJ16">
        <f>('Cleaned Data 2'!W15+'Cleaned Data 2'!X15)/2</f>
        <v>0</v>
      </c>
      <c r="BK16">
        <f>ABS('Cleaned Data 2'!W15-'Cleaned Data 2'!X15)</f>
        <v>0</v>
      </c>
      <c r="BL16">
        <f>2.326*('Input Data 2'!$L$4+((0.5*'Input Data 2'!$L$5)*'Statistical Data 1'!$BJ16))</f>
        <v>2.3260000000000001</v>
      </c>
      <c r="BM16">
        <f>3.643*('Input Data 2'!$L$4+((0.5*'Input Data 2'!$L$5)*'Statistical Data 1'!$BJ16))</f>
        <v>3.6429999999999998</v>
      </c>
      <c r="BN16">
        <f t="shared" si="93"/>
        <v>0</v>
      </c>
      <c r="BO16">
        <f t="shared" ref="BO16:BO31" si="123">IF($BK16&gt;BM16,1,0)</f>
        <v>0</v>
      </c>
      <c r="BP16">
        <f>('Cleaned Data 2'!Y15+'Cleaned Data 2'!Z15)/2</f>
        <v>0</v>
      </c>
      <c r="BQ16">
        <f>ABS('Cleaned Data 2'!Y15-'Cleaned Data 2'!Z15)</f>
        <v>0</v>
      </c>
      <c r="BR16">
        <f>2.326*('Input Data 2'!$M$4+((0.5*'Input Data 2'!$M$5)*'Statistical Data 1'!$BP16))</f>
        <v>2.3260000000000001</v>
      </c>
      <c r="BS16">
        <f>3.643*('Input Data 2'!$M$4+((0.5*'Input Data 2'!$M$5)*'Statistical Data 1'!$BP16))</f>
        <v>3.6429999999999998</v>
      </c>
      <c r="BT16">
        <f t="shared" si="94"/>
        <v>0</v>
      </c>
      <c r="BU16">
        <f t="shared" ref="BU16:BU31" si="124">IF($BQ16&gt;BS16,1,0)</f>
        <v>0</v>
      </c>
      <c r="BV16">
        <f>('Cleaned Data 2'!AA15+'Cleaned Data 2'!AB15)/2</f>
        <v>0</v>
      </c>
      <c r="BW16">
        <f>ABS('Cleaned Data 2'!AA15-'Cleaned Data 2'!AB15)</f>
        <v>0</v>
      </c>
      <c r="BX16">
        <f>2.326*('Input Data 2'!$N$4+((0.5*'Input Data 2'!$N$5)*'Statistical Data 1'!$BV16))</f>
        <v>2.3260000000000001</v>
      </c>
      <c r="BY16">
        <f>3.643*('Input Data 2'!$N$4+((0.5*'Input Data 2'!$N$5)*'Statistical Data 1'!$BV16))</f>
        <v>3.6429999999999998</v>
      </c>
      <c r="BZ16">
        <f t="shared" si="95"/>
        <v>0</v>
      </c>
      <c r="CA16">
        <f t="shared" ref="CA16:CA31" si="125">IF($BW16&gt;BY16,1,0)</f>
        <v>0</v>
      </c>
      <c r="CB16">
        <f>('Cleaned Data 2'!AC15+'Cleaned Data 2'!AD15)/2</f>
        <v>0</v>
      </c>
      <c r="CC16">
        <f>ABS('Cleaned Data 2'!AC15-'Cleaned Data 2'!AD15)</f>
        <v>0</v>
      </c>
      <c r="CD16">
        <f>2.326*('Input Data 2'!$O$4+((0.5*'Input Data 2'!$O$5)*'Statistical Data 1'!$CB16))</f>
        <v>2.3259999999999999E-2</v>
      </c>
      <c r="CE16">
        <f>3.643*('Input Data 2'!$O$4+((0.5*'Input Data 2'!$O$5)*'Statistical Data 1'!$CB16))</f>
        <v>3.6429999999999997E-2</v>
      </c>
      <c r="CF16">
        <f t="shared" si="96"/>
        <v>0</v>
      </c>
      <c r="CG16">
        <f t="shared" ref="CG16:CG31" si="126">IF($CC16&gt;CE16,1,0)</f>
        <v>0</v>
      </c>
      <c r="CH16">
        <f>('Cleaned Data 2'!AE15+'Cleaned Data 2'!AF15)/2</f>
        <v>0</v>
      </c>
      <c r="CI16">
        <f>ABS('Cleaned Data 2'!AE15-'Cleaned Data 2'!AF15)</f>
        <v>0</v>
      </c>
      <c r="CJ16">
        <f>2.326*('Input Data 2'!$P$4+((0.5*'Input Data 2'!$P$5)*'Statistical Data 1'!$CH16))</f>
        <v>23.26</v>
      </c>
      <c r="CK16">
        <f>3.643*('Input Data 2'!$P$4+((0.5*'Input Data 2'!$P$5)*'Statistical Data 1'!$CH16))</f>
        <v>36.43</v>
      </c>
      <c r="CL16">
        <f t="shared" si="97"/>
        <v>0</v>
      </c>
      <c r="CM16">
        <f t="shared" ref="CM16:CM31" si="127">IF($CI16&gt;CK16,1,0)</f>
        <v>0</v>
      </c>
      <c r="CN16">
        <f>('Cleaned Data 2'!AG15+'Cleaned Data 2'!AH15)/2</f>
        <v>0</v>
      </c>
      <c r="CO16">
        <f>ABS('Cleaned Data 2'!AG15-'Cleaned Data 2'!AH15)</f>
        <v>0</v>
      </c>
      <c r="CP16">
        <f>2.326*('Input Data 2'!$Q$4+((0.5*'Input Data 2'!$Q$5)*'Statistical Data 1'!$CN16))</f>
        <v>2.3260000000000001</v>
      </c>
      <c r="CQ16">
        <f>3.643*('Input Data 2'!$Q$4+((0.5*'Input Data 2'!$Q$5)*'Statistical Data 1'!$CN16))</f>
        <v>3.6429999999999998</v>
      </c>
      <c r="CR16">
        <f t="shared" si="98"/>
        <v>0</v>
      </c>
      <c r="CS16">
        <f t="shared" ref="CS16:CS31" si="128">IF($CO16&gt;CQ16,1,0)</f>
        <v>0</v>
      </c>
      <c r="CT16">
        <f>('Cleaned Data 2'!AI15+'Cleaned Data 2'!AJ15)/2</f>
        <v>0</v>
      </c>
      <c r="CU16">
        <f>ABS('Cleaned Data 2'!AI15-'Cleaned Data 2'!AJ15)</f>
        <v>0</v>
      </c>
      <c r="CV16">
        <f>2.326*('Input Data 2'!$R$4+((0.5*'Input Data 2'!$R$5)*'Statistical Data 1'!$CT16))</f>
        <v>2.3259999999999999E-2</v>
      </c>
      <c r="CW16">
        <f>3.643*('Input Data 2'!$R$4+((0.5*'Input Data 2'!$R$5)*'Statistical Data 1'!$CT16))</f>
        <v>3.6429999999999997E-2</v>
      </c>
      <c r="CX16">
        <f t="shared" si="99"/>
        <v>0</v>
      </c>
      <c r="CY16">
        <f t="shared" ref="CY16:CY31" si="129">IF($CU16&gt;CW16,1,0)</f>
        <v>0</v>
      </c>
      <c r="CZ16">
        <f>('Cleaned Data 2'!AK15+'Cleaned Data 2'!AL15)/2</f>
        <v>0</v>
      </c>
      <c r="DA16">
        <f>ABS('Cleaned Data 2'!AK15-'Cleaned Data 2'!AL15)</f>
        <v>0</v>
      </c>
      <c r="DB16">
        <f>2.326*('Input Data 2'!$S$4+((0.5*'Input Data 2'!$S$5)*'Statistical Data 1'!$CZ16))</f>
        <v>23.26</v>
      </c>
      <c r="DC16">
        <f>3.643*('Input Data 2'!$S$4+((0.5*'Input Data 2'!$S$5)*'Statistical Data 1'!$CZ16))</f>
        <v>36.43</v>
      </c>
      <c r="DD16">
        <f t="shared" si="100"/>
        <v>0</v>
      </c>
      <c r="DE16">
        <f t="shared" ref="DE16:DE31" si="130">IF($DA16&gt;DC16,1,0)</f>
        <v>0</v>
      </c>
      <c r="DF16">
        <f>('Cleaned Data 2'!AM15+'Cleaned Data 2'!AN15)/2</f>
        <v>0</v>
      </c>
      <c r="DG16">
        <f>ABS('Cleaned Data 2'!AM15-'Cleaned Data 2'!AN15)</f>
        <v>0</v>
      </c>
      <c r="DH16">
        <f>2.326*('Input Data 2'!$T$4+((0.5*'Input Data 2'!$T$5)*'Statistical Data 1'!$DF16))</f>
        <v>2.3259999999999999E-2</v>
      </c>
      <c r="DI16">
        <f>3.643*('Input Data 2'!$T$4+((0.5*'Input Data 2'!$T$5)*'Statistical Data 1'!$DF16))</f>
        <v>3.6429999999999997E-2</v>
      </c>
      <c r="DJ16">
        <f t="shared" si="101"/>
        <v>0</v>
      </c>
      <c r="DK16">
        <f t="shared" ref="DK16:DK31" si="131">IF($DG16&gt;DI16,1,0)</f>
        <v>0</v>
      </c>
      <c r="DL16">
        <f>('Cleaned Data 2'!AO15+'Cleaned Data 2'!AP15)/2</f>
        <v>0</v>
      </c>
      <c r="DM16">
        <f>ABS('Cleaned Data 2'!AO15-'Cleaned Data 2'!AP15)</f>
        <v>0</v>
      </c>
      <c r="DN16">
        <f>2.326*('Input Data 2'!$U$4+((0.5*'Input Data 2'!$U$5)*'Statistical Data 1'!$DL16))</f>
        <v>11.63</v>
      </c>
      <c r="DO16">
        <f>3.643*('Input Data 2'!$U$4+((0.5*'Input Data 2'!$U$5)*'Statistical Data 1'!$DL16))</f>
        <v>18.215</v>
      </c>
      <c r="DP16">
        <f t="shared" si="102"/>
        <v>0</v>
      </c>
      <c r="DQ16">
        <f t="shared" si="103"/>
        <v>0</v>
      </c>
      <c r="DR16">
        <f>('Cleaned Data 2'!AQ15+'Cleaned Data 2'!AR15)/2</f>
        <v>0</v>
      </c>
      <c r="DS16">
        <f>ABS('Cleaned Data 2'!AQ15-'Cleaned Data 2'!AR15)</f>
        <v>0</v>
      </c>
      <c r="DT16">
        <f>2.326*('Input Data 2'!$V$4+((0.5*'Input Data 2'!$V$5)*'Statistical Data 1'!$DR16))</f>
        <v>2.3260000000000001</v>
      </c>
      <c r="DU16">
        <f>3.643*('Input Data 2'!$V$4+((0.5*'Input Data 2'!$V$5)*'Statistical Data 1'!$DR16))</f>
        <v>3.6429999999999998</v>
      </c>
      <c r="DV16">
        <f t="shared" si="104"/>
        <v>0</v>
      </c>
      <c r="DW16">
        <f t="shared" ref="DW16:DW31" si="132">IF($DS16&gt;DU16,1,0)</f>
        <v>0</v>
      </c>
      <c r="DX16">
        <f>('Cleaned Data 2'!AS15+'Cleaned Data 2'!AT15)/2</f>
        <v>0</v>
      </c>
      <c r="DY16">
        <f>ABS('Cleaned Data 2'!AS15-'Cleaned Data 2'!AT15)</f>
        <v>0</v>
      </c>
      <c r="DZ16">
        <f>2.326*('Input Data 2'!$W$4+((0.5*'Input Data 2'!$W$5)*'Statistical Data 1'!$DX16))</f>
        <v>2.3259999999999999E-2</v>
      </c>
      <c r="EA16">
        <f>3.643*('Input Data 2'!$W$4+((0.5*'Input Data 2'!$W$5)*'Statistical Data 1'!$DX16))</f>
        <v>3.6429999999999997E-2</v>
      </c>
      <c r="EB16">
        <f t="shared" si="105"/>
        <v>0</v>
      </c>
      <c r="EC16">
        <f t="shared" ref="EC16:EC31" si="133">IF($DY16&gt;EA16,1,0)</f>
        <v>0</v>
      </c>
      <c r="ED16">
        <f>('Cleaned Data 2'!AU15+'Cleaned Data 2'!AV15)/2</f>
        <v>0</v>
      </c>
      <c r="EE16">
        <f>ABS('Cleaned Data 2'!AU15-'Cleaned Data 2'!AV15)</f>
        <v>0</v>
      </c>
      <c r="EF16">
        <f>2.326*('Input Data 2'!$X$4+((0.5*'Input Data 2'!$X$5)*'Statistical Data 1'!$ED16))</f>
        <v>2.3260000000000001</v>
      </c>
      <c r="EG16">
        <f>3.643*('Input Data 2'!$X$4+((0.5*'Input Data 2'!$X$5)*'Statistical Data 1'!$ED16))</f>
        <v>3.6429999999999998</v>
      </c>
      <c r="EH16">
        <f t="shared" si="106"/>
        <v>0</v>
      </c>
      <c r="EI16">
        <f t="shared" si="45"/>
        <v>0</v>
      </c>
      <c r="EJ16">
        <f>('Cleaned Data 2'!AW15+'Cleaned Data 2'!AX15)/2</f>
        <v>0</v>
      </c>
      <c r="EK16">
        <f>ABS('Cleaned Data 2'!AW15-'Cleaned Data 2'!AX15)</f>
        <v>0</v>
      </c>
      <c r="EL16">
        <f>2.326*('Input Data 2'!$Y$4+((0.5*'Input Data 2'!$Y$5)*'Statistical Data 1'!$EJ16))</f>
        <v>23.26</v>
      </c>
      <c r="EM16">
        <f>3.643*('Input Data 2'!$Y$4+((0.5*'Input Data 2'!$Y$5)*'Statistical Data 1'!$EJ16))</f>
        <v>36.43</v>
      </c>
      <c r="EN16">
        <f t="shared" si="107"/>
        <v>0</v>
      </c>
      <c r="EO16">
        <f t="shared" si="119"/>
        <v>0</v>
      </c>
      <c r="EP16">
        <f>('Cleaned Data 2'!AY15+'Cleaned Data 2'!AZ15)/2</f>
        <v>0</v>
      </c>
      <c r="EQ16">
        <f>ABS('Cleaned Data 2'!AY15-'Cleaned Data 2'!AZ15)</f>
        <v>0</v>
      </c>
      <c r="ER16">
        <f>2.326*('Input Data 2'!$Z$4+((0.5*'Input Data 2'!$Z$5)*'Statistical Data 1'!$EP16))</f>
        <v>4.6520000000000001</v>
      </c>
      <c r="ES16">
        <f>3.643*('Input Data 2'!$Z$4+((0.5*'Input Data 2'!$Z$5)*'Statistical Data 1'!$EP16))</f>
        <v>7.2859999999999996</v>
      </c>
      <c r="ET16">
        <f t="shared" si="108"/>
        <v>0</v>
      </c>
      <c r="EU16">
        <f t="shared" ref="EU16:EU31" si="134">IF($EQ16&gt;ES16,1,0)</f>
        <v>0</v>
      </c>
      <c r="EV16">
        <f>('Cleaned Data 2'!BA15+'Cleaned Data 2'!BB15)/2</f>
        <v>0</v>
      </c>
      <c r="EW16">
        <f>ABS('Cleaned Data 2'!BA15-'Cleaned Data 2'!BB15)</f>
        <v>0</v>
      </c>
      <c r="EX16">
        <f>2.326*('Input Data 2'!$AA$4+((0.5*'Input Data 2'!$AA$5)*'Statistical Data 1'!$EV16))</f>
        <v>2.3259999999999999E-2</v>
      </c>
      <c r="EY16">
        <f>3.643*('Input Data 2'!$AA$4+((0.5*'Input Data 2'!$AA$5)*'Statistical Data 1'!$EV16))</f>
        <v>3.6429999999999997E-2</v>
      </c>
      <c r="EZ16">
        <f t="shared" si="109"/>
        <v>0</v>
      </c>
      <c r="FA16">
        <f t="shared" ref="FA16:FA31" si="135">IF($EW16&gt;EY16,1,0)</f>
        <v>0</v>
      </c>
      <c r="FB16">
        <f>('Cleaned Data 2'!BC15+'Cleaned Data 2'!BD15)/2</f>
        <v>0</v>
      </c>
      <c r="FC16">
        <f>ABS('Cleaned Data 2'!BC15-'Cleaned Data 2'!BD15)</f>
        <v>0</v>
      </c>
      <c r="FD16">
        <f>2.326*('Input Data 2'!$AB$4+((0.5*'Input Data 2'!$AB$5)*'Statistical Data 1'!$FB16))</f>
        <v>4.6520000000000001</v>
      </c>
      <c r="FE16">
        <f>3.643*('Input Data 2'!$AB$4+((0.5*'Input Data 2'!$AB$5)*'Statistical Data 1'!$FB16))</f>
        <v>7.2859999999999996</v>
      </c>
      <c r="FF16">
        <f t="shared" si="110"/>
        <v>0</v>
      </c>
      <c r="FG16">
        <f t="shared" ref="FG16:FG31" si="136">IF($FC16&gt;FE16,1,0)</f>
        <v>0</v>
      </c>
      <c r="FH16">
        <f>('Cleaned Data 2'!BE15+'Cleaned Data 2'!BF15)/2</f>
        <v>0</v>
      </c>
      <c r="FI16">
        <f>ABS('Cleaned Data 2'!BE15-'Cleaned Data 2'!BF15)</f>
        <v>0</v>
      </c>
      <c r="FJ16">
        <f>2.326*('Input Data 2'!$AC$4+((0.5*'Input Data 2'!$AC$5)*'Statistical Data 1'!$FH16))</f>
        <v>2.3260000000000001</v>
      </c>
      <c r="FK16">
        <f>3.643*('Input Data 2'!$AC$4+((0.5*'Input Data 2'!$AC$5)*'Statistical Data 1'!$FH16))</f>
        <v>3.6429999999999998</v>
      </c>
      <c r="FL16">
        <f t="shared" si="111"/>
        <v>0</v>
      </c>
      <c r="FM16">
        <f t="shared" ref="FM16:FM31" si="137">IF($FI16&gt;FK16,1,0)</f>
        <v>0</v>
      </c>
      <c r="FN16">
        <f>('Cleaned Data 2'!BH15+'Cleaned Data 2'!BG15)/2</f>
        <v>0</v>
      </c>
      <c r="FO16">
        <f>ABS('Cleaned Data 2'!BG15-'Cleaned Data 2'!BH15)</f>
        <v>0</v>
      </c>
      <c r="FP16">
        <f>2.326*('Input Data 2'!$AD$4+((0.5*'Input Data 2'!$AD$5)*'Statistical Data 1'!$FN16))</f>
        <v>2.3260000000000001</v>
      </c>
      <c r="FQ16">
        <f>3.643*('Input Data 2'!$AD$4+((0.5*'Input Data 2'!$AD$5)*'Statistical Data 1'!$FN16))</f>
        <v>3.6429999999999998</v>
      </c>
      <c r="FR16">
        <f t="shared" si="112"/>
        <v>0</v>
      </c>
      <c r="FS16">
        <f t="shared" ref="FS16:FS31" si="138">IF($FO16&gt;FQ16,1,0)</f>
        <v>0</v>
      </c>
      <c r="FT16">
        <f>('Cleaned Data 2'!BI15+'Cleaned Data 2'!BJ15)/2</f>
        <v>0</v>
      </c>
      <c r="FU16">
        <f>ABS('Cleaned Data 2'!BI15-'Cleaned Data 2'!BJ15)</f>
        <v>0</v>
      </c>
      <c r="FV16">
        <f>2.326*('Input Data 2'!$AE$4+((0.5*'Input Data 2'!$AE$5)*'Statistical Data 1'!$FT16))</f>
        <v>46.52</v>
      </c>
      <c r="FW16">
        <f>3.643*('Input Data 2'!$AE$4+((0.5*'Input Data 2'!$AE$5)*'Statistical Data 1'!$FT16))</f>
        <v>72.86</v>
      </c>
      <c r="FX16">
        <f t="shared" si="113"/>
        <v>0</v>
      </c>
      <c r="FY16">
        <f t="shared" ref="FY16:FY31" si="139">IF($FU16&gt;FW16,1,0)</f>
        <v>0</v>
      </c>
      <c r="FZ16">
        <f>('Cleaned Data 2'!BK15+'Cleaned Data 2'!BL15)/2</f>
        <v>0</v>
      </c>
      <c r="GA16">
        <f>ABS('Cleaned Data 2'!BK15-'Cleaned Data 2'!BL15)</f>
        <v>0</v>
      </c>
      <c r="GB16">
        <f>2.326*('Input Data 2'!$AF$4+((0.5*'Input Data 2'!$AF$5)*'Statistical Data 1'!$FZ16))</f>
        <v>2.3259999999999999E-2</v>
      </c>
      <c r="GC16">
        <f>3.643*('Input Data 2'!$AF$4+((0.5*'Input Data 2'!$AF$5)*'Statistical Data 1'!$FZ16))</f>
        <v>3.6429999999999997E-2</v>
      </c>
      <c r="GD16">
        <f t="shared" si="114"/>
        <v>0</v>
      </c>
      <c r="GE16">
        <f t="shared" ref="GE16:GE31" si="140">IF($GA16&gt;GC16,1,0)</f>
        <v>0</v>
      </c>
      <c r="GF16">
        <f>('Cleaned Data 2'!BM15+'Cleaned Data 2'!BN15)/2</f>
        <v>0</v>
      </c>
      <c r="GG16">
        <f>ABS('Cleaned Data 2'!BM15-'Cleaned Data 2'!BN15)</f>
        <v>0</v>
      </c>
      <c r="GH16">
        <f>2.326*('Input Data 2'!$AG$4+((0.5*'Input Data 2'!$AG$5)*'Statistical Data 1'!$GF16))</f>
        <v>23.26</v>
      </c>
      <c r="GI16">
        <f>3.643*('Input Data 2'!$AG$4+((0.5*'Input Data 2'!$AG$5)*'Statistical Data 1'!$GF16))</f>
        <v>36.43</v>
      </c>
      <c r="GJ16">
        <f t="shared" si="115"/>
        <v>0</v>
      </c>
      <c r="GK16">
        <f t="shared" ref="GK16:GK31" si="141">IF($GG16&gt;GI16,1,0)</f>
        <v>0</v>
      </c>
      <c r="GL16">
        <f>AVERAGE('Cleaned Data 2'!BO15,'Cleaned Data 2'!BP15)</f>
        <v>0</v>
      </c>
      <c r="GM16">
        <f>ABS('Cleaned Data 2'!BO15-'Cleaned Data 2'!BP15)</f>
        <v>0</v>
      </c>
      <c r="GN16">
        <f>2.326*('Input Data 2'!$AH$4+((0.5*'Input Data 2'!$AH$5)*'Statistical Data 1'!$GL16))</f>
        <v>23.26</v>
      </c>
      <c r="GO16">
        <f>3.643*('Input Data 2'!$AH$4+((0.5*'Input Data 2'!$AH$5)*'Statistical Data 1'!$GL16))</f>
        <v>36.43</v>
      </c>
      <c r="GP16">
        <f t="shared" si="116"/>
        <v>0</v>
      </c>
      <c r="GQ16">
        <f t="shared" ref="GQ16:GQ31" si="142">IF($GM16&gt;GO16,1,0)</f>
        <v>0</v>
      </c>
      <c r="GR16">
        <f>AVERAGE('Cleaned Data 2'!BQ15,'Cleaned Data 2'!BR15)</f>
        <v>0</v>
      </c>
      <c r="GS16">
        <f>ABS('Cleaned Data 2'!BR15-'Cleaned Data 2'!BQ15)</f>
        <v>0</v>
      </c>
      <c r="GT16">
        <f>2.326*('Input Data 2'!$AI$4+((0.5*'Input Data 2'!$AI$5)*'Statistical Data 1'!$GR16))</f>
        <v>2.3260000000000001</v>
      </c>
      <c r="GU16">
        <f>3.643*('Input Data 2'!$AI$4+((0.5*'Input Data 2'!$AI$5)*'Statistical Data 1'!$GR16))</f>
        <v>3.6429999999999998</v>
      </c>
      <c r="GV16">
        <f t="shared" ref="GV16:GV31" si="143">IF(GS16&gt;GT16,1,0)</f>
        <v>0</v>
      </c>
      <c r="GW16">
        <f t="shared" ref="GW16:GW31" si="144">IF($GS16&gt;GU16,1,0)</f>
        <v>0</v>
      </c>
      <c r="GX16">
        <f>AVERAGE('Cleaned Data 2'!BS15,'Cleaned Data 2'!BT15)</f>
        <v>0</v>
      </c>
      <c r="GY16" s="47">
        <f>ABS('Cleaned Data 2'!BS15-'Cleaned Data 2'!BT15)</f>
        <v>0</v>
      </c>
      <c r="GZ16">
        <f>2.326*('Input Data 2'!$AJ$4+((0.5*'Input Data 2'!$AJ$5)*'Statistical Data 1'!$GX16))</f>
        <v>23.26</v>
      </c>
      <c r="HA16">
        <f>3.643*('Input Data 2'!$AJ$4+((0.5*'Input Data 2'!$AJ$5)*'Statistical Data 1'!$GX16))</f>
        <v>36.43</v>
      </c>
      <c r="HB16">
        <f t="shared" ref="HB16:HB31" si="145">IF(GY16&gt;GZ16,1,0)</f>
        <v>0</v>
      </c>
      <c r="HC16">
        <f t="shared" ref="HC16:HC31" si="146">IF($GY16&gt;HA16,1,0)</f>
        <v>0</v>
      </c>
      <c r="HD16">
        <f>AVERAGE('Cleaned Data 2'!BU15,'Cleaned Data 2'!BV15)</f>
        <v>0</v>
      </c>
      <c r="HE16">
        <f>ABS('Cleaned Data 2'!BU15-'Cleaned Data 2'!BV15)</f>
        <v>0</v>
      </c>
      <c r="HF16">
        <f>2.326*('Input Data 2'!$AK$4+((0.5*'Input Data 2'!$AK$5)*'Statistical Data 1'!$HD16))</f>
        <v>4.6520000000000001</v>
      </c>
      <c r="HG16">
        <f>3.643*('Input Data 2'!$AK$4+((0.5*'Input Data 2'!$AK$5)*'Statistical Data 1'!$HD16))</f>
        <v>7.2859999999999996</v>
      </c>
      <c r="HH16">
        <f t="shared" ref="HH16:HH31" si="147">IF(HE16&gt;HF16,1,0)</f>
        <v>0</v>
      </c>
      <c r="HI16">
        <f t="shared" ref="HI16:HI31" si="148">IF($HE16&gt;HG16,1,0)</f>
        <v>0</v>
      </c>
      <c r="HJ16">
        <f>AVERAGE('Cleaned Data 2'!BW15,'Cleaned Data 2'!BX15)</f>
        <v>0</v>
      </c>
      <c r="HK16">
        <f>ABS('Cleaned Data 2'!BW15-'Cleaned Data 2'!BX15)</f>
        <v>0</v>
      </c>
      <c r="HL16">
        <f>2.326*('Input Data 2'!$AL$4+((0.5*'Input Data 2'!$AL$5)*'Statistical Data 1'!$HJ16))</f>
        <v>0.23260000000000003</v>
      </c>
      <c r="HM16">
        <f>3.643*('Input Data 2'!$AL$4+((0.5*'Input Data 2'!$AL$5)*'Statistical Data 1'!$HJ16))</f>
        <v>0.36430000000000001</v>
      </c>
      <c r="HN16">
        <f t="shared" ref="HN16:HN31" si="149">IF(HK16&gt;HL16,1,0)</f>
        <v>0</v>
      </c>
      <c r="HO16">
        <f t="shared" ref="HO16:HO31" si="150">IF($HK16&gt;HM16,1,0)</f>
        <v>0</v>
      </c>
      <c r="HP16" t="e">
        <f>ABS('Cleaned Data 2'!#REF!-'Cleaned Data 2'!#REF!)</f>
        <v>#REF!</v>
      </c>
      <c r="HQ16" t="e">
        <f>AVERAGE('Cleaned Data 2'!#REF!,'Cleaned Data 2'!#REF!)</f>
        <v>#REF!</v>
      </c>
      <c r="HR16" t="e">
        <f>2.326*('Input Data 2'!$AM$4+((0.5*'Input Data 2'!$AM$5)*'Statistical Data 1'!$HQ16))</f>
        <v>#REF!</v>
      </c>
      <c r="HS16" t="e">
        <f>3.643*('Input Data 2'!$AM$4+((0.5*'Input Data 2'!$AM$5)*'Statistical Data 1'!$HQ16))</f>
        <v>#REF!</v>
      </c>
      <c r="HT16" t="e">
        <f t="shared" ref="HT16:HT31" si="151">IF(HP16&gt;HR16,1,0)</f>
        <v>#REF!</v>
      </c>
      <c r="HU16" t="e">
        <f t="shared" ref="HU16:HU31" si="152">IF($HP16&gt;HS16,1,0)</f>
        <v>#REF!</v>
      </c>
      <c r="HV16" t="e">
        <f>ABS('Cleaned Data 2'!#REF!-'Cleaned Data 2'!#REF!)</f>
        <v>#REF!</v>
      </c>
      <c r="HW16" t="e">
        <f>AVERAGE('Cleaned Data 2'!#REF!,'Cleaned Data 2'!#REF!)</f>
        <v>#REF!</v>
      </c>
      <c r="HX16" t="e">
        <f>2.326*('Input Data 2'!$AN$4+((0.5*'Input Data 2'!$AN$5)*'Statistical Data 1'!$HW16))</f>
        <v>#REF!</v>
      </c>
      <c r="HY16" t="e">
        <f>3.643*('Input Data 2'!$AN$4+((0.5*'Input Data 2'!$AN$5)*'Statistical Data 1'!$HW16))</f>
        <v>#REF!</v>
      </c>
      <c r="HZ16" t="e">
        <f t="shared" ref="HZ16:HZ31" si="153">IF(HV16&gt;HX16,1,0)</f>
        <v>#REF!</v>
      </c>
      <c r="IA16" t="e">
        <f t="shared" ref="IA16:IA31" si="154">IF($HV16&gt;HY16,1,0)</f>
        <v>#REF!</v>
      </c>
    </row>
    <row r="17" spans="1:235">
      <c r="A17">
        <f>'Cleaned Data 2'!B16</f>
        <v>0</v>
      </c>
      <c r="B17">
        <f>('Cleaned Data 2'!C16+'Cleaned Data 2'!D16)/2</f>
        <v>0</v>
      </c>
      <c r="C17">
        <f>ABS('Cleaned Data 2'!C16-'Cleaned Data 2'!D16)</f>
        <v>0</v>
      </c>
      <c r="D17">
        <f>2.326*('Input Data 2'!$B$4+((0.5*'Input Data 2'!$B$5)*'Statistical Data 1'!$B17))</f>
        <v>1.163E-2</v>
      </c>
      <c r="E17">
        <f>3.643*('Input Data 2'!$B$4+((0.5*'Input Data 2'!$B$5)*'Statistical Data 1'!$B17))</f>
        <v>1.8214999999999999E-2</v>
      </c>
      <c r="F17">
        <f t="shared" si="81"/>
        <v>0</v>
      </c>
      <c r="G17">
        <f t="shared" si="78"/>
        <v>0</v>
      </c>
      <c r="H17">
        <f>('Cleaned Data 2'!E16+'Cleaned Data 2'!F16)/2</f>
        <v>0</v>
      </c>
      <c r="I17">
        <f>ABS('Cleaned Data 2'!E16-'Cleaned Data 2'!F16)</f>
        <v>0</v>
      </c>
      <c r="J17">
        <f>2.326*('Input Data 2'!$C$4+((0.5*'Input Data 2'!$C$5)*'Statistical Data 1'!$H17))</f>
        <v>0.46520000000000006</v>
      </c>
      <c r="K17">
        <f>3.643*('Input Data 2'!$C$4+((0.5*'Input Data 2'!$C$5)*'Statistical Data 1'!$H17))</f>
        <v>0.72860000000000003</v>
      </c>
      <c r="L17">
        <f t="shared" si="82"/>
        <v>0</v>
      </c>
      <c r="M17">
        <f t="shared" si="117"/>
        <v>0</v>
      </c>
      <c r="N17">
        <f>('Cleaned Data 2'!G16+'Cleaned Data 2'!H16)/2</f>
        <v>0</v>
      </c>
      <c r="O17">
        <f>ABS('Cleaned Data 2'!G16-'Cleaned Data 2'!H16)</f>
        <v>0</v>
      </c>
      <c r="P17">
        <f>2.326*('Input Data 2'!$D$4+((0.5*'Input Data 2'!$D$5)*'Statistical Data 1'!$N17))</f>
        <v>2.3259999999999999E-2</v>
      </c>
      <c r="Q17">
        <f>3.643*('Input Data 2'!$D$4+((0.5*'Input Data 2'!$D$5)*'Statistical Data 1'!$N17))</f>
        <v>3.6429999999999997E-2</v>
      </c>
      <c r="R17">
        <f t="shared" si="83"/>
        <v>0</v>
      </c>
      <c r="S17">
        <f t="shared" si="79"/>
        <v>0</v>
      </c>
      <c r="T17">
        <f>('Cleaned Data 2'!I16+'Cleaned Data 2'!J16)/2</f>
        <v>0</v>
      </c>
      <c r="U17">
        <f>ABS('Cleaned Data 2'!I16-'Cleaned Data 2'!J16)</f>
        <v>0</v>
      </c>
      <c r="V17">
        <f>2.326*('Input Data 2'!$E$4+((0.5*'Input Data 2'!$E$5)*'Statistical Data 1'!$T17))</f>
        <v>4.6520000000000001</v>
      </c>
      <c r="W17">
        <f>3.643*('Input Data 2'!$E$4+((0.5*'Input Data 2'!$E$5)*'Statistical Data 1'!$T17))</f>
        <v>7.2859999999999996</v>
      </c>
      <c r="X17">
        <f t="shared" si="84"/>
        <v>0</v>
      </c>
      <c r="Y17">
        <f t="shared" si="80"/>
        <v>0</v>
      </c>
      <c r="Z17">
        <f>('Cleaned Data 2'!K16+'Cleaned Data 2'!L16)/2</f>
        <v>0</v>
      </c>
      <c r="AA17">
        <f>ABS('Cleaned Data 2'!K16-'Cleaned Data 2'!L16)</f>
        <v>0</v>
      </c>
      <c r="AB17">
        <f>2.326*('Input Data 2'!$F$4+((0.5*'Input Data 2'!$F$5)*'Statistical Data 1'!$Z17))</f>
        <v>23.26</v>
      </c>
      <c r="AC17">
        <f>3.643*('Input Data 2'!$F$4+((0.5*'Input Data 2'!$F$5)*'Statistical Data 1'!$Z17))</f>
        <v>36.43</v>
      </c>
      <c r="AD17">
        <f t="shared" si="85"/>
        <v>0</v>
      </c>
      <c r="AE17">
        <f t="shared" si="86"/>
        <v>0</v>
      </c>
      <c r="AF17">
        <f>('Cleaned Data 2'!M16+'Cleaned Data 2'!N16)/2</f>
        <v>0</v>
      </c>
      <c r="AG17">
        <f>ABS('Cleaned Data 2'!M16-'Cleaned Data 2'!N16)</f>
        <v>0</v>
      </c>
      <c r="AH17">
        <f>2.326*('Input Data 2'!$G$4+((0.5*'Input Data 2'!$G$5)*'Statistical Data 1'!$AF17))</f>
        <v>23.26</v>
      </c>
      <c r="AI17">
        <f>3.643*('Input Data 2'!$G$4+((0.5*'Input Data 2'!$G$5)*'Statistical Data 1'!$AF17))</f>
        <v>36.43</v>
      </c>
      <c r="AJ17">
        <f t="shared" si="87"/>
        <v>0</v>
      </c>
      <c r="AK17">
        <f t="shared" si="118"/>
        <v>0</v>
      </c>
      <c r="AL17">
        <f>('Cleaned Data 2'!O16+'Cleaned Data 2'!P16)/2</f>
        <v>0</v>
      </c>
      <c r="AM17">
        <f>ABS('Cleaned Data 2'!O16-'Cleaned Data 2'!P16)</f>
        <v>0</v>
      </c>
      <c r="AN17">
        <f>2.326*('Input Data 2'!$H$4+((0.5*'Input Data 2'!$H$5)*'Statistical Data 1'!$AL17))</f>
        <v>1.163</v>
      </c>
      <c r="AO17">
        <f>3.643*('Input Data 2'!$H$4+((0.5*'Input Data 2'!$H$5)*'Statistical Data 1'!$AL17))</f>
        <v>1.8214999999999999</v>
      </c>
      <c r="AP17">
        <f t="shared" si="88"/>
        <v>0</v>
      </c>
      <c r="AQ17">
        <f t="shared" si="120"/>
        <v>0</v>
      </c>
      <c r="AR17">
        <f>('Cleaned Data 2'!Q16+'Cleaned Data 2'!R16)/2</f>
        <v>0</v>
      </c>
      <c r="AS17">
        <f>ABS('Cleaned Data 2'!Q16-'Cleaned Data 2'!R16)</f>
        <v>0</v>
      </c>
      <c r="AT17">
        <f>2.326*('Input Data 2'!$I$4+((0.5*'Input Data 2'!$I$5)*'Statistical Data 1'!$AR17))</f>
        <v>4.6520000000000001</v>
      </c>
      <c r="AU17">
        <f>3.643*('Input Data 2'!$I$4+((0.5*'Input Data 2'!$I$5)*'Statistical Data 1'!$AR17))</f>
        <v>7.2859999999999996</v>
      </c>
      <c r="AV17">
        <f t="shared" si="89"/>
        <v>0</v>
      </c>
      <c r="AW17">
        <f t="shared" si="121"/>
        <v>0</v>
      </c>
      <c r="AX17">
        <f>('Cleaned Data 2'!S16+'Cleaned Data 2'!T16)/2</f>
        <v>0</v>
      </c>
      <c r="AY17">
        <f>ABS('Cleaned Data 2'!S16-'Cleaned Data 2'!T16)</f>
        <v>0</v>
      </c>
      <c r="AZ17">
        <f>2.326*('Input Data 2'!$J$4+((0.5*'Input Data 2'!$J$5)*'Statistical Data 1'!$AX17))</f>
        <v>2.3259999999999999E-2</v>
      </c>
      <c r="BA17">
        <f>3.643*('Input Data 2'!$J$4+((0.5*'Input Data 2'!$J$5)*'Statistical Data 1'!$AX17))</f>
        <v>3.6429999999999997E-2</v>
      </c>
      <c r="BB17">
        <f t="shared" si="90"/>
        <v>0</v>
      </c>
      <c r="BC17">
        <f t="shared" si="122"/>
        <v>0</v>
      </c>
      <c r="BD17">
        <f>('Cleaned Data 2'!U16+'Cleaned Data 2'!V16)/2</f>
        <v>0</v>
      </c>
      <c r="BE17">
        <f>ABS('Cleaned Data 2'!U16-'Cleaned Data 2'!V16)</f>
        <v>0</v>
      </c>
      <c r="BF17">
        <f>2.326*('Input Data 2'!$K$4+((0.5*'Input Data 2'!$K$5)*'Statistical Data 1'!$BD17))</f>
        <v>1.163</v>
      </c>
      <c r="BG17">
        <f>3.643*('Input Data 2'!$K$4+((0.5*'Input Data 2'!$K$5)*'Statistical Data 1'!$BD17))</f>
        <v>1.8214999999999999</v>
      </c>
      <c r="BH17">
        <f t="shared" si="91"/>
        <v>0</v>
      </c>
      <c r="BI17">
        <f t="shared" si="92"/>
        <v>0</v>
      </c>
      <c r="BJ17">
        <f>('Cleaned Data 2'!W16+'Cleaned Data 2'!X16)/2</f>
        <v>0</v>
      </c>
      <c r="BK17">
        <f>ABS('Cleaned Data 2'!W16-'Cleaned Data 2'!X16)</f>
        <v>0</v>
      </c>
      <c r="BL17">
        <f>2.326*('Input Data 2'!$L$4+((0.5*'Input Data 2'!$L$5)*'Statistical Data 1'!$BJ17))</f>
        <v>2.3260000000000001</v>
      </c>
      <c r="BM17">
        <f>3.643*('Input Data 2'!$L$4+((0.5*'Input Data 2'!$L$5)*'Statistical Data 1'!$BJ17))</f>
        <v>3.6429999999999998</v>
      </c>
      <c r="BN17">
        <f t="shared" si="93"/>
        <v>0</v>
      </c>
      <c r="BO17">
        <f t="shared" si="123"/>
        <v>0</v>
      </c>
      <c r="BP17">
        <f>('Cleaned Data 2'!Y16+'Cleaned Data 2'!Z16)/2</f>
        <v>0</v>
      </c>
      <c r="BQ17">
        <f>ABS('Cleaned Data 2'!Y16-'Cleaned Data 2'!Z16)</f>
        <v>0</v>
      </c>
      <c r="BR17">
        <f>2.326*('Input Data 2'!$M$4+((0.5*'Input Data 2'!$M$5)*'Statistical Data 1'!$BP17))</f>
        <v>2.3260000000000001</v>
      </c>
      <c r="BS17">
        <f>3.643*('Input Data 2'!$M$4+((0.5*'Input Data 2'!$M$5)*'Statistical Data 1'!$BP17))</f>
        <v>3.6429999999999998</v>
      </c>
      <c r="BT17">
        <f t="shared" si="94"/>
        <v>0</v>
      </c>
      <c r="BU17">
        <f t="shared" si="124"/>
        <v>0</v>
      </c>
      <c r="BV17">
        <f>('Cleaned Data 2'!AA16+'Cleaned Data 2'!AB16)/2</f>
        <v>0</v>
      </c>
      <c r="BW17">
        <f>ABS('Cleaned Data 2'!AA16-'Cleaned Data 2'!AB16)</f>
        <v>0</v>
      </c>
      <c r="BX17">
        <f>2.326*('Input Data 2'!$N$4+((0.5*'Input Data 2'!$N$5)*'Statistical Data 1'!$BV17))</f>
        <v>2.3260000000000001</v>
      </c>
      <c r="BY17">
        <f>3.643*('Input Data 2'!$N$4+((0.5*'Input Data 2'!$N$5)*'Statistical Data 1'!$BV17))</f>
        <v>3.6429999999999998</v>
      </c>
      <c r="BZ17">
        <f t="shared" si="95"/>
        <v>0</v>
      </c>
      <c r="CA17">
        <f t="shared" si="125"/>
        <v>0</v>
      </c>
      <c r="CB17">
        <f>('Cleaned Data 2'!AC16+'Cleaned Data 2'!AD16)/2</f>
        <v>0</v>
      </c>
      <c r="CC17">
        <f>ABS('Cleaned Data 2'!AC16-'Cleaned Data 2'!AD16)</f>
        <v>0</v>
      </c>
      <c r="CD17">
        <f>2.326*('Input Data 2'!$O$4+((0.5*'Input Data 2'!$O$5)*'Statistical Data 1'!$CB17))</f>
        <v>2.3259999999999999E-2</v>
      </c>
      <c r="CE17">
        <f>3.643*('Input Data 2'!$O$4+((0.5*'Input Data 2'!$O$5)*'Statistical Data 1'!$CB17))</f>
        <v>3.6429999999999997E-2</v>
      </c>
      <c r="CF17">
        <f t="shared" si="96"/>
        <v>0</v>
      </c>
      <c r="CG17">
        <f t="shared" si="126"/>
        <v>0</v>
      </c>
      <c r="CH17">
        <f>('Cleaned Data 2'!AE16+'Cleaned Data 2'!AF16)/2</f>
        <v>0</v>
      </c>
      <c r="CI17">
        <f>ABS('Cleaned Data 2'!AE16-'Cleaned Data 2'!AF16)</f>
        <v>0</v>
      </c>
      <c r="CJ17">
        <f>2.326*('Input Data 2'!$P$4+((0.5*'Input Data 2'!$P$5)*'Statistical Data 1'!$CH17))</f>
        <v>23.26</v>
      </c>
      <c r="CK17">
        <f>3.643*('Input Data 2'!$P$4+((0.5*'Input Data 2'!$P$5)*'Statistical Data 1'!$CH17))</f>
        <v>36.43</v>
      </c>
      <c r="CL17">
        <f t="shared" si="97"/>
        <v>0</v>
      </c>
      <c r="CM17">
        <f t="shared" si="127"/>
        <v>0</v>
      </c>
      <c r="CN17">
        <f>('Cleaned Data 2'!AG16+'Cleaned Data 2'!AH16)/2</f>
        <v>0</v>
      </c>
      <c r="CO17">
        <f>ABS('Cleaned Data 2'!AG16-'Cleaned Data 2'!AH16)</f>
        <v>0</v>
      </c>
      <c r="CP17">
        <f>2.326*('Input Data 2'!$Q$4+((0.5*'Input Data 2'!$Q$5)*'Statistical Data 1'!$CN17))</f>
        <v>2.3260000000000001</v>
      </c>
      <c r="CQ17">
        <f>3.643*('Input Data 2'!$Q$4+((0.5*'Input Data 2'!$Q$5)*'Statistical Data 1'!$CN17))</f>
        <v>3.6429999999999998</v>
      </c>
      <c r="CR17">
        <f t="shared" si="98"/>
        <v>0</v>
      </c>
      <c r="CS17">
        <f t="shared" si="128"/>
        <v>0</v>
      </c>
      <c r="CT17">
        <f>('Cleaned Data 2'!AI16+'Cleaned Data 2'!AJ16)/2</f>
        <v>0</v>
      </c>
      <c r="CU17">
        <f>ABS('Cleaned Data 2'!AI16-'Cleaned Data 2'!AJ16)</f>
        <v>0</v>
      </c>
      <c r="CV17">
        <f>2.326*('Input Data 2'!$R$4+((0.5*'Input Data 2'!$R$5)*'Statistical Data 1'!$CT17))</f>
        <v>2.3259999999999999E-2</v>
      </c>
      <c r="CW17">
        <f>3.643*('Input Data 2'!$R$4+((0.5*'Input Data 2'!$R$5)*'Statistical Data 1'!$CT17))</f>
        <v>3.6429999999999997E-2</v>
      </c>
      <c r="CX17">
        <f t="shared" si="99"/>
        <v>0</v>
      </c>
      <c r="CY17">
        <f t="shared" si="129"/>
        <v>0</v>
      </c>
      <c r="CZ17">
        <f>('Cleaned Data 2'!AK16+'Cleaned Data 2'!AL16)/2</f>
        <v>0</v>
      </c>
      <c r="DA17">
        <f>ABS('Cleaned Data 2'!AK16-'Cleaned Data 2'!AL16)</f>
        <v>0</v>
      </c>
      <c r="DB17">
        <f>2.326*('Input Data 2'!$S$4+((0.5*'Input Data 2'!$S$5)*'Statistical Data 1'!$CZ17))</f>
        <v>23.26</v>
      </c>
      <c r="DC17">
        <f>3.643*('Input Data 2'!$S$4+((0.5*'Input Data 2'!$S$5)*'Statistical Data 1'!$CZ17))</f>
        <v>36.43</v>
      </c>
      <c r="DD17">
        <f t="shared" si="100"/>
        <v>0</v>
      </c>
      <c r="DE17">
        <f t="shared" si="130"/>
        <v>0</v>
      </c>
      <c r="DF17">
        <f>('Cleaned Data 2'!AM16+'Cleaned Data 2'!AN16)/2</f>
        <v>0</v>
      </c>
      <c r="DG17">
        <f>ABS('Cleaned Data 2'!AM16-'Cleaned Data 2'!AN16)</f>
        <v>0</v>
      </c>
      <c r="DH17">
        <f>2.326*('Input Data 2'!$T$4+((0.5*'Input Data 2'!$T$5)*'Statistical Data 1'!$DF17))</f>
        <v>2.3259999999999999E-2</v>
      </c>
      <c r="DI17">
        <f>3.643*('Input Data 2'!$T$4+((0.5*'Input Data 2'!$T$5)*'Statistical Data 1'!$DF17))</f>
        <v>3.6429999999999997E-2</v>
      </c>
      <c r="DJ17">
        <f t="shared" si="101"/>
        <v>0</v>
      </c>
      <c r="DK17">
        <f t="shared" si="131"/>
        <v>0</v>
      </c>
      <c r="DL17">
        <f>('Cleaned Data 2'!AO16+'Cleaned Data 2'!AP16)/2</f>
        <v>0</v>
      </c>
      <c r="DM17">
        <f>ABS('Cleaned Data 2'!AO16-'Cleaned Data 2'!AP16)</f>
        <v>0</v>
      </c>
      <c r="DN17">
        <f>2.326*('Input Data 2'!$U$4+((0.5*'Input Data 2'!$U$5)*'Statistical Data 1'!$DL17))</f>
        <v>11.63</v>
      </c>
      <c r="DO17">
        <f>3.643*('Input Data 2'!$U$4+((0.5*'Input Data 2'!$U$5)*'Statistical Data 1'!$DL17))</f>
        <v>18.215</v>
      </c>
      <c r="DP17">
        <f t="shared" si="102"/>
        <v>0</v>
      </c>
      <c r="DQ17">
        <f t="shared" si="103"/>
        <v>0</v>
      </c>
      <c r="DR17">
        <f>('Cleaned Data 2'!AQ16+'Cleaned Data 2'!AR16)/2</f>
        <v>0</v>
      </c>
      <c r="DS17">
        <f>ABS('Cleaned Data 2'!AQ16-'Cleaned Data 2'!AR16)</f>
        <v>0</v>
      </c>
      <c r="DT17">
        <f>2.326*('Input Data 2'!$V$4+((0.5*'Input Data 2'!$V$5)*'Statistical Data 1'!$DR17))</f>
        <v>2.3260000000000001</v>
      </c>
      <c r="DU17">
        <f>3.643*('Input Data 2'!$V$4+((0.5*'Input Data 2'!$V$5)*'Statistical Data 1'!$DR17))</f>
        <v>3.6429999999999998</v>
      </c>
      <c r="DV17">
        <f t="shared" si="104"/>
        <v>0</v>
      </c>
      <c r="DW17">
        <f t="shared" si="132"/>
        <v>0</v>
      </c>
      <c r="DX17">
        <f>('Cleaned Data 2'!AS16+'Cleaned Data 2'!AT16)/2</f>
        <v>0</v>
      </c>
      <c r="DY17">
        <f>ABS('Cleaned Data 2'!AS16-'Cleaned Data 2'!AT16)</f>
        <v>0</v>
      </c>
      <c r="DZ17">
        <f>2.326*('Input Data 2'!$W$4+((0.5*'Input Data 2'!$W$5)*'Statistical Data 1'!$DX17))</f>
        <v>2.3259999999999999E-2</v>
      </c>
      <c r="EA17">
        <f>3.643*('Input Data 2'!$W$4+((0.5*'Input Data 2'!$W$5)*'Statistical Data 1'!$DX17))</f>
        <v>3.6429999999999997E-2</v>
      </c>
      <c r="EB17">
        <f t="shared" si="105"/>
        <v>0</v>
      </c>
      <c r="EC17">
        <f t="shared" si="133"/>
        <v>0</v>
      </c>
      <c r="ED17">
        <f>('Cleaned Data 2'!AU16+'Cleaned Data 2'!AV16)/2</f>
        <v>0</v>
      </c>
      <c r="EE17">
        <f>ABS('Cleaned Data 2'!AU16-'Cleaned Data 2'!AV16)</f>
        <v>0</v>
      </c>
      <c r="EF17">
        <f>2.326*('Input Data 2'!$X$4+((0.5*'Input Data 2'!$X$5)*'Statistical Data 1'!$ED17))</f>
        <v>2.3260000000000001</v>
      </c>
      <c r="EG17">
        <f>3.643*('Input Data 2'!$X$4+((0.5*'Input Data 2'!$X$5)*'Statistical Data 1'!$ED17))</f>
        <v>3.6429999999999998</v>
      </c>
      <c r="EH17">
        <f t="shared" si="106"/>
        <v>0</v>
      </c>
      <c r="EI17">
        <f t="shared" si="45"/>
        <v>0</v>
      </c>
      <c r="EJ17">
        <f>('Cleaned Data 2'!AW16+'Cleaned Data 2'!AX16)/2</f>
        <v>0</v>
      </c>
      <c r="EK17">
        <f>ABS('Cleaned Data 2'!AW16-'Cleaned Data 2'!AX16)</f>
        <v>0</v>
      </c>
      <c r="EL17">
        <f>2.326*('Input Data 2'!$Y$4+((0.5*'Input Data 2'!$Y$5)*'Statistical Data 1'!$EJ17))</f>
        <v>23.26</v>
      </c>
      <c r="EM17">
        <f>3.643*('Input Data 2'!$Y$4+((0.5*'Input Data 2'!$Y$5)*'Statistical Data 1'!$EJ17))</f>
        <v>36.43</v>
      </c>
      <c r="EN17">
        <f t="shared" si="107"/>
        <v>0</v>
      </c>
      <c r="EO17">
        <f t="shared" si="119"/>
        <v>0</v>
      </c>
      <c r="EP17">
        <f>('Cleaned Data 2'!AY16+'Cleaned Data 2'!AZ16)/2</f>
        <v>0</v>
      </c>
      <c r="EQ17">
        <f>ABS('Cleaned Data 2'!AY16-'Cleaned Data 2'!AZ16)</f>
        <v>0</v>
      </c>
      <c r="ER17">
        <f>2.326*('Input Data 2'!$Z$4+((0.5*'Input Data 2'!$Z$5)*'Statistical Data 1'!$EP17))</f>
        <v>4.6520000000000001</v>
      </c>
      <c r="ES17">
        <f>3.643*('Input Data 2'!$Z$4+((0.5*'Input Data 2'!$Z$5)*'Statistical Data 1'!$EP17))</f>
        <v>7.2859999999999996</v>
      </c>
      <c r="ET17">
        <f t="shared" si="108"/>
        <v>0</v>
      </c>
      <c r="EU17">
        <f t="shared" si="134"/>
        <v>0</v>
      </c>
      <c r="EV17">
        <f>('Cleaned Data 2'!BA16+'Cleaned Data 2'!BB16)/2</f>
        <v>0</v>
      </c>
      <c r="EW17">
        <f>ABS('Cleaned Data 2'!BA16-'Cleaned Data 2'!BB16)</f>
        <v>0</v>
      </c>
      <c r="EX17">
        <f>2.326*('Input Data 2'!$AA$4+((0.5*'Input Data 2'!$AA$5)*'Statistical Data 1'!$EV17))</f>
        <v>2.3259999999999999E-2</v>
      </c>
      <c r="EY17">
        <f>3.643*('Input Data 2'!$AA$4+((0.5*'Input Data 2'!$AA$5)*'Statistical Data 1'!$EV17))</f>
        <v>3.6429999999999997E-2</v>
      </c>
      <c r="EZ17">
        <f t="shared" si="109"/>
        <v>0</v>
      </c>
      <c r="FA17">
        <f t="shared" si="135"/>
        <v>0</v>
      </c>
      <c r="FB17">
        <f>('Cleaned Data 2'!BC16+'Cleaned Data 2'!BD16)/2</f>
        <v>0</v>
      </c>
      <c r="FC17">
        <f>ABS('Cleaned Data 2'!BC16-'Cleaned Data 2'!BD16)</f>
        <v>0</v>
      </c>
      <c r="FD17">
        <f>2.326*('Input Data 2'!$AB$4+((0.5*'Input Data 2'!$AB$5)*'Statistical Data 1'!$FB17))</f>
        <v>4.6520000000000001</v>
      </c>
      <c r="FE17">
        <f>3.643*('Input Data 2'!$AB$4+((0.5*'Input Data 2'!$AB$5)*'Statistical Data 1'!$FB17))</f>
        <v>7.2859999999999996</v>
      </c>
      <c r="FF17">
        <f t="shared" si="110"/>
        <v>0</v>
      </c>
      <c r="FG17">
        <f t="shared" si="136"/>
        <v>0</v>
      </c>
      <c r="FH17">
        <f>('Cleaned Data 2'!BE16+'Cleaned Data 2'!BF16)/2</f>
        <v>0</v>
      </c>
      <c r="FI17">
        <f>ABS('Cleaned Data 2'!BE16-'Cleaned Data 2'!BF16)</f>
        <v>0</v>
      </c>
      <c r="FJ17">
        <f>2.326*('Input Data 2'!$AC$4+((0.5*'Input Data 2'!$AC$5)*'Statistical Data 1'!$FH17))</f>
        <v>2.3260000000000001</v>
      </c>
      <c r="FK17">
        <f>3.643*('Input Data 2'!$AC$4+((0.5*'Input Data 2'!$AC$5)*'Statistical Data 1'!$FH17))</f>
        <v>3.6429999999999998</v>
      </c>
      <c r="FL17">
        <f t="shared" si="111"/>
        <v>0</v>
      </c>
      <c r="FM17">
        <f t="shared" si="137"/>
        <v>0</v>
      </c>
      <c r="FN17">
        <f>('Cleaned Data 2'!BH16+'Cleaned Data 2'!BG16)/2</f>
        <v>0</v>
      </c>
      <c r="FO17">
        <f>ABS('Cleaned Data 2'!BG16-'Cleaned Data 2'!BH16)</f>
        <v>0</v>
      </c>
      <c r="FP17">
        <f>2.326*('Input Data 2'!$AD$4+((0.5*'Input Data 2'!$AD$5)*'Statistical Data 1'!$FN17))</f>
        <v>2.3260000000000001</v>
      </c>
      <c r="FQ17">
        <f>3.643*('Input Data 2'!$AD$4+((0.5*'Input Data 2'!$AD$5)*'Statistical Data 1'!$FN17))</f>
        <v>3.6429999999999998</v>
      </c>
      <c r="FR17">
        <f t="shared" si="112"/>
        <v>0</v>
      </c>
      <c r="FS17">
        <f t="shared" si="138"/>
        <v>0</v>
      </c>
      <c r="FT17">
        <f>('Cleaned Data 2'!BI16+'Cleaned Data 2'!BJ16)/2</f>
        <v>0</v>
      </c>
      <c r="FU17">
        <f>ABS('Cleaned Data 2'!BI16-'Cleaned Data 2'!BJ16)</f>
        <v>0</v>
      </c>
      <c r="FV17">
        <f>2.326*('Input Data 2'!$AE$4+((0.5*'Input Data 2'!$AE$5)*'Statistical Data 1'!$FT17))</f>
        <v>46.52</v>
      </c>
      <c r="FW17">
        <f>3.643*('Input Data 2'!$AE$4+((0.5*'Input Data 2'!$AE$5)*'Statistical Data 1'!$FT17))</f>
        <v>72.86</v>
      </c>
      <c r="FX17">
        <f t="shared" si="113"/>
        <v>0</v>
      </c>
      <c r="FY17">
        <f t="shared" si="139"/>
        <v>0</v>
      </c>
      <c r="FZ17">
        <f>('Cleaned Data 2'!BK16+'Cleaned Data 2'!BL16)/2</f>
        <v>0</v>
      </c>
      <c r="GA17">
        <f>ABS('Cleaned Data 2'!BK16-'Cleaned Data 2'!BL16)</f>
        <v>0</v>
      </c>
      <c r="GB17">
        <f>2.326*('Input Data 2'!$AF$4+((0.5*'Input Data 2'!$AF$5)*'Statistical Data 1'!$FZ17))</f>
        <v>2.3259999999999999E-2</v>
      </c>
      <c r="GC17">
        <f>3.643*('Input Data 2'!$AF$4+((0.5*'Input Data 2'!$AF$5)*'Statistical Data 1'!$FZ17))</f>
        <v>3.6429999999999997E-2</v>
      </c>
      <c r="GD17">
        <f t="shared" si="114"/>
        <v>0</v>
      </c>
      <c r="GE17">
        <f t="shared" si="140"/>
        <v>0</v>
      </c>
      <c r="GF17">
        <f>('Cleaned Data 2'!BM16+'Cleaned Data 2'!BN16)/2</f>
        <v>0</v>
      </c>
      <c r="GG17">
        <f>ABS('Cleaned Data 2'!BM16-'Cleaned Data 2'!BN16)</f>
        <v>0</v>
      </c>
      <c r="GH17">
        <f>2.326*('Input Data 2'!$AG$4+((0.5*'Input Data 2'!$AG$5)*'Statistical Data 1'!$GF17))</f>
        <v>23.26</v>
      </c>
      <c r="GI17">
        <f>3.643*('Input Data 2'!$AG$4+((0.5*'Input Data 2'!$AG$5)*'Statistical Data 1'!$GF17))</f>
        <v>36.43</v>
      </c>
      <c r="GJ17">
        <f t="shared" si="115"/>
        <v>0</v>
      </c>
      <c r="GK17">
        <f t="shared" si="141"/>
        <v>0</v>
      </c>
      <c r="GL17">
        <f>AVERAGE('Cleaned Data 2'!BO16,'Cleaned Data 2'!BP16)</f>
        <v>0</v>
      </c>
      <c r="GM17">
        <f>ABS('Cleaned Data 2'!BO16-'Cleaned Data 2'!BP16)</f>
        <v>0</v>
      </c>
      <c r="GN17">
        <f>2.326*('Input Data 2'!$AH$4+((0.5*'Input Data 2'!$AH$5)*'Statistical Data 1'!$GL17))</f>
        <v>23.26</v>
      </c>
      <c r="GO17">
        <f>3.643*('Input Data 2'!$AH$4+((0.5*'Input Data 2'!$AH$5)*'Statistical Data 1'!$GL17))</f>
        <v>36.43</v>
      </c>
      <c r="GP17">
        <f t="shared" si="116"/>
        <v>0</v>
      </c>
      <c r="GQ17">
        <f t="shared" si="142"/>
        <v>0</v>
      </c>
      <c r="GR17">
        <f>AVERAGE('Cleaned Data 2'!BQ16,'Cleaned Data 2'!BR16)</f>
        <v>0</v>
      </c>
      <c r="GS17">
        <f>ABS('Cleaned Data 2'!BR16-'Cleaned Data 2'!BQ16)</f>
        <v>0</v>
      </c>
      <c r="GT17">
        <f>2.326*('Input Data 2'!$AI$4+((0.5*'Input Data 2'!$AI$5)*'Statistical Data 1'!$GR17))</f>
        <v>2.3260000000000001</v>
      </c>
      <c r="GU17">
        <f>3.643*('Input Data 2'!$AI$4+((0.5*'Input Data 2'!$AI$5)*'Statistical Data 1'!$GR17))</f>
        <v>3.6429999999999998</v>
      </c>
      <c r="GV17">
        <f t="shared" si="143"/>
        <v>0</v>
      </c>
      <c r="GW17">
        <f t="shared" si="144"/>
        <v>0</v>
      </c>
      <c r="GX17">
        <f>AVERAGE('Cleaned Data 2'!BS16,'Cleaned Data 2'!BT16)</f>
        <v>0</v>
      </c>
      <c r="GY17" s="47">
        <f>ABS('Cleaned Data 2'!BS16-'Cleaned Data 2'!BT16)</f>
        <v>0</v>
      </c>
      <c r="GZ17">
        <f>2.326*('Input Data 2'!$AJ$4+((0.5*'Input Data 2'!$AJ$5)*'Statistical Data 1'!$GX17))</f>
        <v>23.26</v>
      </c>
      <c r="HA17">
        <f>3.643*('Input Data 2'!$AJ$4+((0.5*'Input Data 2'!$AJ$5)*'Statistical Data 1'!$GX17))</f>
        <v>36.43</v>
      </c>
      <c r="HB17">
        <f t="shared" si="145"/>
        <v>0</v>
      </c>
      <c r="HC17">
        <f t="shared" si="146"/>
        <v>0</v>
      </c>
      <c r="HD17">
        <f>AVERAGE('Cleaned Data 2'!BU16,'Cleaned Data 2'!BV16)</f>
        <v>0</v>
      </c>
      <c r="HE17">
        <f>ABS('Cleaned Data 2'!BU16-'Cleaned Data 2'!BV16)</f>
        <v>0</v>
      </c>
      <c r="HF17">
        <f>2.326*('Input Data 2'!$AK$4+((0.5*'Input Data 2'!$AK$5)*'Statistical Data 1'!$HD17))</f>
        <v>4.6520000000000001</v>
      </c>
      <c r="HG17">
        <f>3.643*('Input Data 2'!$AK$4+((0.5*'Input Data 2'!$AK$5)*'Statistical Data 1'!$HD17))</f>
        <v>7.2859999999999996</v>
      </c>
      <c r="HH17">
        <f t="shared" si="147"/>
        <v>0</v>
      </c>
      <c r="HI17">
        <f t="shared" si="148"/>
        <v>0</v>
      </c>
      <c r="HJ17">
        <f>AVERAGE('Cleaned Data 2'!BW16,'Cleaned Data 2'!BX16)</f>
        <v>0</v>
      </c>
      <c r="HK17">
        <f>ABS('Cleaned Data 2'!BW16-'Cleaned Data 2'!BX16)</f>
        <v>0</v>
      </c>
      <c r="HL17">
        <f>2.326*('Input Data 2'!$AL$4+((0.5*'Input Data 2'!$AL$5)*'Statistical Data 1'!$HJ17))</f>
        <v>0.23260000000000003</v>
      </c>
      <c r="HM17">
        <f>3.643*('Input Data 2'!$AL$4+((0.5*'Input Data 2'!$AL$5)*'Statistical Data 1'!$HJ17))</f>
        <v>0.36430000000000001</v>
      </c>
      <c r="HN17">
        <f t="shared" si="149"/>
        <v>0</v>
      </c>
      <c r="HO17">
        <f t="shared" si="150"/>
        <v>0</v>
      </c>
      <c r="HP17">
        <f>ABS('Cleaned Data 2'!DE11-'Cleaned Data 2'!DF11)</f>
        <v>0</v>
      </c>
      <c r="HQ17" t="e">
        <f>AVERAGE('Cleaned Data 2'!DE11,'Cleaned Data 2'!DF11)</f>
        <v>#DIV/0!</v>
      </c>
      <c r="HR17" t="e">
        <f>2.326*('Input Data 2'!$AM$4+((0.5*'Input Data 2'!$AM$5)*'Statistical Data 1'!$HQ17))</f>
        <v>#DIV/0!</v>
      </c>
      <c r="HS17" t="e">
        <f>3.643*('Input Data 2'!$AM$4+((0.5*'Input Data 2'!$AM$5)*'Statistical Data 1'!$HQ17))</f>
        <v>#DIV/0!</v>
      </c>
      <c r="HT17" t="e">
        <f t="shared" si="151"/>
        <v>#DIV/0!</v>
      </c>
      <c r="HU17" t="e">
        <f t="shared" si="152"/>
        <v>#DIV/0!</v>
      </c>
      <c r="HV17">
        <f>ABS('Cleaned Data 2'!DG11-'Cleaned Data 2'!DH11)</f>
        <v>0</v>
      </c>
      <c r="HW17" t="e">
        <f>AVERAGE('Cleaned Data 2'!DG11,'Cleaned Data 2'!DH11)</f>
        <v>#DIV/0!</v>
      </c>
      <c r="HX17" t="e">
        <f>2.326*('Input Data 2'!$AN$4+((0.5*'Input Data 2'!$AN$5)*'Statistical Data 1'!$HW17))</f>
        <v>#DIV/0!</v>
      </c>
      <c r="HY17" t="e">
        <f>3.643*('Input Data 2'!$AN$4+((0.5*'Input Data 2'!$AN$5)*'Statistical Data 1'!$HW17))</f>
        <v>#DIV/0!</v>
      </c>
      <c r="HZ17" t="e">
        <f t="shared" si="153"/>
        <v>#DIV/0!</v>
      </c>
      <c r="IA17" t="e">
        <f t="shared" si="154"/>
        <v>#DIV/0!</v>
      </c>
    </row>
    <row r="18" spans="1:235">
      <c r="A18">
        <f>'Cleaned Data 2'!B17</f>
        <v>0</v>
      </c>
      <c r="B18">
        <f>('Cleaned Data 2'!C17+'Cleaned Data 2'!D17)/2</f>
        <v>0</v>
      </c>
      <c r="C18">
        <f>ABS('Cleaned Data 2'!C17-'Cleaned Data 2'!D17)</f>
        <v>0</v>
      </c>
      <c r="D18">
        <f>2.326*('Input Data 2'!$B$4+((0.5*'Input Data 2'!$B$5)*'Statistical Data 1'!$B18))</f>
        <v>1.163E-2</v>
      </c>
      <c r="E18">
        <f>3.643*('Input Data 2'!$B$4+((0.5*'Input Data 2'!$B$5)*'Statistical Data 1'!$B18))</f>
        <v>1.8214999999999999E-2</v>
      </c>
      <c r="F18">
        <f t="shared" si="81"/>
        <v>0</v>
      </c>
      <c r="G18">
        <f t="shared" si="78"/>
        <v>0</v>
      </c>
      <c r="H18">
        <f>('Cleaned Data 2'!E17+'Cleaned Data 2'!F17)/2</f>
        <v>0</v>
      </c>
      <c r="I18">
        <f>ABS('Cleaned Data 2'!E17-'Cleaned Data 2'!F17)</f>
        <v>0</v>
      </c>
      <c r="J18">
        <f>2.326*('Input Data 2'!$C$4+((0.5*'Input Data 2'!$C$5)*'Statistical Data 1'!$H18))</f>
        <v>0.46520000000000006</v>
      </c>
      <c r="K18">
        <f>3.643*('Input Data 2'!$C$4+((0.5*'Input Data 2'!$C$5)*'Statistical Data 1'!$H18))</f>
        <v>0.72860000000000003</v>
      </c>
      <c r="L18">
        <f t="shared" si="82"/>
        <v>0</v>
      </c>
      <c r="M18">
        <f t="shared" si="117"/>
        <v>0</v>
      </c>
      <c r="N18">
        <f>('Cleaned Data 2'!G17+'Cleaned Data 2'!H17)/2</f>
        <v>0</v>
      </c>
      <c r="O18">
        <f>ABS('Cleaned Data 2'!G17-'Cleaned Data 2'!H17)</f>
        <v>0</v>
      </c>
      <c r="P18">
        <f>2.326*('Input Data 2'!$D$4+((0.5*'Input Data 2'!$D$5)*'Statistical Data 1'!$N18))</f>
        <v>2.3259999999999999E-2</v>
      </c>
      <c r="Q18">
        <f>3.643*('Input Data 2'!$D$4+((0.5*'Input Data 2'!$D$5)*'Statistical Data 1'!$N18))</f>
        <v>3.6429999999999997E-2</v>
      </c>
      <c r="R18">
        <f t="shared" si="83"/>
        <v>0</v>
      </c>
      <c r="S18">
        <f t="shared" si="79"/>
        <v>0</v>
      </c>
      <c r="T18">
        <f>('Cleaned Data 2'!I17+'Cleaned Data 2'!J17)/2</f>
        <v>0</v>
      </c>
      <c r="U18">
        <f>ABS('Cleaned Data 2'!I17-'Cleaned Data 2'!J17)</f>
        <v>0</v>
      </c>
      <c r="V18">
        <f>2.326*('Input Data 2'!$E$4+((0.5*'Input Data 2'!$E$5)*'Statistical Data 1'!$T18))</f>
        <v>4.6520000000000001</v>
      </c>
      <c r="W18">
        <f>3.643*('Input Data 2'!$E$4+((0.5*'Input Data 2'!$E$5)*'Statistical Data 1'!$T18))</f>
        <v>7.2859999999999996</v>
      </c>
      <c r="X18">
        <f t="shared" si="84"/>
        <v>0</v>
      </c>
      <c r="Y18">
        <f t="shared" si="80"/>
        <v>0</v>
      </c>
      <c r="Z18">
        <f>('Cleaned Data 2'!K17+'Cleaned Data 2'!L17)/2</f>
        <v>0</v>
      </c>
      <c r="AA18">
        <f>ABS('Cleaned Data 2'!K17-'Cleaned Data 2'!L17)</f>
        <v>0</v>
      </c>
      <c r="AB18">
        <f>2.326*('Input Data 2'!$F$4+((0.5*'Input Data 2'!$F$5)*'Statistical Data 1'!$Z18))</f>
        <v>23.26</v>
      </c>
      <c r="AC18">
        <f>3.643*('Input Data 2'!$F$4+((0.5*'Input Data 2'!$F$5)*'Statistical Data 1'!$Z18))</f>
        <v>36.43</v>
      </c>
      <c r="AD18">
        <f t="shared" si="85"/>
        <v>0</v>
      </c>
      <c r="AE18">
        <f t="shared" si="86"/>
        <v>0</v>
      </c>
      <c r="AF18">
        <f>('Cleaned Data 2'!M17+'Cleaned Data 2'!N17)/2</f>
        <v>0</v>
      </c>
      <c r="AG18">
        <f>ABS('Cleaned Data 2'!M17-'Cleaned Data 2'!N17)</f>
        <v>0</v>
      </c>
      <c r="AH18">
        <f>2.326*('Input Data 2'!$G$4+((0.5*'Input Data 2'!$G$5)*'Statistical Data 1'!$AF18))</f>
        <v>23.26</v>
      </c>
      <c r="AI18">
        <f>3.643*('Input Data 2'!$G$4+((0.5*'Input Data 2'!$G$5)*'Statistical Data 1'!$AF18))</f>
        <v>36.43</v>
      </c>
      <c r="AJ18">
        <f t="shared" si="87"/>
        <v>0</v>
      </c>
      <c r="AK18">
        <f t="shared" si="118"/>
        <v>0</v>
      </c>
      <c r="AL18">
        <f>('Cleaned Data 2'!O17+'Cleaned Data 2'!P17)/2</f>
        <v>0</v>
      </c>
      <c r="AM18">
        <f>ABS('Cleaned Data 2'!O17-'Cleaned Data 2'!P17)</f>
        <v>0</v>
      </c>
      <c r="AN18">
        <f>2.326*('Input Data 2'!$H$4+((0.5*'Input Data 2'!$H$5)*'Statistical Data 1'!$AL18))</f>
        <v>1.163</v>
      </c>
      <c r="AO18">
        <f>3.643*('Input Data 2'!$H$4+((0.5*'Input Data 2'!$H$5)*'Statistical Data 1'!$AL18))</f>
        <v>1.8214999999999999</v>
      </c>
      <c r="AP18">
        <f t="shared" si="88"/>
        <v>0</v>
      </c>
      <c r="AQ18">
        <f t="shared" si="120"/>
        <v>0</v>
      </c>
      <c r="AR18">
        <f>('Cleaned Data 2'!Q17+'Cleaned Data 2'!R17)/2</f>
        <v>0</v>
      </c>
      <c r="AS18">
        <f>ABS('Cleaned Data 2'!Q17-'Cleaned Data 2'!R17)</f>
        <v>0</v>
      </c>
      <c r="AT18">
        <f>2.326*('Input Data 2'!$I$4+((0.5*'Input Data 2'!$I$5)*'Statistical Data 1'!$AR18))</f>
        <v>4.6520000000000001</v>
      </c>
      <c r="AU18">
        <f>3.643*('Input Data 2'!$I$4+((0.5*'Input Data 2'!$I$5)*'Statistical Data 1'!$AR18))</f>
        <v>7.2859999999999996</v>
      </c>
      <c r="AV18">
        <f t="shared" si="89"/>
        <v>0</v>
      </c>
      <c r="AW18">
        <f t="shared" si="121"/>
        <v>0</v>
      </c>
      <c r="AX18">
        <f>('Cleaned Data 2'!S17+'Cleaned Data 2'!T17)/2</f>
        <v>0</v>
      </c>
      <c r="AY18">
        <f>ABS('Cleaned Data 2'!S17-'Cleaned Data 2'!T17)</f>
        <v>0</v>
      </c>
      <c r="AZ18">
        <f>2.326*('Input Data 2'!$J$4+((0.5*'Input Data 2'!$J$5)*'Statistical Data 1'!$AX18))</f>
        <v>2.3259999999999999E-2</v>
      </c>
      <c r="BA18">
        <f>3.643*('Input Data 2'!$J$4+((0.5*'Input Data 2'!$J$5)*'Statistical Data 1'!$AX18))</f>
        <v>3.6429999999999997E-2</v>
      </c>
      <c r="BB18">
        <f t="shared" si="90"/>
        <v>0</v>
      </c>
      <c r="BC18">
        <f t="shared" si="122"/>
        <v>0</v>
      </c>
      <c r="BD18">
        <f>('Cleaned Data 2'!U17+'Cleaned Data 2'!V17)/2</f>
        <v>0</v>
      </c>
      <c r="BE18">
        <f>ABS('Cleaned Data 2'!U17-'Cleaned Data 2'!V17)</f>
        <v>0</v>
      </c>
      <c r="BF18">
        <f>2.326*('Input Data 2'!$K$4+((0.5*'Input Data 2'!$K$5)*'Statistical Data 1'!$BD18))</f>
        <v>1.163</v>
      </c>
      <c r="BG18">
        <f>3.643*('Input Data 2'!$K$4+((0.5*'Input Data 2'!$K$5)*'Statistical Data 1'!$BD18))</f>
        <v>1.8214999999999999</v>
      </c>
      <c r="BH18">
        <f t="shared" si="91"/>
        <v>0</v>
      </c>
      <c r="BI18">
        <f t="shared" si="92"/>
        <v>0</v>
      </c>
      <c r="BJ18">
        <f>('Cleaned Data 2'!W17+'Cleaned Data 2'!X17)/2</f>
        <v>0</v>
      </c>
      <c r="BK18">
        <f>ABS('Cleaned Data 2'!W17-'Cleaned Data 2'!X17)</f>
        <v>0</v>
      </c>
      <c r="BL18">
        <f>2.326*('Input Data 2'!$L$4+((0.5*'Input Data 2'!$L$5)*'Statistical Data 1'!$BJ18))</f>
        <v>2.3260000000000001</v>
      </c>
      <c r="BM18">
        <f>3.643*('Input Data 2'!$L$4+((0.5*'Input Data 2'!$L$5)*'Statistical Data 1'!$BJ18))</f>
        <v>3.6429999999999998</v>
      </c>
      <c r="BN18">
        <f t="shared" si="93"/>
        <v>0</v>
      </c>
      <c r="BO18">
        <f t="shared" si="123"/>
        <v>0</v>
      </c>
      <c r="BP18">
        <f>('Cleaned Data 2'!Y17+'Cleaned Data 2'!Z17)/2</f>
        <v>0</v>
      </c>
      <c r="BQ18">
        <f>ABS('Cleaned Data 2'!Y17-'Cleaned Data 2'!Z17)</f>
        <v>0</v>
      </c>
      <c r="BR18">
        <f>2.326*('Input Data 2'!$M$4+((0.5*'Input Data 2'!$M$5)*'Statistical Data 1'!$BP18))</f>
        <v>2.3260000000000001</v>
      </c>
      <c r="BS18">
        <f>3.643*('Input Data 2'!$M$4+((0.5*'Input Data 2'!$M$5)*'Statistical Data 1'!$BP18))</f>
        <v>3.6429999999999998</v>
      </c>
      <c r="BT18">
        <f t="shared" si="94"/>
        <v>0</v>
      </c>
      <c r="BU18">
        <f t="shared" si="124"/>
        <v>0</v>
      </c>
      <c r="BV18">
        <f>('Cleaned Data 2'!AA17+'Cleaned Data 2'!AB17)/2</f>
        <v>0</v>
      </c>
      <c r="BW18">
        <f>ABS('Cleaned Data 2'!AA17-'Cleaned Data 2'!AB17)</f>
        <v>0</v>
      </c>
      <c r="BX18">
        <f>2.326*('Input Data 2'!$N$4+((0.5*'Input Data 2'!$N$5)*'Statistical Data 1'!$BV18))</f>
        <v>2.3260000000000001</v>
      </c>
      <c r="BY18">
        <f>3.643*('Input Data 2'!$N$4+((0.5*'Input Data 2'!$N$5)*'Statistical Data 1'!$BV18))</f>
        <v>3.6429999999999998</v>
      </c>
      <c r="BZ18">
        <f t="shared" si="95"/>
        <v>0</v>
      </c>
      <c r="CA18">
        <f t="shared" si="125"/>
        <v>0</v>
      </c>
      <c r="CB18">
        <f>('Cleaned Data 2'!AC17+'Cleaned Data 2'!AD17)/2</f>
        <v>0</v>
      </c>
      <c r="CC18">
        <f>ABS('Cleaned Data 2'!AC17-'Cleaned Data 2'!AD17)</f>
        <v>0</v>
      </c>
      <c r="CD18">
        <f>2.326*('Input Data 2'!$O$4+((0.5*'Input Data 2'!$O$5)*'Statistical Data 1'!$CB18))</f>
        <v>2.3259999999999999E-2</v>
      </c>
      <c r="CE18">
        <f>3.643*('Input Data 2'!$O$4+((0.5*'Input Data 2'!$O$5)*'Statistical Data 1'!$CB18))</f>
        <v>3.6429999999999997E-2</v>
      </c>
      <c r="CF18">
        <f t="shared" si="96"/>
        <v>0</v>
      </c>
      <c r="CG18">
        <f t="shared" si="126"/>
        <v>0</v>
      </c>
      <c r="CH18">
        <f>('Cleaned Data 2'!AE17+'Cleaned Data 2'!AF17)/2</f>
        <v>0</v>
      </c>
      <c r="CI18">
        <f>ABS('Cleaned Data 2'!AE17-'Cleaned Data 2'!AF17)</f>
        <v>0</v>
      </c>
      <c r="CJ18">
        <f>2.326*('Input Data 2'!$P$4+((0.5*'Input Data 2'!$P$5)*'Statistical Data 1'!$CH18))</f>
        <v>23.26</v>
      </c>
      <c r="CK18">
        <f>3.643*('Input Data 2'!$P$4+((0.5*'Input Data 2'!$P$5)*'Statistical Data 1'!$CH18))</f>
        <v>36.43</v>
      </c>
      <c r="CL18">
        <f t="shared" si="97"/>
        <v>0</v>
      </c>
      <c r="CM18">
        <f t="shared" si="127"/>
        <v>0</v>
      </c>
      <c r="CN18">
        <f>('Cleaned Data 2'!AG17+'Cleaned Data 2'!AH17)/2</f>
        <v>0</v>
      </c>
      <c r="CO18">
        <f>ABS('Cleaned Data 2'!AG17-'Cleaned Data 2'!AH17)</f>
        <v>0</v>
      </c>
      <c r="CP18">
        <f>2.326*('Input Data 2'!$Q$4+((0.5*'Input Data 2'!$Q$5)*'Statistical Data 1'!$CN18))</f>
        <v>2.3260000000000001</v>
      </c>
      <c r="CQ18">
        <f>3.643*('Input Data 2'!$Q$4+((0.5*'Input Data 2'!$Q$5)*'Statistical Data 1'!$CN18))</f>
        <v>3.6429999999999998</v>
      </c>
      <c r="CR18">
        <f t="shared" si="98"/>
        <v>0</v>
      </c>
      <c r="CS18">
        <f t="shared" si="128"/>
        <v>0</v>
      </c>
      <c r="CT18">
        <f>('Cleaned Data 2'!AI17+'Cleaned Data 2'!AJ17)/2</f>
        <v>0</v>
      </c>
      <c r="CU18">
        <f>ABS('Cleaned Data 2'!AI17-'Cleaned Data 2'!AJ17)</f>
        <v>0</v>
      </c>
      <c r="CV18">
        <f>2.326*('Input Data 2'!$R$4+((0.5*'Input Data 2'!$R$5)*'Statistical Data 1'!$CT18))</f>
        <v>2.3259999999999999E-2</v>
      </c>
      <c r="CW18">
        <f>3.643*('Input Data 2'!$R$4+((0.5*'Input Data 2'!$R$5)*'Statistical Data 1'!$CT18))</f>
        <v>3.6429999999999997E-2</v>
      </c>
      <c r="CX18">
        <f t="shared" si="99"/>
        <v>0</v>
      </c>
      <c r="CY18">
        <f t="shared" si="129"/>
        <v>0</v>
      </c>
      <c r="CZ18">
        <f>('Cleaned Data 2'!AK17+'Cleaned Data 2'!AL17)/2</f>
        <v>0</v>
      </c>
      <c r="DA18">
        <f>ABS('Cleaned Data 2'!AK17-'Cleaned Data 2'!AL17)</f>
        <v>0</v>
      </c>
      <c r="DB18">
        <f>2.326*('Input Data 2'!$S$4+((0.5*'Input Data 2'!$S$5)*'Statistical Data 1'!$CZ18))</f>
        <v>23.26</v>
      </c>
      <c r="DC18">
        <f>3.643*('Input Data 2'!$S$4+((0.5*'Input Data 2'!$S$5)*'Statistical Data 1'!$CZ18))</f>
        <v>36.43</v>
      </c>
      <c r="DD18">
        <f t="shared" si="100"/>
        <v>0</v>
      </c>
      <c r="DE18">
        <f t="shared" si="130"/>
        <v>0</v>
      </c>
      <c r="DF18">
        <f>('Cleaned Data 2'!AM17+'Cleaned Data 2'!AN17)/2</f>
        <v>0</v>
      </c>
      <c r="DG18">
        <f>ABS('Cleaned Data 2'!AM17-'Cleaned Data 2'!AN17)</f>
        <v>0</v>
      </c>
      <c r="DH18">
        <f>2.326*('Input Data 2'!$T$4+((0.5*'Input Data 2'!$T$5)*'Statistical Data 1'!$DF18))</f>
        <v>2.3259999999999999E-2</v>
      </c>
      <c r="DI18">
        <f>3.643*('Input Data 2'!$T$4+((0.5*'Input Data 2'!$T$5)*'Statistical Data 1'!$DF18))</f>
        <v>3.6429999999999997E-2</v>
      </c>
      <c r="DJ18">
        <f t="shared" si="101"/>
        <v>0</v>
      </c>
      <c r="DK18">
        <f t="shared" si="131"/>
        <v>0</v>
      </c>
      <c r="DL18">
        <f>('Cleaned Data 2'!AO17+'Cleaned Data 2'!AP17)/2</f>
        <v>0</v>
      </c>
      <c r="DM18">
        <f>ABS('Cleaned Data 2'!AO17-'Cleaned Data 2'!AP17)</f>
        <v>0</v>
      </c>
      <c r="DN18">
        <f>2.326*('Input Data 2'!$U$4+((0.5*'Input Data 2'!$U$5)*'Statistical Data 1'!$DL18))</f>
        <v>11.63</v>
      </c>
      <c r="DO18">
        <f>3.643*('Input Data 2'!$U$4+((0.5*'Input Data 2'!$U$5)*'Statistical Data 1'!$DL18))</f>
        <v>18.215</v>
      </c>
      <c r="DP18">
        <f t="shared" si="102"/>
        <v>0</v>
      </c>
      <c r="DQ18">
        <f t="shared" si="103"/>
        <v>0</v>
      </c>
      <c r="DR18">
        <f>('Cleaned Data 2'!AQ17+'Cleaned Data 2'!AR17)/2</f>
        <v>0</v>
      </c>
      <c r="DS18">
        <f>ABS('Cleaned Data 2'!AQ17-'Cleaned Data 2'!AR17)</f>
        <v>0</v>
      </c>
      <c r="DT18">
        <f>2.326*('Input Data 2'!$V$4+((0.5*'Input Data 2'!$V$5)*'Statistical Data 1'!$DR18))</f>
        <v>2.3260000000000001</v>
      </c>
      <c r="DU18">
        <f>3.643*('Input Data 2'!$V$4+((0.5*'Input Data 2'!$V$5)*'Statistical Data 1'!$DR18))</f>
        <v>3.6429999999999998</v>
      </c>
      <c r="DV18">
        <f t="shared" si="104"/>
        <v>0</v>
      </c>
      <c r="DW18">
        <f t="shared" si="132"/>
        <v>0</v>
      </c>
      <c r="DX18">
        <f>('Cleaned Data 2'!AS17+'Cleaned Data 2'!AT17)/2</f>
        <v>0</v>
      </c>
      <c r="DY18">
        <f>ABS('Cleaned Data 2'!AS17-'Cleaned Data 2'!AT17)</f>
        <v>0</v>
      </c>
      <c r="DZ18">
        <f>2.326*('Input Data 2'!$W$4+((0.5*'Input Data 2'!$W$5)*'Statistical Data 1'!$DX18))</f>
        <v>2.3259999999999999E-2</v>
      </c>
      <c r="EA18">
        <f>3.643*('Input Data 2'!$W$4+((0.5*'Input Data 2'!$W$5)*'Statistical Data 1'!$DX18))</f>
        <v>3.6429999999999997E-2</v>
      </c>
      <c r="EB18">
        <f t="shared" si="105"/>
        <v>0</v>
      </c>
      <c r="EC18">
        <f t="shared" si="133"/>
        <v>0</v>
      </c>
      <c r="ED18">
        <f>('Cleaned Data 2'!AU17+'Cleaned Data 2'!AV17)/2</f>
        <v>0</v>
      </c>
      <c r="EE18">
        <f>ABS('Cleaned Data 2'!AU17-'Cleaned Data 2'!AV17)</f>
        <v>0</v>
      </c>
      <c r="EF18">
        <f>2.326*('Input Data 2'!$X$4+((0.5*'Input Data 2'!$X$5)*'Statistical Data 1'!$ED18))</f>
        <v>2.3260000000000001</v>
      </c>
      <c r="EG18">
        <f>3.643*('Input Data 2'!$X$4+((0.5*'Input Data 2'!$X$5)*'Statistical Data 1'!$ED18))</f>
        <v>3.6429999999999998</v>
      </c>
      <c r="EH18">
        <f t="shared" si="106"/>
        <v>0</v>
      </c>
      <c r="EI18">
        <f t="shared" si="45"/>
        <v>0</v>
      </c>
      <c r="EJ18">
        <f>('Cleaned Data 2'!AW17+'Cleaned Data 2'!AX17)/2</f>
        <v>0</v>
      </c>
      <c r="EK18">
        <f>ABS('Cleaned Data 2'!AW17-'Cleaned Data 2'!AX17)</f>
        <v>0</v>
      </c>
      <c r="EL18">
        <f>2.326*('Input Data 2'!$Y$4+((0.5*'Input Data 2'!$Y$5)*'Statistical Data 1'!$EJ18))</f>
        <v>23.26</v>
      </c>
      <c r="EM18">
        <f>3.643*('Input Data 2'!$Y$4+((0.5*'Input Data 2'!$Y$5)*'Statistical Data 1'!$EJ18))</f>
        <v>36.43</v>
      </c>
      <c r="EN18">
        <f t="shared" si="107"/>
        <v>0</v>
      </c>
      <c r="EO18">
        <f t="shared" si="119"/>
        <v>0</v>
      </c>
      <c r="EP18">
        <f>('Cleaned Data 2'!AY17+'Cleaned Data 2'!AZ17)/2</f>
        <v>0</v>
      </c>
      <c r="EQ18">
        <f>ABS('Cleaned Data 2'!AY17-'Cleaned Data 2'!AZ17)</f>
        <v>0</v>
      </c>
      <c r="ER18">
        <f>2.326*('Input Data 2'!$Z$4+((0.5*'Input Data 2'!$Z$5)*'Statistical Data 1'!$EP18))</f>
        <v>4.6520000000000001</v>
      </c>
      <c r="ES18">
        <f>3.643*('Input Data 2'!$Z$4+((0.5*'Input Data 2'!$Z$5)*'Statistical Data 1'!$EP18))</f>
        <v>7.2859999999999996</v>
      </c>
      <c r="ET18">
        <f t="shared" si="108"/>
        <v>0</v>
      </c>
      <c r="EU18">
        <f t="shared" si="134"/>
        <v>0</v>
      </c>
      <c r="EV18">
        <f>('Cleaned Data 2'!BA17+'Cleaned Data 2'!BB17)/2</f>
        <v>0</v>
      </c>
      <c r="EW18">
        <f>ABS('Cleaned Data 2'!BA17-'Cleaned Data 2'!BB17)</f>
        <v>0</v>
      </c>
      <c r="EX18">
        <f>2.326*('Input Data 2'!$AA$4+((0.5*'Input Data 2'!$AA$5)*'Statistical Data 1'!$EV18))</f>
        <v>2.3259999999999999E-2</v>
      </c>
      <c r="EY18">
        <f>3.643*('Input Data 2'!$AA$4+((0.5*'Input Data 2'!$AA$5)*'Statistical Data 1'!$EV18))</f>
        <v>3.6429999999999997E-2</v>
      </c>
      <c r="EZ18">
        <f t="shared" si="109"/>
        <v>0</v>
      </c>
      <c r="FA18">
        <f t="shared" si="135"/>
        <v>0</v>
      </c>
      <c r="FB18">
        <f>('Cleaned Data 2'!BC17+'Cleaned Data 2'!BD17)/2</f>
        <v>0</v>
      </c>
      <c r="FC18">
        <f>ABS('Cleaned Data 2'!BC17-'Cleaned Data 2'!BD17)</f>
        <v>0</v>
      </c>
      <c r="FD18">
        <f>2.326*('Input Data 2'!$AB$4+((0.5*'Input Data 2'!$AB$5)*'Statistical Data 1'!$FB18))</f>
        <v>4.6520000000000001</v>
      </c>
      <c r="FE18">
        <f>3.643*('Input Data 2'!$AB$4+((0.5*'Input Data 2'!$AB$5)*'Statistical Data 1'!$FB18))</f>
        <v>7.2859999999999996</v>
      </c>
      <c r="FF18">
        <f t="shared" si="110"/>
        <v>0</v>
      </c>
      <c r="FG18">
        <f t="shared" si="136"/>
        <v>0</v>
      </c>
      <c r="FH18">
        <f>('Cleaned Data 2'!BE17+'Cleaned Data 2'!BF17)/2</f>
        <v>0</v>
      </c>
      <c r="FI18">
        <f>ABS('Cleaned Data 2'!BE17-'Cleaned Data 2'!BF17)</f>
        <v>0</v>
      </c>
      <c r="FJ18">
        <f>2.326*('Input Data 2'!$AC$4+((0.5*'Input Data 2'!$AC$5)*'Statistical Data 1'!$FH18))</f>
        <v>2.3260000000000001</v>
      </c>
      <c r="FK18">
        <f>3.643*('Input Data 2'!$AC$4+((0.5*'Input Data 2'!$AC$5)*'Statistical Data 1'!$FH18))</f>
        <v>3.6429999999999998</v>
      </c>
      <c r="FL18">
        <f t="shared" si="111"/>
        <v>0</v>
      </c>
      <c r="FM18">
        <f t="shared" si="137"/>
        <v>0</v>
      </c>
      <c r="FN18">
        <f>('Cleaned Data 2'!BH17+'Cleaned Data 2'!BG17)/2</f>
        <v>0</v>
      </c>
      <c r="FO18">
        <f>ABS('Cleaned Data 2'!BG17-'Cleaned Data 2'!BH17)</f>
        <v>0</v>
      </c>
      <c r="FP18">
        <f>2.326*('Input Data 2'!$AD$4+((0.5*'Input Data 2'!$AD$5)*'Statistical Data 1'!$FN18))</f>
        <v>2.3260000000000001</v>
      </c>
      <c r="FQ18">
        <f>3.643*('Input Data 2'!$AD$4+((0.5*'Input Data 2'!$AD$5)*'Statistical Data 1'!$FN18))</f>
        <v>3.6429999999999998</v>
      </c>
      <c r="FR18">
        <f t="shared" si="112"/>
        <v>0</v>
      </c>
      <c r="FS18">
        <f t="shared" si="138"/>
        <v>0</v>
      </c>
      <c r="FT18">
        <f>('Cleaned Data 2'!BI17+'Cleaned Data 2'!BJ17)/2</f>
        <v>0</v>
      </c>
      <c r="FU18">
        <f>ABS('Cleaned Data 2'!BI17-'Cleaned Data 2'!BJ17)</f>
        <v>0</v>
      </c>
      <c r="FV18">
        <f>2.326*('Input Data 2'!$AE$4+((0.5*'Input Data 2'!$AE$5)*'Statistical Data 1'!$FT18))</f>
        <v>46.52</v>
      </c>
      <c r="FW18">
        <f>3.643*('Input Data 2'!$AE$4+((0.5*'Input Data 2'!$AE$5)*'Statistical Data 1'!$FT18))</f>
        <v>72.86</v>
      </c>
      <c r="FX18">
        <f t="shared" si="113"/>
        <v>0</v>
      </c>
      <c r="FY18">
        <f t="shared" si="139"/>
        <v>0</v>
      </c>
      <c r="FZ18">
        <f>('Cleaned Data 2'!BK17+'Cleaned Data 2'!BL17)/2</f>
        <v>0</v>
      </c>
      <c r="GA18">
        <f>ABS('Cleaned Data 2'!BK17-'Cleaned Data 2'!BL17)</f>
        <v>0</v>
      </c>
      <c r="GB18">
        <f>2.326*('Input Data 2'!$AF$4+((0.5*'Input Data 2'!$AF$5)*'Statistical Data 1'!$FZ18))</f>
        <v>2.3259999999999999E-2</v>
      </c>
      <c r="GC18">
        <f>3.643*('Input Data 2'!$AF$4+((0.5*'Input Data 2'!$AF$5)*'Statistical Data 1'!$FZ18))</f>
        <v>3.6429999999999997E-2</v>
      </c>
      <c r="GD18">
        <f t="shared" si="114"/>
        <v>0</v>
      </c>
      <c r="GE18">
        <f t="shared" si="140"/>
        <v>0</v>
      </c>
      <c r="GF18">
        <f>('Cleaned Data 2'!BM17+'Cleaned Data 2'!BN17)/2</f>
        <v>0</v>
      </c>
      <c r="GG18">
        <f>ABS('Cleaned Data 2'!BM17-'Cleaned Data 2'!BN17)</f>
        <v>0</v>
      </c>
      <c r="GH18">
        <f>2.326*('Input Data 2'!$AG$4+((0.5*'Input Data 2'!$AG$5)*'Statistical Data 1'!$GF18))</f>
        <v>23.26</v>
      </c>
      <c r="GI18">
        <f>3.643*('Input Data 2'!$AG$4+((0.5*'Input Data 2'!$AG$5)*'Statistical Data 1'!$GF18))</f>
        <v>36.43</v>
      </c>
      <c r="GJ18">
        <f t="shared" si="115"/>
        <v>0</v>
      </c>
      <c r="GK18">
        <f t="shared" si="141"/>
        <v>0</v>
      </c>
      <c r="GL18">
        <f>AVERAGE('Cleaned Data 2'!BO17,'Cleaned Data 2'!BP17)</f>
        <v>0</v>
      </c>
      <c r="GM18">
        <f>ABS('Cleaned Data 2'!BO17-'Cleaned Data 2'!BP17)</f>
        <v>0</v>
      </c>
      <c r="GN18">
        <f>2.326*('Input Data 2'!$AH$4+((0.5*'Input Data 2'!$AH$5)*'Statistical Data 1'!$GL18))</f>
        <v>23.26</v>
      </c>
      <c r="GO18">
        <f>3.643*('Input Data 2'!$AH$4+((0.5*'Input Data 2'!$AH$5)*'Statistical Data 1'!$GL18))</f>
        <v>36.43</v>
      </c>
      <c r="GP18">
        <f t="shared" si="116"/>
        <v>0</v>
      </c>
      <c r="GQ18">
        <f t="shared" si="142"/>
        <v>0</v>
      </c>
      <c r="GR18">
        <f>AVERAGE('Cleaned Data 2'!BQ17,'Cleaned Data 2'!BR17)</f>
        <v>0</v>
      </c>
      <c r="GS18">
        <f>ABS('Cleaned Data 2'!BR17-'Cleaned Data 2'!BQ17)</f>
        <v>0</v>
      </c>
      <c r="GT18">
        <f>2.326*('Input Data 2'!$AI$4+((0.5*'Input Data 2'!$AI$5)*'Statistical Data 1'!$GR18))</f>
        <v>2.3260000000000001</v>
      </c>
      <c r="GU18">
        <f>3.643*('Input Data 2'!$AI$4+((0.5*'Input Data 2'!$AI$5)*'Statistical Data 1'!$GR18))</f>
        <v>3.6429999999999998</v>
      </c>
      <c r="GV18">
        <f t="shared" si="143"/>
        <v>0</v>
      </c>
      <c r="GW18">
        <f t="shared" si="144"/>
        <v>0</v>
      </c>
      <c r="GX18">
        <f>AVERAGE('Cleaned Data 2'!BS17,'Cleaned Data 2'!BT17)</f>
        <v>0</v>
      </c>
      <c r="GY18" s="47">
        <f>ABS('Cleaned Data 2'!BS17-'Cleaned Data 2'!BT17)</f>
        <v>0</v>
      </c>
      <c r="GZ18">
        <f>2.326*('Input Data 2'!$AJ$4+((0.5*'Input Data 2'!$AJ$5)*'Statistical Data 1'!$GX18))</f>
        <v>23.26</v>
      </c>
      <c r="HA18">
        <f>3.643*('Input Data 2'!$AJ$4+((0.5*'Input Data 2'!$AJ$5)*'Statistical Data 1'!$GX18))</f>
        <v>36.43</v>
      </c>
      <c r="HB18">
        <f t="shared" si="145"/>
        <v>0</v>
      </c>
      <c r="HC18">
        <f t="shared" si="146"/>
        <v>0</v>
      </c>
      <c r="HD18">
        <f>AVERAGE('Cleaned Data 2'!BU17,'Cleaned Data 2'!BV17)</f>
        <v>0</v>
      </c>
      <c r="HE18">
        <f>ABS('Cleaned Data 2'!BU17-'Cleaned Data 2'!BV17)</f>
        <v>0</v>
      </c>
      <c r="HF18">
        <f>2.326*('Input Data 2'!$AK$4+((0.5*'Input Data 2'!$AK$5)*'Statistical Data 1'!$HD18))</f>
        <v>4.6520000000000001</v>
      </c>
      <c r="HG18">
        <f>3.643*('Input Data 2'!$AK$4+((0.5*'Input Data 2'!$AK$5)*'Statistical Data 1'!$HD18))</f>
        <v>7.2859999999999996</v>
      </c>
      <c r="HH18">
        <f t="shared" si="147"/>
        <v>0</v>
      </c>
      <c r="HI18">
        <f t="shared" si="148"/>
        <v>0</v>
      </c>
      <c r="HJ18">
        <f>AVERAGE('Cleaned Data 2'!BW17,'Cleaned Data 2'!BX17)</f>
        <v>0</v>
      </c>
      <c r="HK18">
        <f>ABS('Cleaned Data 2'!BW17-'Cleaned Data 2'!BX17)</f>
        <v>0</v>
      </c>
      <c r="HL18">
        <f>2.326*('Input Data 2'!$AL$4+((0.5*'Input Data 2'!$AL$5)*'Statistical Data 1'!$HJ18))</f>
        <v>0.23260000000000003</v>
      </c>
      <c r="HM18">
        <f>3.643*('Input Data 2'!$AL$4+((0.5*'Input Data 2'!$AL$5)*'Statistical Data 1'!$HJ18))</f>
        <v>0.36430000000000001</v>
      </c>
      <c r="HN18">
        <f t="shared" si="149"/>
        <v>0</v>
      </c>
      <c r="HO18">
        <f t="shared" si="150"/>
        <v>0</v>
      </c>
      <c r="HP18" t="e">
        <f>ABS('Cleaned Data 2'!#REF!-'Cleaned Data 2'!#REF!)</f>
        <v>#REF!</v>
      </c>
      <c r="HQ18" t="e">
        <f>AVERAGE('Cleaned Data 2'!#REF!,'Cleaned Data 2'!#REF!)</f>
        <v>#REF!</v>
      </c>
      <c r="HR18" t="e">
        <f>2.326*('Input Data 2'!$AM$4+((0.5*'Input Data 2'!$AM$5)*'Statistical Data 1'!$HQ18))</f>
        <v>#REF!</v>
      </c>
      <c r="HS18" t="e">
        <f>3.643*('Input Data 2'!$AM$4+((0.5*'Input Data 2'!$AM$5)*'Statistical Data 1'!$HQ18))</f>
        <v>#REF!</v>
      </c>
      <c r="HT18" t="e">
        <f t="shared" si="151"/>
        <v>#REF!</v>
      </c>
      <c r="HU18" t="e">
        <f t="shared" si="152"/>
        <v>#REF!</v>
      </c>
      <c r="HV18" t="e">
        <f>ABS('Cleaned Data 2'!#REF!-'Cleaned Data 2'!#REF!)</f>
        <v>#REF!</v>
      </c>
      <c r="HW18" t="e">
        <f>AVERAGE('Cleaned Data 2'!#REF!,'Cleaned Data 2'!#REF!)</f>
        <v>#REF!</v>
      </c>
      <c r="HX18" t="e">
        <f>2.326*('Input Data 2'!$AN$4+((0.5*'Input Data 2'!$AN$5)*'Statistical Data 1'!$HW18))</f>
        <v>#REF!</v>
      </c>
      <c r="HY18" t="e">
        <f>3.643*('Input Data 2'!$AN$4+((0.5*'Input Data 2'!$AN$5)*'Statistical Data 1'!$HW18))</f>
        <v>#REF!</v>
      </c>
      <c r="HZ18" t="e">
        <f t="shared" si="153"/>
        <v>#REF!</v>
      </c>
      <c r="IA18" t="e">
        <f t="shared" si="154"/>
        <v>#REF!</v>
      </c>
    </row>
    <row r="19" spans="1:235">
      <c r="A19">
        <f>'Cleaned Data 2'!B18</f>
        <v>0</v>
      </c>
      <c r="B19">
        <f>('Cleaned Data 2'!C18+'Cleaned Data 2'!D18)/2</f>
        <v>0</v>
      </c>
      <c r="C19">
        <f>ABS('Cleaned Data 2'!C18-'Cleaned Data 2'!D18)</f>
        <v>0</v>
      </c>
      <c r="D19">
        <f>2.326*('Input Data 2'!$B$4+((0.5*'Input Data 2'!$B$5)*'Statistical Data 1'!$B19))</f>
        <v>1.163E-2</v>
      </c>
      <c r="E19">
        <f>3.643*('Input Data 2'!$B$4+((0.5*'Input Data 2'!$B$5)*'Statistical Data 1'!$B19))</f>
        <v>1.8214999999999999E-2</v>
      </c>
      <c r="F19">
        <f t="shared" si="81"/>
        <v>0</v>
      </c>
      <c r="G19">
        <f t="shared" si="78"/>
        <v>0</v>
      </c>
      <c r="H19">
        <f>('Cleaned Data 2'!E18+'Cleaned Data 2'!F18)/2</f>
        <v>0</v>
      </c>
      <c r="I19">
        <f>ABS('Cleaned Data 2'!E18-'Cleaned Data 2'!F18)</f>
        <v>0</v>
      </c>
      <c r="J19">
        <f>2.326*('Input Data 2'!$C$4+((0.5*'Input Data 2'!$C$5)*'Statistical Data 1'!$H19))</f>
        <v>0.46520000000000006</v>
      </c>
      <c r="K19">
        <f>3.643*('Input Data 2'!$C$4+((0.5*'Input Data 2'!$C$5)*'Statistical Data 1'!$H19))</f>
        <v>0.72860000000000003</v>
      </c>
      <c r="L19">
        <f t="shared" si="82"/>
        <v>0</v>
      </c>
      <c r="M19">
        <f t="shared" si="117"/>
        <v>0</v>
      </c>
      <c r="N19">
        <f>('Cleaned Data 2'!G18+'Cleaned Data 2'!H18)/2</f>
        <v>0</v>
      </c>
      <c r="O19">
        <f>ABS('Cleaned Data 2'!G18-'Cleaned Data 2'!H18)</f>
        <v>0</v>
      </c>
      <c r="P19">
        <f>2.326*('Input Data 2'!$D$4+((0.5*'Input Data 2'!$D$5)*'Statistical Data 1'!$N19))</f>
        <v>2.3259999999999999E-2</v>
      </c>
      <c r="Q19">
        <f>3.643*('Input Data 2'!$D$4+((0.5*'Input Data 2'!$D$5)*'Statistical Data 1'!$N19))</f>
        <v>3.6429999999999997E-2</v>
      </c>
      <c r="R19">
        <f t="shared" si="83"/>
        <v>0</v>
      </c>
      <c r="S19">
        <f t="shared" si="79"/>
        <v>0</v>
      </c>
      <c r="T19">
        <f>('Cleaned Data 2'!I18+'Cleaned Data 2'!J18)/2</f>
        <v>0</v>
      </c>
      <c r="U19">
        <f>ABS('Cleaned Data 2'!I18-'Cleaned Data 2'!J18)</f>
        <v>0</v>
      </c>
      <c r="V19">
        <f>2.326*('Input Data 2'!$E$4+((0.5*'Input Data 2'!$E$5)*'Statistical Data 1'!$T19))</f>
        <v>4.6520000000000001</v>
      </c>
      <c r="W19">
        <f>3.643*('Input Data 2'!$E$4+((0.5*'Input Data 2'!$E$5)*'Statistical Data 1'!$T19))</f>
        <v>7.2859999999999996</v>
      </c>
      <c r="X19">
        <f t="shared" si="84"/>
        <v>0</v>
      </c>
      <c r="Y19">
        <f t="shared" si="80"/>
        <v>0</v>
      </c>
      <c r="Z19">
        <f>('Cleaned Data 2'!K18+'Cleaned Data 2'!L18)/2</f>
        <v>0</v>
      </c>
      <c r="AA19">
        <f>ABS('Cleaned Data 2'!K18-'Cleaned Data 2'!L18)</f>
        <v>0</v>
      </c>
      <c r="AB19">
        <f>2.326*('Input Data 2'!$F$4+((0.5*'Input Data 2'!$F$5)*'Statistical Data 1'!$Z19))</f>
        <v>23.26</v>
      </c>
      <c r="AC19">
        <f>3.643*('Input Data 2'!$F$4+((0.5*'Input Data 2'!$F$5)*'Statistical Data 1'!$Z19))</f>
        <v>36.43</v>
      </c>
      <c r="AD19">
        <f t="shared" si="85"/>
        <v>0</v>
      </c>
      <c r="AE19">
        <f t="shared" si="86"/>
        <v>0</v>
      </c>
      <c r="AF19">
        <f>('Cleaned Data 2'!M18+'Cleaned Data 2'!N18)/2</f>
        <v>0</v>
      </c>
      <c r="AG19">
        <f>ABS('Cleaned Data 2'!M18-'Cleaned Data 2'!N18)</f>
        <v>0</v>
      </c>
      <c r="AH19">
        <f>2.326*('Input Data 2'!$G$4+((0.5*'Input Data 2'!$G$5)*'Statistical Data 1'!$AF19))</f>
        <v>23.26</v>
      </c>
      <c r="AI19">
        <f>3.643*('Input Data 2'!$G$4+((0.5*'Input Data 2'!$G$5)*'Statistical Data 1'!$AF19))</f>
        <v>36.43</v>
      </c>
      <c r="AJ19">
        <f t="shared" si="87"/>
        <v>0</v>
      </c>
      <c r="AK19">
        <f t="shared" si="118"/>
        <v>0</v>
      </c>
      <c r="AL19">
        <f>('Cleaned Data 2'!O18+'Cleaned Data 2'!P18)/2</f>
        <v>0</v>
      </c>
      <c r="AM19">
        <f>ABS('Cleaned Data 2'!O18-'Cleaned Data 2'!P18)</f>
        <v>0</v>
      </c>
      <c r="AN19">
        <f>2.326*('Input Data 2'!$H$4+((0.5*'Input Data 2'!$H$5)*'Statistical Data 1'!$AL19))</f>
        <v>1.163</v>
      </c>
      <c r="AO19">
        <f>3.643*('Input Data 2'!$H$4+((0.5*'Input Data 2'!$H$5)*'Statistical Data 1'!$AL19))</f>
        <v>1.8214999999999999</v>
      </c>
      <c r="AP19">
        <f t="shared" si="88"/>
        <v>0</v>
      </c>
      <c r="AQ19">
        <f t="shared" si="120"/>
        <v>0</v>
      </c>
      <c r="AR19">
        <f>('Cleaned Data 2'!Q18+'Cleaned Data 2'!R18)/2</f>
        <v>0</v>
      </c>
      <c r="AS19">
        <f>ABS('Cleaned Data 2'!Q18-'Cleaned Data 2'!R18)</f>
        <v>0</v>
      </c>
      <c r="AT19">
        <f>2.326*('Input Data 2'!$I$4+((0.5*'Input Data 2'!$I$5)*'Statistical Data 1'!$AR19))</f>
        <v>4.6520000000000001</v>
      </c>
      <c r="AU19">
        <f>3.643*('Input Data 2'!$I$4+((0.5*'Input Data 2'!$I$5)*'Statistical Data 1'!$AR19))</f>
        <v>7.2859999999999996</v>
      </c>
      <c r="AV19">
        <f t="shared" si="89"/>
        <v>0</v>
      </c>
      <c r="AW19">
        <f t="shared" si="121"/>
        <v>0</v>
      </c>
      <c r="AX19">
        <f>('Cleaned Data 2'!S18+'Cleaned Data 2'!T18)/2</f>
        <v>0</v>
      </c>
      <c r="AY19">
        <f>ABS('Cleaned Data 2'!S18-'Cleaned Data 2'!T18)</f>
        <v>0</v>
      </c>
      <c r="AZ19">
        <f>2.326*('Input Data 2'!$J$4+((0.5*'Input Data 2'!$J$5)*'Statistical Data 1'!$AX19))</f>
        <v>2.3259999999999999E-2</v>
      </c>
      <c r="BA19">
        <f>3.643*('Input Data 2'!$J$4+((0.5*'Input Data 2'!$J$5)*'Statistical Data 1'!$AX19))</f>
        <v>3.6429999999999997E-2</v>
      </c>
      <c r="BB19">
        <f t="shared" si="90"/>
        <v>0</v>
      </c>
      <c r="BC19">
        <f t="shared" si="122"/>
        <v>0</v>
      </c>
      <c r="BD19">
        <f>('Cleaned Data 2'!U18+'Cleaned Data 2'!V18)/2</f>
        <v>0</v>
      </c>
      <c r="BE19">
        <f>ABS('Cleaned Data 2'!U18-'Cleaned Data 2'!V18)</f>
        <v>0</v>
      </c>
      <c r="BF19">
        <f>2.326*('Input Data 2'!$K$4+((0.5*'Input Data 2'!$K$5)*'Statistical Data 1'!$BD19))</f>
        <v>1.163</v>
      </c>
      <c r="BG19">
        <f>3.643*('Input Data 2'!$K$4+((0.5*'Input Data 2'!$K$5)*'Statistical Data 1'!$BD19))</f>
        <v>1.8214999999999999</v>
      </c>
      <c r="BH19">
        <f t="shared" si="91"/>
        <v>0</v>
      </c>
      <c r="BI19">
        <f t="shared" si="92"/>
        <v>0</v>
      </c>
      <c r="BJ19">
        <f>('Cleaned Data 2'!W18+'Cleaned Data 2'!X18)/2</f>
        <v>0</v>
      </c>
      <c r="BK19">
        <f>ABS('Cleaned Data 2'!W18-'Cleaned Data 2'!X18)</f>
        <v>0</v>
      </c>
      <c r="BL19">
        <f>2.326*('Input Data 2'!$L$4+((0.5*'Input Data 2'!$L$5)*'Statistical Data 1'!$BJ19))</f>
        <v>2.3260000000000001</v>
      </c>
      <c r="BM19">
        <f>3.643*('Input Data 2'!$L$4+((0.5*'Input Data 2'!$L$5)*'Statistical Data 1'!$BJ19))</f>
        <v>3.6429999999999998</v>
      </c>
      <c r="BN19">
        <f t="shared" si="93"/>
        <v>0</v>
      </c>
      <c r="BO19">
        <f t="shared" si="123"/>
        <v>0</v>
      </c>
      <c r="BP19">
        <f>('Cleaned Data 2'!Y18+'Cleaned Data 2'!Z18)/2</f>
        <v>0</v>
      </c>
      <c r="BQ19">
        <f>ABS('Cleaned Data 2'!Y18-'Cleaned Data 2'!Z18)</f>
        <v>0</v>
      </c>
      <c r="BR19">
        <f>2.326*('Input Data 2'!$M$4+((0.5*'Input Data 2'!$M$5)*'Statistical Data 1'!$BP19))</f>
        <v>2.3260000000000001</v>
      </c>
      <c r="BS19">
        <f>3.643*('Input Data 2'!$M$4+((0.5*'Input Data 2'!$M$5)*'Statistical Data 1'!$BP19))</f>
        <v>3.6429999999999998</v>
      </c>
      <c r="BT19">
        <f t="shared" si="94"/>
        <v>0</v>
      </c>
      <c r="BU19">
        <f t="shared" si="124"/>
        <v>0</v>
      </c>
      <c r="BV19">
        <f>('Cleaned Data 2'!AA18+'Cleaned Data 2'!AB18)/2</f>
        <v>0</v>
      </c>
      <c r="BW19">
        <f>ABS('Cleaned Data 2'!AA18-'Cleaned Data 2'!AB18)</f>
        <v>0</v>
      </c>
      <c r="BX19">
        <f>2.326*('Input Data 2'!$N$4+((0.5*'Input Data 2'!$N$5)*'Statistical Data 1'!$BV19))</f>
        <v>2.3260000000000001</v>
      </c>
      <c r="BY19">
        <f>3.643*('Input Data 2'!$N$4+((0.5*'Input Data 2'!$N$5)*'Statistical Data 1'!$BV19))</f>
        <v>3.6429999999999998</v>
      </c>
      <c r="BZ19">
        <f t="shared" si="95"/>
        <v>0</v>
      </c>
      <c r="CA19">
        <f t="shared" si="125"/>
        <v>0</v>
      </c>
      <c r="CB19">
        <f>('Cleaned Data 2'!AC18+'Cleaned Data 2'!AD18)/2</f>
        <v>0</v>
      </c>
      <c r="CC19">
        <f>ABS('Cleaned Data 2'!AC18-'Cleaned Data 2'!AD18)</f>
        <v>0</v>
      </c>
      <c r="CD19">
        <f>2.326*('Input Data 2'!$O$4+((0.5*'Input Data 2'!$O$5)*'Statistical Data 1'!$CB19))</f>
        <v>2.3259999999999999E-2</v>
      </c>
      <c r="CE19">
        <f>3.643*('Input Data 2'!$O$4+((0.5*'Input Data 2'!$O$5)*'Statistical Data 1'!$CB19))</f>
        <v>3.6429999999999997E-2</v>
      </c>
      <c r="CF19">
        <f t="shared" si="96"/>
        <v>0</v>
      </c>
      <c r="CG19">
        <f t="shared" si="126"/>
        <v>0</v>
      </c>
      <c r="CH19">
        <f>('Cleaned Data 2'!AE18+'Cleaned Data 2'!AF18)/2</f>
        <v>0</v>
      </c>
      <c r="CI19">
        <f>ABS('Cleaned Data 2'!AE18-'Cleaned Data 2'!AF18)</f>
        <v>0</v>
      </c>
      <c r="CJ19">
        <f>2.326*('Input Data 2'!$P$4+((0.5*'Input Data 2'!$P$5)*'Statistical Data 1'!$CH19))</f>
        <v>23.26</v>
      </c>
      <c r="CK19">
        <f>3.643*('Input Data 2'!$P$4+((0.5*'Input Data 2'!$P$5)*'Statistical Data 1'!$CH19))</f>
        <v>36.43</v>
      </c>
      <c r="CL19">
        <f t="shared" si="97"/>
        <v>0</v>
      </c>
      <c r="CM19">
        <f t="shared" si="127"/>
        <v>0</v>
      </c>
      <c r="CN19">
        <f>('Cleaned Data 2'!AG18+'Cleaned Data 2'!AH18)/2</f>
        <v>0</v>
      </c>
      <c r="CO19">
        <f>ABS('Cleaned Data 2'!AG18-'Cleaned Data 2'!AH18)</f>
        <v>0</v>
      </c>
      <c r="CP19">
        <f>2.326*('Input Data 2'!$Q$4+((0.5*'Input Data 2'!$Q$5)*'Statistical Data 1'!$CN19))</f>
        <v>2.3260000000000001</v>
      </c>
      <c r="CQ19">
        <f>3.643*('Input Data 2'!$Q$4+((0.5*'Input Data 2'!$Q$5)*'Statistical Data 1'!$CN19))</f>
        <v>3.6429999999999998</v>
      </c>
      <c r="CR19">
        <f t="shared" si="98"/>
        <v>0</v>
      </c>
      <c r="CS19">
        <f t="shared" si="128"/>
        <v>0</v>
      </c>
      <c r="CT19">
        <f>('Cleaned Data 2'!AI18+'Cleaned Data 2'!AJ18)/2</f>
        <v>0</v>
      </c>
      <c r="CU19">
        <f>ABS('Cleaned Data 2'!AI18-'Cleaned Data 2'!AJ18)</f>
        <v>0</v>
      </c>
      <c r="CV19">
        <f>2.326*('Input Data 2'!$R$4+((0.5*'Input Data 2'!$R$5)*'Statistical Data 1'!$CT19))</f>
        <v>2.3259999999999999E-2</v>
      </c>
      <c r="CW19">
        <f>3.643*('Input Data 2'!$R$4+((0.5*'Input Data 2'!$R$5)*'Statistical Data 1'!$CT19))</f>
        <v>3.6429999999999997E-2</v>
      </c>
      <c r="CX19">
        <f t="shared" si="99"/>
        <v>0</v>
      </c>
      <c r="CY19">
        <f t="shared" si="129"/>
        <v>0</v>
      </c>
      <c r="CZ19">
        <f>('Cleaned Data 2'!AK18+'Cleaned Data 2'!AL18)/2</f>
        <v>0</v>
      </c>
      <c r="DA19">
        <f>ABS('Cleaned Data 2'!AK18-'Cleaned Data 2'!AL18)</f>
        <v>0</v>
      </c>
      <c r="DB19">
        <f>2.326*('Input Data 2'!$S$4+((0.5*'Input Data 2'!$S$5)*'Statistical Data 1'!$CZ19))</f>
        <v>23.26</v>
      </c>
      <c r="DC19">
        <f>3.643*('Input Data 2'!$S$4+((0.5*'Input Data 2'!$S$5)*'Statistical Data 1'!$CZ19))</f>
        <v>36.43</v>
      </c>
      <c r="DD19">
        <f t="shared" si="100"/>
        <v>0</v>
      </c>
      <c r="DE19">
        <f t="shared" si="130"/>
        <v>0</v>
      </c>
      <c r="DF19">
        <f>('Cleaned Data 2'!AM18+'Cleaned Data 2'!AN18)/2</f>
        <v>0</v>
      </c>
      <c r="DG19">
        <f>ABS('Cleaned Data 2'!AM18-'Cleaned Data 2'!AN18)</f>
        <v>0</v>
      </c>
      <c r="DH19">
        <f>2.326*('Input Data 2'!$T$4+((0.5*'Input Data 2'!$T$5)*'Statistical Data 1'!$DF19))</f>
        <v>2.3259999999999999E-2</v>
      </c>
      <c r="DI19">
        <f>3.643*('Input Data 2'!$T$4+((0.5*'Input Data 2'!$T$5)*'Statistical Data 1'!$DF19))</f>
        <v>3.6429999999999997E-2</v>
      </c>
      <c r="DJ19">
        <f t="shared" si="101"/>
        <v>0</v>
      </c>
      <c r="DK19">
        <f t="shared" si="131"/>
        <v>0</v>
      </c>
      <c r="DL19">
        <f>('Cleaned Data 2'!AO18+'Cleaned Data 2'!AP18)/2</f>
        <v>0</v>
      </c>
      <c r="DM19">
        <f>ABS('Cleaned Data 2'!AO18-'Cleaned Data 2'!AP18)</f>
        <v>0</v>
      </c>
      <c r="DN19">
        <f>2.326*('Input Data 2'!$U$4+((0.5*'Input Data 2'!$U$5)*'Statistical Data 1'!$DL19))</f>
        <v>11.63</v>
      </c>
      <c r="DO19">
        <f>3.643*('Input Data 2'!$U$4+((0.5*'Input Data 2'!$U$5)*'Statistical Data 1'!$DL19))</f>
        <v>18.215</v>
      </c>
      <c r="DP19">
        <f t="shared" si="102"/>
        <v>0</v>
      </c>
      <c r="DQ19">
        <f t="shared" si="103"/>
        <v>0</v>
      </c>
      <c r="DR19">
        <f>('Cleaned Data 2'!AQ18+'Cleaned Data 2'!AR18)/2</f>
        <v>0</v>
      </c>
      <c r="DS19">
        <f>ABS('Cleaned Data 2'!AQ18-'Cleaned Data 2'!AR18)</f>
        <v>0</v>
      </c>
      <c r="DT19">
        <f>2.326*('Input Data 2'!$V$4+((0.5*'Input Data 2'!$V$5)*'Statistical Data 1'!$DR19))</f>
        <v>2.3260000000000001</v>
      </c>
      <c r="DU19">
        <f>3.643*('Input Data 2'!$V$4+((0.5*'Input Data 2'!$V$5)*'Statistical Data 1'!$DR19))</f>
        <v>3.6429999999999998</v>
      </c>
      <c r="DV19">
        <f t="shared" si="104"/>
        <v>0</v>
      </c>
      <c r="DW19">
        <f t="shared" si="132"/>
        <v>0</v>
      </c>
      <c r="DX19">
        <f>('Cleaned Data 2'!AS18+'Cleaned Data 2'!AT18)/2</f>
        <v>0</v>
      </c>
      <c r="DY19">
        <f>ABS('Cleaned Data 2'!AS18-'Cleaned Data 2'!AT18)</f>
        <v>0</v>
      </c>
      <c r="DZ19">
        <f>2.326*('Input Data 2'!$W$4+((0.5*'Input Data 2'!$W$5)*'Statistical Data 1'!$DX19))</f>
        <v>2.3259999999999999E-2</v>
      </c>
      <c r="EA19">
        <f>3.643*('Input Data 2'!$W$4+((0.5*'Input Data 2'!$W$5)*'Statistical Data 1'!$DX19))</f>
        <v>3.6429999999999997E-2</v>
      </c>
      <c r="EB19">
        <f t="shared" si="105"/>
        <v>0</v>
      </c>
      <c r="EC19">
        <f t="shared" si="133"/>
        <v>0</v>
      </c>
      <c r="ED19">
        <f>('Cleaned Data 2'!AU18+'Cleaned Data 2'!AV18)/2</f>
        <v>0</v>
      </c>
      <c r="EE19">
        <f>ABS('Cleaned Data 2'!AU18-'Cleaned Data 2'!AV18)</f>
        <v>0</v>
      </c>
      <c r="EF19">
        <f>2.326*('Input Data 2'!$X$4+((0.5*'Input Data 2'!$X$5)*'Statistical Data 1'!$ED19))</f>
        <v>2.3260000000000001</v>
      </c>
      <c r="EG19">
        <f>3.643*('Input Data 2'!$X$4+((0.5*'Input Data 2'!$X$5)*'Statistical Data 1'!$ED19))</f>
        <v>3.6429999999999998</v>
      </c>
      <c r="EH19">
        <f t="shared" si="106"/>
        <v>0</v>
      </c>
      <c r="EI19">
        <f t="shared" si="45"/>
        <v>0</v>
      </c>
      <c r="EJ19">
        <f>('Cleaned Data 2'!AW18+'Cleaned Data 2'!AX18)/2</f>
        <v>0</v>
      </c>
      <c r="EK19">
        <f>ABS('Cleaned Data 2'!AW18-'Cleaned Data 2'!AX18)</f>
        <v>0</v>
      </c>
      <c r="EL19">
        <f>2.326*('Input Data 2'!$Y$4+((0.5*'Input Data 2'!$Y$5)*'Statistical Data 1'!$EJ19))</f>
        <v>23.26</v>
      </c>
      <c r="EM19">
        <f>3.643*('Input Data 2'!$Y$4+((0.5*'Input Data 2'!$Y$5)*'Statistical Data 1'!$EJ19))</f>
        <v>36.43</v>
      </c>
      <c r="EN19">
        <f t="shared" si="107"/>
        <v>0</v>
      </c>
      <c r="EO19">
        <f t="shared" si="119"/>
        <v>0</v>
      </c>
      <c r="EP19">
        <f>('Cleaned Data 2'!AY18+'Cleaned Data 2'!AZ18)/2</f>
        <v>0</v>
      </c>
      <c r="EQ19">
        <f>ABS('Cleaned Data 2'!AY18-'Cleaned Data 2'!AZ18)</f>
        <v>0</v>
      </c>
      <c r="ER19">
        <f>2.326*('Input Data 2'!$Z$4+((0.5*'Input Data 2'!$Z$5)*'Statistical Data 1'!$EP19))</f>
        <v>4.6520000000000001</v>
      </c>
      <c r="ES19">
        <f>3.643*('Input Data 2'!$Z$4+((0.5*'Input Data 2'!$Z$5)*'Statistical Data 1'!$EP19))</f>
        <v>7.2859999999999996</v>
      </c>
      <c r="ET19">
        <f t="shared" si="108"/>
        <v>0</v>
      </c>
      <c r="EU19">
        <f t="shared" si="134"/>
        <v>0</v>
      </c>
      <c r="EV19">
        <f>('Cleaned Data 2'!BA18+'Cleaned Data 2'!BB18)/2</f>
        <v>0</v>
      </c>
      <c r="EW19">
        <f>ABS('Cleaned Data 2'!BA18-'Cleaned Data 2'!BB18)</f>
        <v>0</v>
      </c>
      <c r="EX19">
        <f>2.326*('Input Data 2'!$AA$4+((0.5*'Input Data 2'!$AA$5)*'Statistical Data 1'!$EV19))</f>
        <v>2.3259999999999999E-2</v>
      </c>
      <c r="EY19">
        <f>3.643*('Input Data 2'!$AA$4+((0.5*'Input Data 2'!$AA$5)*'Statistical Data 1'!$EV19))</f>
        <v>3.6429999999999997E-2</v>
      </c>
      <c r="EZ19">
        <f t="shared" si="109"/>
        <v>0</v>
      </c>
      <c r="FA19">
        <f t="shared" si="135"/>
        <v>0</v>
      </c>
      <c r="FB19">
        <f>('Cleaned Data 2'!BC18+'Cleaned Data 2'!BD18)/2</f>
        <v>0</v>
      </c>
      <c r="FC19">
        <f>ABS('Cleaned Data 2'!BC18-'Cleaned Data 2'!BD18)</f>
        <v>0</v>
      </c>
      <c r="FD19">
        <f>2.326*('Input Data 2'!$AB$4+((0.5*'Input Data 2'!$AB$5)*'Statistical Data 1'!$FB19))</f>
        <v>4.6520000000000001</v>
      </c>
      <c r="FE19">
        <f>3.643*('Input Data 2'!$AB$4+((0.5*'Input Data 2'!$AB$5)*'Statistical Data 1'!$FB19))</f>
        <v>7.2859999999999996</v>
      </c>
      <c r="FF19">
        <f t="shared" si="110"/>
        <v>0</v>
      </c>
      <c r="FG19">
        <f t="shared" si="136"/>
        <v>0</v>
      </c>
      <c r="FH19">
        <f>('Cleaned Data 2'!BE18+'Cleaned Data 2'!BF18)/2</f>
        <v>0</v>
      </c>
      <c r="FI19">
        <f>ABS('Cleaned Data 2'!BE18-'Cleaned Data 2'!BF18)</f>
        <v>0</v>
      </c>
      <c r="FJ19">
        <f>2.326*('Input Data 2'!$AC$4+((0.5*'Input Data 2'!$AC$5)*'Statistical Data 1'!$FH19))</f>
        <v>2.3260000000000001</v>
      </c>
      <c r="FK19">
        <f>3.643*('Input Data 2'!$AC$4+((0.5*'Input Data 2'!$AC$5)*'Statistical Data 1'!$FH19))</f>
        <v>3.6429999999999998</v>
      </c>
      <c r="FL19">
        <f t="shared" si="111"/>
        <v>0</v>
      </c>
      <c r="FM19">
        <f t="shared" si="137"/>
        <v>0</v>
      </c>
      <c r="FN19">
        <f>('Cleaned Data 2'!BH18+'Cleaned Data 2'!BG18)/2</f>
        <v>0</v>
      </c>
      <c r="FO19">
        <f>ABS('Cleaned Data 2'!BG18-'Cleaned Data 2'!BH18)</f>
        <v>0</v>
      </c>
      <c r="FP19">
        <f>2.326*('Input Data 2'!$AD$4+((0.5*'Input Data 2'!$AD$5)*'Statistical Data 1'!$FN19))</f>
        <v>2.3260000000000001</v>
      </c>
      <c r="FQ19">
        <f>3.643*('Input Data 2'!$AD$4+((0.5*'Input Data 2'!$AD$5)*'Statistical Data 1'!$FN19))</f>
        <v>3.6429999999999998</v>
      </c>
      <c r="FR19">
        <f t="shared" si="112"/>
        <v>0</v>
      </c>
      <c r="FS19">
        <f t="shared" si="138"/>
        <v>0</v>
      </c>
      <c r="FT19">
        <f>('Cleaned Data 2'!BI18+'Cleaned Data 2'!BJ18)/2</f>
        <v>0</v>
      </c>
      <c r="FU19">
        <f>ABS('Cleaned Data 2'!BI18-'Cleaned Data 2'!BJ18)</f>
        <v>0</v>
      </c>
      <c r="FV19">
        <f>2.326*('Input Data 2'!$AE$4+((0.5*'Input Data 2'!$AE$5)*'Statistical Data 1'!$FT19))</f>
        <v>46.52</v>
      </c>
      <c r="FW19">
        <f>3.643*('Input Data 2'!$AE$4+((0.5*'Input Data 2'!$AE$5)*'Statistical Data 1'!$FT19))</f>
        <v>72.86</v>
      </c>
      <c r="FX19">
        <f t="shared" si="113"/>
        <v>0</v>
      </c>
      <c r="FY19">
        <f t="shared" si="139"/>
        <v>0</v>
      </c>
      <c r="FZ19">
        <f>('Cleaned Data 2'!BK18+'Cleaned Data 2'!BL18)/2</f>
        <v>0</v>
      </c>
      <c r="GA19">
        <f>ABS('Cleaned Data 2'!BK18-'Cleaned Data 2'!BL18)</f>
        <v>0</v>
      </c>
      <c r="GB19">
        <f>2.326*('Input Data 2'!$AF$4+((0.5*'Input Data 2'!$AF$5)*'Statistical Data 1'!$FZ19))</f>
        <v>2.3259999999999999E-2</v>
      </c>
      <c r="GC19">
        <f>3.643*('Input Data 2'!$AF$4+((0.5*'Input Data 2'!$AF$5)*'Statistical Data 1'!$FZ19))</f>
        <v>3.6429999999999997E-2</v>
      </c>
      <c r="GD19">
        <f t="shared" si="114"/>
        <v>0</v>
      </c>
      <c r="GE19">
        <f t="shared" si="140"/>
        <v>0</v>
      </c>
      <c r="GF19">
        <f>('Cleaned Data 2'!BM18+'Cleaned Data 2'!BN18)/2</f>
        <v>0</v>
      </c>
      <c r="GG19">
        <f>ABS('Cleaned Data 2'!BM18-'Cleaned Data 2'!BN18)</f>
        <v>0</v>
      </c>
      <c r="GH19">
        <f>2.326*('Input Data 2'!$AG$4+((0.5*'Input Data 2'!$AG$5)*'Statistical Data 1'!$GF19))</f>
        <v>23.26</v>
      </c>
      <c r="GI19">
        <f>3.643*('Input Data 2'!$AG$4+((0.5*'Input Data 2'!$AG$5)*'Statistical Data 1'!$GF19))</f>
        <v>36.43</v>
      </c>
      <c r="GJ19">
        <f t="shared" si="115"/>
        <v>0</v>
      </c>
      <c r="GK19">
        <f t="shared" si="141"/>
        <v>0</v>
      </c>
      <c r="GL19">
        <f>AVERAGE('Cleaned Data 2'!BO18,'Cleaned Data 2'!BP18)</f>
        <v>0</v>
      </c>
      <c r="GM19">
        <f>ABS('Cleaned Data 2'!BO18-'Cleaned Data 2'!BP18)</f>
        <v>0</v>
      </c>
      <c r="GN19">
        <f>2.326*('Input Data 2'!$AH$4+((0.5*'Input Data 2'!$AH$5)*'Statistical Data 1'!$GL19))</f>
        <v>23.26</v>
      </c>
      <c r="GO19">
        <f>3.643*('Input Data 2'!$AH$4+((0.5*'Input Data 2'!$AH$5)*'Statistical Data 1'!$GL19))</f>
        <v>36.43</v>
      </c>
      <c r="GP19">
        <f t="shared" si="116"/>
        <v>0</v>
      </c>
      <c r="GQ19">
        <f t="shared" si="142"/>
        <v>0</v>
      </c>
      <c r="GR19">
        <f>AVERAGE('Cleaned Data 2'!BQ18,'Cleaned Data 2'!BR18)</f>
        <v>0</v>
      </c>
      <c r="GS19">
        <f>ABS('Cleaned Data 2'!BR18-'Cleaned Data 2'!BQ18)</f>
        <v>0</v>
      </c>
      <c r="GT19">
        <f>2.326*('Input Data 2'!$AI$4+((0.5*'Input Data 2'!$AI$5)*'Statistical Data 1'!$GR19))</f>
        <v>2.3260000000000001</v>
      </c>
      <c r="GU19">
        <f>3.643*('Input Data 2'!$AI$4+((0.5*'Input Data 2'!$AI$5)*'Statistical Data 1'!$GR19))</f>
        <v>3.6429999999999998</v>
      </c>
      <c r="GV19">
        <f t="shared" si="143"/>
        <v>0</v>
      </c>
      <c r="GW19">
        <f t="shared" si="144"/>
        <v>0</v>
      </c>
      <c r="GX19">
        <f>AVERAGE('Cleaned Data 2'!BS18,'Cleaned Data 2'!BT18)</f>
        <v>0</v>
      </c>
      <c r="GY19" s="47">
        <f>ABS('Cleaned Data 2'!BS18-'Cleaned Data 2'!BT18)</f>
        <v>0</v>
      </c>
      <c r="GZ19">
        <f>2.326*('Input Data 2'!$AJ$4+((0.5*'Input Data 2'!$AJ$5)*'Statistical Data 1'!$GX19))</f>
        <v>23.26</v>
      </c>
      <c r="HA19">
        <f>3.643*('Input Data 2'!$AJ$4+((0.5*'Input Data 2'!$AJ$5)*'Statistical Data 1'!$GX19))</f>
        <v>36.43</v>
      </c>
      <c r="HB19">
        <f t="shared" si="145"/>
        <v>0</v>
      </c>
      <c r="HC19">
        <f t="shared" si="146"/>
        <v>0</v>
      </c>
      <c r="HD19">
        <f>AVERAGE('Cleaned Data 2'!BU18,'Cleaned Data 2'!BV18)</f>
        <v>0</v>
      </c>
      <c r="HE19">
        <f>ABS('Cleaned Data 2'!BU18-'Cleaned Data 2'!BV18)</f>
        <v>0</v>
      </c>
      <c r="HF19">
        <f>2.326*('Input Data 2'!$AK$4+((0.5*'Input Data 2'!$AK$5)*'Statistical Data 1'!$HD19))</f>
        <v>4.6520000000000001</v>
      </c>
      <c r="HG19">
        <f>3.643*('Input Data 2'!$AK$4+((0.5*'Input Data 2'!$AK$5)*'Statistical Data 1'!$HD19))</f>
        <v>7.2859999999999996</v>
      </c>
      <c r="HH19">
        <f t="shared" si="147"/>
        <v>0</v>
      </c>
      <c r="HI19">
        <f t="shared" si="148"/>
        <v>0</v>
      </c>
      <c r="HJ19">
        <f>AVERAGE('Cleaned Data 2'!BW18,'Cleaned Data 2'!BX18)</f>
        <v>0</v>
      </c>
      <c r="HK19">
        <f>ABS('Cleaned Data 2'!BW18-'Cleaned Data 2'!BX18)</f>
        <v>0</v>
      </c>
      <c r="HL19">
        <f>2.326*('Input Data 2'!$AL$4+((0.5*'Input Data 2'!$AL$5)*'Statistical Data 1'!$HJ19))</f>
        <v>0.23260000000000003</v>
      </c>
      <c r="HM19">
        <f>3.643*('Input Data 2'!$AL$4+((0.5*'Input Data 2'!$AL$5)*'Statistical Data 1'!$HJ19))</f>
        <v>0.36430000000000001</v>
      </c>
      <c r="HN19">
        <f t="shared" si="149"/>
        <v>0</v>
      </c>
      <c r="HO19">
        <f t="shared" si="150"/>
        <v>0</v>
      </c>
      <c r="HP19">
        <f>ABS('Cleaned Data 2'!DE12-'Cleaned Data 2'!DF12)</f>
        <v>0</v>
      </c>
      <c r="HQ19" t="e">
        <f>AVERAGE('Cleaned Data 2'!DE12,'Cleaned Data 2'!DF12)</f>
        <v>#DIV/0!</v>
      </c>
      <c r="HR19" t="e">
        <f>2.326*('Input Data 2'!$AM$4+((0.5*'Input Data 2'!$AM$5)*'Statistical Data 1'!$HQ19))</f>
        <v>#DIV/0!</v>
      </c>
      <c r="HS19" t="e">
        <f>3.643*('Input Data 2'!$AM$4+((0.5*'Input Data 2'!$AM$5)*'Statistical Data 1'!$HQ19))</f>
        <v>#DIV/0!</v>
      </c>
      <c r="HT19" t="e">
        <f t="shared" si="151"/>
        <v>#DIV/0!</v>
      </c>
      <c r="HU19" t="e">
        <f t="shared" si="152"/>
        <v>#DIV/0!</v>
      </c>
      <c r="HV19">
        <f>ABS('Cleaned Data 2'!DG12-'Cleaned Data 2'!DH12)</f>
        <v>0</v>
      </c>
      <c r="HW19" t="e">
        <f>AVERAGE('Cleaned Data 2'!DG12,'Cleaned Data 2'!DH12)</f>
        <v>#DIV/0!</v>
      </c>
      <c r="HX19" t="e">
        <f>2.326*('Input Data 2'!$AN$4+((0.5*'Input Data 2'!$AN$5)*'Statistical Data 1'!$HW19))</f>
        <v>#DIV/0!</v>
      </c>
      <c r="HY19" t="e">
        <f>3.643*('Input Data 2'!$AN$4+((0.5*'Input Data 2'!$AN$5)*'Statistical Data 1'!$HW19))</f>
        <v>#DIV/0!</v>
      </c>
      <c r="HZ19" t="e">
        <f t="shared" si="153"/>
        <v>#DIV/0!</v>
      </c>
      <c r="IA19" t="e">
        <f t="shared" si="154"/>
        <v>#DIV/0!</v>
      </c>
    </row>
    <row r="20" spans="1:235">
      <c r="A20">
        <f>'Cleaned Data 2'!B19</f>
        <v>0</v>
      </c>
      <c r="B20">
        <f>('Cleaned Data 2'!C19+'Cleaned Data 2'!D19)/2</f>
        <v>0</v>
      </c>
      <c r="C20">
        <f>ABS('Cleaned Data 2'!C19-'Cleaned Data 2'!D19)</f>
        <v>0</v>
      </c>
      <c r="D20">
        <f>2.326*('Input Data 2'!$B$4+((0.5*'Input Data 2'!$B$5)*'Statistical Data 1'!$B20))</f>
        <v>1.163E-2</v>
      </c>
      <c r="E20">
        <f>3.643*('Input Data 2'!$B$4+((0.5*'Input Data 2'!$B$5)*'Statistical Data 1'!$B20))</f>
        <v>1.8214999999999999E-2</v>
      </c>
      <c r="F20">
        <f t="shared" si="81"/>
        <v>0</v>
      </c>
      <c r="G20">
        <f t="shared" si="78"/>
        <v>0</v>
      </c>
      <c r="H20">
        <f>('Cleaned Data 2'!E19+'Cleaned Data 2'!F19)/2</f>
        <v>0</v>
      </c>
      <c r="I20">
        <f>ABS('Cleaned Data 2'!E19-'Cleaned Data 2'!F19)</f>
        <v>0</v>
      </c>
      <c r="J20">
        <f>2.326*('Input Data 2'!$C$4+((0.5*'Input Data 2'!$C$5)*'Statistical Data 1'!$H20))</f>
        <v>0.46520000000000006</v>
      </c>
      <c r="K20">
        <f>3.643*('Input Data 2'!$C$4+((0.5*'Input Data 2'!$C$5)*'Statistical Data 1'!$H20))</f>
        <v>0.72860000000000003</v>
      </c>
      <c r="L20">
        <f t="shared" si="82"/>
        <v>0</v>
      </c>
      <c r="M20">
        <f t="shared" si="117"/>
        <v>0</v>
      </c>
      <c r="N20">
        <f>('Cleaned Data 2'!G19+'Cleaned Data 2'!H19)/2</f>
        <v>0</v>
      </c>
      <c r="O20">
        <f>ABS('Cleaned Data 2'!G19-'Cleaned Data 2'!H19)</f>
        <v>0</v>
      </c>
      <c r="P20">
        <f>2.326*('Input Data 2'!$D$4+((0.5*'Input Data 2'!$D$5)*'Statistical Data 1'!$N20))</f>
        <v>2.3259999999999999E-2</v>
      </c>
      <c r="Q20">
        <f>3.643*('Input Data 2'!$D$4+((0.5*'Input Data 2'!$D$5)*'Statistical Data 1'!$N20))</f>
        <v>3.6429999999999997E-2</v>
      </c>
      <c r="R20">
        <f t="shared" si="83"/>
        <v>0</v>
      </c>
      <c r="S20">
        <f t="shared" si="79"/>
        <v>0</v>
      </c>
      <c r="T20">
        <f>('Cleaned Data 2'!I19+'Cleaned Data 2'!J19)/2</f>
        <v>0</v>
      </c>
      <c r="U20">
        <f>ABS('Cleaned Data 2'!I19-'Cleaned Data 2'!J19)</f>
        <v>0</v>
      </c>
      <c r="V20">
        <f>2.326*('Input Data 2'!$E$4+((0.5*'Input Data 2'!$E$5)*'Statistical Data 1'!$T20))</f>
        <v>4.6520000000000001</v>
      </c>
      <c r="W20">
        <f>3.643*('Input Data 2'!$E$4+((0.5*'Input Data 2'!$E$5)*'Statistical Data 1'!$T20))</f>
        <v>7.2859999999999996</v>
      </c>
      <c r="X20">
        <f t="shared" si="84"/>
        <v>0</v>
      </c>
      <c r="Y20">
        <f t="shared" si="80"/>
        <v>0</v>
      </c>
      <c r="Z20">
        <f>('Cleaned Data 2'!K19+'Cleaned Data 2'!L19)/2</f>
        <v>0</v>
      </c>
      <c r="AA20">
        <f>ABS('Cleaned Data 2'!K19-'Cleaned Data 2'!L19)</f>
        <v>0</v>
      </c>
      <c r="AB20">
        <f>2.326*('Input Data 2'!$F$4+((0.5*'Input Data 2'!$F$5)*'Statistical Data 1'!$Z20))</f>
        <v>23.26</v>
      </c>
      <c r="AC20">
        <f>3.643*('Input Data 2'!$F$4+((0.5*'Input Data 2'!$F$5)*'Statistical Data 1'!$Z20))</f>
        <v>36.43</v>
      </c>
      <c r="AD20">
        <f t="shared" si="85"/>
        <v>0</v>
      </c>
      <c r="AE20">
        <f t="shared" si="86"/>
        <v>0</v>
      </c>
      <c r="AF20">
        <f>('Cleaned Data 2'!M19+'Cleaned Data 2'!N19)/2</f>
        <v>0</v>
      </c>
      <c r="AG20">
        <f>ABS('Cleaned Data 2'!M19-'Cleaned Data 2'!N19)</f>
        <v>0</v>
      </c>
      <c r="AH20">
        <f>2.326*('Input Data 2'!$G$4+((0.5*'Input Data 2'!$G$5)*'Statistical Data 1'!$AF20))</f>
        <v>23.26</v>
      </c>
      <c r="AI20">
        <f>3.643*('Input Data 2'!$G$4+((0.5*'Input Data 2'!$G$5)*'Statistical Data 1'!$AF20))</f>
        <v>36.43</v>
      </c>
      <c r="AJ20">
        <f t="shared" si="87"/>
        <v>0</v>
      </c>
      <c r="AK20">
        <f t="shared" si="118"/>
        <v>0</v>
      </c>
      <c r="AL20">
        <f>('Cleaned Data 2'!O19+'Cleaned Data 2'!P19)/2</f>
        <v>0</v>
      </c>
      <c r="AM20">
        <f>ABS('Cleaned Data 2'!O19-'Cleaned Data 2'!P19)</f>
        <v>0</v>
      </c>
      <c r="AN20">
        <f>2.326*('Input Data 2'!$H$4+((0.5*'Input Data 2'!$H$5)*'Statistical Data 1'!$AL20))</f>
        <v>1.163</v>
      </c>
      <c r="AO20">
        <f>3.643*('Input Data 2'!$H$4+((0.5*'Input Data 2'!$H$5)*'Statistical Data 1'!$AL20))</f>
        <v>1.8214999999999999</v>
      </c>
      <c r="AP20">
        <f t="shared" si="88"/>
        <v>0</v>
      </c>
      <c r="AQ20">
        <f t="shared" si="120"/>
        <v>0</v>
      </c>
      <c r="AR20">
        <f>('Cleaned Data 2'!Q19+'Cleaned Data 2'!R19)/2</f>
        <v>0</v>
      </c>
      <c r="AS20">
        <f>ABS('Cleaned Data 2'!Q19-'Cleaned Data 2'!R19)</f>
        <v>0</v>
      </c>
      <c r="AT20">
        <f>2.326*('Input Data 2'!$I$4+((0.5*'Input Data 2'!$I$5)*'Statistical Data 1'!$AR20))</f>
        <v>4.6520000000000001</v>
      </c>
      <c r="AU20">
        <f>3.643*('Input Data 2'!$I$4+((0.5*'Input Data 2'!$I$5)*'Statistical Data 1'!$AR20))</f>
        <v>7.2859999999999996</v>
      </c>
      <c r="AV20">
        <f t="shared" si="89"/>
        <v>0</v>
      </c>
      <c r="AW20">
        <f t="shared" si="121"/>
        <v>0</v>
      </c>
      <c r="AX20">
        <f>('Cleaned Data 2'!S19+'Cleaned Data 2'!T19)/2</f>
        <v>0</v>
      </c>
      <c r="AY20">
        <f>ABS('Cleaned Data 2'!S19-'Cleaned Data 2'!T19)</f>
        <v>0</v>
      </c>
      <c r="AZ20">
        <f>2.326*('Input Data 2'!$J$4+((0.5*'Input Data 2'!$J$5)*'Statistical Data 1'!$AX20))</f>
        <v>2.3259999999999999E-2</v>
      </c>
      <c r="BA20">
        <f>3.643*('Input Data 2'!$J$4+((0.5*'Input Data 2'!$J$5)*'Statistical Data 1'!$AX20))</f>
        <v>3.6429999999999997E-2</v>
      </c>
      <c r="BB20">
        <f t="shared" si="90"/>
        <v>0</v>
      </c>
      <c r="BC20">
        <f t="shared" si="122"/>
        <v>0</v>
      </c>
      <c r="BD20">
        <f>('Cleaned Data 2'!U19+'Cleaned Data 2'!V19)/2</f>
        <v>0</v>
      </c>
      <c r="BE20">
        <f>ABS('Cleaned Data 2'!U19-'Cleaned Data 2'!V19)</f>
        <v>0</v>
      </c>
      <c r="BF20">
        <f>2.326*('Input Data 2'!$K$4+((0.5*'Input Data 2'!$K$5)*'Statistical Data 1'!$BD20))</f>
        <v>1.163</v>
      </c>
      <c r="BG20">
        <f>3.643*('Input Data 2'!$K$4+((0.5*'Input Data 2'!$K$5)*'Statistical Data 1'!$BD20))</f>
        <v>1.8214999999999999</v>
      </c>
      <c r="BH20">
        <f t="shared" si="91"/>
        <v>0</v>
      </c>
      <c r="BI20">
        <f t="shared" si="92"/>
        <v>0</v>
      </c>
      <c r="BJ20">
        <f>('Cleaned Data 2'!W19+'Cleaned Data 2'!X19)/2</f>
        <v>0</v>
      </c>
      <c r="BK20">
        <f>ABS('Cleaned Data 2'!W19-'Cleaned Data 2'!X19)</f>
        <v>0</v>
      </c>
      <c r="BL20">
        <f>2.326*('Input Data 2'!$L$4+((0.5*'Input Data 2'!$L$5)*'Statistical Data 1'!$BJ20))</f>
        <v>2.3260000000000001</v>
      </c>
      <c r="BM20">
        <f>3.643*('Input Data 2'!$L$4+((0.5*'Input Data 2'!$L$5)*'Statistical Data 1'!$BJ20))</f>
        <v>3.6429999999999998</v>
      </c>
      <c r="BN20">
        <f t="shared" si="93"/>
        <v>0</v>
      </c>
      <c r="BO20">
        <f t="shared" si="123"/>
        <v>0</v>
      </c>
      <c r="BP20">
        <f>('Cleaned Data 2'!Y19+'Cleaned Data 2'!Z19)/2</f>
        <v>0</v>
      </c>
      <c r="BQ20">
        <f>ABS('Cleaned Data 2'!Y19-'Cleaned Data 2'!Z19)</f>
        <v>0</v>
      </c>
      <c r="BR20">
        <f>2.326*('Input Data 2'!$M$4+((0.5*'Input Data 2'!$M$5)*'Statistical Data 1'!$BP20))</f>
        <v>2.3260000000000001</v>
      </c>
      <c r="BS20">
        <f>3.643*('Input Data 2'!$M$4+((0.5*'Input Data 2'!$M$5)*'Statistical Data 1'!$BP20))</f>
        <v>3.6429999999999998</v>
      </c>
      <c r="BT20">
        <f t="shared" si="94"/>
        <v>0</v>
      </c>
      <c r="BU20">
        <f t="shared" si="124"/>
        <v>0</v>
      </c>
      <c r="BV20">
        <f>('Cleaned Data 2'!AA19+'Cleaned Data 2'!AB19)/2</f>
        <v>0</v>
      </c>
      <c r="BW20">
        <f>ABS('Cleaned Data 2'!AA19-'Cleaned Data 2'!AB19)</f>
        <v>0</v>
      </c>
      <c r="BX20">
        <f>2.326*('Input Data 2'!$N$4+((0.5*'Input Data 2'!$N$5)*'Statistical Data 1'!$BV20))</f>
        <v>2.3260000000000001</v>
      </c>
      <c r="BY20">
        <f>3.643*('Input Data 2'!$N$4+((0.5*'Input Data 2'!$N$5)*'Statistical Data 1'!$BV20))</f>
        <v>3.6429999999999998</v>
      </c>
      <c r="BZ20">
        <f t="shared" si="95"/>
        <v>0</v>
      </c>
      <c r="CA20">
        <f t="shared" si="125"/>
        <v>0</v>
      </c>
      <c r="CB20">
        <f>('Cleaned Data 2'!AC19+'Cleaned Data 2'!AD19)/2</f>
        <v>0</v>
      </c>
      <c r="CC20">
        <f>ABS('Cleaned Data 2'!AC19-'Cleaned Data 2'!AD19)</f>
        <v>0</v>
      </c>
      <c r="CD20">
        <f>2.326*('Input Data 2'!$O$4+((0.5*'Input Data 2'!$O$5)*'Statistical Data 1'!$CB20))</f>
        <v>2.3259999999999999E-2</v>
      </c>
      <c r="CE20">
        <f>3.643*('Input Data 2'!$O$4+((0.5*'Input Data 2'!$O$5)*'Statistical Data 1'!$CB20))</f>
        <v>3.6429999999999997E-2</v>
      </c>
      <c r="CF20">
        <f t="shared" si="96"/>
        <v>0</v>
      </c>
      <c r="CG20">
        <f t="shared" si="126"/>
        <v>0</v>
      </c>
      <c r="CH20">
        <f>('Cleaned Data 2'!AE19+'Cleaned Data 2'!AF19)/2</f>
        <v>0</v>
      </c>
      <c r="CI20">
        <f>ABS('Cleaned Data 2'!AE19-'Cleaned Data 2'!AF19)</f>
        <v>0</v>
      </c>
      <c r="CJ20">
        <f>2.326*('Input Data 2'!$P$4+((0.5*'Input Data 2'!$P$5)*'Statistical Data 1'!$CH20))</f>
        <v>23.26</v>
      </c>
      <c r="CK20">
        <f>3.643*('Input Data 2'!$P$4+((0.5*'Input Data 2'!$P$5)*'Statistical Data 1'!$CH20))</f>
        <v>36.43</v>
      </c>
      <c r="CL20">
        <f t="shared" si="97"/>
        <v>0</v>
      </c>
      <c r="CM20">
        <f t="shared" si="127"/>
        <v>0</v>
      </c>
      <c r="CN20">
        <f>('Cleaned Data 2'!AG19+'Cleaned Data 2'!AH19)/2</f>
        <v>0</v>
      </c>
      <c r="CO20">
        <f>ABS('Cleaned Data 2'!AG19-'Cleaned Data 2'!AH19)</f>
        <v>0</v>
      </c>
      <c r="CP20">
        <f>2.326*('Input Data 2'!$Q$4+((0.5*'Input Data 2'!$Q$5)*'Statistical Data 1'!$CN20))</f>
        <v>2.3260000000000001</v>
      </c>
      <c r="CQ20">
        <f>3.643*('Input Data 2'!$Q$4+((0.5*'Input Data 2'!$Q$5)*'Statistical Data 1'!$CN20))</f>
        <v>3.6429999999999998</v>
      </c>
      <c r="CR20">
        <f t="shared" si="98"/>
        <v>0</v>
      </c>
      <c r="CS20">
        <f t="shared" si="128"/>
        <v>0</v>
      </c>
      <c r="CT20">
        <f>('Cleaned Data 2'!AI19+'Cleaned Data 2'!AJ19)/2</f>
        <v>0</v>
      </c>
      <c r="CU20">
        <f>ABS('Cleaned Data 2'!AI19-'Cleaned Data 2'!AJ19)</f>
        <v>0</v>
      </c>
      <c r="CV20">
        <f>2.326*('Input Data 2'!$R$4+((0.5*'Input Data 2'!$R$5)*'Statistical Data 1'!$CT20))</f>
        <v>2.3259999999999999E-2</v>
      </c>
      <c r="CW20">
        <f>3.643*('Input Data 2'!$R$4+((0.5*'Input Data 2'!$R$5)*'Statistical Data 1'!$CT20))</f>
        <v>3.6429999999999997E-2</v>
      </c>
      <c r="CX20">
        <f t="shared" si="99"/>
        <v>0</v>
      </c>
      <c r="CY20">
        <f t="shared" si="129"/>
        <v>0</v>
      </c>
      <c r="CZ20">
        <f>('Cleaned Data 2'!AK19+'Cleaned Data 2'!AL19)/2</f>
        <v>0</v>
      </c>
      <c r="DA20">
        <f>ABS('Cleaned Data 2'!AK19-'Cleaned Data 2'!AL19)</f>
        <v>0</v>
      </c>
      <c r="DB20">
        <f>2.326*('Input Data 2'!$S$4+((0.5*'Input Data 2'!$S$5)*'Statistical Data 1'!$CZ20))</f>
        <v>23.26</v>
      </c>
      <c r="DC20">
        <f>3.643*('Input Data 2'!$S$4+((0.5*'Input Data 2'!$S$5)*'Statistical Data 1'!$CZ20))</f>
        <v>36.43</v>
      </c>
      <c r="DD20">
        <f t="shared" si="100"/>
        <v>0</v>
      </c>
      <c r="DE20">
        <f t="shared" si="130"/>
        <v>0</v>
      </c>
      <c r="DF20">
        <f>('Cleaned Data 2'!AM19+'Cleaned Data 2'!AN19)/2</f>
        <v>0</v>
      </c>
      <c r="DG20">
        <f>ABS('Cleaned Data 2'!AM19-'Cleaned Data 2'!AN19)</f>
        <v>0</v>
      </c>
      <c r="DH20">
        <f>2.326*('Input Data 2'!$T$4+((0.5*'Input Data 2'!$T$5)*'Statistical Data 1'!$DF20))</f>
        <v>2.3259999999999999E-2</v>
      </c>
      <c r="DI20">
        <f>3.643*('Input Data 2'!$T$4+((0.5*'Input Data 2'!$T$5)*'Statistical Data 1'!$DF20))</f>
        <v>3.6429999999999997E-2</v>
      </c>
      <c r="DJ20">
        <f t="shared" si="101"/>
        <v>0</v>
      </c>
      <c r="DK20">
        <f t="shared" si="131"/>
        <v>0</v>
      </c>
      <c r="DL20">
        <f>('Cleaned Data 2'!AO19+'Cleaned Data 2'!AP19)/2</f>
        <v>0</v>
      </c>
      <c r="DM20">
        <f>ABS('Cleaned Data 2'!AO19-'Cleaned Data 2'!AP19)</f>
        <v>0</v>
      </c>
      <c r="DN20">
        <f>2.326*('Input Data 2'!$U$4+((0.5*'Input Data 2'!$U$5)*'Statistical Data 1'!$DL20))</f>
        <v>11.63</v>
      </c>
      <c r="DO20">
        <f>3.643*('Input Data 2'!$U$4+((0.5*'Input Data 2'!$U$5)*'Statistical Data 1'!$DL20))</f>
        <v>18.215</v>
      </c>
      <c r="DP20">
        <f t="shared" si="102"/>
        <v>0</v>
      </c>
      <c r="DQ20">
        <f t="shared" si="103"/>
        <v>0</v>
      </c>
      <c r="DR20">
        <f>('Cleaned Data 2'!AQ19+'Cleaned Data 2'!AR19)/2</f>
        <v>0</v>
      </c>
      <c r="DS20">
        <f>ABS('Cleaned Data 2'!AQ19-'Cleaned Data 2'!AR19)</f>
        <v>0</v>
      </c>
      <c r="DT20">
        <f>2.326*('Input Data 2'!$V$4+((0.5*'Input Data 2'!$V$5)*'Statistical Data 1'!$DR20))</f>
        <v>2.3260000000000001</v>
      </c>
      <c r="DU20">
        <f>3.643*('Input Data 2'!$V$4+((0.5*'Input Data 2'!$V$5)*'Statistical Data 1'!$DR20))</f>
        <v>3.6429999999999998</v>
      </c>
      <c r="DV20">
        <f t="shared" si="104"/>
        <v>0</v>
      </c>
      <c r="DW20">
        <f t="shared" si="132"/>
        <v>0</v>
      </c>
      <c r="DX20">
        <f>('Cleaned Data 2'!AS19+'Cleaned Data 2'!AT19)/2</f>
        <v>0</v>
      </c>
      <c r="DY20">
        <f>ABS('Cleaned Data 2'!AS19-'Cleaned Data 2'!AT19)</f>
        <v>0</v>
      </c>
      <c r="DZ20">
        <f>2.326*('Input Data 2'!$W$4+((0.5*'Input Data 2'!$W$5)*'Statistical Data 1'!$DX20))</f>
        <v>2.3259999999999999E-2</v>
      </c>
      <c r="EA20">
        <f>3.643*('Input Data 2'!$W$4+((0.5*'Input Data 2'!$W$5)*'Statistical Data 1'!$DX20))</f>
        <v>3.6429999999999997E-2</v>
      </c>
      <c r="EB20">
        <f t="shared" si="105"/>
        <v>0</v>
      </c>
      <c r="EC20">
        <f t="shared" si="133"/>
        <v>0</v>
      </c>
      <c r="ED20">
        <f>('Cleaned Data 2'!AU19+'Cleaned Data 2'!AV19)/2</f>
        <v>0</v>
      </c>
      <c r="EE20">
        <f>ABS('Cleaned Data 2'!AU19-'Cleaned Data 2'!AV19)</f>
        <v>0</v>
      </c>
      <c r="EF20">
        <f>2.326*('Input Data 2'!$X$4+((0.5*'Input Data 2'!$X$5)*'Statistical Data 1'!$ED20))</f>
        <v>2.3260000000000001</v>
      </c>
      <c r="EG20">
        <f>3.643*('Input Data 2'!$X$4+((0.5*'Input Data 2'!$X$5)*'Statistical Data 1'!$ED20))</f>
        <v>3.6429999999999998</v>
      </c>
      <c r="EH20">
        <f t="shared" si="106"/>
        <v>0</v>
      </c>
      <c r="EI20">
        <f t="shared" si="45"/>
        <v>0</v>
      </c>
      <c r="EJ20">
        <f>('Cleaned Data 2'!AW19+'Cleaned Data 2'!AX19)/2</f>
        <v>0</v>
      </c>
      <c r="EK20">
        <f>ABS('Cleaned Data 2'!AW19-'Cleaned Data 2'!AX19)</f>
        <v>0</v>
      </c>
      <c r="EL20">
        <f>2.326*('Input Data 2'!$Y$4+((0.5*'Input Data 2'!$Y$5)*'Statistical Data 1'!$EJ20))</f>
        <v>23.26</v>
      </c>
      <c r="EM20">
        <f>3.643*('Input Data 2'!$Y$4+((0.5*'Input Data 2'!$Y$5)*'Statistical Data 1'!$EJ20))</f>
        <v>36.43</v>
      </c>
      <c r="EN20">
        <f t="shared" si="107"/>
        <v>0</v>
      </c>
      <c r="EO20">
        <f t="shared" si="119"/>
        <v>0</v>
      </c>
      <c r="EP20">
        <f>('Cleaned Data 2'!AY19+'Cleaned Data 2'!AZ19)/2</f>
        <v>0</v>
      </c>
      <c r="EQ20">
        <f>ABS('Cleaned Data 2'!AY19-'Cleaned Data 2'!AZ19)</f>
        <v>0</v>
      </c>
      <c r="ER20">
        <f>2.326*('Input Data 2'!$Z$4+((0.5*'Input Data 2'!$Z$5)*'Statistical Data 1'!$EP20))</f>
        <v>4.6520000000000001</v>
      </c>
      <c r="ES20">
        <f>3.643*('Input Data 2'!$Z$4+((0.5*'Input Data 2'!$Z$5)*'Statistical Data 1'!$EP20))</f>
        <v>7.2859999999999996</v>
      </c>
      <c r="ET20">
        <f t="shared" si="108"/>
        <v>0</v>
      </c>
      <c r="EU20">
        <f t="shared" si="134"/>
        <v>0</v>
      </c>
      <c r="EV20">
        <f>('Cleaned Data 2'!BA19+'Cleaned Data 2'!BB19)/2</f>
        <v>0</v>
      </c>
      <c r="EW20">
        <f>ABS('Cleaned Data 2'!BA19-'Cleaned Data 2'!BB19)</f>
        <v>0</v>
      </c>
      <c r="EX20">
        <f>2.326*('Input Data 2'!$AA$4+((0.5*'Input Data 2'!$AA$5)*'Statistical Data 1'!$EV20))</f>
        <v>2.3259999999999999E-2</v>
      </c>
      <c r="EY20">
        <f>3.643*('Input Data 2'!$AA$4+((0.5*'Input Data 2'!$AA$5)*'Statistical Data 1'!$EV20))</f>
        <v>3.6429999999999997E-2</v>
      </c>
      <c r="EZ20">
        <f t="shared" si="109"/>
        <v>0</v>
      </c>
      <c r="FA20">
        <f t="shared" si="135"/>
        <v>0</v>
      </c>
      <c r="FB20">
        <f>('Cleaned Data 2'!BC19+'Cleaned Data 2'!BD19)/2</f>
        <v>0</v>
      </c>
      <c r="FC20">
        <f>ABS('Cleaned Data 2'!BC19-'Cleaned Data 2'!BD19)</f>
        <v>0</v>
      </c>
      <c r="FD20">
        <f>2.326*('Input Data 2'!$AB$4+((0.5*'Input Data 2'!$AB$5)*'Statistical Data 1'!$FB20))</f>
        <v>4.6520000000000001</v>
      </c>
      <c r="FE20">
        <f>3.643*('Input Data 2'!$AB$4+((0.5*'Input Data 2'!$AB$5)*'Statistical Data 1'!$FB20))</f>
        <v>7.2859999999999996</v>
      </c>
      <c r="FF20">
        <f t="shared" si="110"/>
        <v>0</v>
      </c>
      <c r="FG20">
        <f t="shared" si="136"/>
        <v>0</v>
      </c>
      <c r="FH20">
        <f>('Cleaned Data 2'!BE19+'Cleaned Data 2'!BF19)/2</f>
        <v>0</v>
      </c>
      <c r="FI20">
        <f>ABS('Cleaned Data 2'!BE19-'Cleaned Data 2'!BF19)</f>
        <v>0</v>
      </c>
      <c r="FJ20">
        <f>2.326*('Input Data 2'!$AC$4+((0.5*'Input Data 2'!$AC$5)*'Statistical Data 1'!$FH20))</f>
        <v>2.3260000000000001</v>
      </c>
      <c r="FK20">
        <f>3.643*('Input Data 2'!$AC$4+((0.5*'Input Data 2'!$AC$5)*'Statistical Data 1'!$FH20))</f>
        <v>3.6429999999999998</v>
      </c>
      <c r="FL20">
        <f t="shared" si="111"/>
        <v>0</v>
      </c>
      <c r="FM20">
        <f t="shared" si="137"/>
        <v>0</v>
      </c>
      <c r="FN20">
        <f>('Cleaned Data 2'!BH19+'Cleaned Data 2'!BG19)/2</f>
        <v>0</v>
      </c>
      <c r="FO20">
        <f>ABS('Cleaned Data 2'!BG19-'Cleaned Data 2'!BH19)</f>
        <v>0</v>
      </c>
      <c r="FP20">
        <f>2.326*('Input Data 2'!$AD$4+((0.5*'Input Data 2'!$AD$5)*'Statistical Data 1'!$FN20))</f>
        <v>2.3260000000000001</v>
      </c>
      <c r="FQ20">
        <f>3.643*('Input Data 2'!$AD$4+((0.5*'Input Data 2'!$AD$5)*'Statistical Data 1'!$FN20))</f>
        <v>3.6429999999999998</v>
      </c>
      <c r="FR20">
        <f t="shared" si="112"/>
        <v>0</v>
      </c>
      <c r="FS20">
        <f t="shared" si="138"/>
        <v>0</v>
      </c>
      <c r="FT20">
        <f>('Cleaned Data 2'!BI19+'Cleaned Data 2'!BJ19)/2</f>
        <v>0</v>
      </c>
      <c r="FU20">
        <f>ABS('Cleaned Data 2'!BI19-'Cleaned Data 2'!BJ19)</f>
        <v>0</v>
      </c>
      <c r="FV20">
        <f>2.326*('Input Data 2'!$AE$4+((0.5*'Input Data 2'!$AE$5)*'Statistical Data 1'!$FT20))</f>
        <v>46.52</v>
      </c>
      <c r="FW20">
        <f>3.643*('Input Data 2'!$AE$4+((0.5*'Input Data 2'!$AE$5)*'Statistical Data 1'!$FT20))</f>
        <v>72.86</v>
      </c>
      <c r="FX20">
        <f t="shared" si="113"/>
        <v>0</v>
      </c>
      <c r="FY20">
        <f t="shared" si="139"/>
        <v>0</v>
      </c>
      <c r="FZ20">
        <f>('Cleaned Data 2'!BK19+'Cleaned Data 2'!BL19)/2</f>
        <v>0</v>
      </c>
      <c r="GA20">
        <f>ABS('Cleaned Data 2'!BK19-'Cleaned Data 2'!BL19)</f>
        <v>0</v>
      </c>
      <c r="GB20">
        <f>2.326*('Input Data 2'!$AF$4+((0.5*'Input Data 2'!$AF$5)*'Statistical Data 1'!$FZ20))</f>
        <v>2.3259999999999999E-2</v>
      </c>
      <c r="GC20">
        <f>3.643*('Input Data 2'!$AF$4+((0.5*'Input Data 2'!$AF$5)*'Statistical Data 1'!$FZ20))</f>
        <v>3.6429999999999997E-2</v>
      </c>
      <c r="GD20">
        <f t="shared" si="114"/>
        <v>0</v>
      </c>
      <c r="GE20">
        <f t="shared" si="140"/>
        <v>0</v>
      </c>
      <c r="GF20">
        <f>('Cleaned Data 2'!BM19+'Cleaned Data 2'!BN19)/2</f>
        <v>0</v>
      </c>
      <c r="GG20">
        <f>ABS('Cleaned Data 2'!BM19-'Cleaned Data 2'!BN19)</f>
        <v>0</v>
      </c>
      <c r="GH20">
        <f>2.326*('Input Data 2'!$AG$4+((0.5*'Input Data 2'!$AG$5)*'Statistical Data 1'!$GF20))</f>
        <v>23.26</v>
      </c>
      <c r="GI20">
        <f>3.643*('Input Data 2'!$AG$4+((0.5*'Input Data 2'!$AG$5)*'Statistical Data 1'!$GF20))</f>
        <v>36.43</v>
      </c>
      <c r="GJ20">
        <f t="shared" si="115"/>
        <v>0</v>
      </c>
      <c r="GK20">
        <f t="shared" si="141"/>
        <v>0</v>
      </c>
      <c r="GL20">
        <f>AVERAGE('Cleaned Data 2'!BO19,'Cleaned Data 2'!BP19)</f>
        <v>0</v>
      </c>
      <c r="GM20">
        <f>ABS('Cleaned Data 2'!BO19-'Cleaned Data 2'!BP19)</f>
        <v>0</v>
      </c>
      <c r="GN20">
        <f>2.326*('Input Data 2'!$AH$4+((0.5*'Input Data 2'!$AH$5)*'Statistical Data 1'!$GL20))</f>
        <v>23.26</v>
      </c>
      <c r="GO20">
        <f>3.643*('Input Data 2'!$AH$4+((0.5*'Input Data 2'!$AH$5)*'Statistical Data 1'!$GL20))</f>
        <v>36.43</v>
      </c>
      <c r="GP20">
        <f t="shared" si="116"/>
        <v>0</v>
      </c>
      <c r="GQ20">
        <f t="shared" si="142"/>
        <v>0</v>
      </c>
      <c r="GR20">
        <f>AVERAGE('Cleaned Data 2'!BQ19,'Cleaned Data 2'!BR19)</f>
        <v>0</v>
      </c>
      <c r="GS20">
        <f>ABS('Cleaned Data 2'!BR19-'Cleaned Data 2'!BQ19)</f>
        <v>0</v>
      </c>
      <c r="GT20">
        <f>2.326*('Input Data 2'!$AI$4+((0.5*'Input Data 2'!$AI$5)*'Statistical Data 1'!$GR20))</f>
        <v>2.3260000000000001</v>
      </c>
      <c r="GU20">
        <f>3.643*('Input Data 2'!$AI$4+((0.5*'Input Data 2'!$AI$5)*'Statistical Data 1'!$GR20))</f>
        <v>3.6429999999999998</v>
      </c>
      <c r="GV20">
        <f t="shared" si="143"/>
        <v>0</v>
      </c>
      <c r="GW20">
        <f t="shared" si="144"/>
        <v>0</v>
      </c>
      <c r="GX20">
        <f>AVERAGE('Cleaned Data 2'!BS19,'Cleaned Data 2'!BT19)</f>
        <v>0</v>
      </c>
      <c r="GY20" s="47">
        <f>ABS('Cleaned Data 2'!BS19-'Cleaned Data 2'!BT19)</f>
        <v>0</v>
      </c>
      <c r="GZ20">
        <f>2.326*('Input Data 2'!$AJ$4+((0.5*'Input Data 2'!$AJ$5)*'Statistical Data 1'!$GX20))</f>
        <v>23.26</v>
      </c>
      <c r="HA20">
        <f>3.643*('Input Data 2'!$AJ$4+((0.5*'Input Data 2'!$AJ$5)*'Statistical Data 1'!$GX20))</f>
        <v>36.43</v>
      </c>
      <c r="HB20">
        <f t="shared" si="145"/>
        <v>0</v>
      </c>
      <c r="HC20">
        <f t="shared" si="146"/>
        <v>0</v>
      </c>
      <c r="HD20">
        <f>AVERAGE('Cleaned Data 2'!BU19,'Cleaned Data 2'!BV19)</f>
        <v>0</v>
      </c>
      <c r="HE20">
        <f>ABS('Cleaned Data 2'!BU19-'Cleaned Data 2'!BV19)</f>
        <v>0</v>
      </c>
      <c r="HF20">
        <f>2.326*('Input Data 2'!$AK$4+((0.5*'Input Data 2'!$AK$5)*'Statistical Data 1'!$HD20))</f>
        <v>4.6520000000000001</v>
      </c>
      <c r="HG20">
        <f>3.643*('Input Data 2'!$AK$4+((0.5*'Input Data 2'!$AK$5)*'Statistical Data 1'!$HD20))</f>
        <v>7.2859999999999996</v>
      </c>
      <c r="HH20">
        <f t="shared" si="147"/>
        <v>0</v>
      </c>
      <c r="HI20">
        <f t="shared" si="148"/>
        <v>0</v>
      </c>
      <c r="HJ20">
        <f>AVERAGE('Cleaned Data 2'!BW19,'Cleaned Data 2'!BX19)</f>
        <v>0</v>
      </c>
      <c r="HK20">
        <f>ABS('Cleaned Data 2'!BW19-'Cleaned Data 2'!BX19)</f>
        <v>0</v>
      </c>
      <c r="HL20">
        <f>2.326*('Input Data 2'!$AL$4+((0.5*'Input Data 2'!$AL$5)*'Statistical Data 1'!$HJ20))</f>
        <v>0.23260000000000003</v>
      </c>
      <c r="HM20">
        <f>3.643*('Input Data 2'!$AL$4+((0.5*'Input Data 2'!$AL$5)*'Statistical Data 1'!$HJ20))</f>
        <v>0.36430000000000001</v>
      </c>
      <c r="HN20">
        <f t="shared" si="149"/>
        <v>0</v>
      </c>
      <c r="HO20">
        <f t="shared" si="150"/>
        <v>0</v>
      </c>
      <c r="HP20" t="e">
        <f>ABS('Cleaned Data 2'!#REF!-'Cleaned Data 2'!#REF!)</f>
        <v>#REF!</v>
      </c>
      <c r="HQ20" t="e">
        <f>AVERAGE('Cleaned Data 2'!#REF!,'Cleaned Data 2'!#REF!)</f>
        <v>#REF!</v>
      </c>
      <c r="HR20" t="e">
        <f>2.326*('Input Data 2'!$AM$4+((0.5*'Input Data 2'!$AM$5)*'Statistical Data 1'!$HQ20))</f>
        <v>#REF!</v>
      </c>
      <c r="HS20" t="e">
        <f>3.643*('Input Data 2'!$AM$4+((0.5*'Input Data 2'!$AM$5)*'Statistical Data 1'!$HQ20))</f>
        <v>#REF!</v>
      </c>
      <c r="HT20" t="e">
        <f t="shared" si="151"/>
        <v>#REF!</v>
      </c>
      <c r="HU20" t="e">
        <f t="shared" si="152"/>
        <v>#REF!</v>
      </c>
      <c r="HV20" t="e">
        <f>ABS('Cleaned Data 2'!#REF!-'Cleaned Data 2'!#REF!)</f>
        <v>#REF!</v>
      </c>
      <c r="HW20" t="e">
        <f>AVERAGE('Cleaned Data 2'!#REF!,'Cleaned Data 2'!#REF!)</f>
        <v>#REF!</v>
      </c>
      <c r="HX20" t="e">
        <f>2.326*('Input Data 2'!$AN$4+((0.5*'Input Data 2'!$AN$5)*'Statistical Data 1'!$HW20))</f>
        <v>#REF!</v>
      </c>
      <c r="HY20" t="e">
        <f>3.643*('Input Data 2'!$AN$4+((0.5*'Input Data 2'!$AN$5)*'Statistical Data 1'!$HW20))</f>
        <v>#REF!</v>
      </c>
      <c r="HZ20" t="e">
        <f t="shared" si="153"/>
        <v>#REF!</v>
      </c>
      <c r="IA20" t="e">
        <f t="shared" si="154"/>
        <v>#REF!</v>
      </c>
    </row>
    <row r="21" spans="1:235">
      <c r="A21">
        <f>'Cleaned Data 2'!B20</f>
        <v>0</v>
      </c>
      <c r="B21">
        <f>('Cleaned Data 2'!C20+'Cleaned Data 2'!D20)/2</f>
        <v>0</v>
      </c>
      <c r="C21">
        <f>ABS('Cleaned Data 2'!C20-'Cleaned Data 2'!D20)</f>
        <v>0</v>
      </c>
      <c r="D21">
        <f>2.326*('Input Data 2'!$B$4+((0.5*'Input Data 2'!$B$5)*'Statistical Data 1'!$B21))</f>
        <v>1.163E-2</v>
      </c>
      <c r="E21">
        <f>3.643*('Input Data 2'!$B$4+((0.5*'Input Data 2'!$B$5)*'Statistical Data 1'!$B21))</f>
        <v>1.8214999999999999E-2</v>
      </c>
      <c r="F21">
        <f t="shared" si="81"/>
        <v>0</v>
      </c>
      <c r="G21">
        <f t="shared" si="78"/>
        <v>0</v>
      </c>
      <c r="H21">
        <f>('Cleaned Data 2'!E20+'Cleaned Data 2'!F20)/2</f>
        <v>0</v>
      </c>
      <c r="I21">
        <f>ABS('Cleaned Data 2'!E20-'Cleaned Data 2'!F20)</f>
        <v>0</v>
      </c>
      <c r="J21">
        <f>2.326*('Input Data 2'!$C$4+((0.5*'Input Data 2'!$C$5)*'Statistical Data 1'!$H21))</f>
        <v>0.46520000000000006</v>
      </c>
      <c r="K21">
        <f>3.643*('Input Data 2'!$C$4+((0.5*'Input Data 2'!$C$5)*'Statistical Data 1'!$H21))</f>
        <v>0.72860000000000003</v>
      </c>
      <c r="L21">
        <f t="shared" si="82"/>
        <v>0</v>
      </c>
      <c r="M21">
        <f t="shared" si="117"/>
        <v>0</v>
      </c>
      <c r="N21">
        <f>('Cleaned Data 2'!G20+'Cleaned Data 2'!H20)/2</f>
        <v>0</v>
      </c>
      <c r="O21">
        <f>ABS('Cleaned Data 2'!G20-'Cleaned Data 2'!H20)</f>
        <v>0</v>
      </c>
      <c r="P21">
        <f>2.326*('Input Data 2'!$D$4+((0.5*'Input Data 2'!$D$5)*'Statistical Data 1'!$N21))</f>
        <v>2.3259999999999999E-2</v>
      </c>
      <c r="Q21">
        <f>3.643*('Input Data 2'!$D$4+((0.5*'Input Data 2'!$D$5)*'Statistical Data 1'!$N21))</f>
        <v>3.6429999999999997E-2</v>
      </c>
      <c r="R21">
        <f t="shared" si="83"/>
        <v>0</v>
      </c>
      <c r="S21">
        <f t="shared" si="79"/>
        <v>0</v>
      </c>
      <c r="T21">
        <f>('Cleaned Data 2'!I20+'Cleaned Data 2'!J20)/2</f>
        <v>0</v>
      </c>
      <c r="U21">
        <f>ABS('Cleaned Data 2'!I20-'Cleaned Data 2'!J20)</f>
        <v>0</v>
      </c>
      <c r="V21">
        <f>2.326*('Input Data 2'!$E$4+((0.5*'Input Data 2'!$E$5)*'Statistical Data 1'!$T21))</f>
        <v>4.6520000000000001</v>
      </c>
      <c r="W21">
        <f>3.643*('Input Data 2'!$E$4+((0.5*'Input Data 2'!$E$5)*'Statistical Data 1'!$T21))</f>
        <v>7.2859999999999996</v>
      </c>
      <c r="X21">
        <f t="shared" si="84"/>
        <v>0</v>
      </c>
      <c r="Y21">
        <f t="shared" si="80"/>
        <v>0</v>
      </c>
      <c r="Z21">
        <f>('Cleaned Data 2'!K20+'Cleaned Data 2'!L20)/2</f>
        <v>0</v>
      </c>
      <c r="AA21">
        <f>ABS('Cleaned Data 2'!K20-'Cleaned Data 2'!L20)</f>
        <v>0</v>
      </c>
      <c r="AB21">
        <f>2.326*('Input Data 2'!$F$4+((0.5*'Input Data 2'!$F$5)*'Statistical Data 1'!$Z21))</f>
        <v>23.26</v>
      </c>
      <c r="AC21">
        <f>3.643*('Input Data 2'!$F$4+((0.5*'Input Data 2'!$F$5)*'Statistical Data 1'!$Z21))</f>
        <v>36.43</v>
      </c>
      <c r="AD21">
        <f t="shared" si="85"/>
        <v>0</v>
      </c>
      <c r="AE21">
        <f t="shared" si="86"/>
        <v>0</v>
      </c>
      <c r="AF21">
        <f>('Cleaned Data 2'!M20+'Cleaned Data 2'!N20)/2</f>
        <v>0</v>
      </c>
      <c r="AG21">
        <f>ABS('Cleaned Data 2'!M20-'Cleaned Data 2'!N20)</f>
        <v>0</v>
      </c>
      <c r="AH21">
        <f>2.326*('Input Data 2'!$G$4+((0.5*'Input Data 2'!$G$5)*'Statistical Data 1'!$AF21))</f>
        <v>23.26</v>
      </c>
      <c r="AI21">
        <f>3.643*('Input Data 2'!$G$4+((0.5*'Input Data 2'!$G$5)*'Statistical Data 1'!$AF21))</f>
        <v>36.43</v>
      </c>
      <c r="AJ21">
        <f t="shared" si="87"/>
        <v>0</v>
      </c>
      <c r="AK21">
        <f t="shared" si="118"/>
        <v>0</v>
      </c>
      <c r="AL21">
        <f>('Cleaned Data 2'!O20+'Cleaned Data 2'!P20)/2</f>
        <v>0</v>
      </c>
      <c r="AM21">
        <f>ABS('Cleaned Data 2'!O20-'Cleaned Data 2'!P20)</f>
        <v>0</v>
      </c>
      <c r="AN21">
        <f>2.326*('Input Data 2'!$H$4+((0.5*'Input Data 2'!$H$5)*'Statistical Data 1'!$AL21))</f>
        <v>1.163</v>
      </c>
      <c r="AO21">
        <f>3.643*('Input Data 2'!$H$4+((0.5*'Input Data 2'!$H$5)*'Statistical Data 1'!$AL21))</f>
        <v>1.8214999999999999</v>
      </c>
      <c r="AP21">
        <f t="shared" si="88"/>
        <v>0</v>
      </c>
      <c r="AQ21">
        <f t="shared" si="120"/>
        <v>0</v>
      </c>
      <c r="AR21">
        <f>('Cleaned Data 2'!Q20+'Cleaned Data 2'!R20)/2</f>
        <v>0</v>
      </c>
      <c r="AS21">
        <f>ABS('Cleaned Data 2'!Q20-'Cleaned Data 2'!R20)</f>
        <v>0</v>
      </c>
      <c r="AT21">
        <f>2.326*('Input Data 2'!$I$4+((0.5*'Input Data 2'!$I$5)*'Statistical Data 1'!$AR21))</f>
        <v>4.6520000000000001</v>
      </c>
      <c r="AU21">
        <f>3.643*('Input Data 2'!$I$4+((0.5*'Input Data 2'!$I$5)*'Statistical Data 1'!$AR21))</f>
        <v>7.2859999999999996</v>
      </c>
      <c r="AV21">
        <f t="shared" si="89"/>
        <v>0</v>
      </c>
      <c r="AW21">
        <f t="shared" si="121"/>
        <v>0</v>
      </c>
      <c r="AX21">
        <f>('Cleaned Data 2'!S20+'Cleaned Data 2'!T20)/2</f>
        <v>0</v>
      </c>
      <c r="AY21">
        <f>ABS('Cleaned Data 2'!S20-'Cleaned Data 2'!T20)</f>
        <v>0</v>
      </c>
      <c r="AZ21">
        <f>2.326*('Input Data 2'!$J$4+((0.5*'Input Data 2'!$J$5)*'Statistical Data 1'!$AX21))</f>
        <v>2.3259999999999999E-2</v>
      </c>
      <c r="BA21">
        <f>3.643*('Input Data 2'!$J$4+((0.5*'Input Data 2'!$J$5)*'Statistical Data 1'!$AX21))</f>
        <v>3.6429999999999997E-2</v>
      </c>
      <c r="BB21">
        <f t="shared" si="90"/>
        <v>0</v>
      </c>
      <c r="BC21">
        <f t="shared" si="122"/>
        <v>0</v>
      </c>
      <c r="BD21">
        <f>('Cleaned Data 2'!U20+'Cleaned Data 2'!V20)/2</f>
        <v>0</v>
      </c>
      <c r="BE21">
        <f>ABS('Cleaned Data 2'!U20-'Cleaned Data 2'!V20)</f>
        <v>0</v>
      </c>
      <c r="BF21">
        <f>2.326*('Input Data 2'!$K$4+((0.5*'Input Data 2'!$K$5)*'Statistical Data 1'!$BD21))</f>
        <v>1.163</v>
      </c>
      <c r="BG21">
        <f>3.643*('Input Data 2'!$K$4+((0.5*'Input Data 2'!$K$5)*'Statistical Data 1'!$BD21))</f>
        <v>1.8214999999999999</v>
      </c>
      <c r="BH21">
        <f t="shared" si="91"/>
        <v>0</v>
      </c>
      <c r="BI21">
        <f t="shared" si="92"/>
        <v>0</v>
      </c>
      <c r="BJ21">
        <f>('Cleaned Data 2'!W20+'Cleaned Data 2'!X20)/2</f>
        <v>0</v>
      </c>
      <c r="BK21">
        <f>ABS('Cleaned Data 2'!W20-'Cleaned Data 2'!X20)</f>
        <v>0</v>
      </c>
      <c r="BL21">
        <f>2.326*('Input Data 2'!$L$4+((0.5*'Input Data 2'!$L$5)*'Statistical Data 1'!$BJ21))</f>
        <v>2.3260000000000001</v>
      </c>
      <c r="BM21">
        <f>3.643*('Input Data 2'!$L$4+((0.5*'Input Data 2'!$L$5)*'Statistical Data 1'!$BJ21))</f>
        <v>3.6429999999999998</v>
      </c>
      <c r="BN21">
        <f t="shared" si="93"/>
        <v>0</v>
      </c>
      <c r="BO21">
        <f t="shared" si="123"/>
        <v>0</v>
      </c>
      <c r="BP21">
        <f>('Cleaned Data 2'!Y20+'Cleaned Data 2'!Z20)/2</f>
        <v>0</v>
      </c>
      <c r="BQ21">
        <f>ABS('Cleaned Data 2'!Y20-'Cleaned Data 2'!Z20)</f>
        <v>0</v>
      </c>
      <c r="BR21">
        <f>2.326*('Input Data 2'!$M$4+((0.5*'Input Data 2'!$M$5)*'Statistical Data 1'!$BP21))</f>
        <v>2.3260000000000001</v>
      </c>
      <c r="BS21">
        <f>3.643*('Input Data 2'!$M$4+((0.5*'Input Data 2'!$M$5)*'Statistical Data 1'!$BP21))</f>
        <v>3.6429999999999998</v>
      </c>
      <c r="BT21">
        <f t="shared" si="94"/>
        <v>0</v>
      </c>
      <c r="BU21">
        <f t="shared" si="124"/>
        <v>0</v>
      </c>
      <c r="BV21">
        <f>('Cleaned Data 2'!AA20+'Cleaned Data 2'!AB20)/2</f>
        <v>0</v>
      </c>
      <c r="BW21">
        <f>ABS('Cleaned Data 2'!AA20-'Cleaned Data 2'!AB20)</f>
        <v>0</v>
      </c>
      <c r="BX21">
        <f>2.326*('Input Data 2'!$N$4+((0.5*'Input Data 2'!$N$5)*'Statistical Data 1'!$BV21))</f>
        <v>2.3260000000000001</v>
      </c>
      <c r="BY21">
        <f>3.643*('Input Data 2'!$N$4+((0.5*'Input Data 2'!$N$5)*'Statistical Data 1'!$BV21))</f>
        <v>3.6429999999999998</v>
      </c>
      <c r="BZ21">
        <f t="shared" si="95"/>
        <v>0</v>
      </c>
      <c r="CA21">
        <f t="shared" si="125"/>
        <v>0</v>
      </c>
      <c r="CB21">
        <f>('Cleaned Data 2'!AC20+'Cleaned Data 2'!AD20)/2</f>
        <v>0</v>
      </c>
      <c r="CC21">
        <f>ABS('Cleaned Data 2'!AC20-'Cleaned Data 2'!AD20)</f>
        <v>0</v>
      </c>
      <c r="CD21">
        <f>2.326*('Input Data 2'!$O$4+((0.5*'Input Data 2'!$O$5)*'Statistical Data 1'!$CB21))</f>
        <v>2.3259999999999999E-2</v>
      </c>
      <c r="CE21">
        <f>3.643*('Input Data 2'!$O$4+((0.5*'Input Data 2'!$O$5)*'Statistical Data 1'!$CB21))</f>
        <v>3.6429999999999997E-2</v>
      </c>
      <c r="CF21">
        <f t="shared" si="96"/>
        <v>0</v>
      </c>
      <c r="CG21">
        <f t="shared" si="126"/>
        <v>0</v>
      </c>
      <c r="CH21">
        <f>('Cleaned Data 2'!AE20+'Cleaned Data 2'!AF20)/2</f>
        <v>0</v>
      </c>
      <c r="CI21">
        <f>ABS('Cleaned Data 2'!AE20-'Cleaned Data 2'!AF20)</f>
        <v>0</v>
      </c>
      <c r="CJ21">
        <f>2.326*('Input Data 2'!$P$4+((0.5*'Input Data 2'!$P$5)*'Statistical Data 1'!$CH21))</f>
        <v>23.26</v>
      </c>
      <c r="CK21">
        <f>3.643*('Input Data 2'!$P$4+((0.5*'Input Data 2'!$P$5)*'Statistical Data 1'!$CH21))</f>
        <v>36.43</v>
      </c>
      <c r="CL21">
        <f t="shared" si="97"/>
        <v>0</v>
      </c>
      <c r="CM21">
        <f t="shared" si="127"/>
        <v>0</v>
      </c>
      <c r="CN21">
        <f>('Cleaned Data 2'!AG20+'Cleaned Data 2'!AH20)/2</f>
        <v>0</v>
      </c>
      <c r="CO21">
        <f>ABS('Cleaned Data 2'!AG20-'Cleaned Data 2'!AH20)</f>
        <v>0</v>
      </c>
      <c r="CP21">
        <f>2.326*('Input Data 2'!$Q$4+((0.5*'Input Data 2'!$Q$5)*'Statistical Data 1'!$CN21))</f>
        <v>2.3260000000000001</v>
      </c>
      <c r="CQ21">
        <f>3.643*('Input Data 2'!$Q$4+((0.5*'Input Data 2'!$Q$5)*'Statistical Data 1'!$CN21))</f>
        <v>3.6429999999999998</v>
      </c>
      <c r="CR21">
        <f t="shared" si="98"/>
        <v>0</v>
      </c>
      <c r="CS21">
        <f t="shared" si="128"/>
        <v>0</v>
      </c>
      <c r="CT21">
        <f>('Cleaned Data 2'!AI20+'Cleaned Data 2'!AJ20)/2</f>
        <v>0</v>
      </c>
      <c r="CU21">
        <f>ABS('Cleaned Data 2'!AI20-'Cleaned Data 2'!AJ20)</f>
        <v>0</v>
      </c>
      <c r="CV21">
        <f>2.326*('Input Data 2'!$R$4+((0.5*'Input Data 2'!$R$5)*'Statistical Data 1'!$CT21))</f>
        <v>2.3259999999999999E-2</v>
      </c>
      <c r="CW21">
        <f>3.643*('Input Data 2'!$R$4+((0.5*'Input Data 2'!$R$5)*'Statistical Data 1'!$CT21))</f>
        <v>3.6429999999999997E-2</v>
      </c>
      <c r="CX21">
        <f t="shared" si="99"/>
        <v>0</v>
      </c>
      <c r="CY21">
        <f t="shared" si="129"/>
        <v>0</v>
      </c>
      <c r="CZ21">
        <f>('Cleaned Data 2'!AK20+'Cleaned Data 2'!AL20)/2</f>
        <v>0</v>
      </c>
      <c r="DA21">
        <f>ABS('Cleaned Data 2'!AK20-'Cleaned Data 2'!AL20)</f>
        <v>0</v>
      </c>
      <c r="DB21">
        <f>2.326*('Input Data 2'!$S$4+((0.5*'Input Data 2'!$S$5)*'Statistical Data 1'!$CZ21))</f>
        <v>23.26</v>
      </c>
      <c r="DC21">
        <f>3.643*('Input Data 2'!$S$4+((0.5*'Input Data 2'!$S$5)*'Statistical Data 1'!$CZ21))</f>
        <v>36.43</v>
      </c>
      <c r="DD21">
        <f t="shared" si="100"/>
        <v>0</v>
      </c>
      <c r="DE21">
        <f t="shared" si="130"/>
        <v>0</v>
      </c>
      <c r="DF21">
        <f>('Cleaned Data 2'!AM20+'Cleaned Data 2'!AN20)/2</f>
        <v>0</v>
      </c>
      <c r="DG21">
        <f>ABS('Cleaned Data 2'!AM20-'Cleaned Data 2'!AN20)</f>
        <v>0</v>
      </c>
      <c r="DH21">
        <f>2.326*('Input Data 2'!$T$4+((0.5*'Input Data 2'!$T$5)*'Statistical Data 1'!$DF21))</f>
        <v>2.3259999999999999E-2</v>
      </c>
      <c r="DI21">
        <f>3.643*('Input Data 2'!$T$4+((0.5*'Input Data 2'!$T$5)*'Statistical Data 1'!$DF21))</f>
        <v>3.6429999999999997E-2</v>
      </c>
      <c r="DJ21">
        <f t="shared" si="101"/>
        <v>0</v>
      </c>
      <c r="DK21">
        <f t="shared" si="131"/>
        <v>0</v>
      </c>
      <c r="DL21">
        <f>('Cleaned Data 2'!AO20+'Cleaned Data 2'!AP20)/2</f>
        <v>0</v>
      </c>
      <c r="DM21">
        <f>ABS('Cleaned Data 2'!AO20-'Cleaned Data 2'!AP20)</f>
        <v>0</v>
      </c>
      <c r="DN21">
        <f>2.326*('Input Data 2'!$U$4+((0.5*'Input Data 2'!$U$5)*'Statistical Data 1'!$DL21))</f>
        <v>11.63</v>
      </c>
      <c r="DO21">
        <f>3.643*('Input Data 2'!$U$4+((0.5*'Input Data 2'!$U$5)*'Statistical Data 1'!$DL21))</f>
        <v>18.215</v>
      </c>
      <c r="DP21">
        <f t="shared" si="102"/>
        <v>0</v>
      </c>
      <c r="DQ21">
        <f t="shared" si="103"/>
        <v>0</v>
      </c>
      <c r="DR21">
        <f>('Cleaned Data 2'!AQ20+'Cleaned Data 2'!AR20)/2</f>
        <v>0</v>
      </c>
      <c r="DS21">
        <f>ABS('Cleaned Data 2'!AQ20-'Cleaned Data 2'!AR20)</f>
        <v>0</v>
      </c>
      <c r="DT21">
        <f>2.326*('Input Data 2'!$V$4+((0.5*'Input Data 2'!$V$5)*'Statistical Data 1'!$DR21))</f>
        <v>2.3260000000000001</v>
      </c>
      <c r="DU21">
        <f>3.643*('Input Data 2'!$V$4+((0.5*'Input Data 2'!$V$5)*'Statistical Data 1'!$DR21))</f>
        <v>3.6429999999999998</v>
      </c>
      <c r="DV21">
        <f t="shared" si="104"/>
        <v>0</v>
      </c>
      <c r="DW21">
        <f t="shared" si="132"/>
        <v>0</v>
      </c>
      <c r="DX21">
        <f>('Cleaned Data 2'!AS20+'Cleaned Data 2'!AT20)/2</f>
        <v>0</v>
      </c>
      <c r="DY21">
        <f>ABS('Cleaned Data 2'!AS20-'Cleaned Data 2'!AT20)</f>
        <v>0</v>
      </c>
      <c r="DZ21">
        <f>2.326*('Input Data 2'!$W$4+((0.5*'Input Data 2'!$W$5)*'Statistical Data 1'!$DX21))</f>
        <v>2.3259999999999999E-2</v>
      </c>
      <c r="EA21">
        <f>3.643*('Input Data 2'!$W$4+((0.5*'Input Data 2'!$W$5)*'Statistical Data 1'!$DX21))</f>
        <v>3.6429999999999997E-2</v>
      </c>
      <c r="EB21">
        <f t="shared" si="105"/>
        <v>0</v>
      </c>
      <c r="EC21">
        <f t="shared" si="133"/>
        <v>0</v>
      </c>
      <c r="ED21">
        <f>('Cleaned Data 2'!AU20+'Cleaned Data 2'!AV20)/2</f>
        <v>0</v>
      </c>
      <c r="EE21">
        <f>ABS('Cleaned Data 2'!AU20-'Cleaned Data 2'!AV20)</f>
        <v>0</v>
      </c>
      <c r="EF21">
        <f>2.326*('Input Data 2'!$X$4+((0.5*'Input Data 2'!$X$5)*'Statistical Data 1'!$ED21))</f>
        <v>2.3260000000000001</v>
      </c>
      <c r="EG21">
        <f>3.643*('Input Data 2'!$X$4+((0.5*'Input Data 2'!$X$5)*'Statistical Data 1'!$ED21))</f>
        <v>3.6429999999999998</v>
      </c>
      <c r="EH21">
        <f t="shared" si="106"/>
        <v>0</v>
      </c>
      <c r="EI21">
        <f t="shared" si="45"/>
        <v>0</v>
      </c>
      <c r="EJ21">
        <f>('Cleaned Data 2'!AW20+'Cleaned Data 2'!AX20)/2</f>
        <v>0</v>
      </c>
      <c r="EK21">
        <f>ABS('Cleaned Data 2'!AW20-'Cleaned Data 2'!AX20)</f>
        <v>0</v>
      </c>
      <c r="EL21">
        <f>2.326*('Input Data 2'!$Y$4+((0.5*'Input Data 2'!$Y$5)*'Statistical Data 1'!$EJ21))</f>
        <v>23.26</v>
      </c>
      <c r="EM21">
        <f>3.643*('Input Data 2'!$Y$4+((0.5*'Input Data 2'!$Y$5)*'Statistical Data 1'!$EJ21))</f>
        <v>36.43</v>
      </c>
      <c r="EN21">
        <f t="shared" si="107"/>
        <v>0</v>
      </c>
      <c r="EO21">
        <f t="shared" si="119"/>
        <v>0</v>
      </c>
      <c r="EP21">
        <f>('Cleaned Data 2'!AY20+'Cleaned Data 2'!AZ20)/2</f>
        <v>0</v>
      </c>
      <c r="EQ21">
        <f>ABS('Cleaned Data 2'!AY20-'Cleaned Data 2'!AZ20)</f>
        <v>0</v>
      </c>
      <c r="ER21">
        <f>2.326*('Input Data 2'!$Z$4+((0.5*'Input Data 2'!$Z$5)*'Statistical Data 1'!$EP21))</f>
        <v>4.6520000000000001</v>
      </c>
      <c r="ES21">
        <f>3.643*('Input Data 2'!$Z$4+((0.5*'Input Data 2'!$Z$5)*'Statistical Data 1'!$EP21))</f>
        <v>7.2859999999999996</v>
      </c>
      <c r="ET21">
        <f t="shared" si="108"/>
        <v>0</v>
      </c>
      <c r="EU21">
        <f t="shared" si="134"/>
        <v>0</v>
      </c>
      <c r="EV21">
        <f>('Cleaned Data 2'!BA20+'Cleaned Data 2'!BB20)/2</f>
        <v>0</v>
      </c>
      <c r="EW21">
        <f>ABS('Cleaned Data 2'!BA20-'Cleaned Data 2'!BB20)</f>
        <v>0</v>
      </c>
      <c r="EX21">
        <f>2.326*('Input Data 2'!$AA$4+((0.5*'Input Data 2'!$AA$5)*'Statistical Data 1'!$EV21))</f>
        <v>2.3259999999999999E-2</v>
      </c>
      <c r="EY21">
        <f>3.643*('Input Data 2'!$AA$4+((0.5*'Input Data 2'!$AA$5)*'Statistical Data 1'!$EV21))</f>
        <v>3.6429999999999997E-2</v>
      </c>
      <c r="EZ21">
        <f t="shared" si="109"/>
        <v>0</v>
      </c>
      <c r="FA21">
        <f t="shared" si="135"/>
        <v>0</v>
      </c>
      <c r="FB21">
        <f>('Cleaned Data 2'!BC20+'Cleaned Data 2'!BD20)/2</f>
        <v>0</v>
      </c>
      <c r="FC21">
        <f>ABS('Cleaned Data 2'!BC20-'Cleaned Data 2'!BD20)</f>
        <v>0</v>
      </c>
      <c r="FD21">
        <f>2.326*('Input Data 2'!$AB$4+((0.5*'Input Data 2'!$AB$5)*'Statistical Data 1'!$FB21))</f>
        <v>4.6520000000000001</v>
      </c>
      <c r="FE21">
        <f>3.643*('Input Data 2'!$AB$4+((0.5*'Input Data 2'!$AB$5)*'Statistical Data 1'!$FB21))</f>
        <v>7.2859999999999996</v>
      </c>
      <c r="FF21">
        <f t="shared" si="110"/>
        <v>0</v>
      </c>
      <c r="FG21">
        <f t="shared" si="136"/>
        <v>0</v>
      </c>
      <c r="FH21">
        <f>('Cleaned Data 2'!BE20+'Cleaned Data 2'!BF20)/2</f>
        <v>0</v>
      </c>
      <c r="FI21">
        <f>ABS('Cleaned Data 2'!BE20-'Cleaned Data 2'!BF20)</f>
        <v>0</v>
      </c>
      <c r="FJ21">
        <f>2.326*('Input Data 2'!$AC$4+((0.5*'Input Data 2'!$AC$5)*'Statistical Data 1'!$FH21))</f>
        <v>2.3260000000000001</v>
      </c>
      <c r="FK21">
        <f>3.643*('Input Data 2'!$AC$4+((0.5*'Input Data 2'!$AC$5)*'Statistical Data 1'!$FH21))</f>
        <v>3.6429999999999998</v>
      </c>
      <c r="FL21">
        <f t="shared" si="111"/>
        <v>0</v>
      </c>
      <c r="FM21">
        <f t="shared" si="137"/>
        <v>0</v>
      </c>
      <c r="FN21">
        <f>('Cleaned Data 2'!BH20+'Cleaned Data 2'!BG20)/2</f>
        <v>0</v>
      </c>
      <c r="FO21">
        <f>ABS('Cleaned Data 2'!BG20-'Cleaned Data 2'!BH20)</f>
        <v>0</v>
      </c>
      <c r="FP21">
        <f>2.326*('Input Data 2'!$AD$4+((0.5*'Input Data 2'!$AD$5)*'Statistical Data 1'!$FN21))</f>
        <v>2.3260000000000001</v>
      </c>
      <c r="FQ21">
        <f>3.643*('Input Data 2'!$AD$4+((0.5*'Input Data 2'!$AD$5)*'Statistical Data 1'!$FN21))</f>
        <v>3.6429999999999998</v>
      </c>
      <c r="FR21">
        <f t="shared" si="112"/>
        <v>0</v>
      </c>
      <c r="FS21">
        <f t="shared" si="138"/>
        <v>0</v>
      </c>
      <c r="FT21">
        <f>('Cleaned Data 2'!BI20+'Cleaned Data 2'!BJ20)/2</f>
        <v>0</v>
      </c>
      <c r="FU21">
        <f>ABS('Cleaned Data 2'!BI20-'Cleaned Data 2'!BJ20)</f>
        <v>0</v>
      </c>
      <c r="FV21">
        <f>2.326*('Input Data 2'!$AE$4+((0.5*'Input Data 2'!$AE$5)*'Statistical Data 1'!$FT21))</f>
        <v>46.52</v>
      </c>
      <c r="FW21">
        <f>3.643*('Input Data 2'!$AE$4+((0.5*'Input Data 2'!$AE$5)*'Statistical Data 1'!$FT21))</f>
        <v>72.86</v>
      </c>
      <c r="FX21">
        <f t="shared" si="113"/>
        <v>0</v>
      </c>
      <c r="FY21">
        <f t="shared" si="139"/>
        <v>0</v>
      </c>
      <c r="FZ21">
        <f>('Cleaned Data 2'!BK20+'Cleaned Data 2'!BL20)/2</f>
        <v>0</v>
      </c>
      <c r="GA21">
        <f>ABS('Cleaned Data 2'!BK20-'Cleaned Data 2'!BL20)</f>
        <v>0</v>
      </c>
      <c r="GB21">
        <f>2.326*('Input Data 2'!$AF$4+((0.5*'Input Data 2'!$AF$5)*'Statistical Data 1'!$FZ21))</f>
        <v>2.3259999999999999E-2</v>
      </c>
      <c r="GC21">
        <f>3.643*('Input Data 2'!$AF$4+((0.5*'Input Data 2'!$AF$5)*'Statistical Data 1'!$FZ21))</f>
        <v>3.6429999999999997E-2</v>
      </c>
      <c r="GD21">
        <f t="shared" si="114"/>
        <v>0</v>
      </c>
      <c r="GE21">
        <f t="shared" si="140"/>
        <v>0</v>
      </c>
      <c r="GF21">
        <f>('Cleaned Data 2'!BM20+'Cleaned Data 2'!BN20)/2</f>
        <v>0</v>
      </c>
      <c r="GG21">
        <f>ABS('Cleaned Data 2'!BM20-'Cleaned Data 2'!BN20)</f>
        <v>0</v>
      </c>
      <c r="GH21">
        <f>2.326*('Input Data 2'!$AG$4+((0.5*'Input Data 2'!$AG$5)*'Statistical Data 1'!$GF21))</f>
        <v>23.26</v>
      </c>
      <c r="GI21">
        <f>3.643*('Input Data 2'!$AG$4+((0.5*'Input Data 2'!$AG$5)*'Statistical Data 1'!$GF21))</f>
        <v>36.43</v>
      </c>
      <c r="GJ21">
        <f t="shared" si="115"/>
        <v>0</v>
      </c>
      <c r="GK21">
        <f t="shared" si="141"/>
        <v>0</v>
      </c>
      <c r="GL21">
        <f>AVERAGE('Cleaned Data 2'!BO20,'Cleaned Data 2'!BP20)</f>
        <v>0</v>
      </c>
      <c r="GM21">
        <f>ABS('Cleaned Data 2'!BO20-'Cleaned Data 2'!BP20)</f>
        <v>0</v>
      </c>
      <c r="GN21">
        <f>2.326*('Input Data 2'!$AH$4+((0.5*'Input Data 2'!$AH$5)*'Statistical Data 1'!$GL21))</f>
        <v>23.26</v>
      </c>
      <c r="GO21">
        <f>3.643*('Input Data 2'!$AH$4+((0.5*'Input Data 2'!$AH$5)*'Statistical Data 1'!$GL21))</f>
        <v>36.43</v>
      </c>
      <c r="GP21">
        <f t="shared" si="116"/>
        <v>0</v>
      </c>
      <c r="GQ21">
        <f t="shared" si="142"/>
        <v>0</v>
      </c>
      <c r="GR21">
        <f>AVERAGE('Cleaned Data 2'!BQ20,'Cleaned Data 2'!BR20)</f>
        <v>0</v>
      </c>
      <c r="GS21">
        <f>ABS('Cleaned Data 2'!BR20-'Cleaned Data 2'!BQ20)</f>
        <v>0</v>
      </c>
      <c r="GT21">
        <f>2.326*('Input Data 2'!$AI$4+((0.5*'Input Data 2'!$AI$5)*'Statistical Data 1'!$GR21))</f>
        <v>2.3260000000000001</v>
      </c>
      <c r="GU21">
        <f>3.643*('Input Data 2'!$AI$4+((0.5*'Input Data 2'!$AI$5)*'Statistical Data 1'!$GR21))</f>
        <v>3.6429999999999998</v>
      </c>
      <c r="GV21">
        <f t="shared" si="143"/>
        <v>0</v>
      </c>
      <c r="GW21">
        <f t="shared" si="144"/>
        <v>0</v>
      </c>
      <c r="GX21">
        <f>AVERAGE('Cleaned Data 2'!BS20,'Cleaned Data 2'!BT20)</f>
        <v>0</v>
      </c>
      <c r="GY21" s="47">
        <f>ABS('Cleaned Data 2'!BS20-'Cleaned Data 2'!BT20)</f>
        <v>0</v>
      </c>
      <c r="GZ21">
        <f>2.326*('Input Data 2'!$AJ$4+((0.5*'Input Data 2'!$AJ$5)*'Statistical Data 1'!$GX21))</f>
        <v>23.26</v>
      </c>
      <c r="HA21">
        <f>3.643*('Input Data 2'!$AJ$4+((0.5*'Input Data 2'!$AJ$5)*'Statistical Data 1'!$GX21))</f>
        <v>36.43</v>
      </c>
      <c r="HB21">
        <f t="shared" si="145"/>
        <v>0</v>
      </c>
      <c r="HC21">
        <f t="shared" si="146"/>
        <v>0</v>
      </c>
      <c r="HD21">
        <f>AVERAGE('Cleaned Data 2'!BU20,'Cleaned Data 2'!BV20)</f>
        <v>0</v>
      </c>
      <c r="HE21">
        <f>ABS('Cleaned Data 2'!BU20-'Cleaned Data 2'!BV20)</f>
        <v>0</v>
      </c>
      <c r="HF21">
        <f>2.326*('Input Data 2'!$AK$4+((0.5*'Input Data 2'!$AK$5)*'Statistical Data 1'!$HD21))</f>
        <v>4.6520000000000001</v>
      </c>
      <c r="HG21">
        <f>3.643*('Input Data 2'!$AK$4+((0.5*'Input Data 2'!$AK$5)*'Statistical Data 1'!$HD21))</f>
        <v>7.2859999999999996</v>
      </c>
      <c r="HH21">
        <f t="shared" si="147"/>
        <v>0</v>
      </c>
      <c r="HI21">
        <f t="shared" si="148"/>
        <v>0</v>
      </c>
      <c r="HJ21">
        <f>AVERAGE('Cleaned Data 2'!BW20,'Cleaned Data 2'!BX20)</f>
        <v>0</v>
      </c>
      <c r="HK21">
        <f>ABS('Cleaned Data 2'!BW20-'Cleaned Data 2'!BX20)</f>
        <v>0</v>
      </c>
      <c r="HL21">
        <f>2.326*('Input Data 2'!$AL$4+((0.5*'Input Data 2'!$AL$5)*'Statistical Data 1'!$HJ21))</f>
        <v>0.23260000000000003</v>
      </c>
      <c r="HM21">
        <f>3.643*('Input Data 2'!$AL$4+((0.5*'Input Data 2'!$AL$5)*'Statistical Data 1'!$HJ21))</f>
        <v>0.36430000000000001</v>
      </c>
      <c r="HN21">
        <f t="shared" si="149"/>
        <v>0</v>
      </c>
      <c r="HO21">
        <f t="shared" si="150"/>
        <v>0</v>
      </c>
      <c r="HP21">
        <f>ABS('Cleaned Data 2'!DE13-'Cleaned Data 2'!DF13)</f>
        <v>0</v>
      </c>
      <c r="HQ21" t="e">
        <f>AVERAGE('Cleaned Data 2'!DE13,'Cleaned Data 2'!DF13)</f>
        <v>#DIV/0!</v>
      </c>
      <c r="HR21" t="e">
        <f>2.326*('Input Data 2'!$AM$4+((0.5*'Input Data 2'!$AM$5)*'Statistical Data 1'!$HQ21))</f>
        <v>#DIV/0!</v>
      </c>
      <c r="HS21" t="e">
        <f>3.643*('Input Data 2'!$AM$4+((0.5*'Input Data 2'!$AM$5)*'Statistical Data 1'!$HQ21))</f>
        <v>#DIV/0!</v>
      </c>
      <c r="HT21" t="e">
        <f t="shared" si="151"/>
        <v>#DIV/0!</v>
      </c>
      <c r="HU21" t="e">
        <f t="shared" si="152"/>
        <v>#DIV/0!</v>
      </c>
      <c r="HV21">
        <f>ABS('Cleaned Data 2'!DG13-'Cleaned Data 2'!DH13)</f>
        <v>0</v>
      </c>
      <c r="HW21" t="e">
        <f>AVERAGE('Cleaned Data 2'!DG13,'Cleaned Data 2'!DH13)</f>
        <v>#DIV/0!</v>
      </c>
      <c r="HX21" t="e">
        <f>2.326*('Input Data 2'!$AN$4+((0.5*'Input Data 2'!$AN$5)*'Statistical Data 1'!$HW21))</f>
        <v>#DIV/0!</v>
      </c>
      <c r="HY21" t="e">
        <f>3.643*('Input Data 2'!$AN$4+((0.5*'Input Data 2'!$AN$5)*'Statistical Data 1'!$HW21))</f>
        <v>#DIV/0!</v>
      </c>
      <c r="HZ21" t="e">
        <f t="shared" si="153"/>
        <v>#DIV/0!</v>
      </c>
      <c r="IA21" t="e">
        <f t="shared" si="154"/>
        <v>#DIV/0!</v>
      </c>
    </row>
    <row r="22" spans="1:235">
      <c r="A22">
        <f>'Cleaned Data 2'!B21</f>
        <v>0</v>
      </c>
      <c r="B22">
        <f>('Cleaned Data 2'!C21+'Cleaned Data 2'!D21)/2</f>
        <v>0</v>
      </c>
      <c r="C22">
        <f>ABS('Cleaned Data 2'!C21-'Cleaned Data 2'!D21)</f>
        <v>0</v>
      </c>
      <c r="D22">
        <f>2.326*('Input Data 2'!$B$4+((0.5*'Input Data 2'!$B$5)*'Statistical Data 1'!$B22))</f>
        <v>1.163E-2</v>
      </c>
      <c r="E22">
        <f>3.643*('Input Data 2'!$B$4+((0.5*'Input Data 2'!$B$5)*'Statistical Data 1'!$B22))</f>
        <v>1.8214999999999999E-2</v>
      </c>
      <c r="F22">
        <f t="shared" si="81"/>
        <v>0</v>
      </c>
      <c r="G22">
        <f t="shared" si="78"/>
        <v>0</v>
      </c>
      <c r="H22">
        <f>('Cleaned Data 2'!E21+'Cleaned Data 2'!F21)/2</f>
        <v>0</v>
      </c>
      <c r="I22">
        <f>ABS('Cleaned Data 2'!E21-'Cleaned Data 2'!F21)</f>
        <v>0</v>
      </c>
      <c r="J22">
        <f>2.326*('Input Data 2'!$C$4+((0.5*'Input Data 2'!$C$5)*'Statistical Data 1'!$H22))</f>
        <v>0.46520000000000006</v>
      </c>
      <c r="K22">
        <f>3.643*('Input Data 2'!$C$4+((0.5*'Input Data 2'!$C$5)*'Statistical Data 1'!$H22))</f>
        <v>0.72860000000000003</v>
      </c>
      <c r="L22">
        <f t="shared" si="82"/>
        <v>0</v>
      </c>
      <c r="M22">
        <f t="shared" si="117"/>
        <v>0</v>
      </c>
      <c r="N22">
        <f>('Cleaned Data 2'!G21+'Cleaned Data 2'!H21)/2</f>
        <v>0</v>
      </c>
      <c r="O22">
        <f>ABS('Cleaned Data 2'!G21-'Cleaned Data 2'!H21)</f>
        <v>0</v>
      </c>
      <c r="P22">
        <f>2.326*('Input Data 2'!$D$4+((0.5*'Input Data 2'!$D$5)*'Statistical Data 1'!$N22))</f>
        <v>2.3259999999999999E-2</v>
      </c>
      <c r="Q22">
        <f>3.643*('Input Data 2'!$D$4+((0.5*'Input Data 2'!$D$5)*'Statistical Data 1'!$N22))</f>
        <v>3.6429999999999997E-2</v>
      </c>
      <c r="R22">
        <f t="shared" si="83"/>
        <v>0</v>
      </c>
      <c r="S22">
        <f t="shared" si="79"/>
        <v>0</v>
      </c>
      <c r="T22">
        <f>('Cleaned Data 2'!I21+'Cleaned Data 2'!J21)/2</f>
        <v>0</v>
      </c>
      <c r="U22">
        <f>ABS('Cleaned Data 2'!I21-'Cleaned Data 2'!J21)</f>
        <v>0</v>
      </c>
      <c r="V22">
        <f>2.326*('Input Data 2'!$E$4+((0.5*'Input Data 2'!$E$5)*'Statistical Data 1'!$T22))</f>
        <v>4.6520000000000001</v>
      </c>
      <c r="W22">
        <f>3.643*('Input Data 2'!$E$4+((0.5*'Input Data 2'!$E$5)*'Statistical Data 1'!$T22))</f>
        <v>7.2859999999999996</v>
      </c>
      <c r="X22">
        <f t="shared" si="84"/>
        <v>0</v>
      </c>
      <c r="Y22">
        <f t="shared" si="80"/>
        <v>0</v>
      </c>
      <c r="Z22">
        <f>('Cleaned Data 2'!K21+'Cleaned Data 2'!L21)/2</f>
        <v>0</v>
      </c>
      <c r="AA22">
        <f>ABS('Cleaned Data 2'!K21-'Cleaned Data 2'!L21)</f>
        <v>0</v>
      </c>
      <c r="AB22">
        <f>2.326*('Input Data 2'!$F$4+((0.5*'Input Data 2'!$F$5)*'Statistical Data 1'!$Z22))</f>
        <v>23.26</v>
      </c>
      <c r="AC22">
        <f>3.643*('Input Data 2'!$F$4+((0.5*'Input Data 2'!$F$5)*'Statistical Data 1'!$Z22))</f>
        <v>36.43</v>
      </c>
      <c r="AD22">
        <f t="shared" si="85"/>
        <v>0</v>
      </c>
      <c r="AE22">
        <f t="shared" si="86"/>
        <v>0</v>
      </c>
      <c r="AF22">
        <f>('Cleaned Data 2'!M21+'Cleaned Data 2'!N21)/2</f>
        <v>0</v>
      </c>
      <c r="AG22">
        <f>ABS('Cleaned Data 2'!M21-'Cleaned Data 2'!N21)</f>
        <v>0</v>
      </c>
      <c r="AH22">
        <f>2.326*('Input Data 2'!$G$4+((0.5*'Input Data 2'!$G$5)*'Statistical Data 1'!$AF22))</f>
        <v>23.26</v>
      </c>
      <c r="AI22">
        <f>3.643*('Input Data 2'!$G$4+((0.5*'Input Data 2'!$G$5)*'Statistical Data 1'!$AF22))</f>
        <v>36.43</v>
      </c>
      <c r="AJ22">
        <f t="shared" si="87"/>
        <v>0</v>
      </c>
      <c r="AK22">
        <f t="shared" si="118"/>
        <v>0</v>
      </c>
      <c r="AL22">
        <f>('Cleaned Data 2'!O21+'Cleaned Data 2'!P21)/2</f>
        <v>0</v>
      </c>
      <c r="AM22">
        <f>ABS('Cleaned Data 2'!O21-'Cleaned Data 2'!P21)</f>
        <v>0</v>
      </c>
      <c r="AN22">
        <f>2.326*('Input Data 2'!$H$4+((0.5*'Input Data 2'!$H$5)*'Statistical Data 1'!$AL22))</f>
        <v>1.163</v>
      </c>
      <c r="AO22">
        <f>3.643*('Input Data 2'!$H$4+((0.5*'Input Data 2'!$H$5)*'Statistical Data 1'!$AL22))</f>
        <v>1.8214999999999999</v>
      </c>
      <c r="AP22">
        <f t="shared" si="88"/>
        <v>0</v>
      </c>
      <c r="AQ22">
        <f t="shared" si="120"/>
        <v>0</v>
      </c>
      <c r="AR22">
        <f>('Cleaned Data 2'!Q21+'Cleaned Data 2'!R21)/2</f>
        <v>0</v>
      </c>
      <c r="AS22">
        <f>ABS('Cleaned Data 2'!Q21-'Cleaned Data 2'!R21)</f>
        <v>0</v>
      </c>
      <c r="AT22">
        <f>2.326*('Input Data 2'!$I$4+((0.5*'Input Data 2'!$I$5)*'Statistical Data 1'!$AR22))</f>
        <v>4.6520000000000001</v>
      </c>
      <c r="AU22">
        <f>3.643*('Input Data 2'!$I$4+((0.5*'Input Data 2'!$I$5)*'Statistical Data 1'!$AR22))</f>
        <v>7.2859999999999996</v>
      </c>
      <c r="AV22">
        <f t="shared" si="89"/>
        <v>0</v>
      </c>
      <c r="AW22">
        <f t="shared" si="121"/>
        <v>0</v>
      </c>
      <c r="AX22">
        <f>('Cleaned Data 2'!S21+'Cleaned Data 2'!T21)/2</f>
        <v>0</v>
      </c>
      <c r="AY22">
        <f>ABS('Cleaned Data 2'!S21-'Cleaned Data 2'!T21)</f>
        <v>0</v>
      </c>
      <c r="AZ22">
        <f>2.326*('Input Data 2'!$J$4+((0.5*'Input Data 2'!$J$5)*'Statistical Data 1'!$AX22))</f>
        <v>2.3259999999999999E-2</v>
      </c>
      <c r="BA22">
        <f>3.643*('Input Data 2'!$J$4+((0.5*'Input Data 2'!$J$5)*'Statistical Data 1'!$AX22))</f>
        <v>3.6429999999999997E-2</v>
      </c>
      <c r="BB22">
        <f t="shared" si="90"/>
        <v>0</v>
      </c>
      <c r="BC22">
        <f t="shared" si="122"/>
        <v>0</v>
      </c>
      <c r="BD22">
        <f>('Cleaned Data 2'!U21+'Cleaned Data 2'!V21)/2</f>
        <v>0</v>
      </c>
      <c r="BE22">
        <f>ABS('Cleaned Data 2'!U21-'Cleaned Data 2'!V21)</f>
        <v>0</v>
      </c>
      <c r="BF22">
        <f>2.326*('Input Data 2'!$K$4+((0.5*'Input Data 2'!$K$5)*'Statistical Data 1'!$BD22))</f>
        <v>1.163</v>
      </c>
      <c r="BG22">
        <f>3.643*('Input Data 2'!$K$4+((0.5*'Input Data 2'!$K$5)*'Statistical Data 1'!$BD22))</f>
        <v>1.8214999999999999</v>
      </c>
      <c r="BH22">
        <f t="shared" si="91"/>
        <v>0</v>
      </c>
      <c r="BI22">
        <f t="shared" si="92"/>
        <v>0</v>
      </c>
      <c r="BJ22">
        <f>('Cleaned Data 2'!W21+'Cleaned Data 2'!X21)/2</f>
        <v>0</v>
      </c>
      <c r="BK22">
        <f>ABS('Cleaned Data 2'!W21-'Cleaned Data 2'!X21)</f>
        <v>0</v>
      </c>
      <c r="BL22">
        <f>2.326*('Input Data 2'!$L$4+((0.5*'Input Data 2'!$L$5)*'Statistical Data 1'!$BJ22))</f>
        <v>2.3260000000000001</v>
      </c>
      <c r="BM22">
        <f>3.643*('Input Data 2'!$L$4+((0.5*'Input Data 2'!$L$5)*'Statistical Data 1'!$BJ22))</f>
        <v>3.6429999999999998</v>
      </c>
      <c r="BN22">
        <f t="shared" si="93"/>
        <v>0</v>
      </c>
      <c r="BO22">
        <f t="shared" si="123"/>
        <v>0</v>
      </c>
      <c r="BP22">
        <f>('Cleaned Data 2'!Y21+'Cleaned Data 2'!Z21)/2</f>
        <v>0</v>
      </c>
      <c r="BQ22">
        <f>ABS('Cleaned Data 2'!Y21-'Cleaned Data 2'!Z21)</f>
        <v>0</v>
      </c>
      <c r="BR22">
        <f>2.326*('Input Data 2'!$M$4+((0.5*'Input Data 2'!$M$5)*'Statistical Data 1'!$BP22))</f>
        <v>2.3260000000000001</v>
      </c>
      <c r="BS22">
        <f>3.643*('Input Data 2'!$M$4+((0.5*'Input Data 2'!$M$5)*'Statistical Data 1'!$BP22))</f>
        <v>3.6429999999999998</v>
      </c>
      <c r="BT22">
        <f t="shared" si="94"/>
        <v>0</v>
      </c>
      <c r="BU22">
        <f t="shared" si="124"/>
        <v>0</v>
      </c>
      <c r="BV22">
        <f>('Cleaned Data 2'!AA21+'Cleaned Data 2'!AB21)/2</f>
        <v>0</v>
      </c>
      <c r="BW22">
        <f>ABS('Cleaned Data 2'!AA21-'Cleaned Data 2'!AB21)</f>
        <v>0</v>
      </c>
      <c r="BX22">
        <f>2.326*('Input Data 2'!$N$4+((0.5*'Input Data 2'!$N$5)*'Statistical Data 1'!$BV22))</f>
        <v>2.3260000000000001</v>
      </c>
      <c r="BY22">
        <f>3.643*('Input Data 2'!$N$4+((0.5*'Input Data 2'!$N$5)*'Statistical Data 1'!$BV22))</f>
        <v>3.6429999999999998</v>
      </c>
      <c r="BZ22">
        <f t="shared" si="95"/>
        <v>0</v>
      </c>
      <c r="CA22">
        <f t="shared" si="125"/>
        <v>0</v>
      </c>
      <c r="CB22">
        <f>('Cleaned Data 2'!AC21+'Cleaned Data 2'!AD21)/2</f>
        <v>0</v>
      </c>
      <c r="CC22">
        <f>ABS('Cleaned Data 2'!AC21-'Cleaned Data 2'!AD21)</f>
        <v>0</v>
      </c>
      <c r="CD22">
        <f>2.326*('Input Data 2'!$O$4+((0.5*'Input Data 2'!$O$5)*'Statistical Data 1'!$CB22))</f>
        <v>2.3259999999999999E-2</v>
      </c>
      <c r="CE22">
        <f>3.643*('Input Data 2'!$O$4+((0.5*'Input Data 2'!$O$5)*'Statistical Data 1'!$CB22))</f>
        <v>3.6429999999999997E-2</v>
      </c>
      <c r="CF22">
        <f t="shared" si="96"/>
        <v>0</v>
      </c>
      <c r="CG22">
        <f t="shared" si="126"/>
        <v>0</v>
      </c>
      <c r="CH22">
        <f>('Cleaned Data 2'!AE21+'Cleaned Data 2'!AF21)/2</f>
        <v>0</v>
      </c>
      <c r="CI22">
        <f>ABS('Cleaned Data 2'!AE21-'Cleaned Data 2'!AF21)</f>
        <v>0</v>
      </c>
      <c r="CJ22">
        <f>2.326*('Input Data 2'!$P$4+((0.5*'Input Data 2'!$P$5)*'Statistical Data 1'!$CH22))</f>
        <v>23.26</v>
      </c>
      <c r="CK22">
        <f>3.643*('Input Data 2'!$P$4+((0.5*'Input Data 2'!$P$5)*'Statistical Data 1'!$CH22))</f>
        <v>36.43</v>
      </c>
      <c r="CL22">
        <f t="shared" si="97"/>
        <v>0</v>
      </c>
      <c r="CM22">
        <f t="shared" si="127"/>
        <v>0</v>
      </c>
      <c r="CN22">
        <f>('Cleaned Data 2'!AG21+'Cleaned Data 2'!AH21)/2</f>
        <v>0</v>
      </c>
      <c r="CO22">
        <f>ABS('Cleaned Data 2'!AG21-'Cleaned Data 2'!AH21)</f>
        <v>0</v>
      </c>
      <c r="CP22">
        <f>2.326*('Input Data 2'!$Q$4+((0.5*'Input Data 2'!$Q$5)*'Statistical Data 1'!$CN22))</f>
        <v>2.3260000000000001</v>
      </c>
      <c r="CQ22">
        <f>3.643*('Input Data 2'!$Q$4+((0.5*'Input Data 2'!$Q$5)*'Statistical Data 1'!$CN22))</f>
        <v>3.6429999999999998</v>
      </c>
      <c r="CR22">
        <f t="shared" si="98"/>
        <v>0</v>
      </c>
      <c r="CS22">
        <f t="shared" si="128"/>
        <v>0</v>
      </c>
      <c r="CT22">
        <f>('Cleaned Data 2'!AI21+'Cleaned Data 2'!AJ21)/2</f>
        <v>0</v>
      </c>
      <c r="CU22">
        <f>ABS('Cleaned Data 2'!AI21-'Cleaned Data 2'!AJ21)</f>
        <v>0</v>
      </c>
      <c r="CV22">
        <f>2.326*('Input Data 2'!$R$4+((0.5*'Input Data 2'!$R$5)*'Statistical Data 1'!$CT22))</f>
        <v>2.3259999999999999E-2</v>
      </c>
      <c r="CW22">
        <f>3.643*('Input Data 2'!$R$4+((0.5*'Input Data 2'!$R$5)*'Statistical Data 1'!$CT22))</f>
        <v>3.6429999999999997E-2</v>
      </c>
      <c r="CX22">
        <f t="shared" si="99"/>
        <v>0</v>
      </c>
      <c r="CY22">
        <f t="shared" si="129"/>
        <v>0</v>
      </c>
      <c r="CZ22">
        <f>('Cleaned Data 2'!AK21+'Cleaned Data 2'!AL21)/2</f>
        <v>0</v>
      </c>
      <c r="DA22">
        <f>ABS('Cleaned Data 2'!AK21-'Cleaned Data 2'!AL21)</f>
        <v>0</v>
      </c>
      <c r="DB22">
        <f>2.326*('Input Data 2'!$S$4+((0.5*'Input Data 2'!$S$5)*'Statistical Data 1'!$CZ22))</f>
        <v>23.26</v>
      </c>
      <c r="DC22">
        <f>3.643*('Input Data 2'!$S$4+((0.5*'Input Data 2'!$S$5)*'Statistical Data 1'!$CZ22))</f>
        <v>36.43</v>
      </c>
      <c r="DD22">
        <f t="shared" si="100"/>
        <v>0</v>
      </c>
      <c r="DE22">
        <f t="shared" si="130"/>
        <v>0</v>
      </c>
      <c r="DF22">
        <f>('Cleaned Data 2'!AM21+'Cleaned Data 2'!AN21)/2</f>
        <v>0</v>
      </c>
      <c r="DG22">
        <f>ABS('Cleaned Data 2'!AM21-'Cleaned Data 2'!AN21)</f>
        <v>0</v>
      </c>
      <c r="DH22">
        <f>2.326*('Input Data 2'!$T$4+((0.5*'Input Data 2'!$T$5)*'Statistical Data 1'!$DF22))</f>
        <v>2.3259999999999999E-2</v>
      </c>
      <c r="DI22">
        <f>3.643*('Input Data 2'!$T$4+((0.5*'Input Data 2'!$T$5)*'Statistical Data 1'!$DF22))</f>
        <v>3.6429999999999997E-2</v>
      </c>
      <c r="DJ22">
        <f t="shared" si="101"/>
        <v>0</v>
      </c>
      <c r="DK22">
        <f t="shared" si="131"/>
        <v>0</v>
      </c>
      <c r="DL22">
        <f>('Cleaned Data 2'!AO21+'Cleaned Data 2'!AP21)/2</f>
        <v>0</v>
      </c>
      <c r="DM22">
        <f>ABS('Cleaned Data 2'!AO21-'Cleaned Data 2'!AP21)</f>
        <v>0</v>
      </c>
      <c r="DN22">
        <f>2.326*('Input Data 2'!$U$4+((0.5*'Input Data 2'!$U$5)*'Statistical Data 1'!$DL22))</f>
        <v>11.63</v>
      </c>
      <c r="DO22">
        <f>3.643*('Input Data 2'!$U$4+((0.5*'Input Data 2'!$U$5)*'Statistical Data 1'!$DL22))</f>
        <v>18.215</v>
      </c>
      <c r="DP22">
        <f t="shared" si="102"/>
        <v>0</v>
      </c>
      <c r="DQ22">
        <f t="shared" si="103"/>
        <v>0</v>
      </c>
      <c r="DR22">
        <f>('Cleaned Data 2'!AQ21+'Cleaned Data 2'!AR21)/2</f>
        <v>0</v>
      </c>
      <c r="DS22">
        <f>ABS('Cleaned Data 2'!AQ21-'Cleaned Data 2'!AR21)</f>
        <v>0</v>
      </c>
      <c r="DT22">
        <f>2.326*('Input Data 2'!$V$4+((0.5*'Input Data 2'!$V$5)*'Statistical Data 1'!$DR22))</f>
        <v>2.3260000000000001</v>
      </c>
      <c r="DU22">
        <f>3.643*('Input Data 2'!$V$4+((0.5*'Input Data 2'!$V$5)*'Statistical Data 1'!$DR22))</f>
        <v>3.6429999999999998</v>
      </c>
      <c r="DV22">
        <f t="shared" si="104"/>
        <v>0</v>
      </c>
      <c r="DW22">
        <f t="shared" si="132"/>
        <v>0</v>
      </c>
      <c r="DX22">
        <f>('Cleaned Data 2'!AS21+'Cleaned Data 2'!AT21)/2</f>
        <v>0</v>
      </c>
      <c r="DY22">
        <f>ABS('Cleaned Data 2'!AS21-'Cleaned Data 2'!AT21)</f>
        <v>0</v>
      </c>
      <c r="DZ22">
        <f>2.326*('Input Data 2'!$W$4+((0.5*'Input Data 2'!$W$5)*'Statistical Data 1'!$DX22))</f>
        <v>2.3259999999999999E-2</v>
      </c>
      <c r="EA22">
        <f>3.643*('Input Data 2'!$W$4+((0.5*'Input Data 2'!$W$5)*'Statistical Data 1'!$DX22))</f>
        <v>3.6429999999999997E-2</v>
      </c>
      <c r="EB22">
        <f t="shared" si="105"/>
        <v>0</v>
      </c>
      <c r="EC22">
        <f t="shared" si="133"/>
        <v>0</v>
      </c>
      <c r="ED22">
        <f>('Cleaned Data 2'!AU21+'Cleaned Data 2'!AV21)/2</f>
        <v>0</v>
      </c>
      <c r="EE22">
        <f>ABS('Cleaned Data 2'!AU21-'Cleaned Data 2'!AV21)</f>
        <v>0</v>
      </c>
      <c r="EF22">
        <f>2.326*('Input Data 2'!$X$4+((0.5*'Input Data 2'!$X$5)*'Statistical Data 1'!$ED22))</f>
        <v>2.3260000000000001</v>
      </c>
      <c r="EG22">
        <f>3.643*('Input Data 2'!$X$4+((0.5*'Input Data 2'!$X$5)*'Statistical Data 1'!$ED22))</f>
        <v>3.6429999999999998</v>
      </c>
      <c r="EH22">
        <f t="shared" si="106"/>
        <v>0</v>
      </c>
      <c r="EI22">
        <f t="shared" si="45"/>
        <v>0</v>
      </c>
      <c r="EJ22">
        <f>('Cleaned Data 2'!AW21+'Cleaned Data 2'!AX21)/2</f>
        <v>0</v>
      </c>
      <c r="EK22">
        <f>ABS('Cleaned Data 2'!AW21-'Cleaned Data 2'!AX21)</f>
        <v>0</v>
      </c>
      <c r="EL22">
        <f>2.326*('Input Data 2'!$Y$4+((0.5*'Input Data 2'!$Y$5)*'Statistical Data 1'!$EJ22))</f>
        <v>23.26</v>
      </c>
      <c r="EM22">
        <f>3.643*('Input Data 2'!$Y$4+((0.5*'Input Data 2'!$Y$5)*'Statistical Data 1'!$EJ22))</f>
        <v>36.43</v>
      </c>
      <c r="EN22">
        <f t="shared" si="107"/>
        <v>0</v>
      </c>
      <c r="EO22">
        <f t="shared" si="119"/>
        <v>0</v>
      </c>
      <c r="EP22">
        <f>('Cleaned Data 2'!AY21+'Cleaned Data 2'!AZ21)/2</f>
        <v>0</v>
      </c>
      <c r="EQ22">
        <f>ABS('Cleaned Data 2'!AY21-'Cleaned Data 2'!AZ21)</f>
        <v>0</v>
      </c>
      <c r="ER22">
        <f>2.326*('Input Data 2'!$Z$4+((0.5*'Input Data 2'!$Z$5)*'Statistical Data 1'!$EP22))</f>
        <v>4.6520000000000001</v>
      </c>
      <c r="ES22">
        <f>3.643*('Input Data 2'!$Z$4+((0.5*'Input Data 2'!$Z$5)*'Statistical Data 1'!$EP22))</f>
        <v>7.2859999999999996</v>
      </c>
      <c r="ET22">
        <f t="shared" si="108"/>
        <v>0</v>
      </c>
      <c r="EU22">
        <f t="shared" si="134"/>
        <v>0</v>
      </c>
      <c r="EV22">
        <f>('Cleaned Data 2'!BA21+'Cleaned Data 2'!BB21)/2</f>
        <v>0</v>
      </c>
      <c r="EW22">
        <f>ABS('Cleaned Data 2'!BA21-'Cleaned Data 2'!BB21)</f>
        <v>0</v>
      </c>
      <c r="EX22">
        <f>2.326*('Input Data 2'!$AA$4+((0.5*'Input Data 2'!$AA$5)*'Statistical Data 1'!$EV22))</f>
        <v>2.3259999999999999E-2</v>
      </c>
      <c r="EY22">
        <f>3.643*('Input Data 2'!$AA$4+((0.5*'Input Data 2'!$AA$5)*'Statistical Data 1'!$EV22))</f>
        <v>3.6429999999999997E-2</v>
      </c>
      <c r="EZ22">
        <f t="shared" si="109"/>
        <v>0</v>
      </c>
      <c r="FA22">
        <f t="shared" si="135"/>
        <v>0</v>
      </c>
      <c r="FB22">
        <f>('Cleaned Data 2'!BC21+'Cleaned Data 2'!BD21)/2</f>
        <v>0</v>
      </c>
      <c r="FC22">
        <f>ABS('Cleaned Data 2'!BC21-'Cleaned Data 2'!BD21)</f>
        <v>0</v>
      </c>
      <c r="FD22">
        <f>2.326*('Input Data 2'!$AB$4+((0.5*'Input Data 2'!$AB$5)*'Statistical Data 1'!$FB22))</f>
        <v>4.6520000000000001</v>
      </c>
      <c r="FE22">
        <f>3.643*('Input Data 2'!$AB$4+((0.5*'Input Data 2'!$AB$5)*'Statistical Data 1'!$FB22))</f>
        <v>7.2859999999999996</v>
      </c>
      <c r="FF22">
        <f t="shared" si="110"/>
        <v>0</v>
      </c>
      <c r="FG22">
        <f t="shared" si="136"/>
        <v>0</v>
      </c>
      <c r="FH22">
        <f>('Cleaned Data 2'!BE21+'Cleaned Data 2'!BF21)/2</f>
        <v>0</v>
      </c>
      <c r="FI22">
        <f>ABS('Cleaned Data 2'!BE21-'Cleaned Data 2'!BF21)</f>
        <v>0</v>
      </c>
      <c r="FJ22">
        <f>2.326*('Input Data 2'!$AC$4+((0.5*'Input Data 2'!$AC$5)*'Statistical Data 1'!$FH22))</f>
        <v>2.3260000000000001</v>
      </c>
      <c r="FK22">
        <f>3.643*('Input Data 2'!$AC$4+((0.5*'Input Data 2'!$AC$5)*'Statistical Data 1'!$FH22))</f>
        <v>3.6429999999999998</v>
      </c>
      <c r="FL22">
        <f t="shared" si="111"/>
        <v>0</v>
      </c>
      <c r="FM22">
        <f t="shared" si="137"/>
        <v>0</v>
      </c>
      <c r="FN22">
        <f>('Cleaned Data 2'!BH21+'Cleaned Data 2'!BG21)/2</f>
        <v>0</v>
      </c>
      <c r="FO22">
        <f>ABS('Cleaned Data 2'!BG21-'Cleaned Data 2'!BH21)</f>
        <v>0</v>
      </c>
      <c r="FP22">
        <f>2.326*('Input Data 2'!$AD$4+((0.5*'Input Data 2'!$AD$5)*'Statistical Data 1'!$FN22))</f>
        <v>2.3260000000000001</v>
      </c>
      <c r="FQ22">
        <f>3.643*('Input Data 2'!$AD$4+((0.5*'Input Data 2'!$AD$5)*'Statistical Data 1'!$FN22))</f>
        <v>3.6429999999999998</v>
      </c>
      <c r="FR22">
        <f t="shared" si="112"/>
        <v>0</v>
      </c>
      <c r="FS22">
        <f t="shared" si="138"/>
        <v>0</v>
      </c>
      <c r="FT22">
        <f>('Cleaned Data 2'!BI21+'Cleaned Data 2'!BJ21)/2</f>
        <v>0</v>
      </c>
      <c r="FU22">
        <f>ABS('Cleaned Data 2'!BI21-'Cleaned Data 2'!BJ21)</f>
        <v>0</v>
      </c>
      <c r="FV22">
        <f>2.326*('Input Data 2'!$AE$4+((0.5*'Input Data 2'!$AE$5)*'Statistical Data 1'!$FT22))</f>
        <v>46.52</v>
      </c>
      <c r="FW22">
        <f>3.643*('Input Data 2'!$AE$4+((0.5*'Input Data 2'!$AE$5)*'Statistical Data 1'!$FT22))</f>
        <v>72.86</v>
      </c>
      <c r="FX22">
        <f t="shared" si="113"/>
        <v>0</v>
      </c>
      <c r="FY22">
        <f t="shared" si="139"/>
        <v>0</v>
      </c>
      <c r="FZ22">
        <f>('Cleaned Data 2'!BK21+'Cleaned Data 2'!BL21)/2</f>
        <v>0</v>
      </c>
      <c r="GA22">
        <f>ABS('Cleaned Data 2'!BK21-'Cleaned Data 2'!BL21)</f>
        <v>0</v>
      </c>
      <c r="GB22">
        <f>2.326*('Input Data 2'!$AF$4+((0.5*'Input Data 2'!$AF$5)*'Statistical Data 1'!$FZ22))</f>
        <v>2.3259999999999999E-2</v>
      </c>
      <c r="GC22">
        <f>3.643*('Input Data 2'!$AF$4+((0.5*'Input Data 2'!$AF$5)*'Statistical Data 1'!$FZ22))</f>
        <v>3.6429999999999997E-2</v>
      </c>
      <c r="GD22">
        <f t="shared" si="114"/>
        <v>0</v>
      </c>
      <c r="GE22">
        <f t="shared" si="140"/>
        <v>0</v>
      </c>
      <c r="GF22">
        <f>('Cleaned Data 2'!BM21+'Cleaned Data 2'!BN21)/2</f>
        <v>0</v>
      </c>
      <c r="GG22">
        <f>ABS('Cleaned Data 2'!BM21-'Cleaned Data 2'!BN21)</f>
        <v>0</v>
      </c>
      <c r="GH22">
        <f>2.326*('Input Data 2'!$AG$4+((0.5*'Input Data 2'!$AG$5)*'Statistical Data 1'!$GF22))</f>
        <v>23.26</v>
      </c>
      <c r="GI22">
        <f>3.643*('Input Data 2'!$AG$4+((0.5*'Input Data 2'!$AG$5)*'Statistical Data 1'!$GF22))</f>
        <v>36.43</v>
      </c>
      <c r="GJ22">
        <f t="shared" si="115"/>
        <v>0</v>
      </c>
      <c r="GK22">
        <f t="shared" si="141"/>
        <v>0</v>
      </c>
      <c r="GL22">
        <f>AVERAGE('Cleaned Data 2'!BO21,'Cleaned Data 2'!BP21)</f>
        <v>0</v>
      </c>
      <c r="GM22">
        <f>ABS('Cleaned Data 2'!BO21-'Cleaned Data 2'!BP21)</f>
        <v>0</v>
      </c>
      <c r="GN22">
        <f>2.326*('Input Data 2'!$AH$4+((0.5*'Input Data 2'!$AH$5)*'Statistical Data 1'!$GL22))</f>
        <v>23.26</v>
      </c>
      <c r="GO22">
        <f>3.643*('Input Data 2'!$AH$4+((0.5*'Input Data 2'!$AH$5)*'Statistical Data 1'!$GL22))</f>
        <v>36.43</v>
      </c>
      <c r="GP22">
        <f t="shared" si="116"/>
        <v>0</v>
      </c>
      <c r="GQ22">
        <f t="shared" si="142"/>
        <v>0</v>
      </c>
      <c r="GR22">
        <f>AVERAGE('Cleaned Data 2'!BQ21,'Cleaned Data 2'!BR21)</f>
        <v>0</v>
      </c>
      <c r="GS22">
        <f>ABS('Cleaned Data 2'!BR21-'Cleaned Data 2'!BQ21)</f>
        <v>0</v>
      </c>
      <c r="GT22">
        <f>2.326*('Input Data 2'!$AI$4+((0.5*'Input Data 2'!$AI$5)*'Statistical Data 1'!$GR22))</f>
        <v>2.3260000000000001</v>
      </c>
      <c r="GU22">
        <f>3.643*('Input Data 2'!$AI$4+((0.5*'Input Data 2'!$AI$5)*'Statistical Data 1'!$GR22))</f>
        <v>3.6429999999999998</v>
      </c>
      <c r="GV22">
        <f t="shared" si="143"/>
        <v>0</v>
      </c>
      <c r="GW22">
        <f t="shared" si="144"/>
        <v>0</v>
      </c>
      <c r="GX22">
        <f>AVERAGE('Cleaned Data 2'!BS21,'Cleaned Data 2'!BT21)</f>
        <v>0</v>
      </c>
      <c r="GY22" s="47">
        <f>ABS('Cleaned Data 2'!BS21-'Cleaned Data 2'!BT21)</f>
        <v>0</v>
      </c>
      <c r="GZ22">
        <f>2.326*('Input Data 2'!$AJ$4+((0.5*'Input Data 2'!$AJ$5)*'Statistical Data 1'!$GX22))</f>
        <v>23.26</v>
      </c>
      <c r="HA22">
        <f>3.643*('Input Data 2'!$AJ$4+((0.5*'Input Data 2'!$AJ$5)*'Statistical Data 1'!$GX22))</f>
        <v>36.43</v>
      </c>
      <c r="HB22">
        <f t="shared" si="145"/>
        <v>0</v>
      </c>
      <c r="HC22">
        <f t="shared" si="146"/>
        <v>0</v>
      </c>
      <c r="HD22">
        <f>AVERAGE('Cleaned Data 2'!BU21,'Cleaned Data 2'!BV21)</f>
        <v>0</v>
      </c>
      <c r="HE22">
        <f>ABS('Cleaned Data 2'!BU21-'Cleaned Data 2'!BV21)</f>
        <v>0</v>
      </c>
      <c r="HF22">
        <f>2.326*('Input Data 2'!$AK$4+((0.5*'Input Data 2'!$AK$5)*'Statistical Data 1'!$HD22))</f>
        <v>4.6520000000000001</v>
      </c>
      <c r="HG22">
        <f>3.643*('Input Data 2'!$AK$4+((0.5*'Input Data 2'!$AK$5)*'Statistical Data 1'!$HD22))</f>
        <v>7.2859999999999996</v>
      </c>
      <c r="HH22">
        <f t="shared" si="147"/>
        <v>0</v>
      </c>
      <c r="HI22">
        <f t="shared" si="148"/>
        <v>0</v>
      </c>
      <c r="HJ22">
        <f>AVERAGE('Cleaned Data 2'!BW21,'Cleaned Data 2'!BX21)</f>
        <v>0</v>
      </c>
      <c r="HK22">
        <f>ABS('Cleaned Data 2'!BW21-'Cleaned Data 2'!BX21)</f>
        <v>0</v>
      </c>
      <c r="HL22">
        <f>2.326*('Input Data 2'!$AL$4+((0.5*'Input Data 2'!$AL$5)*'Statistical Data 1'!$HJ22))</f>
        <v>0.23260000000000003</v>
      </c>
      <c r="HM22">
        <f>3.643*('Input Data 2'!$AL$4+((0.5*'Input Data 2'!$AL$5)*'Statistical Data 1'!$HJ22))</f>
        <v>0.36430000000000001</v>
      </c>
      <c r="HN22">
        <f t="shared" si="149"/>
        <v>0</v>
      </c>
      <c r="HO22">
        <f t="shared" si="150"/>
        <v>0</v>
      </c>
      <c r="HP22" t="e">
        <f>ABS('Cleaned Data 2'!#REF!-'Cleaned Data 2'!#REF!)</f>
        <v>#REF!</v>
      </c>
      <c r="HQ22" t="e">
        <f>AVERAGE('Cleaned Data 2'!#REF!,'Cleaned Data 2'!#REF!)</f>
        <v>#REF!</v>
      </c>
      <c r="HR22" t="e">
        <f>2.326*('Input Data 2'!$AM$4+((0.5*'Input Data 2'!$AM$5)*'Statistical Data 1'!$HQ22))</f>
        <v>#REF!</v>
      </c>
      <c r="HS22" t="e">
        <f>3.643*('Input Data 2'!$AM$4+((0.5*'Input Data 2'!$AM$5)*'Statistical Data 1'!$HQ22))</f>
        <v>#REF!</v>
      </c>
      <c r="HT22" t="e">
        <f t="shared" si="151"/>
        <v>#REF!</v>
      </c>
      <c r="HU22" t="e">
        <f t="shared" si="152"/>
        <v>#REF!</v>
      </c>
      <c r="HV22" t="e">
        <f>ABS('Cleaned Data 2'!#REF!-'Cleaned Data 2'!#REF!)</f>
        <v>#REF!</v>
      </c>
      <c r="HW22" t="e">
        <f>AVERAGE('Cleaned Data 2'!#REF!,'Cleaned Data 2'!#REF!)</f>
        <v>#REF!</v>
      </c>
      <c r="HX22" t="e">
        <f>2.326*('Input Data 2'!$AN$4+((0.5*'Input Data 2'!$AN$5)*'Statistical Data 1'!$HW22))</f>
        <v>#REF!</v>
      </c>
      <c r="HY22" t="e">
        <f>3.643*('Input Data 2'!$AN$4+((0.5*'Input Data 2'!$AN$5)*'Statistical Data 1'!$HW22))</f>
        <v>#REF!</v>
      </c>
      <c r="HZ22" t="e">
        <f t="shared" si="153"/>
        <v>#REF!</v>
      </c>
      <c r="IA22" t="e">
        <f t="shared" si="154"/>
        <v>#REF!</v>
      </c>
    </row>
    <row r="23" spans="1:235">
      <c r="A23">
        <f>'Cleaned Data 2'!B22</f>
        <v>0</v>
      </c>
      <c r="B23">
        <f>('Cleaned Data 2'!C22+'Cleaned Data 2'!D22)/2</f>
        <v>0</v>
      </c>
      <c r="C23">
        <f>ABS('Cleaned Data 2'!C22-'Cleaned Data 2'!D22)</f>
        <v>0</v>
      </c>
      <c r="D23">
        <f>2.326*('Input Data 2'!$B$4+((0.5*'Input Data 2'!$B$5)*'Statistical Data 1'!$B23))</f>
        <v>1.163E-2</v>
      </c>
      <c r="E23">
        <f>3.643*('Input Data 2'!$B$4+((0.5*'Input Data 2'!$B$5)*'Statistical Data 1'!$B23))</f>
        <v>1.8214999999999999E-2</v>
      </c>
      <c r="F23">
        <f t="shared" si="81"/>
        <v>0</v>
      </c>
      <c r="G23">
        <f t="shared" si="78"/>
        <v>0</v>
      </c>
      <c r="H23">
        <f>('Cleaned Data 2'!E22+'Cleaned Data 2'!F22)/2</f>
        <v>0</v>
      </c>
      <c r="I23">
        <f>ABS('Cleaned Data 2'!E22-'Cleaned Data 2'!F22)</f>
        <v>0</v>
      </c>
      <c r="J23">
        <f>2.326*('Input Data 2'!$C$4+((0.5*'Input Data 2'!$C$5)*'Statistical Data 1'!$H23))</f>
        <v>0.46520000000000006</v>
      </c>
      <c r="K23">
        <f>3.643*('Input Data 2'!$C$4+((0.5*'Input Data 2'!$C$5)*'Statistical Data 1'!$H23))</f>
        <v>0.72860000000000003</v>
      </c>
      <c r="L23">
        <f t="shared" si="82"/>
        <v>0</v>
      </c>
      <c r="M23">
        <f t="shared" si="117"/>
        <v>0</v>
      </c>
      <c r="N23">
        <f>('Cleaned Data 2'!G22+'Cleaned Data 2'!H22)/2</f>
        <v>0</v>
      </c>
      <c r="O23">
        <f>ABS('Cleaned Data 2'!G22-'Cleaned Data 2'!H22)</f>
        <v>0</v>
      </c>
      <c r="P23">
        <f>2.326*('Input Data 2'!$D$4+((0.5*'Input Data 2'!$D$5)*'Statistical Data 1'!$N23))</f>
        <v>2.3259999999999999E-2</v>
      </c>
      <c r="Q23">
        <f>3.643*('Input Data 2'!$D$4+((0.5*'Input Data 2'!$D$5)*'Statistical Data 1'!$N23))</f>
        <v>3.6429999999999997E-2</v>
      </c>
      <c r="R23">
        <f t="shared" si="83"/>
        <v>0</v>
      </c>
      <c r="S23">
        <f t="shared" si="79"/>
        <v>0</v>
      </c>
      <c r="T23">
        <f>('Cleaned Data 2'!I22+'Cleaned Data 2'!J22)/2</f>
        <v>0</v>
      </c>
      <c r="U23">
        <f>ABS('Cleaned Data 2'!I22-'Cleaned Data 2'!J22)</f>
        <v>0</v>
      </c>
      <c r="V23">
        <f>2.326*('Input Data 2'!$E$4+((0.5*'Input Data 2'!$E$5)*'Statistical Data 1'!$T23))</f>
        <v>4.6520000000000001</v>
      </c>
      <c r="W23">
        <f>3.643*('Input Data 2'!$E$4+((0.5*'Input Data 2'!$E$5)*'Statistical Data 1'!$T23))</f>
        <v>7.2859999999999996</v>
      </c>
      <c r="X23">
        <f t="shared" si="84"/>
        <v>0</v>
      </c>
      <c r="Y23">
        <f t="shared" si="80"/>
        <v>0</v>
      </c>
      <c r="Z23">
        <f>('Cleaned Data 2'!K22+'Cleaned Data 2'!L22)/2</f>
        <v>0</v>
      </c>
      <c r="AA23">
        <f>ABS('Cleaned Data 2'!K22-'Cleaned Data 2'!L22)</f>
        <v>0</v>
      </c>
      <c r="AB23">
        <f>2.326*('Input Data 2'!$F$4+((0.5*'Input Data 2'!$F$5)*'Statistical Data 1'!$Z23))</f>
        <v>23.26</v>
      </c>
      <c r="AC23">
        <f>3.643*('Input Data 2'!$F$4+((0.5*'Input Data 2'!$F$5)*'Statistical Data 1'!$Z23))</f>
        <v>36.43</v>
      </c>
      <c r="AD23">
        <f t="shared" si="85"/>
        <v>0</v>
      </c>
      <c r="AE23">
        <f t="shared" si="86"/>
        <v>0</v>
      </c>
      <c r="AF23">
        <f>('Cleaned Data 2'!M22+'Cleaned Data 2'!N22)/2</f>
        <v>0</v>
      </c>
      <c r="AG23">
        <f>ABS('Cleaned Data 2'!M22-'Cleaned Data 2'!N22)</f>
        <v>0</v>
      </c>
      <c r="AH23">
        <f>2.326*('Input Data 2'!$G$4+((0.5*'Input Data 2'!$G$5)*'Statistical Data 1'!$AF23))</f>
        <v>23.26</v>
      </c>
      <c r="AI23">
        <f>3.643*('Input Data 2'!$G$4+((0.5*'Input Data 2'!$G$5)*'Statistical Data 1'!$AF23))</f>
        <v>36.43</v>
      </c>
      <c r="AJ23">
        <f t="shared" si="87"/>
        <v>0</v>
      </c>
      <c r="AK23">
        <f t="shared" si="118"/>
        <v>0</v>
      </c>
      <c r="AL23">
        <f>('Cleaned Data 2'!O22+'Cleaned Data 2'!P22)/2</f>
        <v>0</v>
      </c>
      <c r="AM23">
        <f>ABS('Cleaned Data 2'!O22-'Cleaned Data 2'!P22)</f>
        <v>0</v>
      </c>
      <c r="AN23">
        <f>2.326*('Input Data 2'!$H$4+((0.5*'Input Data 2'!$H$5)*'Statistical Data 1'!$AL23))</f>
        <v>1.163</v>
      </c>
      <c r="AO23">
        <f>3.643*('Input Data 2'!$H$4+((0.5*'Input Data 2'!$H$5)*'Statistical Data 1'!$AL23))</f>
        <v>1.8214999999999999</v>
      </c>
      <c r="AP23">
        <f t="shared" si="88"/>
        <v>0</v>
      </c>
      <c r="AQ23">
        <f t="shared" si="120"/>
        <v>0</v>
      </c>
      <c r="AR23">
        <f>('Cleaned Data 2'!Q22+'Cleaned Data 2'!R22)/2</f>
        <v>0</v>
      </c>
      <c r="AS23">
        <f>ABS('Cleaned Data 2'!Q22-'Cleaned Data 2'!R22)</f>
        <v>0</v>
      </c>
      <c r="AT23">
        <f>2.326*('Input Data 2'!$I$4+((0.5*'Input Data 2'!$I$5)*'Statistical Data 1'!$AR23))</f>
        <v>4.6520000000000001</v>
      </c>
      <c r="AU23">
        <f>3.643*('Input Data 2'!$I$4+((0.5*'Input Data 2'!$I$5)*'Statistical Data 1'!$AR23))</f>
        <v>7.2859999999999996</v>
      </c>
      <c r="AV23">
        <f t="shared" si="89"/>
        <v>0</v>
      </c>
      <c r="AW23">
        <f t="shared" si="121"/>
        <v>0</v>
      </c>
      <c r="AX23">
        <f>('Cleaned Data 2'!S22+'Cleaned Data 2'!T22)/2</f>
        <v>0</v>
      </c>
      <c r="AY23">
        <f>ABS('Cleaned Data 2'!S22-'Cleaned Data 2'!T22)</f>
        <v>0</v>
      </c>
      <c r="AZ23">
        <f>2.326*('Input Data 2'!$J$4+((0.5*'Input Data 2'!$J$5)*'Statistical Data 1'!$AX23))</f>
        <v>2.3259999999999999E-2</v>
      </c>
      <c r="BA23">
        <f>3.643*('Input Data 2'!$J$4+((0.5*'Input Data 2'!$J$5)*'Statistical Data 1'!$AX23))</f>
        <v>3.6429999999999997E-2</v>
      </c>
      <c r="BB23">
        <f t="shared" si="90"/>
        <v>0</v>
      </c>
      <c r="BC23">
        <f t="shared" si="122"/>
        <v>0</v>
      </c>
      <c r="BD23">
        <f>('Cleaned Data 2'!U22+'Cleaned Data 2'!V22)/2</f>
        <v>0</v>
      </c>
      <c r="BE23">
        <f>ABS('Cleaned Data 2'!U22-'Cleaned Data 2'!V22)</f>
        <v>0</v>
      </c>
      <c r="BF23">
        <f>2.326*('Input Data 2'!$K$4+((0.5*'Input Data 2'!$K$5)*'Statistical Data 1'!$BD23))</f>
        <v>1.163</v>
      </c>
      <c r="BG23">
        <f>3.643*('Input Data 2'!$K$4+((0.5*'Input Data 2'!$K$5)*'Statistical Data 1'!$BD23))</f>
        <v>1.8214999999999999</v>
      </c>
      <c r="BH23">
        <f t="shared" si="91"/>
        <v>0</v>
      </c>
      <c r="BI23">
        <f t="shared" si="92"/>
        <v>0</v>
      </c>
      <c r="BJ23">
        <f>('Cleaned Data 2'!W22+'Cleaned Data 2'!X22)/2</f>
        <v>0</v>
      </c>
      <c r="BK23">
        <f>ABS('Cleaned Data 2'!W22-'Cleaned Data 2'!X22)</f>
        <v>0</v>
      </c>
      <c r="BL23">
        <f>2.326*('Input Data 2'!$L$4+((0.5*'Input Data 2'!$L$5)*'Statistical Data 1'!$BJ23))</f>
        <v>2.3260000000000001</v>
      </c>
      <c r="BM23">
        <f>3.643*('Input Data 2'!$L$4+((0.5*'Input Data 2'!$L$5)*'Statistical Data 1'!$BJ23))</f>
        <v>3.6429999999999998</v>
      </c>
      <c r="BN23">
        <f t="shared" si="93"/>
        <v>0</v>
      </c>
      <c r="BO23">
        <f t="shared" si="123"/>
        <v>0</v>
      </c>
      <c r="BP23">
        <f>('Cleaned Data 2'!Y22+'Cleaned Data 2'!Z22)/2</f>
        <v>0</v>
      </c>
      <c r="BQ23">
        <f>ABS('Cleaned Data 2'!Y22-'Cleaned Data 2'!Z22)</f>
        <v>0</v>
      </c>
      <c r="BR23">
        <f>2.326*('Input Data 2'!$M$4+((0.5*'Input Data 2'!$M$5)*'Statistical Data 1'!$BP23))</f>
        <v>2.3260000000000001</v>
      </c>
      <c r="BS23">
        <f>3.643*('Input Data 2'!$M$4+((0.5*'Input Data 2'!$M$5)*'Statistical Data 1'!$BP23))</f>
        <v>3.6429999999999998</v>
      </c>
      <c r="BT23">
        <f t="shared" si="94"/>
        <v>0</v>
      </c>
      <c r="BU23">
        <f t="shared" si="124"/>
        <v>0</v>
      </c>
      <c r="BV23">
        <f>('Cleaned Data 2'!AA22+'Cleaned Data 2'!AB22)/2</f>
        <v>0</v>
      </c>
      <c r="BW23">
        <f>ABS('Cleaned Data 2'!AA22-'Cleaned Data 2'!AB22)</f>
        <v>0</v>
      </c>
      <c r="BX23">
        <f>2.326*('Input Data 2'!$N$4+((0.5*'Input Data 2'!$N$5)*'Statistical Data 1'!$BV23))</f>
        <v>2.3260000000000001</v>
      </c>
      <c r="BY23">
        <f>3.643*('Input Data 2'!$N$4+((0.5*'Input Data 2'!$N$5)*'Statistical Data 1'!$BV23))</f>
        <v>3.6429999999999998</v>
      </c>
      <c r="BZ23">
        <f t="shared" si="95"/>
        <v>0</v>
      </c>
      <c r="CA23">
        <f t="shared" si="125"/>
        <v>0</v>
      </c>
      <c r="CB23">
        <f>('Cleaned Data 2'!AC22+'Cleaned Data 2'!AD22)/2</f>
        <v>0</v>
      </c>
      <c r="CC23">
        <f>ABS('Cleaned Data 2'!AC22-'Cleaned Data 2'!AD22)</f>
        <v>0</v>
      </c>
      <c r="CD23">
        <f>2.326*('Input Data 2'!$O$4+((0.5*'Input Data 2'!$O$5)*'Statistical Data 1'!$CB23))</f>
        <v>2.3259999999999999E-2</v>
      </c>
      <c r="CE23">
        <f>3.643*('Input Data 2'!$O$4+((0.5*'Input Data 2'!$O$5)*'Statistical Data 1'!$CB23))</f>
        <v>3.6429999999999997E-2</v>
      </c>
      <c r="CF23">
        <f t="shared" si="96"/>
        <v>0</v>
      </c>
      <c r="CG23">
        <f t="shared" si="126"/>
        <v>0</v>
      </c>
      <c r="CH23">
        <f>('Cleaned Data 2'!AE22+'Cleaned Data 2'!AF22)/2</f>
        <v>0</v>
      </c>
      <c r="CI23">
        <f>ABS('Cleaned Data 2'!AE22-'Cleaned Data 2'!AF22)</f>
        <v>0</v>
      </c>
      <c r="CJ23">
        <f>2.326*('Input Data 2'!$P$4+((0.5*'Input Data 2'!$P$5)*'Statistical Data 1'!$CH23))</f>
        <v>23.26</v>
      </c>
      <c r="CK23">
        <f>3.643*('Input Data 2'!$P$4+((0.5*'Input Data 2'!$P$5)*'Statistical Data 1'!$CH23))</f>
        <v>36.43</v>
      </c>
      <c r="CL23">
        <f t="shared" si="97"/>
        <v>0</v>
      </c>
      <c r="CM23">
        <f t="shared" si="127"/>
        <v>0</v>
      </c>
      <c r="CN23">
        <f>('Cleaned Data 2'!AG22+'Cleaned Data 2'!AH22)/2</f>
        <v>0</v>
      </c>
      <c r="CO23">
        <f>ABS('Cleaned Data 2'!AG22-'Cleaned Data 2'!AH22)</f>
        <v>0</v>
      </c>
      <c r="CP23">
        <f>2.326*('Input Data 2'!$Q$4+((0.5*'Input Data 2'!$Q$5)*'Statistical Data 1'!$CN23))</f>
        <v>2.3260000000000001</v>
      </c>
      <c r="CQ23">
        <f>3.643*('Input Data 2'!$Q$4+((0.5*'Input Data 2'!$Q$5)*'Statistical Data 1'!$CN23))</f>
        <v>3.6429999999999998</v>
      </c>
      <c r="CR23">
        <f t="shared" si="98"/>
        <v>0</v>
      </c>
      <c r="CS23">
        <f t="shared" si="128"/>
        <v>0</v>
      </c>
      <c r="CT23">
        <f>('Cleaned Data 2'!AI22+'Cleaned Data 2'!AJ22)/2</f>
        <v>0</v>
      </c>
      <c r="CU23">
        <f>ABS('Cleaned Data 2'!AI22-'Cleaned Data 2'!AJ22)</f>
        <v>0</v>
      </c>
      <c r="CV23">
        <f>2.326*('Input Data 2'!$R$4+((0.5*'Input Data 2'!$R$5)*'Statistical Data 1'!$CT23))</f>
        <v>2.3259999999999999E-2</v>
      </c>
      <c r="CW23">
        <f>3.643*('Input Data 2'!$R$4+((0.5*'Input Data 2'!$R$5)*'Statistical Data 1'!$CT23))</f>
        <v>3.6429999999999997E-2</v>
      </c>
      <c r="CX23">
        <f t="shared" si="99"/>
        <v>0</v>
      </c>
      <c r="CY23">
        <f t="shared" si="129"/>
        <v>0</v>
      </c>
      <c r="CZ23">
        <f>('Cleaned Data 2'!AK22+'Cleaned Data 2'!AL22)/2</f>
        <v>0</v>
      </c>
      <c r="DA23">
        <f>ABS('Cleaned Data 2'!AK22-'Cleaned Data 2'!AL22)</f>
        <v>0</v>
      </c>
      <c r="DB23">
        <f>2.326*('Input Data 2'!$S$4+((0.5*'Input Data 2'!$S$5)*'Statistical Data 1'!$CZ23))</f>
        <v>23.26</v>
      </c>
      <c r="DC23">
        <f>3.643*('Input Data 2'!$S$4+((0.5*'Input Data 2'!$S$5)*'Statistical Data 1'!$CZ23))</f>
        <v>36.43</v>
      </c>
      <c r="DD23">
        <f t="shared" si="100"/>
        <v>0</v>
      </c>
      <c r="DE23">
        <f t="shared" si="130"/>
        <v>0</v>
      </c>
      <c r="DF23">
        <f>('Cleaned Data 2'!AM22+'Cleaned Data 2'!AN22)/2</f>
        <v>0</v>
      </c>
      <c r="DG23">
        <f>ABS('Cleaned Data 2'!AM22-'Cleaned Data 2'!AN22)</f>
        <v>0</v>
      </c>
      <c r="DH23">
        <f>2.326*('Input Data 2'!$T$4+((0.5*'Input Data 2'!$T$5)*'Statistical Data 1'!$DF23))</f>
        <v>2.3259999999999999E-2</v>
      </c>
      <c r="DI23">
        <f>3.643*('Input Data 2'!$T$4+((0.5*'Input Data 2'!$T$5)*'Statistical Data 1'!$DF23))</f>
        <v>3.6429999999999997E-2</v>
      </c>
      <c r="DJ23">
        <f t="shared" si="101"/>
        <v>0</v>
      </c>
      <c r="DK23">
        <f t="shared" si="131"/>
        <v>0</v>
      </c>
      <c r="DL23">
        <f>('Cleaned Data 2'!AO22+'Cleaned Data 2'!AP22)/2</f>
        <v>0</v>
      </c>
      <c r="DM23">
        <f>ABS('Cleaned Data 2'!AO22-'Cleaned Data 2'!AP22)</f>
        <v>0</v>
      </c>
      <c r="DN23">
        <f>2.326*('Input Data 2'!$U$4+((0.5*'Input Data 2'!$U$5)*'Statistical Data 1'!$DL23))</f>
        <v>11.63</v>
      </c>
      <c r="DO23">
        <f>3.643*('Input Data 2'!$U$4+((0.5*'Input Data 2'!$U$5)*'Statistical Data 1'!$DL23))</f>
        <v>18.215</v>
      </c>
      <c r="DP23">
        <f t="shared" si="102"/>
        <v>0</v>
      </c>
      <c r="DQ23">
        <f t="shared" si="103"/>
        <v>0</v>
      </c>
      <c r="DR23">
        <f>('Cleaned Data 2'!AQ22+'Cleaned Data 2'!AR22)/2</f>
        <v>0</v>
      </c>
      <c r="DS23">
        <f>ABS('Cleaned Data 2'!AQ22-'Cleaned Data 2'!AR22)</f>
        <v>0</v>
      </c>
      <c r="DT23">
        <f>2.326*('Input Data 2'!$V$4+((0.5*'Input Data 2'!$V$5)*'Statistical Data 1'!$DR23))</f>
        <v>2.3260000000000001</v>
      </c>
      <c r="DU23">
        <f>3.643*('Input Data 2'!$V$4+((0.5*'Input Data 2'!$V$5)*'Statistical Data 1'!$DR23))</f>
        <v>3.6429999999999998</v>
      </c>
      <c r="DV23">
        <f t="shared" si="104"/>
        <v>0</v>
      </c>
      <c r="DW23">
        <f t="shared" si="132"/>
        <v>0</v>
      </c>
      <c r="DX23">
        <f>('Cleaned Data 2'!AS22+'Cleaned Data 2'!AT22)/2</f>
        <v>0</v>
      </c>
      <c r="DY23">
        <f>ABS('Cleaned Data 2'!AS22-'Cleaned Data 2'!AT22)</f>
        <v>0</v>
      </c>
      <c r="DZ23">
        <f>2.326*('Input Data 2'!$W$4+((0.5*'Input Data 2'!$W$5)*'Statistical Data 1'!$DX23))</f>
        <v>2.3259999999999999E-2</v>
      </c>
      <c r="EA23">
        <f>3.643*('Input Data 2'!$W$4+((0.5*'Input Data 2'!$W$5)*'Statistical Data 1'!$DX23))</f>
        <v>3.6429999999999997E-2</v>
      </c>
      <c r="EB23">
        <f t="shared" si="105"/>
        <v>0</v>
      </c>
      <c r="EC23">
        <f t="shared" si="133"/>
        <v>0</v>
      </c>
      <c r="ED23">
        <f>('Cleaned Data 2'!AU22+'Cleaned Data 2'!AV22)/2</f>
        <v>0</v>
      </c>
      <c r="EE23">
        <f>ABS('Cleaned Data 2'!AU22-'Cleaned Data 2'!AV22)</f>
        <v>0</v>
      </c>
      <c r="EF23">
        <f>2.326*('Input Data 2'!$X$4+((0.5*'Input Data 2'!$X$5)*'Statistical Data 1'!$ED23))</f>
        <v>2.3260000000000001</v>
      </c>
      <c r="EG23">
        <f>3.643*('Input Data 2'!$X$4+((0.5*'Input Data 2'!$X$5)*'Statistical Data 1'!$ED23))</f>
        <v>3.6429999999999998</v>
      </c>
      <c r="EH23">
        <f t="shared" si="106"/>
        <v>0</v>
      </c>
      <c r="EI23">
        <f t="shared" si="45"/>
        <v>0</v>
      </c>
      <c r="EJ23">
        <f>('Cleaned Data 2'!AW22+'Cleaned Data 2'!AX22)/2</f>
        <v>0</v>
      </c>
      <c r="EK23">
        <f>ABS('Cleaned Data 2'!AW22-'Cleaned Data 2'!AX22)</f>
        <v>0</v>
      </c>
      <c r="EL23">
        <f>2.326*('Input Data 2'!$Y$4+((0.5*'Input Data 2'!$Y$5)*'Statistical Data 1'!$EJ23))</f>
        <v>23.26</v>
      </c>
      <c r="EM23">
        <f>3.643*('Input Data 2'!$Y$4+((0.5*'Input Data 2'!$Y$5)*'Statistical Data 1'!$EJ23))</f>
        <v>36.43</v>
      </c>
      <c r="EN23">
        <f t="shared" si="107"/>
        <v>0</v>
      </c>
      <c r="EO23">
        <f t="shared" si="119"/>
        <v>0</v>
      </c>
      <c r="EP23">
        <f>('Cleaned Data 2'!AY22+'Cleaned Data 2'!AZ22)/2</f>
        <v>0</v>
      </c>
      <c r="EQ23">
        <f>ABS('Cleaned Data 2'!AY22-'Cleaned Data 2'!AZ22)</f>
        <v>0</v>
      </c>
      <c r="ER23">
        <f>2.326*('Input Data 2'!$Z$4+((0.5*'Input Data 2'!$Z$5)*'Statistical Data 1'!$EP23))</f>
        <v>4.6520000000000001</v>
      </c>
      <c r="ES23">
        <f>3.643*('Input Data 2'!$Z$4+((0.5*'Input Data 2'!$Z$5)*'Statistical Data 1'!$EP23))</f>
        <v>7.2859999999999996</v>
      </c>
      <c r="ET23">
        <f t="shared" si="108"/>
        <v>0</v>
      </c>
      <c r="EU23">
        <f t="shared" si="134"/>
        <v>0</v>
      </c>
      <c r="EV23">
        <f>('Cleaned Data 2'!BA22+'Cleaned Data 2'!BB22)/2</f>
        <v>0</v>
      </c>
      <c r="EW23">
        <f>ABS('Cleaned Data 2'!BA22-'Cleaned Data 2'!BB22)</f>
        <v>0</v>
      </c>
      <c r="EX23">
        <f>2.326*('Input Data 2'!$AA$4+((0.5*'Input Data 2'!$AA$5)*'Statistical Data 1'!$EV23))</f>
        <v>2.3259999999999999E-2</v>
      </c>
      <c r="EY23">
        <f>3.643*('Input Data 2'!$AA$4+((0.5*'Input Data 2'!$AA$5)*'Statistical Data 1'!$EV23))</f>
        <v>3.6429999999999997E-2</v>
      </c>
      <c r="EZ23">
        <f t="shared" si="109"/>
        <v>0</v>
      </c>
      <c r="FA23">
        <f t="shared" si="135"/>
        <v>0</v>
      </c>
      <c r="FB23">
        <f>('Cleaned Data 2'!BC22+'Cleaned Data 2'!BD22)/2</f>
        <v>0</v>
      </c>
      <c r="FC23">
        <f>ABS('Cleaned Data 2'!BC22-'Cleaned Data 2'!BD22)</f>
        <v>0</v>
      </c>
      <c r="FD23">
        <f>2.326*('Input Data 2'!$AB$4+((0.5*'Input Data 2'!$AB$5)*'Statistical Data 1'!$FB23))</f>
        <v>4.6520000000000001</v>
      </c>
      <c r="FE23">
        <f>3.643*('Input Data 2'!$AB$4+((0.5*'Input Data 2'!$AB$5)*'Statistical Data 1'!$FB23))</f>
        <v>7.2859999999999996</v>
      </c>
      <c r="FF23">
        <f t="shared" si="110"/>
        <v>0</v>
      </c>
      <c r="FG23">
        <f t="shared" si="136"/>
        <v>0</v>
      </c>
      <c r="FH23">
        <f>('Cleaned Data 2'!BE22+'Cleaned Data 2'!BF22)/2</f>
        <v>0</v>
      </c>
      <c r="FI23">
        <f>ABS('Cleaned Data 2'!BE22-'Cleaned Data 2'!BF22)</f>
        <v>0</v>
      </c>
      <c r="FJ23">
        <f>2.326*('Input Data 2'!$AC$4+((0.5*'Input Data 2'!$AC$5)*'Statistical Data 1'!$FH23))</f>
        <v>2.3260000000000001</v>
      </c>
      <c r="FK23">
        <f>3.643*('Input Data 2'!$AC$4+((0.5*'Input Data 2'!$AC$5)*'Statistical Data 1'!$FH23))</f>
        <v>3.6429999999999998</v>
      </c>
      <c r="FL23">
        <f t="shared" si="111"/>
        <v>0</v>
      </c>
      <c r="FM23">
        <f t="shared" si="137"/>
        <v>0</v>
      </c>
      <c r="FN23">
        <f>('Cleaned Data 2'!BH22+'Cleaned Data 2'!BG22)/2</f>
        <v>0</v>
      </c>
      <c r="FO23">
        <f>ABS('Cleaned Data 2'!BG22-'Cleaned Data 2'!BH22)</f>
        <v>0</v>
      </c>
      <c r="FP23">
        <f>2.326*('Input Data 2'!$AD$4+((0.5*'Input Data 2'!$AD$5)*'Statistical Data 1'!$FN23))</f>
        <v>2.3260000000000001</v>
      </c>
      <c r="FQ23">
        <f>3.643*('Input Data 2'!$AD$4+((0.5*'Input Data 2'!$AD$5)*'Statistical Data 1'!$FN23))</f>
        <v>3.6429999999999998</v>
      </c>
      <c r="FR23">
        <f t="shared" si="112"/>
        <v>0</v>
      </c>
      <c r="FS23">
        <f t="shared" si="138"/>
        <v>0</v>
      </c>
      <c r="FT23">
        <f>('Cleaned Data 2'!BI22+'Cleaned Data 2'!BJ22)/2</f>
        <v>0</v>
      </c>
      <c r="FU23">
        <f>ABS('Cleaned Data 2'!BI22-'Cleaned Data 2'!BJ22)</f>
        <v>0</v>
      </c>
      <c r="FV23">
        <f>2.326*('Input Data 2'!$AE$4+((0.5*'Input Data 2'!$AE$5)*'Statistical Data 1'!$FT23))</f>
        <v>46.52</v>
      </c>
      <c r="FW23">
        <f>3.643*('Input Data 2'!$AE$4+((0.5*'Input Data 2'!$AE$5)*'Statistical Data 1'!$FT23))</f>
        <v>72.86</v>
      </c>
      <c r="FX23">
        <f t="shared" si="113"/>
        <v>0</v>
      </c>
      <c r="FY23">
        <f t="shared" si="139"/>
        <v>0</v>
      </c>
      <c r="FZ23">
        <f>('Cleaned Data 2'!BK22+'Cleaned Data 2'!BL22)/2</f>
        <v>0</v>
      </c>
      <c r="GA23">
        <f>ABS('Cleaned Data 2'!BK22-'Cleaned Data 2'!BL22)</f>
        <v>0</v>
      </c>
      <c r="GB23">
        <f>2.326*('Input Data 2'!$AF$4+((0.5*'Input Data 2'!$AF$5)*'Statistical Data 1'!$FZ23))</f>
        <v>2.3259999999999999E-2</v>
      </c>
      <c r="GC23">
        <f>3.643*('Input Data 2'!$AF$4+((0.5*'Input Data 2'!$AF$5)*'Statistical Data 1'!$FZ23))</f>
        <v>3.6429999999999997E-2</v>
      </c>
      <c r="GD23">
        <f t="shared" si="114"/>
        <v>0</v>
      </c>
      <c r="GE23">
        <f t="shared" si="140"/>
        <v>0</v>
      </c>
      <c r="GF23">
        <f>('Cleaned Data 2'!BM22+'Cleaned Data 2'!BN22)/2</f>
        <v>0</v>
      </c>
      <c r="GG23">
        <f>ABS('Cleaned Data 2'!BM22-'Cleaned Data 2'!BN22)</f>
        <v>0</v>
      </c>
      <c r="GH23">
        <f>2.326*('Input Data 2'!$AG$4+((0.5*'Input Data 2'!$AG$5)*'Statistical Data 1'!$GF23))</f>
        <v>23.26</v>
      </c>
      <c r="GI23">
        <f>3.643*('Input Data 2'!$AG$4+((0.5*'Input Data 2'!$AG$5)*'Statistical Data 1'!$GF23))</f>
        <v>36.43</v>
      </c>
      <c r="GJ23">
        <f t="shared" si="115"/>
        <v>0</v>
      </c>
      <c r="GK23">
        <f t="shared" si="141"/>
        <v>0</v>
      </c>
      <c r="GL23">
        <f>AVERAGE('Cleaned Data 2'!BO22,'Cleaned Data 2'!BP22)</f>
        <v>0</v>
      </c>
      <c r="GM23">
        <f>ABS('Cleaned Data 2'!BO22-'Cleaned Data 2'!BP22)</f>
        <v>0</v>
      </c>
      <c r="GN23">
        <f>2.326*('Input Data 2'!$AH$4+((0.5*'Input Data 2'!$AH$5)*'Statistical Data 1'!$GL23))</f>
        <v>23.26</v>
      </c>
      <c r="GO23">
        <f>3.643*('Input Data 2'!$AH$4+((0.5*'Input Data 2'!$AH$5)*'Statistical Data 1'!$GL23))</f>
        <v>36.43</v>
      </c>
      <c r="GP23">
        <f t="shared" si="116"/>
        <v>0</v>
      </c>
      <c r="GQ23">
        <f t="shared" si="142"/>
        <v>0</v>
      </c>
      <c r="GR23">
        <f>AVERAGE('Cleaned Data 2'!BQ22,'Cleaned Data 2'!BR22)</f>
        <v>0</v>
      </c>
      <c r="GS23">
        <f>ABS('Cleaned Data 2'!BR22-'Cleaned Data 2'!BQ22)</f>
        <v>0</v>
      </c>
      <c r="GT23">
        <f>2.326*('Input Data 2'!$AI$4+((0.5*'Input Data 2'!$AI$5)*'Statistical Data 1'!$GR23))</f>
        <v>2.3260000000000001</v>
      </c>
      <c r="GU23">
        <f>3.643*('Input Data 2'!$AI$4+((0.5*'Input Data 2'!$AI$5)*'Statistical Data 1'!$GR23))</f>
        <v>3.6429999999999998</v>
      </c>
      <c r="GV23">
        <f t="shared" si="143"/>
        <v>0</v>
      </c>
      <c r="GW23">
        <f t="shared" si="144"/>
        <v>0</v>
      </c>
      <c r="GX23">
        <f>AVERAGE('Cleaned Data 2'!BS22,'Cleaned Data 2'!BT22)</f>
        <v>0</v>
      </c>
      <c r="GY23" s="47">
        <f>ABS('Cleaned Data 2'!BS22-'Cleaned Data 2'!BT22)</f>
        <v>0</v>
      </c>
      <c r="GZ23">
        <f>2.326*('Input Data 2'!$AJ$4+((0.5*'Input Data 2'!$AJ$5)*'Statistical Data 1'!$GX23))</f>
        <v>23.26</v>
      </c>
      <c r="HA23">
        <f>3.643*('Input Data 2'!$AJ$4+((0.5*'Input Data 2'!$AJ$5)*'Statistical Data 1'!$GX23))</f>
        <v>36.43</v>
      </c>
      <c r="HB23">
        <f t="shared" si="145"/>
        <v>0</v>
      </c>
      <c r="HC23">
        <f t="shared" si="146"/>
        <v>0</v>
      </c>
      <c r="HD23">
        <f>AVERAGE('Cleaned Data 2'!BU22,'Cleaned Data 2'!BV22)</f>
        <v>0</v>
      </c>
      <c r="HE23">
        <f>ABS('Cleaned Data 2'!BU22-'Cleaned Data 2'!BV22)</f>
        <v>0</v>
      </c>
      <c r="HF23">
        <f>2.326*('Input Data 2'!$AK$4+((0.5*'Input Data 2'!$AK$5)*'Statistical Data 1'!$HD23))</f>
        <v>4.6520000000000001</v>
      </c>
      <c r="HG23">
        <f>3.643*('Input Data 2'!$AK$4+((0.5*'Input Data 2'!$AK$5)*'Statistical Data 1'!$HD23))</f>
        <v>7.2859999999999996</v>
      </c>
      <c r="HH23">
        <f t="shared" si="147"/>
        <v>0</v>
      </c>
      <c r="HI23">
        <f t="shared" si="148"/>
        <v>0</v>
      </c>
      <c r="HJ23">
        <f>AVERAGE('Cleaned Data 2'!BW22,'Cleaned Data 2'!BX22)</f>
        <v>0</v>
      </c>
      <c r="HK23">
        <f>ABS('Cleaned Data 2'!BW22-'Cleaned Data 2'!BX22)</f>
        <v>0</v>
      </c>
      <c r="HL23">
        <f>2.326*('Input Data 2'!$AL$4+((0.5*'Input Data 2'!$AL$5)*'Statistical Data 1'!$HJ23))</f>
        <v>0.23260000000000003</v>
      </c>
      <c r="HM23">
        <f>3.643*('Input Data 2'!$AL$4+((0.5*'Input Data 2'!$AL$5)*'Statistical Data 1'!$HJ23))</f>
        <v>0.36430000000000001</v>
      </c>
      <c r="HN23">
        <f t="shared" si="149"/>
        <v>0</v>
      </c>
      <c r="HO23">
        <f t="shared" si="150"/>
        <v>0</v>
      </c>
      <c r="HP23">
        <f>ABS('Cleaned Data 2'!DE14-'Cleaned Data 2'!DF14)</f>
        <v>0</v>
      </c>
      <c r="HQ23" t="e">
        <f>AVERAGE('Cleaned Data 2'!DE14,'Cleaned Data 2'!DF14)</f>
        <v>#DIV/0!</v>
      </c>
      <c r="HR23" t="e">
        <f>2.326*('Input Data 2'!$AM$4+((0.5*'Input Data 2'!$AM$5)*'Statistical Data 1'!$HQ23))</f>
        <v>#DIV/0!</v>
      </c>
      <c r="HS23" t="e">
        <f>3.643*('Input Data 2'!$AM$4+((0.5*'Input Data 2'!$AM$5)*'Statistical Data 1'!$HQ23))</f>
        <v>#DIV/0!</v>
      </c>
      <c r="HT23" t="e">
        <f t="shared" si="151"/>
        <v>#DIV/0!</v>
      </c>
      <c r="HU23" t="e">
        <f t="shared" si="152"/>
        <v>#DIV/0!</v>
      </c>
      <c r="HV23">
        <f>ABS('Cleaned Data 2'!DG14-'Cleaned Data 2'!DH14)</f>
        <v>0</v>
      </c>
      <c r="HW23" t="e">
        <f>AVERAGE('Cleaned Data 2'!DG14,'Cleaned Data 2'!DH14)</f>
        <v>#DIV/0!</v>
      </c>
      <c r="HX23" t="e">
        <f>2.326*('Input Data 2'!$AN$4+((0.5*'Input Data 2'!$AN$5)*'Statistical Data 1'!$HW23))</f>
        <v>#DIV/0!</v>
      </c>
      <c r="HY23" t="e">
        <f>3.643*('Input Data 2'!$AN$4+((0.5*'Input Data 2'!$AN$5)*'Statistical Data 1'!$HW23))</f>
        <v>#DIV/0!</v>
      </c>
      <c r="HZ23" t="e">
        <f t="shared" si="153"/>
        <v>#DIV/0!</v>
      </c>
      <c r="IA23" t="e">
        <f t="shared" si="154"/>
        <v>#DIV/0!</v>
      </c>
    </row>
    <row r="24" spans="1:235">
      <c r="A24">
        <f>'Cleaned Data 2'!B23</f>
        <v>0</v>
      </c>
      <c r="B24">
        <f>('Cleaned Data 2'!C23+'Cleaned Data 2'!D23)/2</f>
        <v>0</v>
      </c>
      <c r="C24">
        <f>ABS('Cleaned Data 2'!C23-'Cleaned Data 2'!D23)</f>
        <v>0</v>
      </c>
      <c r="D24">
        <f>2.326*('Input Data 2'!$B$4+((0.5*'Input Data 2'!$B$5)*'Statistical Data 1'!$B24))</f>
        <v>1.163E-2</v>
      </c>
      <c r="E24">
        <f>3.643*('Input Data 2'!$B$4+((0.5*'Input Data 2'!$B$5)*'Statistical Data 1'!$B24))</f>
        <v>1.8214999999999999E-2</v>
      </c>
      <c r="F24">
        <f t="shared" si="81"/>
        <v>0</v>
      </c>
      <c r="G24">
        <f t="shared" si="78"/>
        <v>0</v>
      </c>
      <c r="H24">
        <f>('Cleaned Data 2'!E23+'Cleaned Data 2'!F23)/2</f>
        <v>0</v>
      </c>
      <c r="I24">
        <f>ABS('Cleaned Data 2'!E23-'Cleaned Data 2'!F23)</f>
        <v>0</v>
      </c>
      <c r="J24">
        <f>2.326*('Input Data 2'!$C$4+((0.5*'Input Data 2'!$C$5)*'Statistical Data 1'!$H24))</f>
        <v>0.46520000000000006</v>
      </c>
      <c r="K24">
        <f>3.643*('Input Data 2'!$C$4+((0.5*'Input Data 2'!$C$5)*'Statistical Data 1'!$H24))</f>
        <v>0.72860000000000003</v>
      </c>
      <c r="L24">
        <f t="shared" si="82"/>
        <v>0</v>
      </c>
      <c r="M24">
        <f t="shared" si="117"/>
        <v>0</v>
      </c>
      <c r="N24">
        <f>('Cleaned Data 2'!G23+'Cleaned Data 2'!H23)/2</f>
        <v>0</v>
      </c>
      <c r="O24">
        <f>ABS('Cleaned Data 2'!G23-'Cleaned Data 2'!H23)</f>
        <v>0</v>
      </c>
      <c r="P24">
        <f>2.326*('Input Data 2'!$D$4+((0.5*'Input Data 2'!$D$5)*'Statistical Data 1'!$N24))</f>
        <v>2.3259999999999999E-2</v>
      </c>
      <c r="Q24">
        <f>3.643*('Input Data 2'!$D$4+((0.5*'Input Data 2'!$D$5)*'Statistical Data 1'!$N24))</f>
        <v>3.6429999999999997E-2</v>
      </c>
      <c r="R24">
        <f t="shared" si="83"/>
        <v>0</v>
      </c>
      <c r="S24">
        <f t="shared" si="79"/>
        <v>0</v>
      </c>
      <c r="T24">
        <f>('Cleaned Data 2'!I23+'Cleaned Data 2'!J23)/2</f>
        <v>0</v>
      </c>
      <c r="U24">
        <f>ABS('Cleaned Data 2'!I23-'Cleaned Data 2'!J23)</f>
        <v>0</v>
      </c>
      <c r="V24">
        <f>2.326*('Input Data 2'!$E$4+((0.5*'Input Data 2'!$E$5)*'Statistical Data 1'!$T24))</f>
        <v>4.6520000000000001</v>
      </c>
      <c r="W24">
        <f>3.643*('Input Data 2'!$E$4+((0.5*'Input Data 2'!$E$5)*'Statistical Data 1'!$T24))</f>
        <v>7.2859999999999996</v>
      </c>
      <c r="X24">
        <f t="shared" si="84"/>
        <v>0</v>
      </c>
      <c r="Y24">
        <f t="shared" si="80"/>
        <v>0</v>
      </c>
      <c r="Z24">
        <f>('Cleaned Data 2'!K23+'Cleaned Data 2'!L23)/2</f>
        <v>0</v>
      </c>
      <c r="AA24">
        <f>ABS('Cleaned Data 2'!K23-'Cleaned Data 2'!L23)</f>
        <v>0</v>
      </c>
      <c r="AB24">
        <f>2.326*('Input Data 2'!$F$4+((0.5*'Input Data 2'!$F$5)*'Statistical Data 1'!$Z24))</f>
        <v>23.26</v>
      </c>
      <c r="AC24">
        <f>3.643*('Input Data 2'!$F$4+((0.5*'Input Data 2'!$F$5)*'Statistical Data 1'!$Z24))</f>
        <v>36.43</v>
      </c>
      <c r="AD24">
        <f t="shared" si="85"/>
        <v>0</v>
      </c>
      <c r="AE24">
        <f t="shared" si="86"/>
        <v>0</v>
      </c>
      <c r="AF24">
        <f>('Cleaned Data 2'!M23+'Cleaned Data 2'!N23)/2</f>
        <v>0</v>
      </c>
      <c r="AG24">
        <f>ABS('Cleaned Data 2'!M23-'Cleaned Data 2'!N23)</f>
        <v>0</v>
      </c>
      <c r="AH24">
        <f>2.326*('Input Data 2'!$G$4+((0.5*'Input Data 2'!$G$5)*'Statistical Data 1'!$AF24))</f>
        <v>23.26</v>
      </c>
      <c r="AI24">
        <f>3.643*('Input Data 2'!$G$4+((0.5*'Input Data 2'!$G$5)*'Statistical Data 1'!$AF24))</f>
        <v>36.43</v>
      </c>
      <c r="AJ24">
        <f t="shared" si="87"/>
        <v>0</v>
      </c>
      <c r="AK24">
        <f t="shared" si="118"/>
        <v>0</v>
      </c>
      <c r="AL24">
        <f>('Cleaned Data 2'!O23+'Cleaned Data 2'!P23)/2</f>
        <v>0</v>
      </c>
      <c r="AM24">
        <f>ABS('Cleaned Data 2'!O23-'Cleaned Data 2'!P23)</f>
        <v>0</v>
      </c>
      <c r="AN24">
        <f>2.326*('Input Data 2'!$H$4+((0.5*'Input Data 2'!$H$5)*'Statistical Data 1'!$AL24))</f>
        <v>1.163</v>
      </c>
      <c r="AO24">
        <f>3.643*('Input Data 2'!$H$4+((0.5*'Input Data 2'!$H$5)*'Statistical Data 1'!$AL24))</f>
        <v>1.8214999999999999</v>
      </c>
      <c r="AP24">
        <f t="shared" si="88"/>
        <v>0</v>
      </c>
      <c r="AQ24">
        <f t="shared" si="120"/>
        <v>0</v>
      </c>
      <c r="AR24">
        <f>('Cleaned Data 2'!Q23+'Cleaned Data 2'!R23)/2</f>
        <v>0</v>
      </c>
      <c r="AS24">
        <f>ABS('Cleaned Data 2'!Q23-'Cleaned Data 2'!R23)</f>
        <v>0</v>
      </c>
      <c r="AT24">
        <f>2.326*('Input Data 2'!$I$4+((0.5*'Input Data 2'!$I$5)*'Statistical Data 1'!$AR24))</f>
        <v>4.6520000000000001</v>
      </c>
      <c r="AU24">
        <f>3.643*('Input Data 2'!$I$4+((0.5*'Input Data 2'!$I$5)*'Statistical Data 1'!$AR24))</f>
        <v>7.2859999999999996</v>
      </c>
      <c r="AV24">
        <f t="shared" si="89"/>
        <v>0</v>
      </c>
      <c r="AW24">
        <f t="shared" si="121"/>
        <v>0</v>
      </c>
      <c r="AX24">
        <f>('Cleaned Data 2'!S23+'Cleaned Data 2'!T23)/2</f>
        <v>0</v>
      </c>
      <c r="AY24">
        <f>ABS('Cleaned Data 2'!S23-'Cleaned Data 2'!T23)</f>
        <v>0</v>
      </c>
      <c r="AZ24">
        <f>2.326*('Input Data 2'!$J$4+((0.5*'Input Data 2'!$J$5)*'Statistical Data 1'!$AX24))</f>
        <v>2.3259999999999999E-2</v>
      </c>
      <c r="BA24">
        <f>3.643*('Input Data 2'!$J$4+((0.5*'Input Data 2'!$J$5)*'Statistical Data 1'!$AX24))</f>
        <v>3.6429999999999997E-2</v>
      </c>
      <c r="BB24">
        <f t="shared" si="90"/>
        <v>0</v>
      </c>
      <c r="BC24">
        <f t="shared" si="122"/>
        <v>0</v>
      </c>
      <c r="BD24">
        <f>('Cleaned Data 2'!U23+'Cleaned Data 2'!V23)/2</f>
        <v>0</v>
      </c>
      <c r="BE24">
        <f>ABS('Cleaned Data 2'!U23-'Cleaned Data 2'!V23)</f>
        <v>0</v>
      </c>
      <c r="BF24">
        <f>2.326*('Input Data 2'!$K$4+((0.5*'Input Data 2'!$K$5)*'Statistical Data 1'!$BD24))</f>
        <v>1.163</v>
      </c>
      <c r="BG24">
        <f>3.643*('Input Data 2'!$K$4+((0.5*'Input Data 2'!$K$5)*'Statistical Data 1'!$BD24))</f>
        <v>1.8214999999999999</v>
      </c>
      <c r="BH24">
        <f t="shared" si="91"/>
        <v>0</v>
      </c>
      <c r="BI24">
        <f t="shared" si="92"/>
        <v>0</v>
      </c>
      <c r="BJ24">
        <f>('Cleaned Data 2'!W23+'Cleaned Data 2'!X23)/2</f>
        <v>0</v>
      </c>
      <c r="BK24">
        <f>ABS('Cleaned Data 2'!W23-'Cleaned Data 2'!X23)</f>
        <v>0</v>
      </c>
      <c r="BL24">
        <f>2.326*('Input Data 2'!$L$4+((0.5*'Input Data 2'!$L$5)*'Statistical Data 1'!$BJ24))</f>
        <v>2.3260000000000001</v>
      </c>
      <c r="BM24">
        <f>3.643*('Input Data 2'!$L$4+((0.5*'Input Data 2'!$L$5)*'Statistical Data 1'!$BJ24))</f>
        <v>3.6429999999999998</v>
      </c>
      <c r="BN24">
        <f t="shared" si="93"/>
        <v>0</v>
      </c>
      <c r="BO24">
        <f t="shared" si="123"/>
        <v>0</v>
      </c>
      <c r="BP24">
        <f>('Cleaned Data 2'!Y23+'Cleaned Data 2'!Z23)/2</f>
        <v>0</v>
      </c>
      <c r="BQ24">
        <f>ABS('Cleaned Data 2'!Y23-'Cleaned Data 2'!Z23)</f>
        <v>0</v>
      </c>
      <c r="BR24">
        <f>2.326*('Input Data 2'!$M$4+((0.5*'Input Data 2'!$M$5)*'Statistical Data 1'!$BP24))</f>
        <v>2.3260000000000001</v>
      </c>
      <c r="BS24">
        <f>3.643*('Input Data 2'!$M$4+((0.5*'Input Data 2'!$M$5)*'Statistical Data 1'!$BP24))</f>
        <v>3.6429999999999998</v>
      </c>
      <c r="BT24">
        <f t="shared" si="94"/>
        <v>0</v>
      </c>
      <c r="BU24">
        <f t="shared" si="124"/>
        <v>0</v>
      </c>
      <c r="BV24">
        <f>('Cleaned Data 2'!AA23+'Cleaned Data 2'!AB23)/2</f>
        <v>0</v>
      </c>
      <c r="BW24">
        <f>ABS('Cleaned Data 2'!AA23-'Cleaned Data 2'!AB23)</f>
        <v>0</v>
      </c>
      <c r="BX24">
        <f>2.326*('Input Data 2'!$N$4+((0.5*'Input Data 2'!$N$5)*'Statistical Data 1'!$BV24))</f>
        <v>2.3260000000000001</v>
      </c>
      <c r="BY24">
        <f>3.643*('Input Data 2'!$N$4+((0.5*'Input Data 2'!$N$5)*'Statistical Data 1'!$BV24))</f>
        <v>3.6429999999999998</v>
      </c>
      <c r="BZ24">
        <f t="shared" si="95"/>
        <v>0</v>
      </c>
      <c r="CA24">
        <f t="shared" si="125"/>
        <v>0</v>
      </c>
      <c r="CB24">
        <f>('Cleaned Data 2'!AC23+'Cleaned Data 2'!AD23)/2</f>
        <v>0</v>
      </c>
      <c r="CC24">
        <f>ABS('Cleaned Data 2'!AC23-'Cleaned Data 2'!AD23)</f>
        <v>0</v>
      </c>
      <c r="CD24">
        <f>2.326*('Input Data 2'!$O$4+((0.5*'Input Data 2'!$O$5)*'Statistical Data 1'!$CB24))</f>
        <v>2.3259999999999999E-2</v>
      </c>
      <c r="CE24">
        <f>3.643*('Input Data 2'!$O$4+((0.5*'Input Data 2'!$O$5)*'Statistical Data 1'!$CB24))</f>
        <v>3.6429999999999997E-2</v>
      </c>
      <c r="CF24">
        <f t="shared" si="96"/>
        <v>0</v>
      </c>
      <c r="CG24">
        <f t="shared" si="126"/>
        <v>0</v>
      </c>
      <c r="CH24">
        <f>('Cleaned Data 2'!AE23+'Cleaned Data 2'!AF23)/2</f>
        <v>0</v>
      </c>
      <c r="CI24">
        <f>ABS('Cleaned Data 2'!AE23-'Cleaned Data 2'!AF23)</f>
        <v>0</v>
      </c>
      <c r="CJ24">
        <f>2.326*('Input Data 2'!$P$4+((0.5*'Input Data 2'!$P$5)*'Statistical Data 1'!$CH24))</f>
        <v>23.26</v>
      </c>
      <c r="CK24">
        <f>3.643*('Input Data 2'!$P$4+((0.5*'Input Data 2'!$P$5)*'Statistical Data 1'!$CH24))</f>
        <v>36.43</v>
      </c>
      <c r="CL24">
        <f t="shared" si="97"/>
        <v>0</v>
      </c>
      <c r="CM24">
        <f t="shared" si="127"/>
        <v>0</v>
      </c>
      <c r="CN24">
        <f>('Cleaned Data 2'!AG23+'Cleaned Data 2'!AH23)/2</f>
        <v>0</v>
      </c>
      <c r="CO24">
        <f>ABS('Cleaned Data 2'!AG23-'Cleaned Data 2'!AH23)</f>
        <v>0</v>
      </c>
      <c r="CP24">
        <f>2.326*('Input Data 2'!$Q$4+((0.5*'Input Data 2'!$Q$5)*'Statistical Data 1'!$CN24))</f>
        <v>2.3260000000000001</v>
      </c>
      <c r="CQ24">
        <f>3.643*('Input Data 2'!$Q$4+((0.5*'Input Data 2'!$Q$5)*'Statistical Data 1'!$CN24))</f>
        <v>3.6429999999999998</v>
      </c>
      <c r="CR24">
        <f t="shared" si="98"/>
        <v>0</v>
      </c>
      <c r="CS24">
        <f t="shared" si="128"/>
        <v>0</v>
      </c>
      <c r="CT24">
        <f>('Cleaned Data 2'!AI23+'Cleaned Data 2'!AJ23)/2</f>
        <v>0</v>
      </c>
      <c r="CU24">
        <f>ABS('Cleaned Data 2'!AI23-'Cleaned Data 2'!AJ23)</f>
        <v>0</v>
      </c>
      <c r="CV24">
        <f>2.326*('Input Data 2'!$R$4+((0.5*'Input Data 2'!$R$5)*'Statistical Data 1'!$CT24))</f>
        <v>2.3259999999999999E-2</v>
      </c>
      <c r="CW24">
        <f>3.643*('Input Data 2'!$R$4+((0.5*'Input Data 2'!$R$5)*'Statistical Data 1'!$CT24))</f>
        <v>3.6429999999999997E-2</v>
      </c>
      <c r="CX24">
        <f t="shared" si="99"/>
        <v>0</v>
      </c>
      <c r="CY24">
        <f t="shared" si="129"/>
        <v>0</v>
      </c>
      <c r="CZ24">
        <f>('Cleaned Data 2'!AK23+'Cleaned Data 2'!AL23)/2</f>
        <v>0</v>
      </c>
      <c r="DA24">
        <f>ABS('Cleaned Data 2'!AK23-'Cleaned Data 2'!AL23)</f>
        <v>0</v>
      </c>
      <c r="DB24">
        <f>2.326*('Input Data 2'!$S$4+((0.5*'Input Data 2'!$S$5)*'Statistical Data 1'!$CZ24))</f>
        <v>23.26</v>
      </c>
      <c r="DC24">
        <f>3.643*('Input Data 2'!$S$4+((0.5*'Input Data 2'!$S$5)*'Statistical Data 1'!$CZ24))</f>
        <v>36.43</v>
      </c>
      <c r="DD24">
        <f t="shared" si="100"/>
        <v>0</v>
      </c>
      <c r="DE24">
        <f t="shared" si="130"/>
        <v>0</v>
      </c>
      <c r="DF24">
        <f>('Cleaned Data 2'!AM23+'Cleaned Data 2'!AN23)/2</f>
        <v>0</v>
      </c>
      <c r="DG24">
        <f>ABS('Cleaned Data 2'!AM23-'Cleaned Data 2'!AN23)</f>
        <v>0</v>
      </c>
      <c r="DH24">
        <f>2.326*('Input Data 2'!$T$4+((0.5*'Input Data 2'!$T$5)*'Statistical Data 1'!$DF24))</f>
        <v>2.3259999999999999E-2</v>
      </c>
      <c r="DI24">
        <f>3.643*('Input Data 2'!$T$4+((0.5*'Input Data 2'!$T$5)*'Statistical Data 1'!$DF24))</f>
        <v>3.6429999999999997E-2</v>
      </c>
      <c r="DJ24">
        <f t="shared" si="101"/>
        <v>0</v>
      </c>
      <c r="DK24">
        <f t="shared" si="131"/>
        <v>0</v>
      </c>
      <c r="DL24">
        <f>('Cleaned Data 2'!AO23+'Cleaned Data 2'!AP23)/2</f>
        <v>0</v>
      </c>
      <c r="DM24">
        <f>ABS('Cleaned Data 2'!AO23-'Cleaned Data 2'!AP23)</f>
        <v>0</v>
      </c>
      <c r="DN24">
        <f>2.326*('Input Data 2'!$U$4+((0.5*'Input Data 2'!$U$5)*'Statistical Data 1'!$DL24))</f>
        <v>11.63</v>
      </c>
      <c r="DO24">
        <f>3.643*('Input Data 2'!$U$4+((0.5*'Input Data 2'!$U$5)*'Statistical Data 1'!$DL24))</f>
        <v>18.215</v>
      </c>
      <c r="DP24">
        <f t="shared" si="102"/>
        <v>0</v>
      </c>
      <c r="DQ24">
        <f t="shared" si="103"/>
        <v>0</v>
      </c>
      <c r="DR24">
        <f>('Cleaned Data 2'!AQ23+'Cleaned Data 2'!AR23)/2</f>
        <v>0</v>
      </c>
      <c r="DS24">
        <f>ABS('Cleaned Data 2'!AQ23-'Cleaned Data 2'!AR23)</f>
        <v>0</v>
      </c>
      <c r="DT24">
        <f>2.326*('Input Data 2'!$V$4+((0.5*'Input Data 2'!$V$5)*'Statistical Data 1'!$DR24))</f>
        <v>2.3260000000000001</v>
      </c>
      <c r="DU24">
        <f>3.643*('Input Data 2'!$V$4+((0.5*'Input Data 2'!$V$5)*'Statistical Data 1'!$DR24))</f>
        <v>3.6429999999999998</v>
      </c>
      <c r="DV24">
        <f t="shared" si="104"/>
        <v>0</v>
      </c>
      <c r="DW24">
        <f t="shared" si="132"/>
        <v>0</v>
      </c>
      <c r="DX24">
        <f>('Cleaned Data 2'!AS23+'Cleaned Data 2'!AT23)/2</f>
        <v>0</v>
      </c>
      <c r="DY24">
        <f>ABS('Cleaned Data 2'!AS23-'Cleaned Data 2'!AT23)</f>
        <v>0</v>
      </c>
      <c r="DZ24">
        <f>2.326*('Input Data 2'!$W$4+((0.5*'Input Data 2'!$W$5)*'Statistical Data 1'!$DX24))</f>
        <v>2.3259999999999999E-2</v>
      </c>
      <c r="EA24">
        <f>3.643*('Input Data 2'!$W$4+((0.5*'Input Data 2'!$W$5)*'Statistical Data 1'!$DX24))</f>
        <v>3.6429999999999997E-2</v>
      </c>
      <c r="EB24">
        <f t="shared" si="105"/>
        <v>0</v>
      </c>
      <c r="EC24">
        <f t="shared" si="133"/>
        <v>0</v>
      </c>
      <c r="ED24">
        <f>('Cleaned Data 2'!AU23+'Cleaned Data 2'!AV23)/2</f>
        <v>0</v>
      </c>
      <c r="EE24">
        <f>ABS('Cleaned Data 2'!AU23-'Cleaned Data 2'!AV23)</f>
        <v>0</v>
      </c>
      <c r="EF24">
        <f>2.326*('Input Data 2'!$X$4+((0.5*'Input Data 2'!$X$5)*'Statistical Data 1'!$ED24))</f>
        <v>2.3260000000000001</v>
      </c>
      <c r="EG24">
        <f>3.643*('Input Data 2'!$X$4+((0.5*'Input Data 2'!$X$5)*'Statistical Data 1'!$ED24))</f>
        <v>3.6429999999999998</v>
      </c>
      <c r="EH24">
        <f t="shared" si="106"/>
        <v>0</v>
      </c>
      <c r="EI24">
        <f t="shared" si="45"/>
        <v>0</v>
      </c>
      <c r="EJ24">
        <f>('Cleaned Data 2'!AW23+'Cleaned Data 2'!AX23)/2</f>
        <v>0</v>
      </c>
      <c r="EK24">
        <f>ABS('Cleaned Data 2'!AW23-'Cleaned Data 2'!AX23)</f>
        <v>0</v>
      </c>
      <c r="EL24">
        <f>2.326*('Input Data 2'!$Y$4+((0.5*'Input Data 2'!$Y$5)*'Statistical Data 1'!$EJ24))</f>
        <v>23.26</v>
      </c>
      <c r="EM24">
        <f>3.643*('Input Data 2'!$Y$4+((0.5*'Input Data 2'!$Y$5)*'Statistical Data 1'!$EJ24))</f>
        <v>36.43</v>
      </c>
      <c r="EN24">
        <f t="shared" si="107"/>
        <v>0</v>
      </c>
      <c r="EO24">
        <f t="shared" si="119"/>
        <v>0</v>
      </c>
      <c r="EP24">
        <f>('Cleaned Data 2'!AY23+'Cleaned Data 2'!AZ23)/2</f>
        <v>0</v>
      </c>
      <c r="EQ24">
        <f>ABS('Cleaned Data 2'!AY23-'Cleaned Data 2'!AZ23)</f>
        <v>0</v>
      </c>
      <c r="ER24">
        <f>2.326*('Input Data 2'!$Z$4+((0.5*'Input Data 2'!$Z$5)*'Statistical Data 1'!$EP24))</f>
        <v>4.6520000000000001</v>
      </c>
      <c r="ES24">
        <f>3.643*('Input Data 2'!$Z$4+((0.5*'Input Data 2'!$Z$5)*'Statistical Data 1'!$EP24))</f>
        <v>7.2859999999999996</v>
      </c>
      <c r="ET24">
        <f t="shared" si="108"/>
        <v>0</v>
      </c>
      <c r="EU24">
        <f t="shared" si="134"/>
        <v>0</v>
      </c>
      <c r="EV24">
        <f>('Cleaned Data 2'!BA23+'Cleaned Data 2'!BB23)/2</f>
        <v>0</v>
      </c>
      <c r="EW24">
        <f>ABS('Cleaned Data 2'!BA23-'Cleaned Data 2'!BB23)</f>
        <v>0</v>
      </c>
      <c r="EX24">
        <f>2.326*('Input Data 2'!$AA$4+((0.5*'Input Data 2'!$AA$5)*'Statistical Data 1'!$EV24))</f>
        <v>2.3259999999999999E-2</v>
      </c>
      <c r="EY24">
        <f>3.643*('Input Data 2'!$AA$4+((0.5*'Input Data 2'!$AA$5)*'Statistical Data 1'!$EV24))</f>
        <v>3.6429999999999997E-2</v>
      </c>
      <c r="EZ24">
        <f t="shared" si="109"/>
        <v>0</v>
      </c>
      <c r="FA24">
        <f t="shared" si="135"/>
        <v>0</v>
      </c>
      <c r="FB24">
        <f>('Cleaned Data 2'!BC23+'Cleaned Data 2'!BD23)/2</f>
        <v>0</v>
      </c>
      <c r="FC24">
        <f>ABS('Cleaned Data 2'!BC23-'Cleaned Data 2'!BD23)</f>
        <v>0</v>
      </c>
      <c r="FD24">
        <f>2.326*('Input Data 2'!$AB$4+((0.5*'Input Data 2'!$AB$5)*'Statistical Data 1'!$FB24))</f>
        <v>4.6520000000000001</v>
      </c>
      <c r="FE24">
        <f>3.643*('Input Data 2'!$AB$4+((0.5*'Input Data 2'!$AB$5)*'Statistical Data 1'!$FB24))</f>
        <v>7.2859999999999996</v>
      </c>
      <c r="FF24">
        <f t="shared" si="110"/>
        <v>0</v>
      </c>
      <c r="FG24">
        <f t="shared" si="136"/>
        <v>0</v>
      </c>
      <c r="FH24">
        <f>('Cleaned Data 2'!BE23+'Cleaned Data 2'!BF23)/2</f>
        <v>0</v>
      </c>
      <c r="FI24">
        <f>ABS('Cleaned Data 2'!BE23-'Cleaned Data 2'!BF23)</f>
        <v>0</v>
      </c>
      <c r="FJ24">
        <f>2.326*('Input Data 2'!$AC$4+((0.5*'Input Data 2'!$AC$5)*'Statistical Data 1'!$FH24))</f>
        <v>2.3260000000000001</v>
      </c>
      <c r="FK24">
        <f>3.643*('Input Data 2'!$AC$4+((0.5*'Input Data 2'!$AC$5)*'Statistical Data 1'!$FH24))</f>
        <v>3.6429999999999998</v>
      </c>
      <c r="FL24">
        <f t="shared" si="111"/>
        <v>0</v>
      </c>
      <c r="FM24">
        <f t="shared" si="137"/>
        <v>0</v>
      </c>
      <c r="FN24">
        <f>('Cleaned Data 2'!BH23+'Cleaned Data 2'!BG23)/2</f>
        <v>0</v>
      </c>
      <c r="FO24">
        <f>ABS('Cleaned Data 2'!BG23-'Cleaned Data 2'!BH23)</f>
        <v>0</v>
      </c>
      <c r="FP24">
        <f>2.326*('Input Data 2'!$AD$4+((0.5*'Input Data 2'!$AD$5)*'Statistical Data 1'!$FN24))</f>
        <v>2.3260000000000001</v>
      </c>
      <c r="FQ24">
        <f>3.643*('Input Data 2'!$AD$4+((0.5*'Input Data 2'!$AD$5)*'Statistical Data 1'!$FN24))</f>
        <v>3.6429999999999998</v>
      </c>
      <c r="FR24">
        <f t="shared" si="112"/>
        <v>0</v>
      </c>
      <c r="FS24">
        <f t="shared" si="138"/>
        <v>0</v>
      </c>
      <c r="FT24">
        <f>('Cleaned Data 2'!BI23+'Cleaned Data 2'!BJ23)/2</f>
        <v>0</v>
      </c>
      <c r="FU24">
        <f>ABS('Cleaned Data 2'!BI23-'Cleaned Data 2'!BJ23)</f>
        <v>0</v>
      </c>
      <c r="FV24">
        <f>2.326*('Input Data 2'!$AE$4+((0.5*'Input Data 2'!$AE$5)*'Statistical Data 1'!$FT24))</f>
        <v>46.52</v>
      </c>
      <c r="FW24">
        <f>3.643*('Input Data 2'!$AE$4+((0.5*'Input Data 2'!$AE$5)*'Statistical Data 1'!$FT24))</f>
        <v>72.86</v>
      </c>
      <c r="FX24">
        <f t="shared" si="113"/>
        <v>0</v>
      </c>
      <c r="FY24">
        <f t="shared" si="139"/>
        <v>0</v>
      </c>
      <c r="FZ24">
        <f>('Cleaned Data 2'!BK23+'Cleaned Data 2'!BL23)/2</f>
        <v>0</v>
      </c>
      <c r="GA24">
        <f>ABS('Cleaned Data 2'!BK23-'Cleaned Data 2'!BL23)</f>
        <v>0</v>
      </c>
      <c r="GB24">
        <f>2.326*('Input Data 2'!$AF$4+((0.5*'Input Data 2'!$AF$5)*'Statistical Data 1'!$FZ24))</f>
        <v>2.3259999999999999E-2</v>
      </c>
      <c r="GC24">
        <f>3.643*('Input Data 2'!$AF$4+((0.5*'Input Data 2'!$AF$5)*'Statistical Data 1'!$FZ24))</f>
        <v>3.6429999999999997E-2</v>
      </c>
      <c r="GD24">
        <f t="shared" si="114"/>
        <v>0</v>
      </c>
      <c r="GE24">
        <f t="shared" si="140"/>
        <v>0</v>
      </c>
      <c r="GF24">
        <f>('Cleaned Data 2'!BM23+'Cleaned Data 2'!BN23)/2</f>
        <v>0</v>
      </c>
      <c r="GG24">
        <f>ABS('Cleaned Data 2'!BM23-'Cleaned Data 2'!BN23)</f>
        <v>0</v>
      </c>
      <c r="GH24">
        <f>2.326*('Input Data 2'!$AG$4+((0.5*'Input Data 2'!$AG$5)*'Statistical Data 1'!$GF24))</f>
        <v>23.26</v>
      </c>
      <c r="GI24">
        <f>3.643*('Input Data 2'!$AG$4+((0.5*'Input Data 2'!$AG$5)*'Statistical Data 1'!$GF24))</f>
        <v>36.43</v>
      </c>
      <c r="GJ24">
        <f t="shared" si="115"/>
        <v>0</v>
      </c>
      <c r="GK24">
        <f t="shared" si="141"/>
        <v>0</v>
      </c>
      <c r="GL24">
        <f>AVERAGE('Cleaned Data 2'!BO23,'Cleaned Data 2'!BP23)</f>
        <v>0</v>
      </c>
      <c r="GM24">
        <f>ABS('Cleaned Data 2'!BO23-'Cleaned Data 2'!BP23)</f>
        <v>0</v>
      </c>
      <c r="GN24">
        <f>2.326*('Input Data 2'!$AH$4+((0.5*'Input Data 2'!$AH$5)*'Statistical Data 1'!$GL24))</f>
        <v>23.26</v>
      </c>
      <c r="GO24">
        <f>3.643*('Input Data 2'!$AH$4+((0.5*'Input Data 2'!$AH$5)*'Statistical Data 1'!$GL24))</f>
        <v>36.43</v>
      </c>
      <c r="GP24">
        <f t="shared" si="116"/>
        <v>0</v>
      </c>
      <c r="GQ24">
        <f t="shared" si="142"/>
        <v>0</v>
      </c>
      <c r="GR24">
        <f>AVERAGE('Cleaned Data 2'!BQ23,'Cleaned Data 2'!BR23)</f>
        <v>0</v>
      </c>
      <c r="GS24">
        <f>ABS('Cleaned Data 2'!BR23-'Cleaned Data 2'!BQ23)</f>
        <v>0</v>
      </c>
      <c r="GT24">
        <f>2.326*('Input Data 2'!$AI$4+((0.5*'Input Data 2'!$AI$5)*'Statistical Data 1'!$GR24))</f>
        <v>2.3260000000000001</v>
      </c>
      <c r="GU24">
        <f>3.643*('Input Data 2'!$AI$4+((0.5*'Input Data 2'!$AI$5)*'Statistical Data 1'!$GR24))</f>
        <v>3.6429999999999998</v>
      </c>
      <c r="GV24">
        <f t="shared" si="143"/>
        <v>0</v>
      </c>
      <c r="GW24">
        <f t="shared" si="144"/>
        <v>0</v>
      </c>
      <c r="GX24">
        <f>AVERAGE('Cleaned Data 2'!BS23,'Cleaned Data 2'!BT23)</f>
        <v>0</v>
      </c>
      <c r="GY24" s="47">
        <f>ABS('Cleaned Data 2'!BS23-'Cleaned Data 2'!BT23)</f>
        <v>0</v>
      </c>
      <c r="GZ24">
        <f>2.326*('Input Data 2'!$AJ$4+((0.5*'Input Data 2'!$AJ$5)*'Statistical Data 1'!$GX24))</f>
        <v>23.26</v>
      </c>
      <c r="HA24">
        <f>3.643*('Input Data 2'!$AJ$4+((0.5*'Input Data 2'!$AJ$5)*'Statistical Data 1'!$GX24))</f>
        <v>36.43</v>
      </c>
      <c r="HB24">
        <f t="shared" si="145"/>
        <v>0</v>
      </c>
      <c r="HC24">
        <f t="shared" si="146"/>
        <v>0</v>
      </c>
      <c r="HD24">
        <f>AVERAGE('Cleaned Data 2'!BU23,'Cleaned Data 2'!BV23)</f>
        <v>0</v>
      </c>
      <c r="HE24">
        <f>ABS('Cleaned Data 2'!BU23-'Cleaned Data 2'!BV23)</f>
        <v>0</v>
      </c>
      <c r="HF24">
        <f>2.326*('Input Data 2'!$AK$4+((0.5*'Input Data 2'!$AK$5)*'Statistical Data 1'!$HD24))</f>
        <v>4.6520000000000001</v>
      </c>
      <c r="HG24">
        <f>3.643*('Input Data 2'!$AK$4+((0.5*'Input Data 2'!$AK$5)*'Statistical Data 1'!$HD24))</f>
        <v>7.2859999999999996</v>
      </c>
      <c r="HH24">
        <f t="shared" si="147"/>
        <v>0</v>
      </c>
      <c r="HI24">
        <f t="shared" si="148"/>
        <v>0</v>
      </c>
      <c r="HJ24">
        <f>AVERAGE('Cleaned Data 2'!BW23,'Cleaned Data 2'!BX23)</f>
        <v>0</v>
      </c>
      <c r="HK24">
        <f>ABS('Cleaned Data 2'!BW23-'Cleaned Data 2'!BX23)</f>
        <v>0</v>
      </c>
      <c r="HL24">
        <f>2.326*('Input Data 2'!$AL$4+((0.5*'Input Data 2'!$AL$5)*'Statistical Data 1'!$HJ24))</f>
        <v>0.23260000000000003</v>
      </c>
      <c r="HM24">
        <f>3.643*('Input Data 2'!$AL$4+((0.5*'Input Data 2'!$AL$5)*'Statistical Data 1'!$HJ24))</f>
        <v>0.36430000000000001</v>
      </c>
      <c r="HN24">
        <f t="shared" si="149"/>
        <v>0</v>
      </c>
      <c r="HO24">
        <f t="shared" si="150"/>
        <v>0</v>
      </c>
      <c r="HP24" t="e">
        <f>ABS('Cleaned Data 2'!#REF!-'Cleaned Data 2'!#REF!)</f>
        <v>#REF!</v>
      </c>
      <c r="HQ24" t="e">
        <f>AVERAGE('Cleaned Data 2'!#REF!,'Cleaned Data 2'!#REF!)</f>
        <v>#REF!</v>
      </c>
      <c r="HR24" t="e">
        <f>2.326*('Input Data 2'!$AM$4+((0.5*'Input Data 2'!$AM$5)*'Statistical Data 1'!$HQ24))</f>
        <v>#REF!</v>
      </c>
      <c r="HS24" t="e">
        <f>3.643*('Input Data 2'!$AM$4+((0.5*'Input Data 2'!$AM$5)*'Statistical Data 1'!$HQ24))</f>
        <v>#REF!</v>
      </c>
      <c r="HT24" t="e">
        <f t="shared" si="151"/>
        <v>#REF!</v>
      </c>
      <c r="HU24" t="e">
        <f t="shared" si="152"/>
        <v>#REF!</v>
      </c>
      <c r="HV24" t="e">
        <f>ABS('Cleaned Data 2'!#REF!-'Cleaned Data 2'!#REF!)</f>
        <v>#REF!</v>
      </c>
      <c r="HW24" t="e">
        <f>AVERAGE('Cleaned Data 2'!#REF!,'Cleaned Data 2'!#REF!)</f>
        <v>#REF!</v>
      </c>
      <c r="HX24" t="e">
        <f>2.326*('Input Data 2'!$AN$4+((0.5*'Input Data 2'!$AN$5)*'Statistical Data 1'!$HW24))</f>
        <v>#REF!</v>
      </c>
      <c r="HY24" t="e">
        <f>3.643*('Input Data 2'!$AN$4+((0.5*'Input Data 2'!$AN$5)*'Statistical Data 1'!$HW24))</f>
        <v>#REF!</v>
      </c>
      <c r="HZ24" t="e">
        <f t="shared" si="153"/>
        <v>#REF!</v>
      </c>
      <c r="IA24" t="e">
        <f t="shared" si="154"/>
        <v>#REF!</v>
      </c>
    </row>
    <row r="25" spans="1:235">
      <c r="A25">
        <f>'Cleaned Data 2'!B24</f>
        <v>0</v>
      </c>
      <c r="B25">
        <f>('Cleaned Data 2'!C24+'Cleaned Data 2'!D24)/2</f>
        <v>0</v>
      </c>
      <c r="C25">
        <f>ABS('Cleaned Data 2'!C24-'Cleaned Data 2'!D24)</f>
        <v>0</v>
      </c>
      <c r="D25">
        <f>2.326*('Input Data 2'!$B$4+((0.5*'Input Data 2'!$B$5)*'Statistical Data 1'!$B25))</f>
        <v>1.163E-2</v>
      </c>
      <c r="E25">
        <f>3.643*('Input Data 2'!$B$4+((0.5*'Input Data 2'!$B$5)*'Statistical Data 1'!$B25))</f>
        <v>1.8214999999999999E-2</v>
      </c>
      <c r="F25">
        <f t="shared" si="81"/>
        <v>0</v>
      </c>
      <c r="G25">
        <f t="shared" si="78"/>
        <v>0</v>
      </c>
      <c r="H25">
        <f>('Cleaned Data 2'!E24+'Cleaned Data 2'!F24)/2</f>
        <v>0</v>
      </c>
      <c r="I25">
        <f>ABS('Cleaned Data 2'!E24-'Cleaned Data 2'!F24)</f>
        <v>0</v>
      </c>
      <c r="J25">
        <f>2.326*('Input Data 2'!$C$4+((0.5*'Input Data 2'!$C$5)*'Statistical Data 1'!$H25))</f>
        <v>0.46520000000000006</v>
      </c>
      <c r="K25">
        <f>3.643*('Input Data 2'!$C$4+((0.5*'Input Data 2'!$C$5)*'Statistical Data 1'!$H25))</f>
        <v>0.72860000000000003</v>
      </c>
      <c r="L25">
        <f t="shared" si="82"/>
        <v>0</v>
      </c>
      <c r="M25">
        <f t="shared" si="117"/>
        <v>0</v>
      </c>
      <c r="N25">
        <f>('Cleaned Data 2'!G24+'Cleaned Data 2'!H24)/2</f>
        <v>0</v>
      </c>
      <c r="O25">
        <f>ABS('Cleaned Data 2'!G24-'Cleaned Data 2'!H24)</f>
        <v>0</v>
      </c>
      <c r="P25">
        <f>2.326*('Input Data 2'!$D$4+((0.5*'Input Data 2'!$D$5)*'Statistical Data 1'!$N25))</f>
        <v>2.3259999999999999E-2</v>
      </c>
      <c r="Q25">
        <f>3.643*('Input Data 2'!$D$4+((0.5*'Input Data 2'!$D$5)*'Statistical Data 1'!$N25))</f>
        <v>3.6429999999999997E-2</v>
      </c>
      <c r="R25">
        <f t="shared" si="83"/>
        <v>0</v>
      </c>
      <c r="S25">
        <f t="shared" si="79"/>
        <v>0</v>
      </c>
      <c r="T25">
        <f>('Cleaned Data 2'!I24+'Cleaned Data 2'!J24)/2</f>
        <v>0</v>
      </c>
      <c r="U25">
        <f>ABS('Cleaned Data 2'!I24-'Cleaned Data 2'!J24)</f>
        <v>0</v>
      </c>
      <c r="V25">
        <f>2.326*('Input Data 2'!$E$4+((0.5*'Input Data 2'!$E$5)*'Statistical Data 1'!$T25))</f>
        <v>4.6520000000000001</v>
      </c>
      <c r="W25">
        <f>3.643*('Input Data 2'!$E$4+((0.5*'Input Data 2'!$E$5)*'Statistical Data 1'!$T25))</f>
        <v>7.2859999999999996</v>
      </c>
      <c r="X25">
        <f t="shared" si="84"/>
        <v>0</v>
      </c>
      <c r="Y25">
        <f t="shared" si="80"/>
        <v>0</v>
      </c>
      <c r="Z25">
        <f>('Cleaned Data 2'!K24+'Cleaned Data 2'!L24)/2</f>
        <v>0</v>
      </c>
      <c r="AA25">
        <f>ABS('Cleaned Data 2'!K24-'Cleaned Data 2'!L24)</f>
        <v>0</v>
      </c>
      <c r="AB25">
        <f>2.326*('Input Data 2'!$F$4+((0.5*'Input Data 2'!$F$5)*'Statistical Data 1'!$Z25))</f>
        <v>23.26</v>
      </c>
      <c r="AC25">
        <f>3.643*('Input Data 2'!$F$4+((0.5*'Input Data 2'!$F$5)*'Statistical Data 1'!$Z25))</f>
        <v>36.43</v>
      </c>
      <c r="AD25">
        <f t="shared" si="85"/>
        <v>0</v>
      </c>
      <c r="AE25">
        <f t="shared" si="86"/>
        <v>0</v>
      </c>
      <c r="AF25">
        <f>('Cleaned Data 2'!M24+'Cleaned Data 2'!N24)/2</f>
        <v>0</v>
      </c>
      <c r="AG25">
        <f>ABS('Cleaned Data 2'!M24-'Cleaned Data 2'!N24)</f>
        <v>0</v>
      </c>
      <c r="AH25">
        <f>2.326*('Input Data 2'!$G$4+((0.5*'Input Data 2'!$G$5)*'Statistical Data 1'!$AF25))</f>
        <v>23.26</v>
      </c>
      <c r="AI25">
        <f>3.643*('Input Data 2'!$G$4+((0.5*'Input Data 2'!$G$5)*'Statistical Data 1'!$AF25))</f>
        <v>36.43</v>
      </c>
      <c r="AJ25">
        <f t="shared" si="87"/>
        <v>0</v>
      </c>
      <c r="AK25">
        <f t="shared" si="118"/>
        <v>0</v>
      </c>
      <c r="AL25">
        <f>('Cleaned Data 2'!O24+'Cleaned Data 2'!P24)/2</f>
        <v>0</v>
      </c>
      <c r="AM25">
        <f>ABS('Cleaned Data 2'!O24-'Cleaned Data 2'!P24)</f>
        <v>0</v>
      </c>
      <c r="AN25">
        <f>2.326*('Input Data 2'!$H$4+((0.5*'Input Data 2'!$H$5)*'Statistical Data 1'!$AL25))</f>
        <v>1.163</v>
      </c>
      <c r="AO25">
        <f>3.643*('Input Data 2'!$H$4+((0.5*'Input Data 2'!$H$5)*'Statistical Data 1'!$AL25))</f>
        <v>1.8214999999999999</v>
      </c>
      <c r="AP25">
        <f t="shared" si="88"/>
        <v>0</v>
      </c>
      <c r="AQ25">
        <f t="shared" si="120"/>
        <v>0</v>
      </c>
      <c r="AR25">
        <f>('Cleaned Data 2'!Q24+'Cleaned Data 2'!R24)/2</f>
        <v>0</v>
      </c>
      <c r="AS25">
        <f>ABS('Cleaned Data 2'!Q24-'Cleaned Data 2'!R24)</f>
        <v>0</v>
      </c>
      <c r="AT25">
        <f>2.326*('Input Data 2'!$I$4+((0.5*'Input Data 2'!$I$5)*'Statistical Data 1'!$AR25))</f>
        <v>4.6520000000000001</v>
      </c>
      <c r="AU25">
        <f>3.643*('Input Data 2'!$I$4+((0.5*'Input Data 2'!$I$5)*'Statistical Data 1'!$AR25))</f>
        <v>7.2859999999999996</v>
      </c>
      <c r="AV25">
        <f t="shared" si="89"/>
        <v>0</v>
      </c>
      <c r="AW25">
        <f t="shared" si="121"/>
        <v>0</v>
      </c>
      <c r="AX25">
        <f>('Cleaned Data 2'!S24+'Cleaned Data 2'!T24)/2</f>
        <v>0</v>
      </c>
      <c r="AY25">
        <f>ABS('Cleaned Data 2'!S24-'Cleaned Data 2'!T24)</f>
        <v>0</v>
      </c>
      <c r="AZ25">
        <f>2.326*('Input Data 2'!$J$4+((0.5*'Input Data 2'!$J$5)*'Statistical Data 1'!$AX25))</f>
        <v>2.3259999999999999E-2</v>
      </c>
      <c r="BA25">
        <f>3.643*('Input Data 2'!$J$4+((0.5*'Input Data 2'!$J$5)*'Statistical Data 1'!$AX25))</f>
        <v>3.6429999999999997E-2</v>
      </c>
      <c r="BB25">
        <f t="shared" si="90"/>
        <v>0</v>
      </c>
      <c r="BC25">
        <f t="shared" si="122"/>
        <v>0</v>
      </c>
      <c r="BD25">
        <f>('Cleaned Data 2'!U24+'Cleaned Data 2'!V24)/2</f>
        <v>0</v>
      </c>
      <c r="BE25">
        <f>ABS('Cleaned Data 2'!U24-'Cleaned Data 2'!V24)</f>
        <v>0</v>
      </c>
      <c r="BF25">
        <f>2.326*('Input Data 2'!$K$4+((0.5*'Input Data 2'!$K$5)*'Statistical Data 1'!$BD25))</f>
        <v>1.163</v>
      </c>
      <c r="BG25">
        <f>3.643*('Input Data 2'!$K$4+((0.5*'Input Data 2'!$K$5)*'Statistical Data 1'!$BD25))</f>
        <v>1.8214999999999999</v>
      </c>
      <c r="BH25">
        <f t="shared" si="91"/>
        <v>0</v>
      </c>
      <c r="BI25">
        <f t="shared" si="92"/>
        <v>0</v>
      </c>
      <c r="BJ25">
        <f>('Cleaned Data 2'!W24+'Cleaned Data 2'!X24)/2</f>
        <v>0</v>
      </c>
      <c r="BK25">
        <f>ABS('Cleaned Data 2'!W24-'Cleaned Data 2'!X24)</f>
        <v>0</v>
      </c>
      <c r="BL25">
        <f>2.326*('Input Data 2'!$L$4+((0.5*'Input Data 2'!$L$5)*'Statistical Data 1'!$BJ25))</f>
        <v>2.3260000000000001</v>
      </c>
      <c r="BM25">
        <f>3.643*('Input Data 2'!$L$4+((0.5*'Input Data 2'!$L$5)*'Statistical Data 1'!$BJ25))</f>
        <v>3.6429999999999998</v>
      </c>
      <c r="BN25">
        <f t="shared" si="93"/>
        <v>0</v>
      </c>
      <c r="BO25">
        <f t="shared" si="123"/>
        <v>0</v>
      </c>
      <c r="BP25">
        <f>('Cleaned Data 2'!Y24+'Cleaned Data 2'!Z24)/2</f>
        <v>0</v>
      </c>
      <c r="BQ25">
        <f>ABS('Cleaned Data 2'!Y24-'Cleaned Data 2'!Z24)</f>
        <v>0</v>
      </c>
      <c r="BR25">
        <f>2.326*('Input Data 2'!$M$4+((0.5*'Input Data 2'!$M$5)*'Statistical Data 1'!$BP25))</f>
        <v>2.3260000000000001</v>
      </c>
      <c r="BS25">
        <f>3.643*('Input Data 2'!$M$4+((0.5*'Input Data 2'!$M$5)*'Statistical Data 1'!$BP25))</f>
        <v>3.6429999999999998</v>
      </c>
      <c r="BT25">
        <f t="shared" si="94"/>
        <v>0</v>
      </c>
      <c r="BU25">
        <f t="shared" si="124"/>
        <v>0</v>
      </c>
      <c r="BV25">
        <f>('Cleaned Data 2'!AA24+'Cleaned Data 2'!AB24)/2</f>
        <v>0</v>
      </c>
      <c r="BW25">
        <f>ABS('Cleaned Data 2'!AA24-'Cleaned Data 2'!AB24)</f>
        <v>0</v>
      </c>
      <c r="BX25">
        <f>2.326*('Input Data 2'!$N$4+((0.5*'Input Data 2'!$N$5)*'Statistical Data 1'!$BV25))</f>
        <v>2.3260000000000001</v>
      </c>
      <c r="BY25">
        <f>3.643*('Input Data 2'!$N$4+((0.5*'Input Data 2'!$N$5)*'Statistical Data 1'!$BV25))</f>
        <v>3.6429999999999998</v>
      </c>
      <c r="BZ25">
        <f t="shared" si="95"/>
        <v>0</v>
      </c>
      <c r="CA25">
        <f t="shared" si="125"/>
        <v>0</v>
      </c>
      <c r="CB25">
        <f>('Cleaned Data 2'!AC24+'Cleaned Data 2'!AD24)/2</f>
        <v>0</v>
      </c>
      <c r="CC25">
        <f>ABS('Cleaned Data 2'!AC24-'Cleaned Data 2'!AD24)</f>
        <v>0</v>
      </c>
      <c r="CD25">
        <f>2.326*('Input Data 2'!$O$4+((0.5*'Input Data 2'!$O$5)*'Statistical Data 1'!$CB25))</f>
        <v>2.3259999999999999E-2</v>
      </c>
      <c r="CE25">
        <f>3.643*('Input Data 2'!$O$4+((0.5*'Input Data 2'!$O$5)*'Statistical Data 1'!$CB25))</f>
        <v>3.6429999999999997E-2</v>
      </c>
      <c r="CF25">
        <f t="shared" si="96"/>
        <v>0</v>
      </c>
      <c r="CG25">
        <f t="shared" si="126"/>
        <v>0</v>
      </c>
      <c r="CH25">
        <f>('Cleaned Data 2'!AE24+'Cleaned Data 2'!AF24)/2</f>
        <v>0</v>
      </c>
      <c r="CI25">
        <f>ABS('Cleaned Data 2'!AE24-'Cleaned Data 2'!AF24)</f>
        <v>0</v>
      </c>
      <c r="CJ25">
        <f>2.326*('Input Data 2'!$P$4+((0.5*'Input Data 2'!$P$5)*'Statistical Data 1'!$CH25))</f>
        <v>23.26</v>
      </c>
      <c r="CK25">
        <f>3.643*('Input Data 2'!$P$4+((0.5*'Input Data 2'!$P$5)*'Statistical Data 1'!$CH25))</f>
        <v>36.43</v>
      </c>
      <c r="CL25">
        <f t="shared" si="97"/>
        <v>0</v>
      </c>
      <c r="CM25">
        <f t="shared" si="127"/>
        <v>0</v>
      </c>
      <c r="CN25">
        <f>('Cleaned Data 2'!AG24+'Cleaned Data 2'!AH24)/2</f>
        <v>0</v>
      </c>
      <c r="CO25">
        <f>ABS('Cleaned Data 2'!AG24-'Cleaned Data 2'!AH24)</f>
        <v>0</v>
      </c>
      <c r="CP25">
        <f>2.326*('Input Data 2'!$Q$4+((0.5*'Input Data 2'!$Q$5)*'Statistical Data 1'!$CN25))</f>
        <v>2.3260000000000001</v>
      </c>
      <c r="CQ25">
        <f>3.643*('Input Data 2'!$Q$4+((0.5*'Input Data 2'!$Q$5)*'Statistical Data 1'!$CN25))</f>
        <v>3.6429999999999998</v>
      </c>
      <c r="CR25">
        <f t="shared" si="98"/>
        <v>0</v>
      </c>
      <c r="CS25">
        <f t="shared" si="128"/>
        <v>0</v>
      </c>
      <c r="CT25">
        <f>('Cleaned Data 2'!AI24+'Cleaned Data 2'!AJ24)/2</f>
        <v>0</v>
      </c>
      <c r="CU25">
        <f>ABS('Cleaned Data 2'!AI24-'Cleaned Data 2'!AJ24)</f>
        <v>0</v>
      </c>
      <c r="CV25">
        <f>2.326*('Input Data 2'!$R$4+((0.5*'Input Data 2'!$R$5)*'Statistical Data 1'!$CT25))</f>
        <v>2.3259999999999999E-2</v>
      </c>
      <c r="CW25">
        <f>3.643*('Input Data 2'!$R$4+((0.5*'Input Data 2'!$R$5)*'Statistical Data 1'!$CT25))</f>
        <v>3.6429999999999997E-2</v>
      </c>
      <c r="CX25">
        <f t="shared" si="99"/>
        <v>0</v>
      </c>
      <c r="CY25">
        <f t="shared" si="129"/>
        <v>0</v>
      </c>
      <c r="CZ25">
        <f>('Cleaned Data 2'!AK24+'Cleaned Data 2'!AL24)/2</f>
        <v>0</v>
      </c>
      <c r="DA25">
        <f>ABS('Cleaned Data 2'!AK24-'Cleaned Data 2'!AL24)</f>
        <v>0</v>
      </c>
      <c r="DB25">
        <f>2.326*('Input Data 2'!$S$4+((0.5*'Input Data 2'!$S$5)*'Statistical Data 1'!$CZ25))</f>
        <v>23.26</v>
      </c>
      <c r="DC25">
        <f>3.643*('Input Data 2'!$S$4+((0.5*'Input Data 2'!$S$5)*'Statistical Data 1'!$CZ25))</f>
        <v>36.43</v>
      </c>
      <c r="DD25">
        <f t="shared" si="100"/>
        <v>0</v>
      </c>
      <c r="DE25">
        <f t="shared" si="130"/>
        <v>0</v>
      </c>
      <c r="DF25">
        <f>('Cleaned Data 2'!AM24+'Cleaned Data 2'!AN24)/2</f>
        <v>0</v>
      </c>
      <c r="DG25">
        <f>ABS('Cleaned Data 2'!AM24-'Cleaned Data 2'!AN24)</f>
        <v>0</v>
      </c>
      <c r="DH25">
        <f>2.326*('Input Data 2'!$T$4+((0.5*'Input Data 2'!$T$5)*'Statistical Data 1'!$DF25))</f>
        <v>2.3259999999999999E-2</v>
      </c>
      <c r="DI25">
        <f>3.643*('Input Data 2'!$T$4+((0.5*'Input Data 2'!$T$5)*'Statistical Data 1'!$DF25))</f>
        <v>3.6429999999999997E-2</v>
      </c>
      <c r="DJ25">
        <f t="shared" si="101"/>
        <v>0</v>
      </c>
      <c r="DK25">
        <f t="shared" si="131"/>
        <v>0</v>
      </c>
      <c r="DL25">
        <f>('Cleaned Data 2'!AO24+'Cleaned Data 2'!AP24)/2</f>
        <v>0</v>
      </c>
      <c r="DM25">
        <f>ABS('Cleaned Data 2'!AO24-'Cleaned Data 2'!AP24)</f>
        <v>0</v>
      </c>
      <c r="DN25">
        <f>2.326*('Input Data 2'!$U$4+((0.5*'Input Data 2'!$U$5)*'Statistical Data 1'!$DL25))</f>
        <v>11.63</v>
      </c>
      <c r="DO25">
        <f>3.643*('Input Data 2'!$U$4+((0.5*'Input Data 2'!$U$5)*'Statistical Data 1'!$DL25))</f>
        <v>18.215</v>
      </c>
      <c r="DP25">
        <f t="shared" si="102"/>
        <v>0</v>
      </c>
      <c r="DQ25">
        <f t="shared" si="103"/>
        <v>0</v>
      </c>
      <c r="DR25">
        <f>('Cleaned Data 2'!AQ24+'Cleaned Data 2'!AR24)/2</f>
        <v>0</v>
      </c>
      <c r="DS25">
        <f>ABS('Cleaned Data 2'!AQ24-'Cleaned Data 2'!AR24)</f>
        <v>0</v>
      </c>
      <c r="DT25">
        <f>2.326*('Input Data 2'!$V$4+((0.5*'Input Data 2'!$V$5)*'Statistical Data 1'!$DR25))</f>
        <v>2.3260000000000001</v>
      </c>
      <c r="DU25">
        <f>3.643*('Input Data 2'!$V$4+((0.5*'Input Data 2'!$V$5)*'Statistical Data 1'!$DR25))</f>
        <v>3.6429999999999998</v>
      </c>
      <c r="DV25">
        <f t="shared" si="104"/>
        <v>0</v>
      </c>
      <c r="DW25">
        <f t="shared" si="132"/>
        <v>0</v>
      </c>
      <c r="DX25">
        <f>('Cleaned Data 2'!AS24+'Cleaned Data 2'!AT24)/2</f>
        <v>0</v>
      </c>
      <c r="DY25">
        <f>ABS('Cleaned Data 2'!AS24-'Cleaned Data 2'!AT24)</f>
        <v>0</v>
      </c>
      <c r="DZ25">
        <f>2.326*('Input Data 2'!$W$4+((0.5*'Input Data 2'!$W$5)*'Statistical Data 1'!$DX25))</f>
        <v>2.3259999999999999E-2</v>
      </c>
      <c r="EA25">
        <f>3.643*('Input Data 2'!$W$4+((0.5*'Input Data 2'!$W$5)*'Statistical Data 1'!$DX25))</f>
        <v>3.6429999999999997E-2</v>
      </c>
      <c r="EB25">
        <f t="shared" si="105"/>
        <v>0</v>
      </c>
      <c r="EC25">
        <f t="shared" si="133"/>
        <v>0</v>
      </c>
      <c r="ED25">
        <f>('Cleaned Data 2'!AU24+'Cleaned Data 2'!AV24)/2</f>
        <v>0</v>
      </c>
      <c r="EE25">
        <f>ABS('Cleaned Data 2'!AU24-'Cleaned Data 2'!AV24)</f>
        <v>0</v>
      </c>
      <c r="EF25">
        <f>2.326*('Input Data 2'!$X$4+((0.5*'Input Data 2'!$X$5)*'Statistical Data 1'!$ED25))</f>
        <v>2.3260000000000001</v>
      </c>
      <c r="EG25">
        <f>3.643*('Input Data 2'!$X$4+((0.5*'Input Data 2'!$X$5)*'Statistical Data 1'!$ED25))</f>
        <v>3.6429999999999998</v>
      </c>
      <c r="EH25">
        <f t="shared" si="106"/>
        <v>0</v>
      </c>
      <c r="EI25">
        <f t="shared" si="45"/>
        <v>0</v>
      </c>
      <c r="EJ25">
        <f>('Cleaned Data 2'!AW24+'Cleaned Data 2'!AX24)/2</f>
        <v>0</v>
      </c>
      <c r="EK25">
        <f>ABS('Cleaned Data 2'!AW24-'Cleaned Data 2'!AX24)</f>
        <v>0</v>
      </c>
      <c r="EL25">
        <f>2.326*('Input Data 2'!$Y$4+((0.5*'Input Data 2'!$Y$5)*'Statistical Data 1'!$EJ25))</f>
        <v>23.26</v>
      </c>
      <c r="EM25">
        <f>3.643*('Input Data 2'!$Y$4+((0.5*'Input Data 2'!$Y$5)*'Statistical Data 1'!$EJ25))</f>
        <v>36.43</v>
      </c>
      <c r="EN25">
        <f t="shared" si="107"/>
        <v>0</v>
      </c>
      <c r="EO25">
        <f t="shared" si="119"/>
        <v>0</v>
      </c>
      <c r="EP25">
        <f>('Cleaned Data 2'!AY24+'Cleaned Data 2'!AZ24)/2</f>
        <v>0</v>
      </c>
      <c r="EQ25">
        <f>ABS('Cleaned Data 2'!AY24-'Cleaned Data 2'!AZ24)</f>
        <v>0</v>
      </c>
      <c r="ER25">
        <f>2.326*('Input Data 2'!$Z$4+((0.5*'Input Data 2'!$Z$5)*'Statistical Data 1'!$EP25))</f>
        <v>4.6520000000000001</v>
      </c>
      <c r="ES25">
        <f>3.643*('Input Data 2'!$Z$4+((0.5*'Input Data 2'!$Z$5)*'Statistical Data 1'!$EP25))</f>
        <v>7.2859999999999996</v>
      </c>
      <c r="ET25">
        <f t="shared" si="108"/>
        <v>0</v>
      </c>
      <c r="EU25">
        <f t="shared" si="134"/>
        <v>0</v>
      </c>
      <c r="EV25">
        <f>('Cleaned Data 2'!BA24+'Cleaned Data 2'!BB24)/2</f>
        <v>0</v>
      </c>
      <c r="EW25">
        <f>ABS('Cleaned Data 2'!BA24-'Cleaned Data 2'!BB24)</f>
        <v>0</v>
      </c>
      <c r="EX25">
        <f>2.326*('Input Data 2'!$AA$4+((0.5*'Input Data 2'!$AA$5)*'Statistical Data 1'!$EV25))</f>
        <v>2.3259999999999999E-2</v>
      </c>
      <c r="EY25">
        <f>3.643*('Input Data 2'!$AA$4+((0.5*'Input Data 2'!$AA$5)*'Statistical Data 1'!$EV25))</f>
        <v>3.6429999999999997E-2</v>
      </c>
      <c r="EZ25">
        <f t="shared" si="109"/>
        <v>0</v>
      </c>
      <c r="FA25">
        <f t="shared" si="135"/>
        <v>0</v>
      </c>
      <c r="FB25">
        <f>('Cleaned Data 2'!BC24+'Cleaned Data 2'!BD24)/2</f>
        <v>0</v>
      </c>
      <c r="FC25">
        <f>ABS('Cleaned Data 2'!BC24-'Cleaned Data 2'!BD24)</f>
        <v>0</v>
      </c>
      <c r="FD25">
        <f>2.326*('Input Data 2'!$AB$4+((0.5*'Input Data 2'!$AB$5)*'Statistical Data 1'!$FB25))</f>
        <v>4.6520000000000001</v>
      </c>
      <c r="FE25">
        <f>3.643*('Input Data 2'!$AB$4+((0.5*'Input Data 2'!$AB$5)*'Statistical Data 1'!$FB25))</f>
        <v>7.2859999999999996</v>
      </c>
      <c r="FF25">
        <f t="shared" si="110"/>
        <v>0</v>
      </c>
      <c r="FG25">
        <f t="shared" si="136"/>
        <v>0</v>
      </c>
      <c r="FH25">
        <f>('Cleaned Data 2'!BE24+'Cleaned Data 2'!BF24)/2</f>
        <v>0</v>
      </c>
      <c r="FI25">
        <f>ABS('Cleaned Data 2'!BE24-'Cleaned Data 2'!BF24)</f>
        <v>0</v>
      </c>
      <c r="FJ25">
        <f>2.326*('Input Data 2'!$AC$4+((0.5*'Input Data 2'!$AC$5)*'Statistical Data 1'!$FH25))</f>
        <v>2.3260000000000001</v>
      </c>
      <c r="FK25">
        <f>3.643*('Input Data 2'!$AC$4+((0.5*'Input Data 2'!$AC$5)*'Statistical Data 1'!$FH25))</f>
        <v>3.6429999999999998</v>
      </c>
      <c r="FL25">
        <f t="shared" si="111"/>
        <v>0</v>
      </c>
      <c r="FM25">
        <f t="shared" si="137"/>
        <v>0</v>
      </c>
      <c r="FN25">
        <f>('Cleaned Data 2'!BH24+'Cleaned Data 2'!BG24)/2</f>
        <v>0</v>
      </c>
      <c r="FO25">
        <f>ABS('Cleaned Data 2'!BG24-'Cleaned Data 2'!BH24)</f>
        <v>0</v>
      </c>
      <c r="FP25">
        <f>2.326*('Input Data 2'!$AD$4+((0.5*'Input Data 2'!$AD$5)*'Statistical Data 1'!$FN25))</f>
        <v>2.3260000000000001</v>
      </c>
      <c r="FQ25">
        <f>3.643*('Input Data 2'!$AD$4+((0.5*'Input Data 2'!$AD$5)*'Statistical Data 1'!$FN25))</f>
        <v>3.6429999999999998</v>
      </c>
      <c r="FR25">
        <f t="shared" si="112"/>
        <v>0</v>
      </c>
      <c r="FS25">
        <f t="shared" si="138"/>
        <v>0</v>
      </c>
      <c r="FT25">
        <f>('Cleaned Data 2'!BI24+'Cleaned Data 2'!BJ24)/2</f>
        <v>0</v>
      </c>
      <c r="FU25">
        <f>ABS('Cleaned Data 2'!BI24-'Cleaned Data 2'!BJ24)</f>
        <v>0</v>
      </c>
      <c r="FV25">
        <f>2.326*('Input Data 2'!$AE$4+((0.5*'Input Data 2'!$AE$5)*'Statistical Data 1'!$FT25))</f>
        <v>46.52</v>
      </c>
      <c r="FW25">
        <f>3.643*('Input Data 2'!$AE$4+((0.5*'Input Data 2'!$AE$5)*'Statistical Data 1'!$FT25))</f>
        <v>72.86</v>
      </c>
      <c r="FX25">
        <f t="shared" si="113"/>
        <v>0</v>
      </c>
      <c r="FY25">
        <f t="shared" si="139"/>
        <v>0</v>
      </c>
      <c r="FZ25">
        <f>('Cleaned Data 2'!BK24+'Cleaned Data 2'!BL24)/2</f>
        <v>0</v>
      </c>
      <c r="GA25">
        <f>ABS('Cleaned Data 2'!BK24-'Cleaned Data 2'!BL24)</f>
        <v>0</v>
      </c>
      <c r="GB25">
        <f>2.326*('Input Data 2'!$AF$4+((0.5*'Input Data 2'!$AF$5)*'Statistical Data 1'!$FZ25))</f>
        <v>2.3259999999999999E-2</v>
      </c>
      <c r="GC25">
        <f>3.643*('Input Data 2'!$AF$4+((0.5*'Input Data 2'!$AF$5)*'Statistical Data 1'!$FZ25))</f>
        <v>3.6429999999999997E-2</v>
      </c>
      <c r="GD25">
        <f t="shared" si="114"/>
        <v>0</v>
      </c>
      <c r="GE25">
        <f t="shared" si="140"/>
        <v>0</v>
      </c>
      <c r="GF25">
        <f>('Cleaned Data 2'!BM24+'Cleaned Data 2'!BN24)/2</f>
        <v>0</v>
      </c>
      <c r="GG25">
        <f>ABS('Cleaned Data 2'!BM24-'Cleaned Data 2'!BN24)</f>
        <v>0</v>
      </c>
      <c r="GH25">
        <f>2.326*('Input Data 2'!$AG$4+((0.5*'Input Data 2'!$AG$5)*'Statistical Data 1'!$GF25))</f>
        <v>23.26</v>
      </c>
      <c r="GI25">
        <f>3.643*('Input Data 2'!$AG$4+((0.5*'Input Data 2'!$AG$5)*'Statistical Data 1'!$GF25))</f>
        <v>36.43</v>
      </c>
      <c r="GJ25">
        <f t="shared" si="115"/>
        <v>0</v>
      </c>
      <c r="GK25">
        <f t="shared" si="141"/>
        <v>0</v>
      </c>
      <c r="GL25">
        <f>AVERAGE('Cleaned Data 2'!BO24,'Cleaned Data 2'!BP24)</f>
        <v>0</v>
      </c>
      <c r="GM25">
        <f>ABS('Cleaned Data 2'!BO24-'Cleaned Data 2'!BP24)</f>
        <v>0</v>
      </c>
      <c r="GN25">
        <f>2.326*('Input Data 2'!$AH$4+((0.5*'Input Data 2'!$AH$5)*'Statistical Data 1'!$GL25))</f>
        <v>23.26</v>
      </c>
      <c r="GO25">
        <f>3.643*('Input Data 2'!$AH$4+((0.5*'Input Data 2'!$AH$5)*'Statistical Data 1'!$GL25))</f>
        <v>36.43</v>
      </c>
      <c r="GP25">
        <f t="shared" si="116"/>
        <v>0</v>
      </c>
      <c r="GQ25">
        <f t="shared" si="142"/>
        <v>0</v>
      </c>
      <c r="GR25">
        <f>AVERAGE('Cleaned Data 2'!BQ24,'Cleaned Data 2'!BR24)</f>
        <v>0</v>
      </c>
      <c r="GS25">
        <f>ABS('Cleaned Data 2'!BR24-'Cleaned Data 2'!BQ24)</f>
        <v>0</v>
      </c>
      <c r="GT25">
        <f>2.326*('Input Data 2'!$AI$4+((0.5*'Input Data 2'!$AI$5)*'Statistical Data 1'!$GR25))</f>
        <v>2.3260000000000001</v>
      </c>
      <c r="GU25">
        <f>3.643*('Input Data 2'!$AI$4+((0.5*'Input Data 2'!$AI$5)*'Statistical Data 1'!$GR25))</f>
        <v>3.6429999999999998</v>
      </c>
      <c r="GV25">
        <f t="shared" si="143"/>
        <v>0</v>
      </c>
      <c r="GW25">
        <f t="shared" si="144"/>
        <v>0</v>
      </c>
      <c r="GX25">
        <f>AVERAGE('Cleaned Data 2'!BS24,'Cleaned Data 2'!BT24)</f>
        <v>0</v>
      </c>
      <c r="GY25" s="47">
        <f>ABS('Cleaned Data 2'!BS24-'Cleaned Data 2'!BT24)</f>
        <v>0</v>
      </c>
      <c r="GZ25">
        <f>2.326*('Input Data 2'!$AJ$4+((0.5*'Input Data 2'!$AJ$5)*'Statistical Data 1'!$GX25))</f>
        <v>23.26</v>
      </c>
      <c r="HA25">
        <f>3.643*('Input Data 2'!$AJ$4+((0.5*'Input Data 2'!$AJ$5)*'Statistical Data 1'!$GX25))</f>
        <v>36.43</v>
      </c>
      <c r="HB25">
        <f t="shared" si="145"/>
        <v>0</v>
      </c>
      <c r="HC25">
        <f t="shared" si="146"/>
        <v>0</v>
      </c>
      <c r="HD25">
        <f>AVERAGE('Cleaned Data 2'!BU24,'Cleaned Data 2'!BV24)</f>
        <v>0</v>
      </c>
      <c r="HE25">
        <f>ABS('Cleaned Data 2'!BU24-'Cleaned Data 2'!BV24)</f>
        <v>0</v>
      </c>
      <c r="HF25">
        <f>2.326*('Input Data 2'!$AK$4+((0.5*'Input Data 2'!$AK$5)*'Statistical Data 1'!$HD25))</f>
        <v>4.6520000000000001</v>
      </c>
      <c r="HG25">
        <f>3.643*('Input Data 2'!$AK$4+((0.5*'Input Data 2'!$AK$5)*'Statistical Data 1'!$HD25))</f>
        <v>7.2859999999999996</v>
      </c>
      <c r="HH25">
        <f t="shared" si="147"/>
        <v>0</v>
      </c>
      <c r="HI25">
        <f t="shared" si="148"/>
        <v>0</v>
      </c>
      <c r="HJ25">
        <f>AVERAGE('Cleaned Data 2'!BW24,'Cleaned Data 2'!BX24)</f>
        <v>0</v>
      </c>
      <c r="HK25">
        <f>ABS('Cleaned Data 2'!BW24-'Cleaned Data 2'!BX24)</f>
        <v>0</v>
      </c>
      <c r="HL25">
        <f>2.326*('Input Data 2'!$AL$4+((0.5*'Input Data 2'!$AL$5)*'Statistical Data 1'!$HJ25))</f>
        <v>0.23260000000000003</v>
      </c>
      <c r="HM25">
        <f>3.643*('Input Data 2'!$AL$4+((0.5*'Input Data 2'!$AL$5)*'Statistical Data 1'!$HJ25))</f>
        <v>0.36430000000000001</v>
      </c>
      <c r="HN25">
        <f t="shared" si="149"/>
        <v>0</v>
      </c>
      <c r="HO25">
        <f t="shared" si="150"/>
        <v>0</v>
      </c>
      <c r="HP25">
        <f>ABS('Cleaned Data 2'!DE15-'Cleaned Data 2'!DF15)</f>
        <v>0</v>
      </c>
      <c r="HQ25" t="e">
        <f>AVERAGE('Cleaned Data 2'!DE15,'Cleaned Data 2'!DF15)</f>
        <v>#DIV/0!</v>
      </c>
      <c r="HR25" t="e">
        <f>2.326*('Input Data 2'!$AM$4+((0.5*'Input Data 2'!$AM$5)*'Statistical Data 1'!$HQ25))</f>
        <v>#DIV/0!</v>
      </c>
      <c r="HS25" t="e">
        <f>3.643*('Input Data 2'!$AM$4+((0.5*'Input Data 2'!$AM$5)*'Statistical Data 1'!$HQ25))</f>
        <v>#DIV/0!</v>
      </c>
      <c r="HT25" t="e">
        <f t="shared" si="151"/>
        <v>#DIV/0!</v>
      </c>
      <c r="HU25" t="e">
        <f t="shared" si="152"/>
        <v>#DIV/0!</v>
      </c>
      <c r="HV25">
        <f>ABS('Cleaned Data 2'!DG15-'Cleaned Data 2'!DH15)</f>
        <v>0</v>
      </c>
      <c r="HW25" t="e">
        <f>AVERAGE('Cleaned Data 2'!DG15,'Cleaned Data 2'!DH15)</f>
        <v>#DIV/0!</v>
      </c>
      <c r="HX25" t="e">
        <f>2.326*('Input Data 2'!$AN$4+((0.5*'Input Data 2'!$AN$5)*'Statistical Data 1'!$HW25))</f>
        <v>#DIV/0!</v>
      </c>
      <c r="HY25" t="e">
        <f>3.643*('Input Data 2'!$AN$4+((0.5*'Input Data 2'!$AN$5)*'Statistical Data 1'!$HW25))</f>
        <v>#DIV/0!</v>
      </c>
      <c r="HZ25" t="e">
        <f t="shared" si="153"/>
        <v>#DIV/0!</v>
      </c>
      <c r="IA25" t="e">
        <f t="shared" si="154"/>
        <v>#DIV/0!</v>
      </c>
    </row>
    <row r="26" spans="1:235">
      <c r="A26">
        <f>'Cleaned Data 2'!B25</f>
        <v>0</v>
      </c>
      <c r="B26">
        <f>('Cleaned Data 2'!C25+'Cleaned Data 2'!D25)/2</f>
        <v>0</v>
      </c>
      <c r="C26">
        <f>ABS('Cleaned Data 2'!C25-'Cleaned Data 2'!D25)</f>
        <v>0</v>
      </c>
      <c r="D26">
        <f>2.326*('Input Data 2'!$B$4+((0.5*'Input Data 2'!$B$5)*'Statistical Data 1'!$B26))</f>
        <v>1.163E-2</v>
      </c>
      <c r="E26">
        <f>3.643*('Input Data 2'!$B$4+((0.5*'Input Data 2'!$B$5)*'Statistical Data 1'!$B26))</f>
        <v>1.8214999999999999E-2</v>
      </c>
      <c r="F26">
        <f t="shared" si="81"/>
        <v>0</v>
      </c>
      <c r="G26">
        <f t="shared" si="78"/>
        <v>0</v>
      </c>
      <c r="H26">
        <f>('Cleaned Data 2'!E25+'Cleaned Data 2'!F25)/2</f>
        <v>0</v>
      </c>
      <c r="I26">
        <f>ABS('Cleaned Data 2'!E25-'Cleaned Data 2'!F25)</f>
        <v>0</v>
      </c>
      <c r="J26">
        <f>2.326*('Input Data 2'!$C$4+((0.5*'Input Data 2'!$C$5)*'Statistical Data 1'!$H26))</f>
        <v>0.46520000000000006</v>
      </c>
      <c r="K26">
        <f>3.643*('Input Data 2'!$C$4+((0.5*'Input Data 2'!$C$5)*'Statistical Data 1'!$H26))</f>
        <v>0.72860000000000003</v>
      </c>
      <c r="L26">
        <f t="shared" si="82"/>
        <v>0</v>
      </c>
      <c r="M26">
        <f t="shared" si="117"/>
        <v>0</v>
      </c>
      <c r="N26">
        <f>('Cleaned Data 2'!G25+'Cleaned Data 2'!H25)/2</f>
        <v>0</v>
      </c>
      <c r="O26">
        <f>ABS('Cleaned Data 2'!G25-'Cleaned Data 2'!H25)</f>
        <v>0</v>
      </c>
      <c r="P26">
        <f>2.326*('Input Data 2'!$D$4+((0.5*'Input Data 2'!$D$5)*'Statistical Data 1'!$N26))</f>
        <v>2.3259999999999999E-2</v>
      </c>
      <c r="Q26">
        <f>3.643*('Input Data 2'!$D$4+((0.5*'Input Data 2'!$D$5)*'Statistical Data 1'!$N26))</f>
        <v>3.6429999999999997E-2</v>
      </c>
      <c r="R26">
        <f t="shared" si="83"/>
        <v>0</v>
      </c>
      <c r="S26">
        <f t="shared" si="79"/>
        <v>0</v>
      </c>
      <c r="T26">
        <f>('Cleaned Data 2'!I25+'Cleaned Data 2'!J25)/2</f>
        <v>0</v>
      </c>
      <c r="U26">
        <f>ABS('Cleaned Data 2'!I25-'Cleaned Data 2'!J25)</f>
        <v>0</v>
      </c>
      <c r="V26">
        <f>2.326*('Input Data 2'!$E$4+((0.5*'Input Data 2'!$E$5)*'Statistical Data 1'!$T26))</f>
        <v>4.6520000000000001</v>
      </c>
      <c r="W26">
        <f>3.643*('Input Data 2'!$E$4+((0.5*'Input Data 2'!$E$5)*'Statistical Data 1'!$T26))</f>
        <v>7.2859999999999996</v>
      </c>
      <c r="X26">
        <f t="shared" si="84"/>
        <v>0</v>
      </c>
      <c r="Y26">
        <f t="shared" si="80"/>
        <v>0</v>
      </c>
      <c r="Z26">
        <f>('Cleaned Data 2'!K25+'Cleaned Data 2'!L25)/2</f>
        <v>0</v>
      </c>
      <c r="AA26">
        <f>ABS('Cleaned Data 2'!K25-'Cleaned Data 2'!L25)</f>
        <v>0</v>
      </c>
      <c r="AB26">
        <f>2.326*('Input Data 2'!$F$4+((0.5*'Input Data 2'!$F$5)*'Statistical Data 1'!$Z26))</f>
        <v>23.26</v>
      </c>
      <c r="AC26">
        <f>3.643*('Input Data 2'!$F$4+((0.5*'Input Data 2'!$F$5)*'Statistical Data 1'!$Z26))</f>
        <v>36.43</v>
      </c>
      <c r="AD26">
        <f t="shared" si="85"/>
        <v>0</v>
      </c>
      <c r="AE26">
        <f t="shared" si="86"/>
        <v>0</v>
      </c>
      <c r="AF26">
        <f>('Cleaned Data 2'!M25+'Cleaned Data 2'!N25)/2</f>
        <v>0</v>
      </c>
      <c r="AG26">
        <f>ABS('Cleaned Data 2'!M25-'Cleaned Data 2'!N25)</f>
        <v>0</v>
      </c>
      <c r="AH26">
        <f>2.326*('Input Data 2'!$G$4+((0.5*'Input Data 2'!$G$5)*'Statistical Data 1'!$AF26))</f>
        <v>23.26</v>
      </c>
      <c r="AI26">
        <f>3.643*('Input Data 2'!$G$4+((0.5*'Input Data 2'!$G$5)*'Statistical Data 1'!$AF26))</f>
        <v>36.43</v>
      </c>
      <c r="AJ26">
        <f t="shared" si="87"/>
        <v>0</v>
      </c>
      <c r="AK26">
        <f t="shared" si="118"/>
        <v>0</v>
      </c>
      <c r="AL26">
        <f>('Cleaned Data 2'!O25+'Cleaned Data 2'!P25)/2</f>
        <v>0</v>
      </c>
      <c r="AM26">
        <f>ABS('Cleaned Data 2'!O25-'Cleaned Data 2'!P25)</f>
        <v>0</v>
      </c>
      <c r="AN26">
        <f>2.326*('Input Data 2'!$H$4+((0.5*'Input Data 2'!$H$5)*'Statistical Data 1'!$AL26))</f>
        <v>1.163</v>
      </c>
      <c r="AO26">
        <f>3.643*('Input Data 2'!$H$4+((0.5*'Input Data 2'!$H$5)*'Statistical Data 1'!$AL26))</f>
        <v>1.8214999999999999</v>
      </c>
      <c r="AP26">
        <f t="shared" si="88"/>
        <v>0</v>
      </c>
      <c r="AQ26">
        <f t="shared" si="120"/>
        <v>0</v>
      </c>
      <c r="AR26">
        <f>('Cleaned Data 2'!Q25+'Cleaned Data 2'!R25)/2</f>
        <v>0</v>
      </c>
      <c r="AS26">
        <f>ABS('Cleaned Data 2'!Q25-'Cleaned Data 2'!R25)</f>
        <v>0</v>
      </c>
      <c r="AT26">
        <f>2.326*('Input Data 2'!$I$4+((0.5*'Input Data 2'!$I$5)*'Statistical Data 1'!$AR26))</f>
        <v>4.6520000000000001</v>
      </c>
      <c r="AU26">
        <f>3.643*('Input Data 2'!$I$4+((0.5*'Input Data 2'!$I$5)*'Statistical Data 1'!$AR26))</f>
        <v>7.2859999999999996</v>
      </c>
      <c r="AV26">
        <f t="shared" si="89"/>
        <v>0</v>
      </c>
      <c r="AW26">
        <f t="shared" si="121"/>
        <v>0</v>
      </c>
      <c r="AX26">
        <f>('Cleaned Data 2'!S25+'Cleaned Data 2'!T25)/2</f>
        <v>0</v>
      </c>
      <c r="AY26">
        <f>ABS('Cleaned Data 2'!S25-'Cleaned Data 2'!T25)</f>
        <v>0</v>
      </c>
      <c r="AZ26">
        <f>2.326*('Input Data 2'!$J$4+((0.5*'Input Data 2'!$J$5)*'Statistical Data 1'!$AX26))</f>
        <v>2.3259999999999999E-2</v>
      </c>
      <c r="BA26">
        <f>3.643*('Input Data 2'!$J$4+((0.5*'Input Data 2'!$J$5)*'Statistical Data 1'!$AX26))</f>
        <v>3.6429999999999997E-2</v>
      </c>
      <c r="BB26">
        <f t="shared" si="90"/>
        <v>0</v>
      </c>
      <c r="BC26">
        <f t="shared" si="122"/>
        <v>0</v>
      </c>
      <c r="BD26">
        <f>('Cleaned Data 2'!U25+'Cleaned Data 2'!V25)/2</f>
        <v>0</v>
      </c>
      <c r="BE26">
        <f>ABS('Cleaned Data 2'!U25-'Cleaned Data 2'!V25)</f>
        <v>0</v>
      </c>
      <c r="BF26">
        <f>2.326*('Input Data 2'!$K$4+((0.5*'Input Data 2'!$K$5)*'Statistical Data 1'!$BD26))</f>
        <v>1.163</v>
      </c>
      <c r="BG26">
        <f>3.643*('Input Data 2'!$K$4+((0.5*'Input Data 2'!$K$5)*'Statistical Data 1'!$BD26))</f>
        <v>1.8214999999999999</v>
      </c>
      <c r="BH26">
        <f t="shared" si="91"/>
        <v>0</v>
      </c>
      <c r="BI26">
        <f t="shared" si="92"/>
        <v>0</v>
      </c>
      <c r="BJ26">
        <f>('Cleaned Data 2'!W25+'Cleaned Data 2'!X25)/2</f>
        <v>0</v>
      </c>
      <c r="BK26">
        <f>ABS('Cleaned Data 2'!W25-'Cleaned Data 2'!X25)</f>
        <v>0</v>
      </c>
      <c r="BL26">
        <f>2.326*('Input Data 2'!$L$4+((0.5*'Input Data 2'!$L$5)*'Statistical Data 1'!$BJ26))</f>
        <v>2.3260000000000001</v>
      </c>
      <c r="BM26">
        <f>3.643*('Input Data 2'!$L$4+((0.5*'Input Data 2'!$L$5)*'Statistical Data 1'!$BJ26))</f>
        <v>3.6429999999999998</v>
      </c>
      <c r="BN26">
        <f t="shared" si="93"/>
        <v>0</v>
      </c>
      <c r="BO26">
        <f t="shared" si="123"/>
        <v>0</v>
      </c>
      <c r="BP26">
        <f>('Cleaned Data 2'!Y25+'Cleaned Data 2'!Z25)/2</f>
        <v>0</v>
      </c>
      <c r="BQ26">
        <f>ABS('Cleaned Data 2'!Y25-'Cleaned Data 2'!Z25)</f>
        <v>0</v>
      </c>
      <c r="BR26">
        <f>2.326*('Input Data 2'!$M$4+((0.5*'Input Data 2'!$M$5)*'Statistical Data 1'!$BP26))</f>
        <v>2.3260000000000001</v>
      </c>
      <c r="BS26">
        <f>3.643*('Input Data 2'!$M$4+((0.5*'Input Data 2'!$M$5)*'Statistical Data 1'!$BP26))</f>
        <v>3.6429999999999998</v>
      </c>
      <c r="BT26">
        <f t="shared" si="94"/>
        <v>0</v>
      </c>
      <c r="BU26">
        <f t="shared" si="124"/>
        <v>0</v>
      </c>
      <c r="BV26">
        <f>('Cleaned Data 2'!AA25+'Cleaned Data 2'!AB25)/2</f>
        <v>0</v>
      </c>
      <c r="BW26">
        <f>ABS('Cleaned Data 2'!AA25-'Cleaned Data 2'!AB25)</f>
        <v>0</v>
      </c>
      <c r="BX26">
        <f>2.326*('Input Data 2'!$N$4+((0.5*'Input Data 2'!$N$5)*'Statistical Data 1'!$BV26))</f>
        <v>2.3260000000000001</v>
      </c>
      <c r="BY26">
        <f>3.643*('Input Data 2'!$N$4+((0.5*'Input Data 2'!$N$5)*'Statistical Data 1'!$BV26))</f>
        <v>3.6429999999999998</v>
      </c>
      <c r="BZ26">
        <f t="shared" si="95"/>
        <v>0</v>
      </c>
      <c r="CA26">
        <f t="shared" si="125"/>
        <v>0</v>
      </c>
      <c r="CB26">
        <f>('Cleaned Data 2'!AC25+'Cleaned Data 2'!AD25)/2</f>
        <v>0</v>
      </c>
      <c r="CC26">
        <f>ABS('Cleaned Data 2'!AC25-'Cleaned Data 2'!AD25)</f>
        <v>0</v>
      </c>
      <c r="CD26">
        <f>2.326*('Input Data 2'!$O$4+((0.5*'Input Data 2'!$O$5)*'Statistical Data 1'!$CB26))</f>
        <v>2.3259999999999999E-2</v>
      </c>
      <c r="CE26">
        <f>3.643*('Input Data 2'!$O$4+((0.5*'Input Data 2'!$O$5)*'Statistical Data 1'!$CB26))</f>
        <v>3.6429999999999997E-2</v>
      </c>
      <c r="CF26">
        <f t="shared" si="96"/>
        <v>0</v>
      </c>
      <c r="CG26">
        <f t="shared" si="126"/>
        <v>0</v>
      </c>
      <c r="CH26">
        <f>('Cleaned Data 2'!AE25+'Cleaned Data 2'!AF25)/2</f>
        <v>0</v>
      </c>
      <c r="CI26">
        <f>ABS('Cleaned Data 2'!AE25-'Cleaned Data 2'!AF25)</f>
        <v>0</v>
      </c>
      <c r="CJ26">
        <f>2.326*('Input Data 2'!$P$4+((0.5*'Input Data 2'!$P$5)*'Statistical Data 1'!$CH26))</f>
        <v>23.26</v>
      </c>
      <c r="CK26">
        <f>3.643*('Input Data 2'!$P$4+((0.5*'Input Data 2'!$P$5)*'Statistical Data 1'!$CH26))</f>
        <v>36.43</v>
      </c>
      <c r="CL26">
        <f t="shared" si="97"/>
        <v>0</v>
      </c>
      <c r="CM26">
        <f t="shared" si="127"/>
        <v>0</v>
      </c>
      <c r="CN26">
        <f>('Cleaned Data 2'!AG25+'Cleaned Data 2'!AH25)/2</f>
        <v>0</v>
      </c>
      <c r="CO26">
        <f>ABS('Cleaned Data 2'!AG25-'Cleaned Data 2'!AH25)</f>
        <v>0</v>
      </c>
      <c r="CP26">
        <f>2.326*('Input Data 2'!$Q$4+((0.5*'Input Data 2'!$Q$5)*'Statistical Data 1'!$CN26))</f>
        <v>2.3260000000000001</v>
      </c>
      <c r="CQ26">
        <f>3.643*('Input Data 2'!$Q$4+((0.5*'Input Data 2'!$Q$5)*'Statistical Data 1'!$CN26))</f>
        <v>3.6429999999999998</v>
      </c>
      <c r="CR26">
        <f t="shared" si="98"/>
        <v>0</v>
      </c>
      <c r="CS26">
        <f t="shared" si="128"/>
        <v>0</v>
      </c>
      <c r="CT26">
        <f>('Cleaned Data 2'!AI25+'Cleaned Data 2'!AJ25)/2</f>
        <v>0</v>
      </c>
      <c r="CU26">
        <f>ABS('Cleaned Data 2'!AI25-'Cleaned Data 2'!AJ25)</f>
        <v>0</v>
      </c>
      <c r="CV26">
        <f>2.326*('Input Data 2'!$R$4+((0.5*'Input Data 2'!$R$5)*'Statistical Data 1'!$CT26))</f>
        <v>2.3259999999999999E-2</v>
      </c>
      <c r="CW26">
        <f>3.643*('Input Data 2'!$R$4+((0.5*'Input Data 2'!$R$5)*'Statistical Data 1'!$CT26))</f>
        <v>3.6429999999999997E-2</v>
      </c>
      <c r="CX26">
        <f t="shared" si="99"/>
        <v>0</v>
      </c>
      <c r="CY26">
        <f t="shared" si="129"/>
        <v>0</v>
      </c>
      <c r="CZ26">
        <f>('Cleaned Data 2'!AK25+'Cleaned Data 2'!AL25)/2</f>
        <v>0</v>
      </c>
      <c r="DA26">
        <f>ABS('Cleaned Data 2'!AK25-'Cleaned Data 2'!AL25)</f>
        <v>0</v>
      </c>
      <c r="DB26">
        <f>2.326*('Input Data 2'!$S$4+((0.5*'Input Data 2'!$S$5)*'Statistical Data 1'!$CZ26))</f>
        <v>23.26</v>
      </c>
      <c r="DC26">
        <f>3.643*('Input Data 2'!$S$4+((0.5*'Input Data 2'!$S$5)*'Statistical Data 1'!$CZ26))</f>
        <v>36.43</v>
      </c>
      <c r="DD26">
        <f t="shared" si="100"/>
        <v>0</v>
      </c>
      <c r="DE26">
        <f t="shared" si="130"/>
        <v>0</v>
      </c>
      <c r="DF26">
        <f>('Cleaned Data 2'!AM25+'Cleaned Data 2'!AN25)/2</f>
        <v>0</v>
      </c>
      <c r="DG26">
        <f>ABS('Cleaned Data 2'!AM25-'Cleaned Data 2'!AN25)</f>
        <v>0</v>
      </c>
      <c r="DH26">
        <f>2.326*('Input Data 2'!$T$4+((0.5*'Input Data 2'!$T$5)*'Statistical Data 1'!$DF26))</f>
        <v>2.3259999999999999E-2</v>
      </c>
      <c r="DI26">
        <f>3.643*('Input Data 2'!$T$4+((0.5*'Input Data 2'!$T$5)*'Statistical Data 1'!$DF26))</f>
        <v>3.6429999999999997E-2</v>
      </c>
      <c r="DJ26">
        <f t="shared" si="101"/>
        <v>0</v>
      </c>
      <c r="DK26">
        <f t="shared" si="131"/>
        <v>0</v>
      </c>
      <c r="DL26">
        <f>('Cleaned Data 2'!AO25+'Cleaned Data 2'!AP25)/2</f>
        <v>0</v>
      </c>
      <c r="DM26">
        <f>ABS('Cleaned Data 2'!AO25-'Cleaned Data 2'!AP25)</f>
        <v>0</v>
      </c>
      <c r="DN26">
        <f>2.326*('Input Data 2'!$U$4+((0.5*'Input Data 2'!$U$5)*'Statistical Data 1'!$DL26))</f>
        <v>11.63</v>
      </c>
      <c r="DO26">
        <f>3.643*('Input Data 2'!$U$4+((0.5*'Input Data 2'!$U$5)*'Statistical Data 1'!$DL26))</f>
        <v>18.215</v>
      </c>
      <c r="DP26">
        <f t="shared" si="102"/>
        <v>0</v>
      </c>
      <c r="DQ26">
        <f t="shared" si="103"/>
        <v>0</v>
      </c>
      <c r="DR26">
        <f>('Cleaned Data 2'!AQ25+'Cleaned Data 2'!AR25)/2</f>
        <v>0</v>
      </c>
      <c r="DS26">
        <f>ABS('Cleaned Data 2'!AQ25-'Cleaned Data 2'!AR25)</f>
        <v>0</v>
      </c>
      <c r="DT26">
        <f>2.326*('Input Data 2'!$V$4+((0.5*'Input Data 2'!$V$5)*'Statistical Data 1'!$DR26))</f>
        <v>2.3260000000000001</v>
      </c>
      <c r="DU26">
        <f>3.643*('Input Data 2'!$V$4+((0.5*'Input Data 2'!$V$5)*'Statistical Data 1'!$DR26))</f>
        <v>3.6429999999999998</v>
      </c>
      <c r="DV26">
        <f t="shared" si="104"/>
        <v>0</v>
      </c>
      <c r="DW26">
        <f t="shared" si="132"/>
        <v>0</v>
      </c>
      <c r="DX26">
        <f>('Cleaned Data 2'!AS25+'Cleaned Data 2'!AT25)/2</f>
        <v>0</v>
      </c>
      <c r="DY26">
        <f>ABS('Cleaned Data 2'!AS25-'Cleaned Data 2'!AT25)</f>
        <v>0</v>
      </c>
      <c r="DZ26">
        <f>2.326*('Input Data 2'!$W$4+((0.5*'Input Data 2'!$W$5)*'Statistical Data 1'!$DX26))</f>
        <v>2.3259999999999999E-2</v>
      </c>
      <c r="EA26">
        <f>3.643*('Input Data 2'!$W$4+((0.5*'Input Data 2'!$W$5)*'Statistical Data 1'!$DX26))</f>
        <v>3.6429999999999997E-2</v>
      </c>
      <c r="EB26">
        <f t="shared" si="105"/>
        <v>0</v>
      </c>
      <c r="EC26">
        <f t="shared" si="133"/>
        <v>0</v>
      </c>
      <c r="ED26">
        <f>('Cleaned Data 2'!AU25+'Cleaned Data 2'!AV25)/2</f>
        <v>0</v>
      </c>
      <c r="EE26">
        <f>ABS('Cleaned Data 2'!AU25-'Cleaned Data 2'!AV25)</f>
        <v>0</v>
      </c>
      <c r="EF26">
        <f>2.326*('Input Data 2'!$X$4+((0.5*'Input Data 2'!$X$5)*'Statistical Data 1'!$ED26))</f>
        <v>2.3260000000000001</v>
      </c>
      <c r="EG26">
        <f>3.643*('Input Data 2'!$X$4+((0.5*'Input Data 2'!$X$5)*'Statistical Data 1'!$ED26))</f>
        <v>3.6429999999999998</v>
      </c>
      <c r="EH26">
        <f t="shared" si="106"/>
        <v>0</v>
      </c>
      <c r="EI26">
        <f t="shared" si="45"/>
        <v>0</v>
      </c>
      <c r="EJ26">
        <f>('Cleaned Data 2'!AW25+'Cleaned Data 2'!AX25)/2</f>
        <v>0</v>
      </c>
      <c r="EK26">
        <f>ABS('Cleaned Data 2'!AW25-'Cleaned Data 2'!AX25)</f>
        <v>0</v>
      </c>
      <c r="EL26">
        <f>2.326*('Input Data 2'!$Y$4+((0.5*'Input Data 2'!$Y$5)*'Statistical Data 1'!$EJ26))</f>
        <v>23.26</v>
      </c>
      <c r="EM26">
        <f>3.643*('Input Data 2'!$Y$4+((0.5*'Input Data 2'!$Y$5)*'Statistical Data 1'!$EJ26))</f>
        <v>36.43</v>
      </c>
      <c r="EN26">
        <f t="shared" si="107"/>
        <v>0</v>
      </c>
      <c r="EO26">
        <f t="shared" si="119"/>
        <v>0</v>
      </c>
      <c r="EP26">
        <f>('Cleaned Data 2'!AY25+'Cleaned Data 2'!AZ25)/2</f>
        <v>0</v>
      </c>
      <c r="EQ26">
        <f>ABS('Cleaned Data 2'!AY25-'Cleaned Data 2'!AZ25)</f>
        <v>0</v>
      </c>
      <c r="ER26">
        <f>2.326*('Input Data 2'!$Z$4+((0.5*'Input Data 2'!$Z$5)*'Statistical Data 1'!$EP26))</f>
        <v>4.6520000000000001</v>
      </c>
      <c r="ES26">
        <f>3.643*('Input Data 2'!$Z$4+((0.5*'Input Data 2'!$Z$5)*'Statistical Data 1'!$EP26))</f>
        <v>7.2859999999999996</v>
      </c>
      <c r="ET26">
        <f t="shared" si="108"/>
        <v>0</v>
      </c>
      <c r="EU26">
        <f t="shared" si="134"/>
        <v>0</v>
      </c>
      <c r="EV26">
        <f>('Cleaned Data 2'!BA25+'Cleaned Data 2'!BB25)/2</f>
        <v>0</v>
      </c>
      <c r="EW26">
        <f>ABS('Cleaned Data 2'!BA25-'Cleaned Data 2'!BB25)</f>
        <v>0</v>
      </c>
      <c r="EX26">
        <f>2.326*('Input Data 2'!$AA$4+((0.5*'Input Data 2'!$AA$5)*'Statistical Data 1'!$EV26))</f>
        <v>2.3259999999999999E-2</v>
      </c>
      <c r="EY26">
        <f>3.643*('Input Data 2'!$AA$4+((0.5*'Input Data 2'!$AA$5)*'Statistical Data 1'!$EV26))</f>
        <v>3.6429999999999997E-2</v>
      </c>
      <c r="EZ26">
        <f t="shared" si="109"/>
        <v>0</v>
      </c>
      <c r="FA26">
        <f t="shared" si="135"/>
        <v>0</v>
      </c>
      <c r="FB26">
        <f>('Cleaned Data 2'!BC25+'Cleaned Data 2'!BD25)/2</f>
        <v>0</v>
      </c>
      <c r="FC26">
        <f>ABS('Cleaned Data 2'!BC25-'Cleaned Data 2'!BD25)</f>
        <v>0</v>
      </c>
      <c r="FD26">
        <f>2.326*('Input Data 2'!$AB$4+((0.5*'Input Data 2'!$AB$5)*'Statistical Data 1'!$FB26))</f>
        <v>4.6520000000000001</v>
      </c>
      <c r="FE26">
        <f>3.643*('Input Data 2'!$AB$4+((0.5*'Input Data 2'!$AB$5)*'Statistical Data 1'!$FB26))</f>
        <v>7.2859999999999996</v>
      </c>
      <c r="FF26">
        <f t="shared" si="110"/>
        <v>0</v>
      </c>
      <c r="FG26">
        <f t="shared" si="136"/>
        <v>0</v>
      </c>
      <c r="FH26">
        <f>('Cleaned Data 2'!BE25+'Cleaned Data 2'!BF25)/2</f>
        <v>0</v>
      </c>
      <c r="FI26">
        <f>ABS('Cleaned Data 2'!BE25-'Cleaned Data 2'!BF25)</f>
        <v>0</v>
      </c>
      <c r="FJ26">
        <f>2.326*('Input Data 2'!$AC$4+((0.5*'Input Data 2'!$AC$5)*'Statistical Data 1'!$FH26))</f>
        <v>2.3260000000000001</v>
      </c>
      <c r="FK26">
        <f>3.643*('Input Data 2'!$AC$4+((0.5*'Input Data 2'!$AC$5)*'Statistical Data 1'!$FH26))</f>
        <v>3.6429999999999998</v>
      </c>
      <c r="FL26">
        <f t="shared" si="111"/>
        <v>0</v>
      </c>
      <c r="FM26">
        <f t="shared" si="137"/>
        <v>0</v>
      </c>
      <c r="FN26">
        <f>('Cleaned Data 2'!BH25+'Cleaned Data 2'!BG25)/2</f>
        <v>0</v>
      </c>
      <c r="FO26">
        <f>ABS('Cleaned Data 2'!BG25-'Cleaned Data 2'!BH25)</f>
        <v>0</v>
      </c>
      <c r="FP26">
        <f>2.326*('Input Data 2'!$AD$4+((0.5*'Input Data 2'!$AD$5)*'Statistical Data 1'!$FN26))</f>
        <v>2.3260000000000001</v>
      </c>
      <c r="FQ26">
        <f>3.643*('Input Data 2'!$AD$4+((0.5*'Input Data 2'!$AD$5)*'Statistical Data 1'!$FN26))</f>
        <v>3.6429999999999998</v>
      </c>
      <c r="FR26">
        <f t="shared" si="112"/>
        <v>0</v>
      </c>
      <c r="FS26">
        <f t="shared" si="138"/>
        <v>0</v>
      </c>
      <c r="FT26">
        <f>('Cleaned Data 2'!BI25+'Cleaned Data 2'!BJ25)/2</f>
        <v>0</v>
      </c>
      <c r="FU26">
        <f>ABS('Cleaned Data 2'!BI25-'Cleaned Data 2'!BJ25)</f>
        <v>0</v>
      </c>
      <c r="FV26">
        <f>2.326*('Input Data 2'!$AE$4+((0.5*'Input Data 2'!$AE$5)*'Statistical Data 1'!$FT26))</f>
        <v>46.52</v>
      </c>
      <c r="FW26">
        <f>3.643*('Input Data 2'!$AE$4+((0.5*'Input Data 2'!$AE$5)*'Statistical Data 1'!$FT26))</f>
        <v>72.86</v>
      </c>
      <c r="FX26">
        <f t="shared" si="113"/>
        <v>0</v>
      </c>
      <c r="FY26">
        <f t="shared" si="139"/>
        <v>0</v>
      </c>
      <c r="FZ26">
        <f>('Cleaned Data 2'!BK25+'Cleaned Data 2'!BL25)/2</f>
        <v>0</v>
      </c>
      <c r="GA26">
        <f>ABS('Cleaned Data 2'!BK25-'Cleaned Data 2'!BL25)</f>
        <v>0</v>
      </c>
      <c r="GB26">
        <f>2.326*('Input Data 2'!$AF$4+((0.5*'Input Data 2'!$AF$5)*'Statistical Data 1'!$FZ26))</f>
        <v>2.3259999999999999E-2</v>
      </c>
      <c r="GC26">
        <f>3.643*('Input Data 2'!$AF$4+((0.5*'Input Data 2'!$AF$5)*'Statistical Data 1'!$FZ26))</f>
        <v>3.6429999999999997E-2</v>
      </c>
      <c r="GD26">
        <f t="shared" si="114"/>
        <v>0</v>
      </c>
      <c r="GE26">
        <f t="shared" si="140"/>
        <v>0</v>
      </c>
      <c r="GF26">
        <f>('Cleaned Data 2'!BM25+'Cleaned Data 2'!BN25)/2</f>
        <v>0</v>
      </c>
      <c r="GG26">
        <f>ABS('Cleaned Data 2'!BM25-'Cleaned Data 2'!BN25)</f>
        <v>0</v>
      </c>
      <c r="GH26">
        <f>2.326*('Input Data 2'!$AG$4+((0.5*'Input Data 2'!$AG$5)*'Statistical Data 1'!$GF26))</f>
        <v>23.26</v>
      </c>
      <c r="GI26">
        <f>3.643*('Input Data 2'!$AG$4+((0.5*'Input Data 2'!$AG$5)*'Statistical Data 1'!$GF26))</f>
        <v>36.43</v>
      </c>
      <c r="GJ26">
        <f t="shared" si="115"/>
        <v>0</v>
      </c>
      <c r="GK26">
        <f t="shared" si="141"/>
        <v>0</v>
      </c>
      <c r="GL26">
        <f>AVERAGE('Cleaned Data 2'!BO25,'Cleaned Data 2'!BP25)</f>
        <v>0</v>
      </c>
      <c r="GM26">
        <f>ABS('Cleaned Data 2'!BO25-'Cleaned Data 2'!BP25)</f>
        <v>0</v>
      </c>
      <c r="GN26">
        <f>2.326*('Input Data 2'!$AH$4+((0.5*'Input Data 2'!$AH$5)*'Statistical Data 1'!$GL26))</f>
        <v>23.26</v>
      </c>
      <c r="GO26">
        <f>3.643*('Input Data 2'!$AH$4+((0.5*'Input Data 2'!$AH$5)*'Statistical Data 1'!$GL26))</f>
        <v>36.43</v>
      </c>
      <c r="GP26">
        <f t="shared" si="116"/>
        <v>0</v>
      </c>
      <c r="GQ26">
        <f t="shared" si="142"/>
        <v>0</v>
      </c>
      <c r="GR26">
        <f>AVERAGE('Cleaned Data 2'!BQ25,'Cleaned Data 2'!BR25)</f>
        <v>0</v>
      </c>
      <c r="GS26">
        <f>ABS('Cleaned Data 2'!BR25-'Cleaned Data 2'!BQ25)</f>
        <v>0</v>
      </c>
      <c r="GT26">
        <f>2.326*('Input Data 2'!$AI$4+((0.5*'Input Data 2'!$AI$5)*'Statistical Data 1'!$GR26))</f>
        <v>2.3260000000000001</v>
      </c>
      <c r="GU26">
        <f>3.643*('Input Data 2'!$AI$4+((0.5*'Input Data 2'!$AI$5)*'Statistical Data 1'!$GR26))</f>
        <v>3.6429999999999998</v>
      </c>
      <c r="GV26">
        <f t="shared" si="143"/>
        <v>0</v>
      </c>
      <c r="GW26">
        <f t="shared" si="144"/>
        <v>0</v>
      </c>
      <c r="GX26">
        <f>AVERAGE('Cleaned Data 2'!BS25,'Cleaned Data 2'!BT25)</f>
        <v>0</v>
      </c>
      <c r="GY26" s="47">
        <f>ABS('Cleaned Data 2'!BS25-'Cleaned Data 2'!BT25)</f>
        <v>0</v>
      </c>
      <c r="GZ26">
        <f>2.326*('Input Data 2'!$AJ$4+((0.5*'Input Data 2'!$AJ$5)*'Statistical Data 1'!$GX26))</f>
        <v>23.26</v>
      </c>
      <c r="HA26">
        <f>3.643*('Input Data 2'!$AJ$4+((0.5*'Input Data 2'!$AJ$5)*'Statistical Data 1'!$GX26))</f>
        <v>36.43</v>
      </c>
      <c r="HB26">
        <f t="shared" si="145"/>
        <v>0</v>
      </c>
      <c r="HC26">
        <f t="shared" si="146"/>
        <v>0</v>
      </c>
      <c r="HD26">
        <f>AVERAGE('Cleaned Data 2'!BU25,'Cleaned Data 2'!BV25)</f>
        <v>0</v>
      </c>
      <c r="HE26">
        <f>ABS('Cleaned Data 2'!BU25-'Cleaned Data 2'!BV25)</f>
        <v>0</v>
      </c>
      <c r="HF26">
        <f>2.326*('Input Data 2'!$AK$4+((0.5*'Input Data 2'!$AK$5)*'Statistical Data 1'!$HD26))</f>
        <v>4.6520000000000001</v>
      </c>
      <c r="HG26">
        <f>3.643*('Input Data 2'!$AK$4+((0.5*'Input Data 2'!$AK$5)*'Statistical Data 1'!$HD26))</f>
        <v>7.2859999999999996</v>
      </c>
      <c r="HH26">
        <f t="shared" si="147"/>
        <v>0</v>
      </c>
      <c r="HI26">
        <f t="shared" si="148"/>
        <v>0</v>
      </c>
      <c r="HJ26">
        <f>AVERAGE('Cleaned Data 2'!BW25,'Cleaned Data 2'!BX25)</f>
        <v>0</v>
      </c>
      <c r="HK26">
        <f>ABS('Cleaned Data 2'!BW25-'Cleaned Data 2'!BX25)</f>
        <v>0</v>
      </c>
      <c r="HL26">
        <f>2.326*('Input Data 2'!$AL$4+((0.5*'Input Data 2'!$AL$5)*'Statistical Data 1'!$HJ26))</f>
        <v>0.23260000000000003</v>
      </c>
      <c r="HM26">
        <f>3.643*('Input Data 2'!$AL$4+((0.5*'Input Data 2'!$AL$5)*'Statistical Data 1'!$HJ26))</f>
        <v>0.36430000000000001</v>
      </c>
      <c r="HN26">
        <f t="shared" si="149"/>
        <v>0</v>
      </c>
      <c r="HO26">
        <f t="shared" si="150"/>
        <v>0</v>
      </c>
      <c r="HP26" t="e">
        <f>ABS('Cleaned Data 2'!#REF!-'Cleaned Data 2'!#REF!)</f>
        <v>#REF!</v>
      </c>
      <c r="HQ26" t="e">
        <f>AVERAGE('Cleaned Data 2'!#REF!,'Cleaned Data 2'!#REF!)</f>
        <v>#REF!</v>
      </c>
      <c r="HR26" t="e">
        <f>2.326*('Input Data 2'!$AM$4+((0.5*'Input Data 2'!$AM$5)*'Statistical Data 1'!$HQ26))</f>
        <v>#REF!</v>
      </c>
      <c r="HS26" t="e">
        <f>3.643*('Input Data 2'!$AM$4+((0.5*'Input Data 2'!$AM$5)*'Statistical Data 1'!$HQ26))</f>
        <v>#REF!</v>
      </c>
      <c r="HT26" t="e">
        <f t="shared" si="151"/>
        <v>#REF!</v>
      </c>
      <c r="HU26" t="e">
        <f t="shared" si="152"/>
        <v>#REF!</v>
      </c>
      <c r="HV26" t="e">
        <f>ABS('Cleaned Data 2'!#REF!-'Cleaned Data 2'!#REF!)</f>
        <v>#REF!</v>
      </c>
      <c r="HW26" t="e">
        <f>AVERAGE('Cleaned Data 2'!#REF!,'Cleaned Data 2'!#REF!)</f>
        <v>#REF!</v>
      </c>
      <c r="HX26" t="e">
        <f>2.326*('Input Data 2'!$AN$4+((0.5*'Input Data 2'!$AN$5)*'Statistical Data 1'!$HW26))</f>
        <v>#REF!</v>
      </c>
      <c r="HY26" t="e">
        <f>3.643*('Input Data 2'!$AN$4+((0.5*'Input Data 2'!$AN$5)*'Statistical Data 1'!$HW26))</f>
        <v>#REF!</v>
      </c>
      <c r="HZ26" t="e">
        <f t="shared" si="153"/>
        <v>#REF!</v>
      </c>
      <c r="IA26" t="e">
        <f t="shared" si="154"/>
        <v>#REF!</v>
      </c>
    </row>
    <row r="27" spans="1:235">
      <c r="A27">
        <f>'Cleaned Data 2'!B26</f>
        <v>0</v>
      </c>
      <c r="B27">
        <f>('Cleaned Data 2'!C26+'Cleaned Data 2'!D26)/2</f>
        <v>0</v>
      </c>
      <c r="C27">
        <f>ABS('Cleaned Data 2'!C26-'Cleaned Data 2'!D26)</f>
        <v>0</v>
      </c>
      <c r="D27">
        <f>2.326*('Input Data 2'!$B$4+((0.5*'Input Data 2'!$B$5)*'Statistical Data 1'!$B27))</f>
        <v>1.163E-2</v>
      </c>
      <c r="E27">
        <f>3.643*('Input Data 2'!$B$4+((0.5*'Input Data 2'!$B$5)*'Statistical Data 1'!$B27))</f>
        <v>1.8214999999999999E-2</v>
      </c>
      <c r="F27">
        <f t="shared" si="81"/>
        <v>0</v>
      </c>
      <c r="G27">
        <f t="shared" ref="G27:G42" si="155">IF($C27&gt;E27,1,0)</f>
        <v>0</v>
      </c>
      <c r="H27">
        <f>('Cleaned Data 2'!E26+'Cleaned Data 2'!F26)/2</f>
        <v>0</v>
      </c>
      <c r="I27">
        <f>ABS('Cleaned Data 2'!E26-'Cleaned Data 2'!F26)</f>
        <v>0</v>
      </c>
      <c r="J27">
        <f>2.326*('Input Data 2'!$C$4+((0.5*'Input Data 2'!$C$5)*'Statistical Data 1'!$H27))</f>
        <v>0.46520000000000006</v>
      </c>
      <c r="K27">
        <f>3.643*('Input Data 2'!$C$4+((0.5*'Input Data 2'!$C$5)*'Statistical Data 1'!$H27))</f>
        <v>0.72860000000000003</v>
      </c>
      <c r="L27">
        <f t="shared" si="82"/>
        <v>0</v>
      </c>
      <c r="M27">
        <f t="shared" si="117"/>
        <v>0</v>
      </c>
      <c r="N27">
        <f>('Cleaned Data 2'!G26+'Cleaned Data 2'!H26)/2</f>
        <v>0</v>
      </c>
      <c r="O27">
        <f>ABS('Cleaned Data 2'!G26-'Cleaned Data 2'!H26)</f>
        <v>0</v>
      </c>
      <c r="P27">
        <f>2.326*('Input Data 2'!$D$4+((0.5*'Input Data 2'!$D$5)*'Statistical Data 1'!$N27))</f>
        <v>2.3259999999999999E-2</v>
      </c>
      <c r="Q27">
        <f>3.643*('Input Data 2'!$D$4+((0.5*'Input Data 2'!$D$5)*'Statistical Data 1'!$N27))</f>
        <v>3.6429999999999997E-2</v>
      </c>
      <c r="R27">
        <f t="shared" si="83"/>
        <v>0</v>
      </c>
      <c r="S27">
        <f t="shared" ref="S27:S42" si="156">IF($O27&gt;Q27,1,0)</f>
        <v>0</v>
      </c>
      <c r="T27">
        <f>('Cleaned Data 2'!I26+'Cleaned Data 2'!J26)/2</f>
        <v>0</v>
      </c>
      <c r="U27">
        <f>ABS('Cleaned Data 2'!I26-'Cleaned Data 2'!J26)</f>
        <v>0</v>
      </c>
      <c r="V27">
        <f>2.326*('Input Data 2'!$E$4+((0.5*'Input Data 2'!$E$5)*'Statistical Data 1'!$T27))</f>
        <v>4.6520000000000001</v>
      </c>
      <c r="W27">
        <f>3.643*('Input Data 2'!$E$4+((0.5*'Input Data 2'!$E$5)*'Statistical Data 1'!$T27))</f>
        <v>7.2859999999999996</v>
      </c>
      <c r="X27">
        <f t="shared" si="84"/>
        <v>0</v>
      </c>
      <c r="Y27">
        <f t="shared" ref="Y27:Y42" si="157">IF($U27&gt;W27,1,0)</f>
        <v>0</v>
      </c>
      <c r="Z27">
        <f>('Cleaned Data 2'!K26+'Cleaned Data 2'!L26)/2</f>
        <v>0</v>
      </c>
      <c r="AA27">
        <f>ABS('Cleaned Data 2'!K26-'Cleaned Data 2'!L26)</f>
        <v>0</v>
      </c>
      <c r="AB27">
        <f>2.326*('Input Data 2'!$F$4+((0.5*'Input Data 2'!$F$5)*'Statistical Data 1'!$Z27))</f>
        <v>23.26</v>
      </c>
      <c r="AC27">
        <f>3.643*('Input Data 2'!$F$4+((0.5*'Input Data 2'!$F$5)*'Statistical Data 1'!$Z27))</f>
        <v>36.43</v>
      </c>
      <c r="AD27">
        <f t="shared" si="85"/>
        <v>0</v>
      </c>
      <c r="AE27">
        <f t="shared" si="86"/>
        <v>0</v>
      </c>
      <c r="AF27">
        <f>('Cleaned Data 2'!M26+'Cleaned Data 2'!N26)/2</f>
        <v>0</v>
      </c>
      <c r="AG27">
        <f>ABS('Cleaned Data 2'!M26-'Cleaned Data 2'!N26)</f>
        <v>0</v>
      </c>
      <c r="AH27">
        <f>2.326*('Input Data 2'!$G$4+((0.5*'Input Data 2'!$G$5)*'Statistical Data 1'!$AF27))</f>
        <v>23.26</v>
      </c>
      <c r="AI27">
        <f>3.643*('Input Data 2'!$G$4+((0.5*'Input Data 2'!$G$5)*'Statistical Data 1'!$AF27))</f>
        <v>36.43</v>
      </c>
      <c r="AJ27">
        <f t="shared" si="87"/>
        <v>0</v>
      </c>
      <c r="AK27">
        <f t="shared" si="118"/>
        <v>0</v>
      </c>
      <c r="AL27">
        <f>('Cleaned Data 2'!O26+'Cleaned Data 2'!P26)/2</f>
        <v>0</v>
      </c>
      <c r="AM27">
        <f>ABS('Cleaned Data 2'!O26-'Cleaned Data 2'!P26)</f>
        <v>0</v>
      </c>
      <c r="AN27">
        <f>2.326*('Input Data 2'!$H$4+((0.5*'Input Data 2'!$H$5)*'Statistical Data 1'!$AL27))</f>
        <v>1.163</v>
      </c>
      <c r="AO27">
        <f>3.643*('Input Data 2'!$H$4+((0.5*'Input Data 2'!$H$5)*'Statistical Data 1'!$AL27))</f>
        <v>1.8214999999999999</v>
      </c>
      <c r="AP27">
        <f t="shared" si="88"/>
        <v>0</v>
      </c>
      <c r="AQ27">
        <f t="shared" si="120"/>
        <v>0</v>
      </c>
      <c r="AR27">
        <f>('Cleaned Data 2'!Q26+'Cleaned Data 2'!R26)/2</f>
        <v>0</v>
      </c>
      <c r="AS27">
        <f>ABS('Cleaned Data 2'!Q26-'Cleaned Data 2'!R26)</f>
        <v>0</v>
      </c>
      <c r="AT27">
        <f>2.326*('Input Data 2'!$I$4+((0.5*'Input Data 2'!$I$5)*'Statistical Data 1'!$AR27))</f>
        <v>4.6520000000000001</v>
      </c>
      <c r="AU27">
        <f>3.643*('Input Data 2'!$I$4+((0.5*'Input Data 2'!$I$5)*'Statistical Data 1'!$AR27))</f>
        <v>7.2859999999999996</v>
      </c>
      <c r="AV27">
        <f t="shared" si="89"/>
        <v>0</v>
      </c>
      <c r="AW27">
        <f t="shared" si="121"/>
        <v>0</v>
      </c>
      <c r="AX27">
        <f>('Cleaned Data 2'!S26+'Cleaned Data 2'!T26)/2</f>
        <v>0</v>
      </c>
      <c r="AY27">
        <f>ABS('Cleaned Data 2'!S26-'Cleaned Data 2'!T26)</f>
        <v>0</v>
      </c>
      <c r="AZ27">
        <f>2.326*('Input Data 2'!$J$4+((0.5*'Input Data 2'!$J$5)*'Statistical Data 1'!$AX27))</f>
        <v>2.3259999999999999E-2</v>
      </c>
      <c r="BA27">
        <f>3.643*('Input Data 2'!$J$4+((0.5*'Input Data 2'!$J$5)*'Statistical Data 1'!$AX27))</f>
        <v>3.6429999999999997E-2</v>
      </c>
      <c r="BB27">
        <f t="shared" si="90"/>
        <v>0</v>
      </c>
      <c r="BC27">
        <f t="shared" si="122"/>
        <v>0</v>
      </c>
      <c r="BD27">
        <f>('Cleaned Data 2'!U26+'Cleaned Data 2'!V26)/2</f>
        <v>0</v>
      </c>
      <c r="BE27">
        <f>ABS('Cleaned Data 2'!U26-'Cleaned Data 2'!V26)</f>
        <v>0</v>
      </c>
      <c r="BF27">
        <f>2.326*('Input Data 2'!$K$4+((0.5*'Input Data 2'!$K$5)*'Statistical Data 1'!$BD27))</f>
        <v>1.163</v>
      </c>
      <c r="BG27">
        <f>3.643*('Input Data 2'!$K$4+((0.5*'Input Data 2'!$K$5)*'Statistical Data 1'!$BD27))</f>
        <v>1.8214999999999999</v>
      </c>
      <c r="BH27">
        <f t="shared" si="91"/>
        <v>0</v>
      </c>
      <c r="BI27">
        <f t="shared" si="92"/>
        <v>0</v>
      </c>
      <c r="BJ27">
        <f>('Cleaned Data 2'!W26+'Cleaned Data 2'!X26)/2</f>
        <v>0</v>
      </c>
      <c r="BK27">
        <f>ABS('Cleaned Data 2'!W26-'Cleaned Data 2'!X26)</f>
        <v>0</v>
      </c>
      <c r="BL27">
        <f>2.326*('Input Data 2'!$L$4+((0.5*'Input Data 2'!$L$5)*'Statistical Data 1'!$BJ27))</f>
        <v>2.3260000000000001</v>
      </c>
      <c r="BM27">
        <f>3.643*('Input Data 2'!$L$4+((0.5*'Input Data 2'!$L$5)*'Statistical Data 1'!$BJ27))</f>
        <v>3.6429999999999998</v>
      </c>
      <c r="BN27">
        <f t="shared" si="93"/>
        <v>0</v>
      </c>
      <c r="BO27">
        <f t="shared" si="123"/>
        <v>0</v>
      </c>
      <c r="BP27">
        <f>('Cleaned Data 2'!Y26+'Cleaned Data 2'!Z26)/2</f>
        <v>0</v>
      </c>
      <c r="BQ27">
        <f>ABS('Cleaned Data 2'!Y26-'Cleaned Data 2'!Z26)</f>
        <v>0</v>
      </c>
      <c r="BR27">
        <f>2.326*('Input Data 2'!$M$4+((0.5*'Input Data 2'!$M$5)*'Statistical Data 1'!$BP27))</f>
        <v>2.3260000000000001</v>
      </c>
      <c r="BS27">
        <f>3.643*('Input Data 2'!$M$4+((0.5*'Input Data 2'!$M$5)*'Statistical Data 1'!$BP27))</f>
        <v>3.6429999999999998</v>
      </c>
      <c r="BT27">
        <f t="shared" si="94"/>
        <v>0</v>
      </c>
      <c r="BU27">
        <f t="shared" si="124"/>
        <v>0</v>
      </c>
      <c r="BV27">
        <f>('Cleaned Data 2'!AA26+'Cleaned Data 2'!AB26)/2</f>
        <v>0</v>
      </c>
      <c r="BW27">
        <f>ABS('Cleaned Data 2'!AA26-'Cleaned Data 2'!AB26)</f>
        <v>0</v>
      </c>
      <c r="BX27">
        <f>2.326*('Input Data 2'!$N$4+((0.5*'Input Data 2'!$N$5)*'Statistical Data 1'!$BV27))</f>
        <v>2.3260000000000001</v>
      </c>
      <c r="BY27">
        <f>3.643*('Input Data 2'!$N$4+((0.5*'Input Data 2'!$N$5)*'Statistical Data 1'!$BV27))</f>
        <v>3.6429999999999998</v>
      </c>
      <c r="BZ27">
        <f t="shared" si="95"/>
        <v>0</v>
      </c>
      <c r="CA27">
        <f t="shared" si="125"/>
        <v>0</v>
      </c>
      <c r="CB27">
        <f>('Cleaned Data 2'!AC26+'Cleaned Data 2'!AD26)/2</f>
        <v>0</v>
      </c>
      <c r="CC27">
        <f>ABS('Cleaned Data 2'!AC26-'Cleaned Data 2'!AD26)</f>
        <v>0</v>
      </c>
      <c r="CD27">
        <f>2.326*('Input Data 2'!$O$4+((0.5*'Input Data 2'!$O$5)*'Statistical Data 1'!$CB27))</f>
        <v>2.3259999999999999E-2</v>
      </c>
      <c r="CE27">
        <f>3.643*('Input Data 2'!$O$4+((0.5*'Input Data 2'!$O$5)*'Statistical Data 1'!$CB27))</f>
        <v>3.6429999999999997E-2</v>
      </c>
      <c r="CF27">
        <f t="shared" si="96"/>
        <v>0</v>
      </c>
      <c r="CG27">
        <f t="shared" si="126"/>
        <v>0</v>
      </c>
      <c r="CH27">
        <f>('Cleaned Data 2'!AE26+'Cleaned Data 2'!AF26)/2</f>
        <v>0</v>
      </c>
      <c r="CI27">
        <f>ABS('Cleaned Data 2'!AE26-'Cleaned Data 2'!AF26)</f>
        <v>0</v>
      </c>
      <c r="CJ27">
        <f>2.326*('Input Data 2'!$P$4+((0.5*'Input Data 2'!$P$5)*'Statistical Data 1'!$CH27))</f>
        <v>23.26</v>
      </c>
      <c r="CK27">
        <f>3.643*('Input Data 2'!$P$4+((0.5*'Input Data 2'!$P$5)*'Statistical Data 1'!$CH27))</f>
        <v>36.43</v>
      </c>
      <c r="CL27">
        <f t="shared" si="97"/>
        <v>0</v>
      </c>
      <c r="CM27">
        <f t="shared" si="127"/>
        <v>0</v>
      </c>
      <c r="CN27">
        <f>('Cleaned Data 2'!AG26+'Cleaned Data 2'!AH26)/2</f>
        <v>0</v>
      </c>
      <c r="CO27">
        <f>ABS('Cleaned Data 2'!AG26-'Cleaned Data 2'!AH26)</f>
        <v>0</v>
      </c>
      <c r="CP27">
        <f>2.326*('Input Data 2'!$Q$4+((0.5*'Input Data 2'!$Q$5)*'Statistical Data 1'!$CN27))</f>
        <v>2.3260000000000001</v>
      </c>
      <c r="CQ27">
        <f>3.643*('Input Data 2'!$Q$4+((0.5*'Input Data 2'!$Q$5)*'Statistical Data 1'!$CN27))</f>
        <v>3.6429999999999998</v>
      </c>
      <c r="CR27">
        <f t="shared" si="98"/>
        <v>0</v>
      </c>
      <c r="CS27">
        <f t="shared" si="128"/>
        <v>0</v>
      </c>
      <c r="CT27">
        <f>('Cleaned Data 2'!AI26+'Cleaned Data 2'!AJ26)/2</f>
        <v>0</v>
      </c>
      <c r="CU27">
        <f>ABS('Cleaned Data 2'!AI26-'Cleaned Data 2'!AJ26)</f>
        <v>0</v>
      </c>
      <c r="CV27">
        <f>2.326*('Input Data 2'!$R$4+((0.5*'Input Data 2'!$R$5)*'Statistical Data 1'!$CT27))</f>
        <v>2.3259999999999999E-2</v>
      </c>
      <c r="CW27">
        <f>3.643*('Input Data 2'!$R$4+((0.5*'Input Data 2'!$R$5)*'Statistical Data 1'!$CT27))</f>
        <v>3.6429999999999997E-2</v>
      </c>
      <c r="CX27">
        <f t="shared" si="99"/>
        <v>0</v>
      </c>
      <c r="CY27">
        <f t="shared" si="129"/>
        <v>0</v>
      </c>
      <c r="CZ27">
        <f>('Cleaned Data 2'!AK26+'Cleaned Data 2'!AL26)/2</f>
        <v>0</v>
      </c>
      <c r="DA27">
        <f>ABS('Cleaned Data 2'!AK26-'Cleaned Data 2'!AL26)</f>
        <v>0</v>
      </c>
      <c r="DB27">
        <f>2.326*('Input Data 2'!$S$4+((0.5*'Input Data 2'!$S$5)*'Statistical Data 1'!$CZ27))</f>
        <v>23.26</v>
      </c>
      <c r="DC27">
        <f>3.643*('Input Data 2'!$S$4+((0.5*'Input Data 2'!$S$5)*'Statistical Data 1'!$CZ27))</f>
        <v>36.43</v>
      </c>
      <c r="DD27">
        <f t="shared" si="100"/>
        <v>0</v>
      </c>
      <c r="DE27">
        <f t="shared" si="130"/>
        <v>0</v>
      </c>
      <c r="DF27">
        <f>('Cleaned Data 2'!AM26+'Cleaned Data 2'!AN26)/2</f>
        <v>0</v>
      </c>
      <c r="DG27">
        <f>ABS('Cleaned Data 2'!AM26-'Cleaned Data 2'!AN26)</f>
        <v>0</v>
      </c>
      <c r="DH27">
        <f>2.326*('Input Data 2'!$T$4+((0.5*'Input Data 2'!$T$5)*'Statistical Data 1'!$DF27))</f>
        <v>2.3259999999999999E-2</v>
      </c>
      <c r="DI27">
        <f>3.643*('Input Data 2'!$T$4+((0.5*'Input Data 2'!$T$5)*'Statistical Data 1'!$DF27))</f>
        <v>3.6429999999999997E-2</v>
      </c>
      <c r="DJ27">
        <f t="shared" si="101"/>
        <v>0</v>
      </c>
      <c r="DK27">
        <f t="shared" si="131"/>
        <v>0</v>
      </c>
      <c r="DL27">
        <f>('Cleaned Data 2'!AO26+'Cleaned Data 2'!AP26)/2</f>
        <v>0</v>
      </c>
      <c r="DM27">
        <f>ABS('Cleaned Data 2'!AO26-'Cleaned Data 2'!AP26)</f>
        <v>0</v>
      </c>
      <c r="DN27">
        <f>2.326*('Input Data 2'!$U$4+((0.5*'Input Data 2'!$U$5)*'Statistical Data 1'!$DL27))</f>
        <v>11.63</v>
      </c>
      <c r="DO27">
        <f>3.643*('Input Data 2'!$U$4+((0.5*'Input Data 2'!$U$5)*'Statistical Data 1'!$DL27))</f>
        <v>18.215</v>
      </c>
      <c r="DP27">
        <f t="shared" si="102"/>
        <v>0</v>
      </c>
      <c r="DQ27">
        <f t="shared" si="103"/>
        <v>0</v>
      </c>
      <c r="DR27">
        <f>('Cleaned Data 2'!AQ26+'Cleaned Data 2'!AR26)/2</f>
        <v>0</v>
      </c>
      <c r="DS27">
        <f>ABS('Cleaned Data 2'!AQ26-'Cleaned Data 2'!AR26)</f>
        <v>0</v>
      </c>
      <c r="DT27">
        <f>2.326*('Input Data 2'!$V$4+((0.5*'Input Data 2'!$V$5)*'Statistical Data 1'!$DR27))</f>
        <v>2.3260000000000001</v>
      </c>
      <c r="DU27">
        <f>3.643*('Input Data 2'!$V$4+((0.5*'Input Data 2'!$V$5)*'Statistical Data 1'!$DR27))</f>
        <v>3.6429999999999998</v>
      </c>
      <c r="DV27">
        <f t="shared" si="104"/>
        <v>0</v>
      </c>
      <c r="DW27">
        <f t="shared" si="132"/>
        <v>0</v>
      </c>
      <c r="DX27">
        <f>('Cleaned Data 2'!AS26+'Cleaned Data 2'!AT26)/2</f>
        <v>0</v>
      </c>
      <c r="DY27">
        <f>ABS('Cleaned Data 2'!AS26-'Cleaned Data 2'!AT26)</f>
        <v>0</v>
      </c>
      <c r="DZ27">
        <f>2.326*('Input Data 2'!$W$4+((0.5*'Input Data 2'!$W$5)*'Statistical Data 1'!$DX27))</f>
        <v>2.3259999999999999E-2</v>
      </c>
      <c r="EA27">
        <f>3.643*('Input Data 2'!$W$4+((0.5*'Input Data 2'!$W$5)*'Statistical Data 1'!$DX27))</f>
        <v>3.6429999999999997E-2</v>
      </c>
      <c r="EB27">
        <f t="shared" si="105"/>
        <v>0</v>
      </c>
      <c r="EC27">
        <f t="shared" si="133"/>
        <v>0</v>
      </c>
      <c r="ED27">
        <f>('Cleaned Data 2'!AU26+'Cleaned Data 2'!AV26)/2</f>
        <v>0</v>
      </c>
      <c r="EE27">
        <f>ABS('Cleaned Data 2'!AU26-'Cleaned Data 2'!AV26)</f>
        <v>0</v>
      </c>
      <c r="EF27">
        <f>2.326*('Input Data 2'!$X$4+((0.5*'Input Data 2'!$X$5)*'Statistical Data 1'!$ED27))</f>
        <v>2.3260000000000001</v>
      </c>
      <c r="EG27">
        <f>3.643*('Input Data 2'!$X$4+((0.5*'Input Data 2'!$X$5)*'Statistical Data 1'!$ED27))</f>
        <v>3.6429999999999998</v>
      </c>
      <c r="EH27">
        <f t="shared" si="106"/>
        <v>0</v>
      </c>
      <c r="EI27">
        <f t="shared" si="45"/>
        <v>0</v>
      </c>
      <c r="EJ27">
        <f>('Cleaned Data 2'!AW26+'Cleaned Data 2'!AX26)/2</f>
        <v>0</v>
      </c>
      <c r="EK27">
        <f>ABS('Cleaned Data 2'!AW26-'Cleaned Data 2'!AX26)</f>
        <v>0</v>
      </c>
      <c r="EL27">
        <f>2.326*('Input Data 2'!$Y$4+((0.5*'Input Data 2'!$Y$5)*'Statistical Data 1'!$EJ27))</f>
        <v>23.26</v>
      </c>
      <c r="EM27">
        <f>3.643*('Input Data 2'!$Y$4+((0.5*'Input Data 2'!$Y$5)*'Statistical Data 1'!$EJ27))</f>
        <v>36.43</v>
      </c>
      <c r="EN27">
        <f t="shared" si="107"/>
        <v>0</v>
      </c>
      <c r="EO27">
        <f t="shared" si="119"/>
        <v>0</v>
      </c>
      <c r="EP27">
        <f>('Cleaned Data 2'!AY26+'Cleaned Data 2'!AZ26)/2</f>
        <v>0</v>
      </c>
      <c r="EQ27">
        <f>ABS('Cleaned Data 2'!AY26-'Cleaned Data 2'!AZ26)</f>
        <v>0</v>
      </c>
      <c r="ER27">
        <f>2.326*('Input Data 2'!$Z$4+((0.5*'Input Data 2'!$Z$5)*'Statistical Data 1'!$EP27))</f>
        <v>4.6520000000000001</v>
      </c>
      <c r="ES27">
        <f>3.643*('Input Data 2'!$Z$4+((0.5*'Input Data 2'!$Z$5)*'Statistical Data 1'!$EP27))</f>
        <v>7.2859999999999996</v>
      </c>
      <c r="ET27">
        <f t="shared" si="108"/>
        <v>0</v>
      </c>
      <c r="EU27">
        <f t="shared" si="134"/>
        <v>0</v>
      </c>
      <c r="EV27">
        <f>('Cleaned Data 2'!BA26+'Cleaned Data 2'!BB26)/2</f>
        <v>0</v>
      </c>
      <c r="EW27">
        <f>ABS('Cleaned Data 2'!BA26-'Cleaned Data 2'!BB26)</f>
        <v>0</v>
      </c>
      <c r="EX27">
        <f>2.326*('Input Data 2'!$AA$4+((0.5*'Input Data 2'!$AA$5)*'Statistical Data 1'!$EV27))</f>
        <v>2.3259999999999999E-2</v>
      </c>
      <c r="EY27">
        <f>3.643*('Input Data 2'!$AA$4+((0.5*'Input Data 2'!$AA$5)*'Statistical Data 1'!$EV27))</f>
        <v>3.6429999999999997E-2</v>
      </c>
      <c r="EZ27">
        <f t="shared" si="109"/>
        <v>0</v>
      </c>
      <c r="FA27">
        <f t="shared" si="135"/>
        <v>0</v>
      </c>
      <c r="FB27">
        <f>('Cleaned Data 2'!BC26+'Cleaned Data 2'!BD26)/2</f>
        <v>0</v>
      </c>
      <c r="FC27">
        <f>ABS('Cleaned Data 2'!BC26-'Cleaned Data 2'!BD26)</f>
        <v>0</v>
      </c>
      <c r="FD27">
        <f>2.326*('Input Data 2'!$AB$4+((0.5*'Input Data 2'!$AB$5)*'Statistical Data 1'!$FB27))</f>
        <v>4.6520000000000001</v>
      </c>
      <c r="FE27">
        <f>3.643*('Input Data 2'!$AB$4+((0.5*'Input Data 2'!$AB$5)*'Statistical Data 1'!$FB27))</f>
        <v>7.2859999999999996</v>
      </c>
      <c r="FF27">
        <f t="shared" si="110"/>
        <v>0</v>
      </c>
      <c r="FG27">
        <f t="shared" si="136"/>
        <v>0</v>
      </c>
      <c r="FH27">
        <f>('Cleaned Data 2'!BE26+'Cleaned Data 2'!BF26)/2</f>
        <v>0</v>
      </c>
      <c r="FI27">
        <f>ABS('Cleaned Data 2'!BE26-'Cleaned Data 2'!BF26)</f>
        <v>0</v>
      </c>
      <c r="FJ27">
        <f>2.326*('Input Data 2'!$AC$4+((0.5*'Input Data 2'!$AC$5)*'Statistical Data 1'!$FH27))</f>
        <v>2.3260000000000001</v>
      </c>
      <c r="FK27">
        <f>3.643*('Input Data 2'!$AC$4+((0.5*'Input Data 2'!$AC$5)*'Statistical Data 1'!$FH27))</f>
        <v>3.6429999999999998</v>
      </c>
      <c r="FL27">
        <f t="shared" si="111"/>
        <v>0</v>
      </c>
      <c r="FM27">
        <f t="shared" si="137"/>
        <v>0</v>
      </c>
      <c r="FN27">
        <f>('Cleaned Data 2'!BH26+'Cleaned Data 2'!BG26)/2</f>
        <v>0</v>
      </c>
      <c r="FO27">
        <f>ABS('Cleaned Data 2'!BG26-'Cleaned Data 2'!BH26)</f>
        <v>0</v>
      </c>
      <c r="FP27">
        <f>2.326*('Input Data 2'!$AD$4+((0.5*'Input Data 2'!$AD$5)*'Statistical Data 1'!$FN27))</f>
        <v>2.3260000000000001</v>
      </c>
      <c r="FQ27">
        <f>3.643*('Input Data 2'!$AD$4+((0.5*'Input Data 2'!$AD$5)*'Statistical Data 1'!$FN27))</f>
        <v>3.6429999999999998</v>
      </c>
      <c r="FR27">
        <f t="shared" si="112"/>
        <v>0</v>
      </c>
      <c r="FS27">
        <f t="shared" si="138"/>
        <v>0</v>
      </c>
      <c r="FT27">
        <f>('Cleaned Data 2'!BI26+'Cleaned Data 2'!BJ26)/2</f>
        <v>0</v>
      </c>
      <c r="FU27">
        <f>ABS('Cleaned Data 2'!BI26-'Cleaned Data 2'!BJ26)</f>
        <v>0</v>
      </c>
      <c r="FV27">
        <f>2.326*('Input Data 2'!$AE$4+((0.5*'Input Data 2'!$AE$5)*'Statistical Data 1'!$FT27))</f>
        <v>46.52</v>
      </c>
      <c r="FW27">
        <f>3.643*('Input Data 2'!$AE$4+((0.5*'Input Data 2'!$AE$5)*'Statistical Data 1'!$FT27))</f>
        <v>72.86</v>
      </c>
      <c r="FX27">
        <f t="shared" si="113"/>
        <v>0</v>
      </c>
      <c r="FY27">
        <f t="shared" si="139"/>
        <v>0</v>
      </c>
      <c r="FZ27">
        <f>('Cleaned Data 2'!BK26+'Cleaned Data 2'!BL26)/2</f>
        <v>0</v>
      </c>
      <c r="GA27">
        <f>ABS('Cleaned Data 2'!BK26-'Cleaned Data 2'!BL26)</f>
        <v>0</v>
      </c>
      <c r="GB27">
        <f>2.326*('Input Data 2'!$AF$4+((0.5*'Input Data 2'!$AF$5)*'Statistical Data 1'!$FZ27))</f>
        <v>2.3259999999999999E-2</v>
      </c>
      <c r="GC27">
        <f>3.643*('Input Data 2'!$AF$4+((0.5*'Input Data 2'!$AF$5)*'Statistical Data 1'!$FZ27))</f>
        <v>3.6429999999999997E-2</v>
      </c>
      <c r="GD27">
        <f t="shared" si="114"/>
        <v>0</v>
      </c>
      <c r="GE27">
        <f t="shared" si="140"/>
        <v>0</v>
      </c>
      <c r="GF27">
        <f>('Cleaned Data 2'!BM26+'Cleaned Data 2'!BN26)/2</f>
        <v>0</v>
      </c>
      <c r="GG27">
        <f>ABS('Cleaned Data 2'!BM26-'Cleaned Data 2'!BN26)</f>
        <v>0</v>
      </c>
      <c r="GH27">
        <f>2.326*('Input Data 2'!$AG$4+((0.5*'Input Data 2'!$AG$5)*'Statistical Data 1'!$GF27))</f>
        <v>23.26</v>
      </c>
      <c r="GI27">
        <f>3.643*('Input Data 2'!$AG$4+((0.5*'Input Data 2'!$AG$5)*'Statistical Data 1'!$GF27))</f>
        <v>36.43</v>
      </c>
      <c r="GJ27">
        <f t="shared" si="115"/>
        <v>0</v>
      </c>
      <c r="GK27">
        <f t="shared" si="141"/>
        <v>0</v>
      </c>
      <c r="GL27">
        <f>AVERAGE('Cleaned Data 2'!BO26,'Cleaned Data 2'!BP26)</f>
        <v>0</v>
      </c>
      <c r="GM27">
        <f>ABS('Cleaned Data 2'!BO26-'Cleaned Data 2'!BP26)</f>
        <v>0</v>
      </c>
      <c r="GN27">
        <f>2.326*('Input Data 2'!$AH$4+((0.5*'Input Data 2'!$AH$5)*'Statistical Data 1'!$GL27))</f>
        <v>23.26</v>
      </c>
      <c r="GO27">
        <f>3.643*('Input Data 2'!$AH$4+((0.5*'Input Data 2'!$AH$5)*'Statistical Data 1'!$GL27))</f>
        <v>36.43</v>
      </c>
      <c r="GP27">
        <f t="shared" si="116"/>
        <v>0</v>
      </c>
      <c r="GQ27">
        <f t="shared" si="142"/>
        <v>0</v>
      </c>
      <c r="GR27">
        <f>AVERAGE('Cleaned Data 2'!BQ26,'Cleaned Data 2'!BR26)</f>
        <v>0</v>
      </c>
      <c r="GS27">
        <f>ABS('Cleaned Data 2'!BR26-'Cleaned Data 2'!BQ26)</f>
        <v>0</v>
      </c>
      <c r="GT27">
        <f>2.326*('Input Data 2'!$AI$4+((0.5*'Input Data 2'!$AI$5)*'Statistical Data 1'!$GR27))</f>
        <v>2.3260000000000001</v>
      </c>
      <c r="GU27">
        <f>3.643*('Input Data 2'!$AI$4+((0.5*'Input Data 2'!$AI$5)*'Statistical Data 1'!$GR27))</f>
        <v>3.6429999999999998</v>
      </c>
      <c r="GV27">
        <f t="shared" si="143"/>
        <v>0</v>
      </c>
      <c r="GW27">
        <f t="shared" si="144"/>
        <v>0</v>
      </c>
      <c r="GX27">
        <f>AVERAGE('Cleaned Data 2'!BS26,'Cleaned Data 2'!BT26)</f>
        <v>0</v>
      </c>
      <c r="GY27" s="47">
        <f>ABS('Cleaned Data 2'!BS26-'Cleaned Data 2'!BT26)</f>
        <v>0</v>
      </c>
      <c r="GZ27">
        <f>2.326*('Input Data 2'!$AJ$4+((0.5*'Input Data 2'!$AJ$5)*'Statistical Data 1'!$GX27))</f>
        <v>23.26</v>
      </c>
      <c r="HA27">
        <f>3.643*('Input Data 2'!$AJ$4+((0.5*'Input Data 2'!$AJ$5)*'Statistical Data 1'!$GX27))</f>
        <v>36.43</v>
      </c>
      <c r="HB27">
        <f t="shared" si="145"/>
        <v>0</v>
      </c>
      <c r="HC27">
        <f t="shared" si="146"/>
        <v>0</v>
      </c>
      <c r="HD27">
        <f>AVERAGE('Cleaned Data 2'!BU26,'Cleaned Data 2'!BV26)</f>
        <v>0</v>
      </c>
      <c r="HE27">
        <f>ABS('Cleaned Data 2'!BU26-'Cleaned Data 2'!BV26)</f>
        <v>0</v>
      </c>
      <c r="HF27">
        <f>2.326*('Input Data 2'!$AK$4+((0.5*'Input Data 2'!$AK$5)*'Statistical Data 1'!$HD27))</f>
        <v>4.6520000000000001</v>
      </c>
      <c r="HG27">
        <f>3.643*('Input Data 2'!$AK$4+((0.5*'Input Data 2'!$AK$5)*'Statistical Data 1'!$HD27))</f>
        <v>7.2859999999999996</v>
      </c>
      <c r="HH27">
        <f t="shared" si="147"/>
        <v>0</v>
      </c>
      <c r="HI27">
        <f t="shared" si="148"/>
        <v>0</v>
      </c>
      <c r="HJ27">
        <f>AVERAGE('Cleaned Data 2'!BW26,'Cleaned Data 2'!BX26)</f>
        <v>0</v>
      </c>
      <c r="HK27">
        <f>ABS('Cleaned Data 2'!BW26-'Cleaned Data 2'!BX26)</f>
        <v>0</v>
      </c>
      <c r="HL27">
        <f>2.326*('Input Data 2'!$AL$4+((0.5*'Input Data 2'!$AL$5)*'Statistical Data 1'!$HJ27))</f>
        <v>0.23260000000000003</v>
      </c>
      <c r="HM27">
        <f>3.643*('Input Data 2'!$AL$4+((0.5*'Input Data 2'!$AL$5)*'Statistical Data 1'!$HJ27))</f>
        <v>0.36430000000000001</v>
      </c>
      <c r="HN27">
        <f t="shared" si="149"/>
        <v>0</v>
      </c>
      <c r="HO27">
        <f t="shared" si="150"/>
        <v>0</v>
      </c>
      <c r="HP27">
        <f>ABS('Cleaned Data 2'!DE16-'Cleaned Data 2'!DF16)</f>
        <v>0</v>
      </c>
      <c r="HQ27" t="e">
        <f>AVERAGE('Cleaned Data 2'!DE16,'Cleaned Data 2'!DF16)</f>
        <v>#DIV/0!</v>
      </c>
      <c r="HR27" t="e">
        <f>2.326*('Input Data 2'!$AM$4+((0.5*'Input Data 2'!$AM$5)*'Statistical Data 1'!$HQ27))</f>
        <v>#DIV/0!</v>
      </c>
      <c r="HS27" t="e">
        <f>3.643*('Input Data 2'!$AM$4+((0.5*'Input Data 2'!$AM$5)*'Statistical Data 1'!$HQ27))</f>
        <v>#DIV/0!</v>
      </c>
      <c r="HT27" t="e">
        <f t="shared" si="151"/>
        <v>#DIV/0!</v>
      </c>
      <c r="HU27" t="e">
        <f t="shared" si="152"/>
        <v>#DIV/0!</v>
      </c>
      <c r="HV27">
        <f>ABS('Cleaned Data 2'!DG16-'Cleaned Data 2'!DH16)</f>
        <v>0</v>
      </c>
      <c r="HW27" t="e">
        <f>AVERAGE('Cleaned Data 2'!DG16,'Cleaned Data 2'!DH16)</f>
        <v>#DIV/0!</v>
      </c>
      <c r="HX27" t="e">
        <f>2.326*('Input Data 2'!$AN$4+((0.5*'Input Data 2'!$AN$5)*'Statistical Data 1'!$HW27))</f>
        <v>#DIV/0!</v>
      </c>
      <c r="HY27" t="e">
        <f>3.643*('Input Data 2'!$AN$4+((0.5*'Input Data 2'!$AN$5)*'Statistical Data 1'!$HW27))</f>
        <v>#DIV/0!</v>
      </c>
      <c r="HZ27" t="e">
        <f t="shared" si="153"/>
        <v>#DIV/0!</v>
      </c>
      <c r="IA27" t="e">
        <f t="shared" si="154"/>
        <v>#DIV/0!</v>
      </c>
    </row>
    <row r="28" spans="1:235">
      <c r="A28">
        <f>'Cleaned Data 2'!B27</f>
        <v>0</v>
      </c>
      <c r="B28">
        <f>('Cleaned Data 2'!C27+'Cleaned Data 2'!D27)/2</f>
        <v>0</v>
      </c>
      <c r="C28">
        <f>ABS('Cleaned Data 2'!C27-'Cleaned Data 2'!D27)</f>
        <v>0</v>
      </c>
      <c r="D28">
        <f>2.326*('Input Data 2'!$B$4+((0.5*'Input Data 2'!$B$5)*'Statistical Data 1'!$B28))</f>
        <v>1.163E-2</v>
      </c>
      <c r="E28">
        <f>3.643*('Input Data 2'!$B$4+((0.5*'Input Data 2'!$B$5)*'Statistical Data 1'!$B28))</f>
        <v>1.8214999999999999E-2</v>
      </c>
      <c r="F28">
        <f t="shared" ref="F28:F43" si="158">IF(C28&gt;D28,1,0)</f>
        <v>0</v>
      </c>
      <c r="G28">
        <f t="shared" si="155"/>
        <v>0</v>
      </c>
      <c r="H28">
        <f>('Cleaned Data 2'!E27+'Cleaned Data 2'!F27)/2</f>
        <v>0</v>
      </c>
      <c r="I28">
        <f>ABS('Cleaned Data 2'!E27-'Cleaned Data 2'!F27)</f>
        <v>0</v>
      </c>
      <c r="J28">
        <f>2.326*('Input Data 2'!$C$4+((0.5*'Input Data 2'!$C$5)*'Statistical Data 1'!$H28))</f>
        <v>0.46520000000000006</v>
      </c>
      <c r="K28">
        <f>3.643*('Input Data 2'!$C$4+((0.5*'Input Data 2'!$C$5)*'Statistical Data 1'!$H28))</f>
        <v>0.72860000000000003</v>
      </c>
      <c r="L28">
        <f t="shared" ref="L28:L43" si="159">IF(I28&gt;J28,1,0)</f>
        <v>0</v>
      </c>
      <c r="M28">
        <f t="shared" si="117"/>
        <v>0</v>
      </c>
      <c r="N28">
        <f>('Cleaned Data 2'!G27+'Cleaned Data 2'!H27)/2</f>
        <v>0</v>
      </c>
      <c r="O28">
        <f>ABS('Cleaned Data 2'!G27-'Cleaned Data 2'!H27)</f>
        <v>0</v>
      </c>
      <c r="P28">
        <f>2.326*('Input Data 2'!$D$4+((0.5*'Input Data 2'!$D$5)*'Statistical Data 1'!$N28))</f>
        <v>2.3259999999999999E-2</v>
      </c>
      <c r="Q28">
        <f>3.643*('Input Data 2'!$D$4+((0.5*'Input Data 2'!$D$5)*'Statistical Data 1'!$N28))</f>
        <v>3.6429999999999997E-2</v>
      </c>
      <c r="R28">
        <f t="shared" ref="R28:R43" si="160">IF(O28&gt;P28,1,0)</f>
        <v>0</v>
      </c>
      <c r="S28">
        <f t="shared" si="156"/>
        <v>0</v>
      </c>
      <c r="T28">
        <f>('Cleaned Data 2'!I27+'Cleaned Data 2'!J27)/2</f>
        <v>0</v>
      </c>
      <c r="U28">
        <f>ABS('Cleaned Data 2'!I27-'Cleaned Data 2'!J27)</f>
        <v>0</v>
      </c>
      <c r="V28">
        <f>2.326*('Input Data 2'!$E$4+((0.5*'Input Data 2'!$E$5)*'Statistical Data 1'!$T28))</f>
        <v>4.6520000000000001</v>
      </c>
      <c r="W28">
        <f>3.643*('Input Data 2'!$E$4+((0.5*'Input Data 2'!$E$5)*'Statistical Data 1'!$T28))</f>
        <v>7.2859999999999996</v>
      </c>
      <c r="X28">
        <f t="shared" ref="X28:X43" si="161">IF(U28&gt;V28,1,0)</f>
        <v>0</v>
      </c>
      <c r="Y28">
        <f t="shared" si="157"/>
        <v>0</v>
      </c>
      <c r="Z28">
        <f>('Cleaned Data 2'!K27+'Cleaned Data 2'!L27)/2</f>
        <v>0</v>
      </c>
      <c r="AA28">
        <f>ABS('Cleaned Data 2'!K27-'Cleaned Data 2'!L27)</f>
        <v>0</v>
      </c>
      <c r="AB28">
        <f>2.326*('Input Data 2'!$F$4+((0.5*'Input Data 2'!$F$5)*'Statistical Data 1'!$Z28))</f>
        <v>23.26</v>
      </c>
      <c r="AC28">
        <f>3.643*('Input Data 2'!$F$4+((0.5*'Input Data 2'!$F$5)*'Statistical Data 1'!$Z28))</f>
        <v>36.43</v>
      </c>
      <c r="AD28">
        <f t="shared" ref="AD28:AD43" si="162">IF(AA28&gt;AB28,IF(AA28&lt;AC28,1,0),0)</f>
        <v>0</v>
      </c>
      <c r="AE28">
        <f t="shared" ref="AE28:AE43" si="163">IF($AA28&gt;AC28,1,0)</f>
        <v>0</v>
      </c>
      <c r="AF28">
        <f>('Cleaned Data 2'!M27+'Cleaned Data 2'!N27)/2</f>
        <v>0</v>
      </c>
      <c r="AG28">
        <f>ABS('Cleaned Data 2'!M27-'Cleaned Data 2'!N27)</f>
        <v>0</v>
      </c>
      <c r="AH28">
        <f>2.326*('Input Data 2'!$G$4+((0.5*'Input Data 2'!$G$5)*'Statistical Data 1'!$AF28))</f>
        <v>23.26</v>
      </c>
      <c r="AI28">
        <f>3.643*('Input Data 2'!$G$4+((0.5*'Input Data 2'!$G$5)*'Statistical Data 1'!$AF28))</f>
        <v>36.43</v>
      </c>
      <c r="AJ28">
        <f t="shared" ref="AJ28:AJ43" si="164">IF(AG28&gt;AH28,1,0)</f>
        <v>0</v>
      </c>
      <c r="AK28">
        <f t="shared" si="118"/>
        <v>0</v>
      </c>
      <c r="AL28">
        <f>('Cleaned Data 2'!O27+'Cleaned Data 2'!P27)/2</f>
        <v>0</v>
      </c>
      <c r="AM28">
        <f>ABS('Cleaned Data 2'!O27-'Cleaned Data 2'!P27)</f>
        <v>0</v>
      </c>
      <c r="AN28">
        <f>2.326*('Input Data 2'!$H$4+((0.5*'Input Data 2'!$H$5)*'Statistical Data 1'!$AL28))</f>
        <v>1.163</v>
      </c>
      <c r="AO28">
        <f>3.643*('Input Data 2'!$H$4+((0.5*'Input Data 2'!$H$5)*'Statistical Data 1'!$AL28))</f>
        <v>1.8214999999999999</v>
      </c>
      <c r="AP28">
        <f t="shared" ref="AP28:AP43" si="165">IF(AM28&gt;AN28,1,0)</f>
        <v>0</v>
      </c>
      <c r="AQ28">
        <f t="shared" si="120"/>
        <v>0</v>
      </c>
      <c r="AR28">
        <f>('Cleaned Data 2'!Q27+'Cleaned Data 2'!R27)/2</f>
        <v>0</v>
      </c>
      <c r="AS28">
        <f>ABS('Cleaned Data 2'!Q27-'Cleaned Data 2'!R27)</f>
        <v>0</v>
      </c>
      <c r="AT28">
        <f>2.326*('Input Data 2'!$I$4+((0.5*'Input Data 2'!$I$5)*'Statistical Data 1'!$AR28))</f>
        <v>4.6520000000000001</v>
      </c>
      <c r="AU28">
        <f>3.643*('Input Data 2'!$I$4+((0.5*'Input Data 2'!$I$5)*'Statistical Data 1'!$AR28))</f>
        <v>7.2859999999999996</v>
      </c>
      <c r="AV28">
        <f t="shared" ref="AV28:AV43" si="166">IF(AS28&gt;AT28,1,0)</f>
        <v>0</v>
      </c>
      <c r="AW28">
        <f t="shared" si="121"/>
        <v>0</v>
      </c>
      <c r="AX28">
        <f>('Cleaned Data 2'!S27+'Cleaned Data 2'!T27)/2</f>
        <v>0</v>
      </c>
      <c r="AY28">
        <f>ABS('Cleaned Data 2'!S27-'Cleaned Data 2'!T27)</f>
        <v>0</v>
      </c>
      <c r="AZ28">
        <f>2.326*('Input Data 2'!$J$4+((0.5*'Input Data 2'!$J$5)*'Statistical Data 1'!$AX28))</f>
        <v>2.3259999999999999E-2</v>
      </c>
      <c r="BA28">
        <f>3.643*('Input Data 2'!$J$4+((0.5*'Input Data 2'!$J$5)*'Statistical Data 1'!$AX28))</f>
        <v>3.6429999999999997E-2</v>
      </c>
      <c r="BB28">
        <f t="shared" ref="BB28:BB43" si="167">IF(AY28&gt;AZ28,1,0)</f>
        <v>0</v>
      </c>
      <c r="BC28">
        <f t="shared" si="122"/>
        <v>0</v>
      </c>
      <c r="BD28">
        <f>('Cleaned Data 2'!U27+'Cleaned Data 2'!V27)/2</f>
        <v>0</v>
      </c>
      <c r="BE28">
        <f>ABS('Cleaned Data 2'!U27-'Cleaned Data 2'!V27)</f>
        <v>0</v>
      </c>
      <c r="BF28">
        <f>2.326*('Input Data 2'!$K$4+((0.5*'Input Data 2'!$K$5)*'Statistical Data 1'!$BD28))</f>
        <v>1.163</v>
      </c>
      <c r="BG28">
        <f>3.643*('Input Data 2'!$K$4+((0.5*'Input Data 2'!$K$5)*'Statistical Data 1'!$BD28))</f>
        <v>1.8214999999999999</v>
      </c>
      <c r="BH28">
        <f t="shared" ref="BH28:BH43" si="168">IF(BE28&gt;BF28,1,0)</f>
        <v>0</v>
      </c>
      <c r="BI28">
        <f t="shared" ref="BI28:BI43" si="169">IF($BE28&gt;BG28,1,0)</f>
        <v>0</v>
      </c>
      <c r="BJ28">
        <f>('Cleaned Data 2'!W27+'Cleaned Data 2'!X27)/2</f>
        <v>0</v>
      </c>
      <c r="BK28">
        <f>ABS('Cleaned Data 2'!W27-'Cleaned Data 2'!X27)</f>
        <v>0</v>
      </c>
      <c r="BL28">
        <f>2.326*('Input Data 2'!$L$4+((0.5*'Input Data 2'!$L$5)*'Statistical Data 1'!$BJ28))</f>
        <v>2.3260000000000001</v>
      </c>
      <c r="BM28">
        <f>3.643*('Input Data 2'!$L$4+((0.5*'Input Data 2'!$L$5)*'Statistical Data 1'!$BJ28))</f>
        <v>3.6429999999999998</v>
      </c>
      <c r="BN28">
        <f t="shared" ref="BN28:BN43" si="170">IF(BK28&gt;BL28,1,0)</f>
        <v>0</v>
      </c>
      <c r="BO28">
        <f t="shared" si="123"/>
        <v>0</v>
      </c>
      <c r="BP28">
        <f>('Cleaned Data 2'!Y27+'Cleaned Data 2'!Z27)/2</f>
        <v>0</v>
      </c>
      <c r="BQ28">
        <f>ABS('Cleaned Data 2'!Y27-'Cleaned Data 2'!Z27)</f>
        <v>0</v>
      </c>
      <c r="BR28">
        <f>2.326*('Input Data 2'!$M$4+((0.5*'Input Data 2'!$M$5)*'Statistical Data 1'!$BP28))</f>
        <v>2.3260000000000001</v>
      </c>
      <c r="BS28">
        <f>3.643*('Input Data 2'!$M$4+((0.5*'Input Data 2'!$M$5)*'Statistical Data 1'!$BP28))</f>
        <v>3.6429999999999998</v>
      </c>
      <c r="BT28">
        <f t="shared" ref="BT28:BT43" si="171">IF(BQ28&gt;BR28,1,0)</f>
        <v>0</v>
      </c>
      <c r="BU28">
        <f t="shared" si="124"/>
        <v>0</v>
      </c>
      <c r="BV28">
        <f>('Cleaned Data 2'!AA27+'Cleaned Data 2'!AB27)/2</f>
        <v>0</v>
      </c>
      <c r="BW28">
        <f>ABS('Cleaned Data 2'!AA27-'Cleaned Data 2'!AB27)</f>
        <v>0</v>
      </c>
      <c r="BX28">
        <f>2.326*('Input Data 2'!$N$4+((0.5*'Input Data 2'!$N$5)*'Statistical Data 1'!$BV28))</f>
        <v>2.3260000000000001</v>
      </c>
      <c r="BY28">
        <f>3.643*('Input Data 2'!$N$4+((0.5*'Input Data 2'!$N$5)*'Statistical Data 1'!$BV28))</f>
        <v>3.6429999999999998</v>
      </c>
      <c r="BZ28">
        <f t="shared" ref="BZ28:BZ43" si="172">IF(BW28&gt;BX28,1,0)</f>
        <v>0</v>
      </c>
      <c r="CA28">
        <f t="shared" si="125"/>
        <v>0</v>
      </c>
      <c r="CB28">
        <f>('Cleaned Data 2'!AC27+'Cleaned Data 2'!AD27)/2</f>
        <v>0</v>
      </c>
      <c r="CC28">
        <f>ABS('Cleaned Data 2'!AC27-'Cleaned Data 2'!AD27)</f>
        <v>0</v>
      </c>
      <c r="CD28">
        <f>2.326*('Input Data 2'!$O$4+((0.5*'Input Data 2'!$O$5)*'Statistical Data 1'!$CB28))</f>
        <v>2.3259999999999999E-2</v>
      </c>
      <c r="CE28">
        <f>3.643*('Input Data 2'!$O$4+((0.5*'Input Data 2'!$O$5)*'Statistical Data 1'!$CB28))</f>
        <v>3.6429999999999997E-2</v>
      </c>
      <c r="CF28">
        <f t="shared" ref="CF28:CF43" si="173">IF(CC28&gt;CD28,1,0)</f>
        <v>0</v>
      </c>
      <c r="CG28">
        <f t="shared" si="126"/>
        <v>0</v>
      </c>
      <c r="CH28">
        <f>('Cleaned Data 2'!AE27+'Cleaned Data 2'!AF27)/2</f>
        <v>0</v>
      </c>
      <c r="CI28">
        <f>ABS('Cleaned Data 2'!AE27-'Cleaned Data 2'!AF27)</f>
        <v>0</v>
      </c>
      <c r="CJ28">
        <f>2.326*('Input Data 2'!$P$4+((0.5*'Input Data 2'!$P$5)*'Statistical Data 1'!$CH28))</f>
        <v>23.26</v>
      </c>
      <c r="CK28">
        <f>3.643*('Input Data 2'!$P$4+((0.5*'Input Data 2'!$P$5)*'Statistical Data 1'!$CH28))</f>
        <v>36.43</v>
      </c>
      <c r="CL28">
        <f t="shared" ref="CL28:CL43" si="174">IF(CI28&gt;CJ28,1,0)</f>
        <v>0</v>
      </c>
      <c r="CM28">
        <f t="shared" si="127"/>
        <v>0</v>
      </c>
      <c r="CN28">
        <f>('Cleaned Data 2'!AG27+'Cleaned Data 2'!AH27)/2</f>
        <v>0</v>
      </c>
      <c r="CO28">
        <f>ABS('Cleaned Data 2'!AG27-'Cleaned Data 2'!AH27)</f>
        <v>0</v>
      </c>
      <c r="CP28">
        <f>2.326*('Input Data 2'!$Q$4+((0.5*'Input Data 2'!$Q$5)*'Statistical Data 1'!$CN28))</f>
        <v>2.3260000000000001</v>
      </c>
      <c r="CQ28">
        <f>3.643*('Input Data 2'!$Q$4+((0.5*'Input Data 2'!$Q$5)*'Statistical Data 1'!$CN28))</f>
        <v>3.6429999999999998</v>
      </c>
      <c r="CR28">
        <f t="shared" ref="CR28:CR43" si="175">IF(CO28&gt;CP28,1,0)</f>
        <v>0</v>
      </c>
      <c r="CS28">
        <f t="shared" si="128"/>
        <v>0</v>
      </c>
      <c r="CT28">
        <f>('Cleaned Data 2'!AI27+'Cleaned Data 2'!AJ27)/2</f>
        <v>0</v>
      </c>
      <c r="CU28">
        <f>ABS('Cleaned Data 2'!AI27-'Cleaned Data 2'!AJ27)</f>
        <v>0</v>
      </c>
      <c r="CV28">
        <f>2.326*('Input Data 2'!$R$4+((0.5*'Input Data 2'!$R$5)*'Statistical Data 1'!$CT28))</f>
        <v>2.3259999999999999E-2</v>
      </c>
      <c r="CW28">
        <f>3.643*('Input Data 2'!$R$4+((0.5*'Input Data 2'!$R$5)*'Statistical Data 1'!$CT28))</f>
        <v>3.6429999999999997E-2</v>
      </c>
      <c r="CX28">
        <f t="shared" ref="CX28:CX43" si="176">IF(CU28&gt;CV28,1,0)</f>
        <v>0</v>
      </c>
      <c r="CY28">
        <f t="shared" si="129"/>
        <v>0</v>
      </c>
      <c r="CZ28">
        <f>('Cleaned Data 2'!AK27+'Cleaned Data 2'!AL27)/2</f>
        <v>0</v>
      </c>
      <c r="DA28">
        <f>ABS('Cleaned Data 2'!AK27-'Cleaned Data 2'!AL27)</f>
        <v>0</v>
      </c>
      <c r="DB28">
        <f>2.326*('Input Data 2'!$S$4+((0.5*'Input Data 2'!$S$5)*'Statistical Data 1'!$CZ28))</f>
        <v>23.26</v>
      </c>
      <c r="DC28">
        <f>3.643*('Input Data 2'!$S$4+((0.5*'Input Data 2'!$S$5)*'Statistical Data 1'!$CZ28))</f>
        <v>36.43</v>
      </c>
      <c r="DD28">
        <f t="shared" ref="DD28:DD43" si="177">IF(DA28&gt;DB28,1,0)</f>
        <v>0</v>
      </c>
      <c r="DE28">
        <f t="shared" si="130"/>
        <v>0</v>
      </c>
      <c r="DF28">
        <f>('Cleaned Data 2'!AM27+'Cleaned Data 2'!AN27)/2</f>
        <v>0</v>
      </c>
      <c r="DG28">
        <f>ABS('Cleaned Data 2'!AM27-'Cleaned Data 2'!AN27)</f>
        <v>0</v>
      </c>
      <c r="DH28">
        <f>2.326*('Input Data 2'!$T$4+((0.5*'Input Data 2'!$T$5)*'Statistical Data 1'!$DF28))</f>
        <v>2.3259999999999999E-2</v>
      </c>
      <c r="DI28">
        <f>3.643*('Input Data 2'!$T$4+((0.5*'Input Data 2'!$T$5)*'Statistical Data 1'!$DF28))</f>
        <v>3.6429999999999997E-2</v>
      </c>
      <c r="DJ28">
        <f t="shared" ref="DJ28:DJ43" si="178">IF(DG28&gt;DH28,1,0)</f>
        <v>0</v>
      </c>
      <c r="DK28">
        <f t="shared" si="131"/>
        <v>0</v>
      </c>
      <c r="DL28">
        <f>('Cleaned Data 2'!AO27+'Cleaned Data 2'!AP27)/2</f>
        <v>0</v>
      </c>
      <c r="DM28">
        <f>ABS('Cleaned Data 2'!AO27-'Cleaned Data 2'!AP27)</f>
        <v>0</v>
      </c>
      <c r="DN28">
        <f>2.326*('Input Data 2'!$U$4+((0.5*'Input Data 2'!$U$5)*'Statistical Data 1'!$DL28))</f>
        <v>11.63</v>
      </c>
      <c r="DO28">
        <f>3.643*('Input Data 2'!$U$4+((0.5*'Input Data 2'!$U$5)*'Statistical Data 1'!$DL28))</f>
        <v>18.215</v>
      </c>
      <c r="DP28">
        <f t="shared" ref="DP28:DP43" si="179">IF(DM28&gt;DN28,1,0)</f>
        <v>0</v>
      </c>
      <c r="DQ28">
        <f t="shared" ref="DQ28:DQ43" si="180">IF($DM28&gt;DO28,1,0)</f>
        <v>0</v>
      </c>
      <c r="DR28">
        <f>('Cleaned Data 2'!AQ27+'Cleaned Data 2'!AR27)/2</f>
        <v>0</v>
      </c>
      <c r="DS28">
        <f>ABS('Cleaned Data 2'!AQ27-'Cleaned Data 2'!AR27)</f>
        <v>0</v>
      </c>
      <c r="DT28">
        <f>2.326*('Input Data 2'!$V$4+((0.5*'Input Data 2'!$V$5)*'Statistical Data 1'!$DR28))</f>
        <v>2.3260000000000001</v>
      </c>
      <c r="DU28">
        <f>3.643*('Input Data 2'!$V$4+((0.5*'Input Data 2'!$V$5)*'Statistical Data 1'!$DR28))</f>
        <v>3.6429999999999998</v>
      </c>
      <c r="DV28">
        <f t="shared" ref="DV28:DV43" si="181">IF(DS28&gt;DT28,1,0)</f>
        <v>0</v>
      </c>
      <c r="DW28">
        <f t="shared" si="132"/>
        <v>0</v>
      </c>
      <c r="DX28">
        <f>('Cleaned Data 2'!AS27+'Cleaned Data 2'!AT27)/2</f>
        <v>0</v>
      </c>
      <c r="DY28">
        <f>ABS('Cleaned Data 2'!AS27-'Cleaned Data 2'!AT27)</f>
        <v>0</v>
      </c>
      <c r="DZ28">
        <f>2.326*('Input Data 2'!$W$4+((0.5*'Input Data 2'!$W$5)*'Statistical Data 1'!$DX28))</f>
        <v>2.3259999999999999E-2</v>
      </c>
      <c r="EA28">
        <f>3.643*('Input Data 2'!$W$4+((0.5*'Input Data 2'!$W$5)*'Statistical Data 1'!$DX28))</f>
        <v>3.6429999999999997E-2</v>
      </c>
      <c r="EB28">
        <f t="shared" ref="EB28:EB43" si="182">IF(DY28&gt;DZ28,1,0)</f>
        <v>0</v>
      </c>
      <c r="EC28">
        <f t="shared" si="133"/>
        <v>0</v>
      </c>
      <c r="ED28">
        <f>('Cleaned Data 2'!AU27+'Cleaned Data 2'!AV27)/2</f>
        <v>0</v>
      </c>
      <c r="EE28">
        <f>ABS('Cleaned Data 2'!AU27-'Cleaned Data 2'!AV27)</f>
        <v>0</v>
      </c>
      <c r="EF28">
        <f>2.326*('Input Data 2'!$X$4+((0.5*'Input Data 2'!$X$5)*'Statistical Data 1'!$ED28))</f>
        <v>2.3260000000000001</v>
      </c>
      <c r="EG28">
        <f>3.643*('Input Data 2'!$X$4+((0.5*'Input Data 2'!$X$5)*'Statistical Data 1'!$ED28))</f>
        <v>3.6429999999999998</v>
      </c>
      <c r="EH28">
        <f t="shared" ref="EH28:EH43" si="183">IF(EE28&gt;EF28,1,0)</f>
        <v>0</v>
      </c>
      <c r="EI28">
        <f t="shared" si="45"/>
        <v>0</v>
      </c>
      <c r="EJ28">
        <f>('Cleaned Data 2'!AW27+'Cleaned Data 2'!AX27)/2</f>
        <v>0</v>
      </c>
      <c r="EK28">
        <f>ABS('Cleaned Data 2'!AW27-'Cleaned Data 2'!AX27)</f>
        <v>0</v>
      </c>
      <c r="EL28">
        <f>2.326*('Input Data 2'!$Y$4+((0.5*'Input Data 2'!$Y$5)*'Statistical Data 1'!$EJ28))</f>
        <v>23.26</v>
      </c>
      <c r="EM28">
        <f>3.643*('Input Data 2'!$Y$4+((0.5*'Input Data 2'!$Y$5)*'Statistical Data 1'!$EJ28))</f>
        <v>36.43</v>
      </c>
      <c r="EN28">
        <f t="shared" ref="EN28:EN43" si="184">IF(EK28&gt;EL28,1,0)</f>
        <v>0</v>
      </c>
      <c r="EO28">
        <f t="shared" si="119"/>
        <v>0</v>
      </c>
      <c r="EP28">
        <f>('Cleaned Data 2'!AY27+'Cleaned Data 2'!AZ27)/2</f>
        <v>0</v>
      </c>
      <c r="EQ28">
        <f>ABS('Cleaned Data 2'!AY27-'Cleaned Data 2'!AZ27)</f>
        <v>0</v>
      </c>
      <c r="ER28">
        <f>2.326*('Input Data 2'!$Z$4+((0.5*'Input Data 2'!$Z$5)*'Statistical Data 1'!$EP28))</f>
        <v>4.6520000000000001</v>
      </c>
      <c r="ES28">
        <f>3.643*('Input Data 2'!$Z$4+((0.5*'Input Data 2'!$Z$5)*'Statistical Data 1'!$EP28))</f>
        <v>7.2859999999999996</v>
      </c>
      <c r="ET28">
        <f t="shared" ref="ET28:ET43" si="185">IF(EQ28&gt;ER28,1,0)</f>
        <v>0</v>
      </c>
      <c r="EU28">
        <f t="shared" si="134"/>
        <v>0</v>
      </c>
      <c r="EV28">
        <f>('Cleaned Data 2'!BA27+'Cleaned Data 2'!BB27)/2</f>
        <v>0</v>
      </c>
      <c r="EW28">
        <f>ABS('Cleaned Data 2'!BA27-'Cleaned Data 2'!BB27)</f>
        <v>0</v>
      </c>
      <c r="EX28">
        <f>2.326*('Input Data 2'!$AA$4+((0.5*'Input Data 2'!$AA$5)*'Statistical Data 1'!$EV28))</f>
        <v>2.3259999999999999E-2</v>
      </c>
      <c r="EY28">
        <f>3.643*('Input Data 2'!$AA$4+((0.5*'Input Data 2'!$AA$5)*'Statistical Data 1'!$EV28))</f>
        <v>3.6429999999999997E-2</v>
      </c>
      <c r="EZ28">
        <f t="shared" ref="EZ28:EZ43" si="186">IF(EW28&gt;EX28,1,0)</f>
        <v>0</v>
      </c>
      <c r="FA28">
        <f t="shared" si="135"/>
        <v>0</v>
      </c>
      <c r="FB28">
        <f>('Cleaned Data 2'!BC27+'Cleaned Data 2'!BD27)/2</f>
        <v>0</v>
      </c>
      <c r="FC28">
        <f>ABS('Cleaned Data 2'!BC27-'Cleaned Data 2'!BD27)</f>
        <v>0</v>
      </c>
      <c r="FD28">
        <f>2.326*('Input Data 2'!$AB$4+((0.5*'Input Data 2'!$AB$5)*'Statistical Data 1'!$FB28))</f>
        <v>4.6520000000000001</v>
      </c>
      <c r="FE28">
        <f>3.643*('Input Data 2'!$AB$4+((0.5*'Input Data 2'!$AB$5)*'Statistical Data 1'!$FB28))</f>
        <v>7.2859999999999996</v>
      </c>
      <c r="FF28">
        <f t="shared" ref="FF28:FF43" si="187">IF(FC28&gt;FD28,1,0)</f>
        <v>0</v>
      </c>
      <c r="FG28">
        <f t="shared" si="136"/>
        <v>0</v>
      </c>
      <c r="FH28">
        <f>('Cleaned Data 2'!BE27+'Cleaned Data 2'!BF27)/2</f>
        <v>0</v>
      </c>
      <c r="FI28">
        <f>ABS('Cleaned Data 2'!BE27-'Cleaned Data 2'!BF27)</f>
        <v>0</v>
      </c>
      <c r="FJ28">
        <f>2.326*('Input Data 2'!$AC$4+((0.5*'Input Data 2'!$AC$5)*'Statistical Data 1'!$FH28))</f>
        <v>2.3260000000000001</v>
      </c>
      <c r="FK28">
        <f>3.643*('Input Data 2'!$AC$4+((0.5*'Input Data 2'!$AC$5)*'Statistical Data 1'!$FH28))</f>
        <v>3.6429999999999998</v>
      </c>
      <c r="FL28">
        <f t="shared" ref="FL28:FL43" si="188">IF(FI28&gt;FJ28,1,0)</f>
        <v>0</v>
      </c>
      <c r="FM28">
        <f t="shared" si="137"/>
        <v>0</v>
      </c>
      <c r="FN28">
        <f>('Cleaned Data 2'!BH27+'Cleaned Data 2'!BG27)/2</f>
        <v>0</v>
      </c>
      <c r="FO28">
        <f>ABS('Cleaned Data 2'!BG27-'Cleaned Data 2'!BH27)</f>
        <v>0</v>
      </c>
      <c r="FP28">
        <f>2.326*('Input Data 2'!$AD$4+((0.5*'Input Data 2'!$AD$5)*'Statistical Data 1'!$FN28))</f>
        <v>2.3260000000000001</v>
      </c>
      <c r="FQ28">
        <f>3.643*('Input Data 2'!$AD$4+((0.5*'Input Data 2'!$AD$5)*'Statistical Data 1'!$FN28))</f>
        <v>3.6429999999999998</v>
      </c>
      <c r="FR28">
        <f t="shared" ref="FR28:FR43" si="189">IF(FO28&gt;FP28,1,0)</f>
        <v>0</v>
      </c>
      <c r="FS28">
        <f t="shared" si="138"/>
        <v>0</v>
      </c>
      <c r="FT28">
        <f>('Cleaned Data 2'!BI27+'Cleaned Data 2'!BJ27)/2</f>
        <v>0</v>
      </c>
      <c r="FU28">
        <f>ABS('Cleaned Data 2'!BI27-'Cleaned Data 2'!BJ27)</f>
        <v>0</v>
      </c>
      <c r="FV28">
        <f>2.326*('Input Data 2'!$AE$4+((0.5*'Input Data 2'!$AE$5)*'Statistical Data 1'!$FT28))</f>
        <v>46.52</v>
      </c>
      <c r="FW28">
        <f>3.643*('Input Data 2'!$AE$4+((0.5*'Input Data 2'!$AE$5)*'Statistical Data 1'!$FT28))</f>
        <v>72.86</v>
      </c>
      <c r="FX28">
        <f t="shared" ref="FX28:FX43" si="190">IF(FU28&gt;FV28,1,0)</f>
        <v>0</v>
      </c>
      <c r="FY28">
        <f t="shared" si="139"/>
        <v>0</v>
      </c>
      <c r="FZ28">
        <f>('Cleaned Data 2'!BK27+'Cleaned Data 2'!BL27)/2</f>
        <v>0</v>
      </c>
      <c r="GA28">
        <f>ABS('Cleaned Data 2'!BK27-'Cleaned Data 2'!BL27)</f>
        <v>0</v>
      </c>
      <c r="GB28">
        <f>2.326*('Input Data 2'!$AF$4+((0.5*'Input Data 2'!$AF$5)*'Statistical Data 1'!$FZ28))</f>
        <v>2.3259999999999999E-2</v>
      </c>
      <c r="GC28">
        <f>3.643*('Input Data 2'!$AF$4+((0.5*'Input Data 2'!$AF$5)*'Statistical Data 1'!$FZ28))</f>
        <v>3.6429999999999997E-2</v>
      </c>
      <c r="GD28">
        <f t="shared" ref="GD28:GD43" si="191">IF(GA28&gt;GB28,1,0)</f>
        <v>0</v>
      </c>
      <c r="GE28">
        <f t="shared" si="140"/>
        <v>0</v>
      </c>
      <c r="GF28">
        <f>('Cleaned Data 2'!BM27+'Cleaned Data 2'!BN27)/2</f>
        <v>0</v>
      </c>
      <c r="GG28">
        <f>ABS('Cleaned Data 2'!BM27-'Cleaned Data 2'!BN27)</f>
        <v>0</v>
      </c>
      <c r="GH28">
        <f>2.326*('Input Data 2'!$AG$4+((0.5*'Input Data 2'!$AG$5)*'Statistical Data 1'!$GF28))</f>
        <v>23.26</v>
      </c>
      <c r="GI28">
        <f>3.643*('Input Data 2'!$AG$4+((0.5*'Input Data 2'!$AG$5)*'Statistical Data 1'!$GF28))</f>
        <v>36.43</v>
      </c>
      <c r="GJ28">
        <f t="shared" ref="GJ28:GJ43" si="192">IF(GG28&gt;GH28,1,0)</f>
        <v>0</v>
      </c>
      <c r="GK28">
        <f t="shared" si="141"/>
        <v>0</v>
      </c>
      <c r="GL28">
        <f>AVERAGE('Cleaned Data 2'!BO27,'Cleaned Data 2'!BP27)</f>
        <v>0</v>
      </c>
      <c r="GM28">
        <f>ABS('Cleaned Data 2'!BO27-'Cleaned Data 2'!BP27)</f>
        <v>0</v>
      </c>
      <c r="GN28">
        <f>2.326*('Input Data 2'!$AH$4+((0.5*'Input Data 2'!$AH$5)*'Statistical Data 1'!$GL28))</f>
        <v>23.26</v>
      </c>
      <c r="GO28">
        <f>3.643*('Input Data 2'!$AH$4+((0.5*'Input Data 2'!$AH$5)*'Statistical Data 1'!$GL28))</f>
        <v>36.43</v>
      </c>
      <c r="GP28">
        <f t="shared" ref="GP28:GP43" si="193">IF(GM28&gt;GN28,1,0)</f>
        <v>0</v>
      </c>
      <c r="GQ28">
        <f t="shared" si="142"/>
        <v>0</v>
      </c>
      <c r="GR28">
        <f>AVERAGE('Cleaned Data 2'!BQ27,'Cleaned Data 2'!BR27)</f>
        <v>0</v>
      </c>
      <c r="GS28">
        <f>ABS('Cleaned Data 2'!BR27-'Cleaned Data 2'!BQ27)</f>
        <v>0</v>
      </c>
      <c r="GT28">
        <f>2.326*('Input Data 2'!$AI$4+((0.5*'Input Data 2'!$AI$5)*'Statistical Data 1'!$GR28))</f>
        <v>2.3260000000000001</v>
      </c>
      <c r="GU28">
        <f>3.643*('Input Data 2'!$AI$4+((0.5*'Input Data 2'!$AI$5)*'Statistical Data 1'!$GR28))</f>
        <v>3.6429999999999998</v>
      </c>
      <c r="GV28">
        <f t="shared" si="143"/>
        <v>0</v>
      </c>
      <c r="GW28">
        <f t="shared" si="144"/>
        <v>0</v>
      </c>
      <c r="GX28">
        <f>AVERAGE('Cleaned Data 2'!BS27,'Cleaned Data 2'!BT27)</f>
        <v>0</v>
      </c>
      <c r="GY28" s="47">
        <f>ABS('Cleaned Data 2'!BS27-'Cleaned Data 2'!BT27)</f>
        <v>0</v>
      </c>
      <c r="GZ28">
        <f>2.326*('Input Data 2'!$AJ$4+((0.5*'Input Data 2'!$AJ$5)*'Statistical Data 1'!$GX28))</f>
        <v>23.26</v>
      </c>
      <c r="HA28">
        <f>3.643*('Input Data 2'!$AJ$4+((0.5*'Input Data 2'!$AJ$5)*'Statistical Data 1'!$GX28))</f>
        <v>36.43</v>
      </c>
      <c r="HB28">
        <f t="shared" si="145"/>
        <v>0</v>
      </c>
      <c r="HC28">
        <f t="shared" si="146"/>
        <v>0</v>
      </c>
      <c r="HD28">
        <f>AVERAGE('Cleaned Data 2'!BU27,'Cleaned Data 2'!BV27)</f>
        <v>0</v>
      </c>
      <c r="HE28">
        <f>ABS('Cleaned Data 2'!BU27-'Cleaned Data 2'!BV27)</f>
        <v>0</v>
      </c>
      <c r="HF28">
        <f>2.326*('Input Data 2'!$AK$4+((0.5*'Input Data 2'!$AK$5)*'Statistical Data 1'!$HD28))</f>
        <v>4.6520000000000001</v>
      </c>
      <c r="HG28">
        <f>3.643*('Input Data 2'!$AK$4+((0.5*'Input Data 2'!$AK$5)*'Statistical Data 1'!$HD28))</f>
        <v>7.2859999999999996</v>
      </c>
      <c r="HH28">
        <f t="shared" si="147"/>
        <v>0</v>
      </c>
      <c r="HI28">
        <f t="shared" si="148"/>
        <v>0</v>
      </c>
      <c r="HJ28">
        <f>AVERAGE('Cleaned Data 2'!BW27,'Cleaned Data 2'!BX27)</f>
        <v>0</v>
      </c>
      <c r="HK28">
        <f>ABS('Cleaned Data 2'!BW27-'Cleaned Data 2'!BX27)</f>
        <v>0</v>
      </c>
      <c r="HL28">
        <f>2.326*('Input Data 2'!$AL$4+((0.5*'Input Data 2'!$AL$5)*'Statistical Data 1'!$HJ28))</f>
        <v>0.23260000000000003</v>
      </c>
      <c r="HM28">
        <f>3.643*('Input Data 2'!$AL$4+((0.5*'Input Data 2'!$AL$5)*'Statistical Data 1'!$HJ28))</f>
        <v>0.36430000000000001</v>
      </c>
      <c r="HN28">
        <f t="shared" si="149"/>
        <v>0</v>
      </c>
      <c r="HO28">
        <f t="shared" si="150"/>
        <v>0</v>
      </c>
      <c r="HP28" t="e">
        <f>ABS('Cleaned Data 2'!#REF!-'Cleaned Data 2'!#REF!)</f>
        <v>#REF!</v>
      </c>
      <c r="HQ28" t="e">
        <f>AVERAGE('Cleaned Data 2'!#REF!,'Cleaned Data 2'!#REF!)</f>
        <v>#REF!</v>
      </c>
      <c r="HR28" t="e">
        <f>2.326*('Input Data 2'!$AM$4+((0.5*'Input Data 2'!$AM$5)*'Statistical Data 1'!$HQ28))</f>
        <v>#REF!</v>
      </c>
      <c r="HS28" t="e">
        <f>3.643*('Input Data 2'!$AM$4+((0.5*'Input Data 2'!$AM$5)*'Statistical Data 1'!$HQ28))</f>
        <v>#REF!</v>
      </c>
      <c r="HT28" t="e">
        <f t="shared" si="151"/>
        <v>#REF!</v>
      </c>
      <c r="HU28" t="e">
        <f t="shared" si="152"/>
        <v>#REF!</v>
      </c>
      <c r="HV28" t="e">
        <f>ABS('Cleaned Data 2'!#REF!-'Cleaned Data 2'!#REF!)</f>
        <v>#REF!</v>
      </c>
      <c r="HW28" t="e">
        <f>AVERAGE('Cleaned Data 2'!#REF!,'Cleaned Data 2'!#REF!)</f>
        <v>#REF!</v>
      </c>
      <c r="HX28" t="e">
        <f>2.326*('Input Data 2'!$AN$4+((0.5*'Input Data 2'!$AN$5)*'Statistical Data 1'!$HW28))</f>
        <v>#REF!</v>
      </c>
      <c r="HY28" t="e">
        <f>3.643*('Input Data 2'!$AN$4+((0.5*'Input Data 2'!$AN$5)*'Statistical Data 1'!$HW28))</f>
        <v>#REF!</v>
      </c>
      <c r="HZ28" t="e">
        <f t="shared" si="153"/>
        <v>#REF!</v>
      </c>
      <c r="IA28" t="e">
        <f t="shared" si="154"/>
        <v>#REF!</v>
      </c>
    </row>
    <row r="29" spans="1:235">
      <c r="A29">
        <f>'Cleaned Data 2'!B28</f>
        <v>0</v>
      </c>
      <c r="B29">
        <f>('Cleaned Data 2'!C28+'Cleaned Data 2'!D28)/2</f>
        <v>0</v>
      </c>
      <c r="C29">
        <f>ABS('Cleaned Data 2'!C28-'Cleaned Data 2'!D28)</f>
        <v>0</v>
      </c>
      <c r="D29">
        <f>2.326*('Input Data 2'!$B$4+((0.5*'Input Data 2'!$B$5)*'Statistical Data 1'!$B29))</f>
        <v>1.163E-2</v>
      </c>
      <c r="E29">
        <f>3.643*('Input Data 2'!$B$4+((0.5*'Input Data 2'!$B$5)*'Statistical Data 1'!$B29))</f>
        <v>1.8214999999999999E-2</v>
      </c>
      <c r="F29">
        <f t="shared" si="158"/>
        <v>0</v>
      </c>
      <c r="G29">
        <f t="shared" si="155"/>
        <v>0</v>
      </c>
      <c r="H29">
        <f>('Cleaned Data 2'!E28+'Cleaned Data 2'!F28)/2</f>
        <v>0</v>
      </c>
      <c r="I29">
        <f>ABS('Cleaned Data 2'!E28-'Cleaned Data 2'!F28)</f>
        <v>0</v>
      </c>
      <c r="J29">
        <f>2.326*('Input Data 2'!$C$4+((0.5*'Input Data 2'!$C$5)*'Statistical Data 1'!$H29))</f>
        <v>0.46520000000000006</v>
      </c>
      <c r="K29">
        <f>3.643*('Input Data 2'!$C$4+((0.5*'Input Data 2'!$C$5)*'Statistical Data 1'!$H29))</f>
        <v>0.72860000000000003</v>
      </c>
      <c r="L29">
        <f t="shared" si="159"/>
        <v>0</v>
      </c>
      <c r="M29">
        <f t="shared" ref="M29:M44" si="194">IF($I29&gt;K29,1,0)</f>
        <v>0</v>
      </c>
      <c r="N29">
        <f>('Cleaned Data 2'!G28+'Cleaned Data 2'!H28)/2</f>
        <v>0</v>
      </c>
      <c r="O29">
        <f>ABS('Cleaned Data 2'!G28-'Cleaned Data 2'!H28)</f>
        <v>0</v>
      </c>
      <c r="P29">
        <f>2.326*('Input Data 2'!$D$4+((0.5*'Input Data 2'!$D$5)*'Statistical Data 1'!$N29))</f>
        <v>2.3259999999999999E-2</v>
      </c>
      <c r="Q29">
        <f>3.643*('Input Data 2'!$D$4+((0.5*'Input Data 2'!$D$5)*'Statistical Data 1'!$N29))</f>
        <v>3.6429999999999997E-2</v>
      </c>
      <c r="R29">
        <f t="shared" si="160"/>
        <v>0</v>
      </c>
      <c r="S29">
        <f t="shared" si="156"/>
        <v>0</v>
      </c>
      <c r="T29">
        <f>('Cleaned Data 2'!I28+'Cleaned Data 2'!J28)/2</f>
        <v>0</v>
      </c>
      <c r="U29">
        <f>ABS('Cleaned Data 2'!I28-'Cleaned Data 2'!J28)</f>
        <v>0</v>
      </c>
      <c r="V29">
        <f>2.326*('Input Data 2'!$E$4+((0.5*'Input Data 2'!$E$5)*'Statistical Data 1'!$T29))</f>
        <v>4.6520000000000001</v>
      </c>
      <c r="W29">
        <f>3.643*('Input Data 2'!$E$4+((0.5*'Input Data 2'!$E$5)*'Statistical Data 1'!$T29))</f>
        <v>7.2859999999999996</v>
      </c>
      <c r="X29">
        <f t="shared" si="161"/>
        <v>0</v>
      </c>
      <c r="Y29">
        <f t="shared" si="157"/>
        <v>0</v>
      </c>
      <c r="Z29">
        <f>('Cleaned Data 2'!K28+'Cleaned Data 2'!L28)/2</f>
        <v>0</v>
      </c>
      <c r="AA29">
        <f>ABS('Cleaned Data 2'!K28-'Cleaned Data 2'!L28)</f>
        <v>0</v>
      </c>
      <c r="AB29">
        <f>2.326*('Input Data 2'!$F$4+((0.5*'Input Data 2'!$F$5)*'Statistical Data 1'!$Z29))</f>
        <v>23.26</v>
      </c>
      <c r="AC29">
        <f>3.643*('Input Data 2'!$F$4+((0.5*'Input Data 2'!$F$5)*'Statistical Data 1'!$Z29))</f>
        <v>36.43</v>
      </c>
      <c r="AD29">
        <f t="shared" si="162"/>
        <v>0</v>
      </c>
      <c r="AE29">
        <f t="shared" si="163"/>
        <v>0</v>
      </c>
      <c r="AF29">
        <f>('Cleaned Data 2'!M28+'Cleaned Data 2'!N28)/2</f>
        <v>0</v>
      </c>
      <c r="AG29">
        <f>ABS('Cleaned Data 2'!M28-'Cleaned Data 2'!N28)</f>
        <v>0</v>
      </c>
      <c r="AH29">
        <f>2.326*('Input Data 2'!$G$4+((0.5*'Input Data 2'!$G$5)*'Statistical Data 1'!$AF29))</f>
        <v>23.26</v>
      </c>
      <c r="AI29">
        <f>3.643*('Input Data 2'!$G$4+((0.5*'Input Data 2'!$G$5)*'Statistical Data 1'!$AF29))</f>
        <v>36.43</v>
      </c>
      <c r="AJ29">
        <f t="shared" si="164"/>
        <v>0</v>
      </c>
      <c r="AK29">
        <f t="shared" ref="AK29:AK44" si="195">IF($AG29&gt;AI29,1,0)</f>
        <v>0</v>
      </c>
      <c r="AL29">
        <f>('Cleaned Data 2'!O28+'Cleaned Data 2'!P28)/2</f>
        <v>0</v>
      </c>
      <c r="AM29">
        <f>ABS('Cleaned Data 2'!O28-'Cleaned Data 2'!P28)</f>
        <v>0</v>
      </c>
      <c r="AN29">
        <f>2.326*('Input Data 2'!$H$4+((0.5*'Input Data 2'!$H$5)*'Statistical Data 1'!$AL29))</f>
        <v>1.163</v>
      </c>
      <c r="AO29">
        <f>3.643*('Input Data 2'!$H$4+((0.5*'Input Data 2'!$H$5)*'Statistical Data 1'!$AL29))</f>
        <v>1.8214999999999999</v>
      </c>
      <c r="AP29">
        <f t="shared" si="165"/>
        <v>0</v>
      </c>
      <c r="AQ29">
        <f t="shared" si="120"/>
        <v>0</v>
      </c>
      <c r="AR29">
        <f>('Cleaned Data 2'!Q28+'Cleaned Data 2'!R28)/2</f>
        <v>0</v>
      </c>
      <c r="AS29">
        <f>ABS('Cleaned Data 2'!Q28-'Cleaned Data 2'!R28)</f>
        <v>0</v>
      </c>
      <c r="AT29">
        <f>2.326*('Input Data 2'!$I$4+((0.5*'Input Data 2'!$I$5)*'Statistical Data 1'!$AR29))</f>
        <v>4.6520000000000001</v>
      </c>
      <c r="AU29">
        <f>3.643*('Input Data 2'!$I$4+((0.5*'Input Data 2'!$I$5)*'Statistical Data 1'!$AR29))</f>
        <v>7.2859999999999996</v>
      </c>
      <c r="AV29">
        <f t="shared" si="166"/>
        <v>0</v>
      </c>
      <c r="AW29">
        <f t="shared" si="121"/>
        <v>0</v>
      </c>
      <c r="AX29">
        <f>('Cleaned Data 2'!S28+'Cleaned Data 2'!T28)/2</f>
        <v>0</v>
      </c>
      <c r="AY29">
        <f>ABS('Cleaned Data 2'!S28-'Cleaned Data 2'!T28)</f>
        <v>0</v>
      </c>
      <c r="AZ29">
        <f>2.326*('Input Data 2'!$J$4+((0.5*'Input Data 2'!$J$5)*'Statistical Data 1'!$AX29))</f>
        <v>2.3259999999999999E-2</v>
      </c>
      <c r="BA29">
        <f>3.643*('Input Data 2'!$J$4+((0.5*'Input Data 2'!$J$5)*'Statistical Data 1'!$AX29))</f>
        <v>3.6429999999999997E-2</v>
      </c>
      <c r="BB29">
        <f t="shared" si="167"/>
        <v>0</v>
      </c>
      <c r="BC29">
        <f t="shared" si="122"/>
        <v>0</v>
      </c>
      <c r="BD29">
        <f>('Cleaned Data 2'!U28+'Cleaned Data 2'!V28)/2</f>
        <v>0</v>
      </c>
      <c r="BE29">
        <f>ABS('Cleaned Data 2'!U28-'Cleaned Data 2'!V28)</f>
        <v>0</v>
      </c>
      <c r="BF29">
        <f>2.326*('Input Data 2'!$K$4+((0.5*'Input Data 2'!$K$5)*'Statistical Data 1'!$BD29))</f>
        <v>1.163</v>
      </c>
      <c r="BG29">
        <f>3.643*('Input Data 2'!$K$4+((0.5*'Input Data 2'!$K$5)*'Statistical Data 1'!$BD29))</f>
        <v>1.8214999999999999</v>
      </c>
      <c r="BH29">
        <f t="shared" si="168"/>
        <v>0</v>
      </c>
      <c r="BI29">
        <f t="shared" si="169"/>
        <v>0</v>
      </c>
      <c r="BJ29">
        <f>('Cleaned Data 2'!W28+'Cleaned Data 2'!X28)/2</f>
        <v>0</v>
      </c>
      <c r="BK29">
        <f>ABS('Cleaned Data 2'!W28-'Cleaned Data 2'!X28)</f>
        <v>0</v>
      </c>
      <c r="BL29">
        <f>2.326*('Input Data 2'!$L$4+((0.5*'Input Data 2'!$L$5)*'Statistical Data 1'!$BJ29))</f>
        <v>2.3260000000000001</v>
      </c>
      <c r="BM29">
        <f>3.643*('Input Data 2'!$L$4+((0.5*'Input Data 2'!$L$5)*'Statistical Data 1'!$BJ29))</f>
        <v>3.6429999999999998</v>
      </c>
      <c r="BN29">
        <f t="shared" si="170"/>
        <v>0</v>
      </c>
      <c r="BO29">
        <f t="shared" si="123"/>
        <v>0</v>
      </c>
      <c r="BP29">
        <f>('Cleaned Data 2'!Y28+'Cleaned Data 2'!Z28)/2</f>
        <v>0</v>
      </c>
      <c r="BQ29">
        <f>ABS('Cleaned Data 2'!Y28-'Cleaned Data 2'!Z28)</f>
        <v>0</v>
      </c>
      <c r="BR29">
        <f>2.326*('Input Data 2'!$M$4+((0.5*'Input Data 2'!$M$5)*'Statistical Data 1'!$BP29))</f>
        <v>2.3260000000000001</v>
      </c>
      <c r="BS29">
        <f>3.643*('Input Data 2'!$M$4+((0.5*'Input Data 2'!$M$5)*'Statistical Data 1'!$BP29))</f>
        <v>3.6429999999999998</v>
      </c>
      <c r="BT29">
        <f t="shared" si="171"/>
        <v>0</v>
      </c>
      <c r="BU29">
        <f t="shared" si="124"/>
        <v>0</v>
      </c>
      <c r="BV29">
        <f>('Cleaned Data 2'!AA28+'Cleaned Data 2'!AB28)/2</f>
        <v>0</v>
      </c>
      <c r="BW29">
        <f>ABS('Cleaned Data 2'!AA28-'Cleaned Data 2'!AB28)</f>
        <v>0</v>
      </c>
      <c r="BX29">
        <f>2.326*('Input Data 2'!$N$4+((0.5*'Input Data 2'!$N$5)*'Statistical Data 1'!$BV29))</f>
        <v>2.3260000000000001</v>
      </c>
      <c r="BY29">
        <f>3.643*('Input Data 2'!$N$4+((0.5*'Input Data 2'!$N$5)*'Statistical Data 1'!$BV29))</f>
        <v>3.6429999999999998</v>
      </c>
      <c r="BZ29">
        <f t="shared" si="172"/>
        <v>0</v>
      </c>
      <c r="CA29">
        <f t="shared" si="125"/>
        <v>0</v>
      </c>
      <c r="CB29">
        <f>('Cleaned Data 2'!AC28+'Cleaned Data 2'!AD28)/2</f>
        <v>0</v>
      </c>
      <c r="CC29">
        <f>ABS('Cleaned Data 2'!AC28-'Cleaned Data 2'!AD28)</f>
        <v>0</v>
      </c>
      <c r="CD29">
        <f>2.326*('Input Data 2'!$O$4+((0.5*'Input Data 2'!$O$5)*'Statistical Data 1'!$CB29))</f>
        <v>2.3259999999999999E-2</v>
      </c>
      <c r="CE29">
        <f>3.643*('Input Data 2'!$O$4+((0.5*'Input Data 2'!$O$5)*'Statistical Data 1'!$CB29))</f>
        <v>3.6429999999999997E-2</v>
      </c>
      <c r="CF29">
        <f t="shared" si="173"/>
        <v>0</v>
      </c>
      <c r="CG29">
        <f t="shared" si="126"/>
        <v>0</v>
      </c>
      <c r="CH29">
        <f>('Cleaned Data 2'!AE28+'Cleaned Data 2'!AF28)/2</f>
        <v>0</v>
      </c>
      <c r="CI29">
        <f>ABS('Cleaned Data 2'!AE28-'Cleaned Data 2'!AF28)</f>
        <v>0</v>
      </c>
      <c r="CJ29">
        <f>2.326*('Input Data 2'!$P$4+((0.5*'Input Data 2'!$P$5)*'Statistical Data 1'!$CH29))</f>
        <v>23.26</v>
      </c>
      <c r="CK29">
        <f>3.643*('Input Data 2'!$P$4+((0.5*'Input Data 2'!$P$5)*'Statistical Data 1'!$CH29))</f>
        <v>36.43</v>
      </c>
      <c r="CL29">
        <f t="shared" si="174"/>
        <v>0</v>
      </c>
      <c r="CM29">
        <f t="shared" si="127"/>
        <v>0</v>
      </c>
      <c r="CN29">
        <f>('Cleaned Data 2'!AG28+'Cleaned Data 2'!AH28)/2</f>
        <v>0</v>
      </c>
      <c r="CO29">
        <f>ABS('Cleaned Data 2'!AG28-'Cleaned Data 2'!AH28)</f>
        <v>0</v>
      </c>
      <c r="CP29">
        <f>2.326*('Input Data 2'!$Q$4+((0.5*'Input Data 2'!$Q$5)*'Statistical Data 1'!$CN29))</f>
        <v>2.3260000000000001</v>
      </c>
      <c r="CQ29">
        <f>3.643*('Input Data 2'!$Q$4+((0.5*'Input Data 2'!$Q$5)*'Statistical Data 1'!$CN29))</f>
        <v>3.6429999999999998</v>
      </c>
      <c r="CR29">
        <f t="shared" si="175"/>
        <v>0</v>
      </c>
      <c r="CS29">
        <f t="shared" si="128"/>
        <v>0</v>
      </c>
      <c r="CT29">
        <f>('Cleaned Data 2'!AI28+'Cleaned Data 2'!AJ28)/2</f>
        <v>0</v>
      </c>
      <c r="CU29">
        <f>ABS('Cleaned Data 2'!AI28-'Cleaned Data 2'!AJ28)</f>
        <v>0</v>
      </c>
      <c r="CV29">
        <f>2.326*('Input Data 2'!$R$4+((0.5*'Input Data 2'!$R$5)*'Statistical Data 1'!$CT29))</f>
        <v>2.3259999999999999E-2</v>
      </c>
      <c r="CW29">
        <f>3.643*('Input Data 2'!$R$4+((0.5*'Input Data 2'!$R$5)*'Statistical Data 1'!$CT29))</f>
        <v>3.6429999999999997E-2</v>
      </c>
      <c r="CX29">
        <f t="shared" si="176"/>
        <v>0</v>
      </c>
      <c r="CY29">
        <f t="shared" si="129"/>
        <v>0</v>
      </c>
      <c r="CZ29">
        <f>('Cleaned Data 2'!AK28+'Cleaned Data 2'!AL28)/2</f>
        <v>0</v>
      </c>
      <c r="DA29">
        <f>ABS('Cleaned Data 2'!AK28-'Cleaned Data 2'!AL28)</f>
        <v>0</v>
      </c>
      <c r="DB29">
        <f>2.326*('Input Data 2'!$S$4+((0.5*'Input Data 2'!$S$5)*'Statistical Data 1'!$CZ29))</f>
        <v>23.26</v>
      </c>
      <c r="DC29">
        <f>3.643*('Input Data 2'!$S$4+((0.5*'Input Data 2'!$S$5)*'Statistical Data 1'!$CZ29))</f>
        <v>36.43</v>
      </c>
      <c r="DD29">
        <f t="shared" si="177"/>
        <v>0</v>
      </c>
      <c r="DE29">
        <f t="shared" si="130"/>
        <v>0</v>
      </c>
      <c r="DF29">
        <f>('Cleaned Data 2'!AM28+'Cleaned Data 2'!AN28)/2</f>
        <v>0</v>
      </c>
      <c r="DG29">
        <f>ABS('Cleaned Data 2'!AM28-'Cleaned Data 2'!AN28)</f>
        <v>0</v>
      </c>
      <c r="DH29">
        <f>2.326*('Input Data 2'!$T$4+((0.5*'Input Data 2'!$T$5)*'Statistical Data 1'!$DF29))</f>
        <v>2.3259999999999999E-2</v>
      </c>
      <c r="DI29">
        <f>3.643*('Input Data 2'!$T$4+((0.5*'Input Data 2'!$T$5)*'Statistical Data 1'!$DF29))</f>
        <v>3.6429999999999997E-2</v>
      </c>
      <c r="DJ29">
        <f t="shared" si="178"/>
        <v>0</v>
      </c>
      <c r="DK29">
        <f t="shared" si="131"/>
        <v>0</v>
      </c>
      <c r="DL29">
        <f>('Cleaned Data 2'!AO28+'Cleaned Data 2'!AP28)/2</f>
        <v>0</v>
      </c>
      <c r="DM29">
        <f>ABS('Cleaned Data 2'!AO28-'Cleaned Data 2'!AP28)</f>
        <v>0</v>
      </c>
      <c r="DN29">
        <f>2.326*('Input Data 2'!$U$4+((0.5*'Input Data 2'!$U$5)*'Statistical Data 1'!$DL29))</f>
        <v>11.63</v>
      </c>
      <c r="DO29">
        <f>3.643*('Input Data 2'!$U$4+((0.5*'Input Data 2'!$U$5)*'Statistical Data 1'!$DL29))</f>
        <v>18.215</v>
      </c>
      <c r="DP29">
        <f t="shared" si="179"/>
        <v>0</v>
      </c>
      <c r="DQ29">
        <f t="shared" si="180"/>
        <v>0</v>
      </c>
      <c r="DR29">
        <f>('Cleaned Data 2'!AQ28+'Cleaned Data 2'!AR28)/2</f>
        <v>0</v>
      </c>
      <c r="DS29">
        <f>ABS('Cleaned Data 2'!AQ28-'Cleaned Data 2'!AR28)</f>
        <v>0</v>
      </c>
      <c r="DT29">
        <f>2.326*('Input Data 2'!$V$4+((0.5*'Input Data 2'!$V$5)*'Statistical Data 1'!$DR29))</f>
        <v>2.3260000000000001</v>
      </c>
      <c r="DU29">
        <f>3.643*('Input Data 2'!$V$4+((0.5*'Input Data 2'!$V$5)*'Statistical Data 1'!$DR29))</f>
        <v>3.6429999999999998</v>
      </c>
      <c r="DV29">
        <f t="shared" si="181"/>
        <v>0</v>
      </c>
      <c r="DW29">
        <f t="shared" si="132"/>
        <v>0</v>
      </c>
      <c r="DX29">
        <f>('Cleaned Data 2'!AS28+'Cleaned Data 2'!AT28)/2</f>
        <v>0</v>
      </c>
      <c r="DY29">
        <f>ABS('Cleaned Data 2'!AS28-'Cleaned Data 2'!AT28)</f>
        <v>0</v>
      </c>
      <c r="DZ29">
        <f>2.326*('Input Data 2'!$W$4+((0.5*'Input Data 2'!$W$5)*'Statistical Data 1'!$DX29))</f>
        <v>2.3259999999999999E-2</v>
      </c>
      <c r="EA29">
        <f>3.643*('Input Data 2'!$W$4+((0.5*'Input Data 2'!$W$5)*'Statistical Data 1'!$DX29))</f>
        <v>3.6429999999999997E-2</v>
      </c>
      <c r="EB29">
        <f t="shared" si="182"/>
        <v>0</v>
      </c>
      <c r="EC29">
        <f t="shared" si="133"/>
        <v>0</v>
      </c>
      <c r="ED29">
        <f>('Cleaned Data 2'!AU28+'Cleaned Data 2'!AV28)/2</f>
        <v>0</v>
      </c>
      <c r="EE29">
        <f>ABS('Cleaned Data 2'!AU28-'Cleaned Data 2'!AV28)</f>
        <v>0</v>
      </c>
      <c r="EF29">
        <f>2.326*('Input Data 2'!$X$4+((0.5*'Input Data 2'!$X$5)*'Statistical Data 1'!$ED29))</f>
        <v>2.3260000000000001</v>
      </c>
      <c r="EG29">
        <f>3.643*('Input Data 2'!$X$4+((0.5*'Input Data 2'!$X$5)*'Statistical Data 1'!$ED29))</f>
        <v>3.6429999999999998</v>
      </c>
      <c r="EH29">
        <f t="shared" si="183"/>
        <v>0</v>
      </c>
      <c r="EI29">
        <f t="shared" si="45"/>
        <v>0</v>
      </c>
      <c r="EJ29">
        <f>('Cleaned Data 2'!AW28+'Cleaned Data 2'!AX28)/2</f>
        <v>0</v>
      </c>
      <c r="EK29">
        <f>ABS('Cleaned Data 2'!AW28-'Cleaned Data 2'!AX28)</f>
        <v>0</v>
      </c>
      <c r="EL29">
        <f>2.326*('Input Data 2'!$Y$4+((0.5*'Input Data 2'!$Y$5)*'Statistical Data 1'!$EJ29))</f>
        <v>23.26</v>
      </c>
      <c r="EM29">
        <f>3.643*('Input Data 2'!$Y$4+((0.5*'Input Data 2'!$Y$5)*'Statistical Data 1'!$EJ29))</f>
        <v>36.43</v>
      </c>
      <c r="EN29">
        <f t="shared" si="184"/>
        <v>0</v>
      </c>
      <c r="EO29">
        <f t="shared" ref="EO29:EO44" si="196">IF($EK29&gt;EM29,1,0)</f>
        <v>0</v>
      </c>
      <c r="EP29">
        <f>('Cleaned Data 2'!AY28+'Cleaned Data 2'!AZ28)/2</f>
        <v>0</v>
      </c>
      <c r="EQ29">
        <f>ABS('Cleaned Data 2'!AY28-'Cleaned Data 2'!AZ28)</f>
        <v>0</v>
      </c>
      <c r="ER29">
        <f>2.326*('Input Data 2'!$Z$4+((0.5*'Input Data 2'!$Z$5)*'Statistical Data 1'!$EP29))</f>
        <v>4.6520000000000001</v>
      </c>
      <c r="ES29">
        <f>3.643*('Input Data 2'!$Z$4+((0.5*'Input Data 2'!$Z$5)*'Statistical Data 1'!$EP29))</f>
        <v>7.2859999999999996</v>
      </c>
      <c r="ET29">
        <f t="shared" si="185"/>
        <v>0</v>
      </c>
      <c r="EU29">
        <f t="shared" si="134"/>
        <v>0</v>
      </c>
      <c r="EV29">
        <f>('Cleaned Data 2'!BA28+'Cleaned Data 2'!BB28)/2</f>
        <v>0</v>
      </c>
      <c r="EW29">
        <f>ABS('Cleaned Data 2'!BA28-'Cleaned Data 2'!BB28)</f>
        <v>0</v>
      </c>
      <c r="EX29">
        <f>2.326*('Input Data 2'!$AA$4+((0.5*'Input Data 2'!$AA$5)*'Statistical Data 1'!$EV29))</f>
        <v>2.3259999999999999E-2</v>
      </c>
      <c r="EY29">
        <f>3.643*('Input Data 2'!$AA$4+((0.5*'Input Data 2'!$AA$5)*'Statistical Data 1'!$EV29))</f>
        <v>3.6429999999999997E-2</v>
      </c>
      <c r="EZ29">
        <f t="shared" si="186"/>
        <v>0</v>
      </c>
      <c r="FA29">
        <f t="shared" si="135"/>
        <v>0</v>
      </c>
      <c r="FB29">
        <f>('Cleaned Data 2'!BC28+'Cleaned Data 2'!BD28)/2</f>
        <v>0</v>
      </c>
      <c r="FC29">
        <f>ABS('Cleaned Data 2'!BC28-'Cleaned Data 2'!BD28)</f>
        <v>0</v>
      </c>
      <c r="FD29">
        <f>2.326*('Input Data 2'!$AB$4+((0.5*'Input Data 2'!$AB$5)*'Statistical Data 1'!$FB29))</f>
        <v>4.6520000000000001</v>
      </c>
      <c r="FE29">
        <f>3.643*('Input Data 2'!$AB$4+((0.5*'Input Data 2'!$AB$5)*'Statistical Data 1'!$FB29))</f>
        <v>7.2859999999999996</v>
      </c>
      <c r="FF29">
        <f t="shared" si="187"/>
        <v>0</v>
      </c>
      <c r="FG29">
        <f t="shared" si="136"/>
        <v>0</v>
      </c>
      <c r="FH29">
        <f>('Cleaned Data 2'!BE28+'Cleaned Data 2'!BF28)/2</f>
        <v>0</v>
      </c>
      <c r="FI29">
        <f>ABS('Cleaned Data 2'!BE28-'Cleaned Data 2'!BF28)</f>
        <v>0</v>
      </c>
      <c r="FJ29">
        <f>2.326*('Input Data 2'!$AC$4+((0.5*'Input Data 2'!$AC$5)*'Statistical Data 1'!$FH29))</f>
        <v>2.3260000000000001</v>
      </c>
      <c r="FK29">
        <f>3.643*('Input Data 2'!$AC$4+((0.5*'Input Data 2'!$AC$5)*'Statistical Data 1'!$FH29))</f>
        <v>3.6429999999999998</v>
      </c>
      <c r="FL29">
        <f t="shared" si="188"/>
        <v>0</v>
      </c>
      <c r="FM29">
        <f t="shared" si="137"/>
        <v>0</v>
      </c>
      <c r="FN29">
        <f>('Cleaned Data 2'!BH28+'Cleaned Data 2'!BG28)/2</f>
        <v>0</v>
      </c>
      <c r="FO29">
        <f>ABS('Cleaned Data 2'!BG28-'Cleaned Data 2'!BH28)</f>
        <v>0</v>
      </c>
      <c r="FP29">
        <f>2.326*('Input Data 2'!$AD$4+((0.5*'Input Data 2'!$AD$5)*'Statistical Data 1'!$FN29))</f>
        <v>2.3260000000000001</v>
      </c>
      <c r="FQ29">
        <f>3.643*('Input Data 2'!$AD$4+((0.5*'Input Data 2'!$AD$5)*'Statistical Data 1'!$FN29))</f>
        <v>3.6429999999999998</v>
      </c>
      <c r="FR29">
        <f t="shared" si="189"/>
        <v>0</v>
      </c>
      <c r="FS29">
        <f t="shared" si="138"/>
        <v>0</v>
      </c>
      <c r="FT29">
        <f>('Cleaned Data 2'!BI28+'Cleaned Data 2'!BJ28)/2</f>
        <v>0</v>
      </c>
      <c r="FU29">
        <f>ABS('Cleaned Data 2'!BI28-'Cleaned Data 2'!BJ28)</f>
        <v>0</v>
      </c>
      <c r="FV29">
        <f>2.326*('Input Data 2'!$AE$4+((0.5*'Input Data 2'!$AE$5)*'Statistical Data 1'!$FT29))</f>
        <v>46.52</v>
      </c>
      <c r="FW29">
        <f>3.643*('Input Data 2'!$AE$4+((0.5*'Input Data 2'!$AE$5)*'Statistical Data 1'!$FT29))</f>
        <v>72.86</v>
      </c>
      <c r="FX29">
        <f t="shared" si="190"/>
        <v>0</v>
      </c>
      <c r="FY29">
        <f t="shared" si="139"/>
        <v>0</v>
      </c>
      <c r="FZ29">
        <f>('Cleaned Data 2'!BK28+'Cleaned Data 2'!BL28)/2</f>
        <v>0</v>
      </c>
      <c r="GA29">
        <f>ABS('Cleaned Data 2'!BK28-'Cleaned Data 2'!BL28)</f>
        <v>0</v>
      </c>
      <c r="GB29">
        <f>2.326*('Input Data 2'!$AF$4+((0.5*'Input Data 2'!$AF$5)*'Statistical Data 1'!$FZ29))</f>
        <v>2.3259999999999999E-2</v>
      </c>
      <c r="GC29">
        <f>3.643*('Input Data 2'!$AF$4+((0.5*'Input Data 2'!$AF$5)*'Statistical Data 1'!$FZ29))</f>
        <v>3.6429999999999997E-2</v>
      </c>
      <c r="GD29">
        <f t="shared" si="191"/>
        <v>0</v>
      </c>
      <c r="GE29">
        <f t="shared" si="140"/>
        <v>0</v>
      </c>
      <c r="GF29">
        <f>('Cleaned Data 2'!BM28+'Cleaned Data 2'!BN28)/2</f>
        <v>0</v>
      </c>
      <c r="GG29">
        <f>ABS('Cleaned Data 2'!BM28-'Cleaned Data 2'!BN28)</f>
        <v>0</v>
      </c>
      <c r="GH29">
        <f>2.326*('Input Data 2'!$AG$4+((0.5*'Input Data 2'!$AG$5)*'Statistical Data 1'!$GF29))</f>
        <v>23.26</v>
      </c>
      <c r="GI29">
        <f>3.643*('Input Data 2'!$AG$4+((0.5*'Input Data 2'!$AG$5)*'Statistical Data 1'!$GF29))</f>
        <v>36.43</v>
      </c>
      <c r="GJ29">
        <f t="shared" si="192"/>
        <v>0</v>
      </c>
      <c r="GK29">
        <f t="shared" si="141"/>
        <v>0</v>
      </c>
      <c r="GL29">
        <f>AVERAGE('Cleaned Data 2'!BO28,'Cleaned Data 2'!BP28)</f>
        <v>0</v>
      </c>
      <c r="GM29">
        <f>ABS('Cleaned Data 2'!BO28-'Cleaned Data 2'!BP28)</f>
        <v>0</v>
      </c>
      <c r="GN29">
        <f>2.326*('Input Data 2'!$AH$4+((0.5*'Input Data 2'!$AH$5)*'Statistical Data 1'!$GL29))</f>
        <v>23.26</v>
      </c>
      <c r="GO29">
        <f>3.643*('Input Data 2'!$AH$4+((0.5*'Input Data 2'!$AH$5)*'Statistical Data 1'!$GL29))</f>
        <v>36.43</v>
      </c>
      <c r="GP29">
        <f t="shared" si="193"/>
        <v>0</v>
      </c>
      <c r="GQ29">
        <f t="shared" si="142"/>
        <v>0</v>
      </c>
      <c r="GR29">
        <f>AVERAGE('Cleaned Data 2'!BQ28,'Cleaned Data 2'!BR28)</f>
        <v>0</v>
      </c>
      <c r="GS29">
        <f>ABS('Cleaned Data 2'!BR28-'Cleaned Data 2'!BQ28)</f>
        <v>0</v>
      </c>
      <c r="GT29">
        <f>2.326*('Input Data 2'!$AI$4+((0.5*'Input Data 2'!$AI$5)*'Statistical Data 1'!$GR29))</f>
        <v>2.3260000000000001</v>
      </c>
      <c r="GU29">
        <f>3.643*('Input Data 2'!$AI$4+((0.5*'Input Data 2'!$AI$5)*'Statistical Data 1'!$GR29))</f>
        <v>3.6429999999999998</v>
      </c>
      <c r="GV29">
        <f t="shared" si="143"/>
        <v>0</v>
      </c>
      <c r="GW29">
        <f t="shared" si="144"/>
        <v>0</v>
      </c>
      <c r="GX29">
        <f>AVERAGE('Cleaned Data 2'!BS28,'Cleaned Data 2'!BT28)</f>
        <v>0</v>
      </c>
      <c r="GY29" s="47">
        <f>ABS('Cleaned Data 2'!BS28-'Cleaned Data 2'!BT28)</f>
        <v>0</v>
      </c>
      <c r="GZ29">
        <f>2.326*('Input Data 2'!$AJ$4+((0.5*'Input Data 2'!$AJ$5)*'Statistical Data 1'!$GX29))</f>
        <v>23.26</v>
      </c>
      <c r="HA29">
        <f>3.643*('Input Data 2'!$AJ$4+((0.5*'Input Data 2'!$AJ$5)*'Statistical Data 1'!$GX29))</f>
        <v>36.43</v>
      </c>
      <c r="HB29">
        <f t="shared" si="145"/>
        <v>0</v>
      </c>
      <c r="HC29">
        <f t="shared" si="146"/>
        <v>0</v>
      </c>
      <c r="HD29">
        <f>AVERAGE('Cleaned Data 2'!BU28,'Cleaned Data 2'!BV28)</f>
        <v>0</v>
      </c>
      <c r="HE29">
        <f>ABS('Cleaned Data 2'!BU28-'Cleaned Data 2'!BV28)</f>
        <v>0</v>
      </c>
      <c r="HF29">
        <f>2.326*('Input Data 2'!$AK$4+((0.5*'Input Data 2'!$AK$5)*'Statistical Data 1'!$HD29))</f>
        <v>4.6520000000000001</v>
      </c>
      <c r="HG29">
        <f>3.643*('Input Data 2'!$AK$4+((0.5*'Input Data 2'!$AK$5)*'Statistical Data 1'!$HD29))</f>
        <v>7.2859999999999996</v>
      </c>
      <c r="HH29">
        <f t="shared" si="147"/>
        <v>0</v>
      </c>
      <c r="HI29">
        <f t="shared" si="148"/>
        <v>0</v>
      </c>
      <c r="HJ29">
        <f>AVERAGE('Cleaned Data 2'!BW28,'Cleaned Data 2'!BX28)</f>
        <v>0</v>
      </c>
      <c r="HK29">
        <f>ABS('Cleaned Data 2'!BW28-'Cleaned Data 2'!BX28)</f>
        <v>0</v>
      </c>
      <c r="HL29">
        <f>2.326*('Input Data 2'!$AL$4+((0.5*'Input Data 2'!$AL$5)*'Statistical Data 1'!$HJ29))</f>
        <v>0.23260000000000003</v>
      </c>
      <c r="HM29">
        <f>3.643*('Input Data 2'!$AL$4+((0.5*'Input Data 2'!$AL$5)*'Statistical Data 1'!$HJ29))</f>
        <v>0.36430000000000001</v>
      </c>
      <c r="HN29">
        <f t="shared" si="149"/>
        <v>0</v>
      </c>
      <c r="HO29">
        <f t="shared" si="150"/>
        <v>0</v>
      </c>
      <c r="HP29">
        <f>ABS('Cleaned Data 2'!DE17-'Cleaned Data 2'!DF17)</f>
        <v>0</v>
      </c>
      <c r="HQ29" t="e">
        <f>AVERAGE('Cleaned Data 2'!DE17,'Cleaned Data 2'!DF17)</f>
        <v>#DIV/0!</v>
      </c>
      <c r="HR29" t="e">
        <f>2.326*('Input Data 2'!$AM$4+((0.5*'Input Data 2'!$AM$5)*'Statistical Data 1'!$HQ29))</f>
        <v>#DIV/0!</v>
      </c>
      <c r="HS29" t="e">
        <f>3.643*('Input Data 2'!$AM$4+((0.5*'Input Data 2'!$AM$5)*'Statistical Data 1'!$HQ29))</f>
        <v>#DIV/0!</v>
      </c>
      <c r="HT29" t="e">
        <f t="shared" si="151"/>
        <v>#DIV/0!</v>
      </c>
      <c r="HU29" t="e">
        <f t="shared" si="152"/>
        <v>#DIV/0!</v>
      </c>
      <c r="HV29">
        <f>ABS('Cleaned Data 2'!DG17-'Cleaned Data 2'!DH17)</f>
        <v>0</v>
      </c>
      <c r="HW29" t="e">
        <f>AVERAGE('Cleaned Data 2'!DG17,'Cleaned Data 2'!DH17)</f>
        <v>#DIV/0!</v>
      </c>
      <c r="HX29" t="e">
        <f>2.326*('Input Data 2'!$AN$4+((0.5*'Input Data 2'!$AN$5)*'Statistical Data 1'!$HW29))</f>
        <v>#DIV/0!</v>
      </c>
      <c r="HY29" t="e">
        <f>3.643*('Input Data 2'!$AN$4+((0.5*'Input Data 2'!$AN$5)*'Statistical Data 1'!$HW29))</f>
        <v>#DIV/0!</v>
      </c>
      <c r="HZ29" t="e">
        <f t="shared" si="153"/>
        <v>#DIV/0!</v>
      </c>
      <c r="IA29" t="e">
        <f t="shared" si="154"/>
        <v>#DIV/0!</v>
      </c>
    </row>
    <row r="30" spans="1:235">
      <c r="A30">
        <f>'Cleaned Data 2'!B29</f>
        <v>0</v>
      </c>
      <c r="B30">
        <f>('Cleaned Data 2'!C29+'Cleaned Data 2'!D29)/2</f>
        <v>0</v>
      </c>
      <c r="C30">
        <f>ABS('Cleaned Data 2'!C29-'Cleaned Data 2'!D29)</f>
        <v>0</v>
      </c>
      <c r="D30">
        <f>2.326*('Input Data 2'!$B$4+((0.5*'Input Data 2'!$B$5)*'Statistical Data 1'!$B30))</f>
        <v>1.163E-2</v>
      </c>
      <c r="E30">
        <f>3.643*('Input Data 2'!$B$4+((0.5*'Input Data 2'!$B$5)*'Statistical Data 1'!$B30))</f>
        <v>1.8214999999999999E-2</v>
      </c>
      <c r="F30">
        <f t="shared" si="158"/>
        <v>0</v>
      </c>
      <c r="G30">
        <f t="shared" si="155"/>
        <v>0</v>
      </c>
      <c r="H30">
        <f>('Cleaned Data 2'!E29+'Cleaned Data 2'!F29)/2</f>
        <v>0</v>
      </c>
      <c r="I30">
        <f>ABS('Cleaned Data 2'!E29-'Cleaned Data 2'!F29)</f>
        <v>0</v>
      </c>
      <c r="J30">
        <f>2.326*('Input Data 2'!$C$4+((0.5*'Input Data 2'!$C$5)*'Statistical Data 1'!$H30))</f>
        <v>0.46520000000000006</v>
      </c>
      <c r="K30">
        <f>3.643*('Input Data 2'!$C$4+((0.5*'Input Data 2'!$C$5)*'Statistical Data 1'!$H30))</f>
        <v>0.72860000000000003</v>
      </c>
      <c r="L30">
        <f t="shared" si="159"/>
        <v>0</v>
      </c>
      <c r="M30">
        <f t="shared" si="194"/>
        <v>0</v>
      </c>
      <c r="N30">
        <f>('Cleaned Data 2'!G29+'Cleaned Data 2'!H29)/2</f>
        <v>0</v>
      </c>
      <c r="O30">
        <f>ABS('Cleaned Data 2'!G29-'Cleaned Data 2'!H29)</f>
        <v>0</v>
      </c>
      <c r="P30">
        <f>2.326*('Input Data 2'!$D$4+((0.5*'Input Data 2'!$D$5)*'Statistical Data 1'!$N30))</f>
        <v>2.3259999999999999E-2</v>
      </c>
      <c r="Q30">
        <f>3.643*('Input Data 2'!$D$4+((0.5*'Input Data 2'!$D$5)*'Statistical Data 1'!$N30))</f>
        <v>3.6429999999999997E-2</v>
      </c>
      <c r="R30">
        <f t="shared" si="160"/>
        <v>0</v>
      </c>
      <c r="S30">
        <f t="shared" si="156"/>
        <v>0</v>
      </c>
      <c r="T30">
        <f>('Cleaned Data 2'!I29+'Cleaned Data 2'!J29)/2</f>
        <v>0</v>
      </c>
      <c r="U30">
        <f>ABS('Cleaned Data 2'!I29-'Cleaned Data 2'!J29)</f>
        <v>0</v>
      </c>
      <c r="V30">
        <f>2.326*('Input Data 2'!$E$4+((0.5*'Input Data 2'!$E$5)*'Statistical Data 1'!$T30))</f>
        <v>4.6520000000000001</v>
      </c>
      <c r="W30">
        <f>3.643*('Input Data 2'!$E$4+((0.5*'Input Data 2'!$E$5)*'Statistical Data 1'!$T30))</f>
        <v>7.2859999999999996</v>
      </c>
      <c r="X30">
        <f t="shared" si="161"/>
        <v>0</v>
      </c>
      <c r="Y30">
        <f t="shared" si="157"/>
        <v>0</v>
      </c>
      <c r="Z30">
        <f>('Cleaned Data 2'!K29+'Cleaned Data 2'!L29)/2</f>
        <v>0</v>
      </c>
      <c r="AA30">
        <f>ABS('Cleaned Data 2'!K29-'Cleaned Data 2'!L29)</f>
        <v>0</v>
      </c>
      <c r="AB30">
        <f>2.326*('Input Data 2'!$F$4+((0.5*'Input Data 2'!$F$5)*'Statistical Data 1'!$Z30))</f>
        <v>23.26</v>
      </c>
      <c r="AC30">
        <f>3.643*('Input Data 2'!$F$4+((0.5*'Input Data 2'!$F$5)*'Statistical Data 1'!$Z30))</f>
        <v>36.43</v>
      </c>
      <c r="AD30">
        <f t="shared" si="162"/>
        <v>0</v>
      </c>
      <c r="AE30">
        <f t="shared" si="163"/>
        <v>0</v>
      </c>
      <c r="AF30">
        <f>('Cleaned Data 2'!M29+'Cleaned Data 2'!N29)/2</f>
        <v>0</v>
      </c>
      <c r="AG30">
        <f>ABS('Cleaned Data 2'!M29-'Cleaned Data 2'!N29)</f>
        <v>0</v>
      </c>
      <c r="AH30">
        <f>2.326*('Input Data 2'!$G$4+((0.5*'Input Data 2'!$G$5)*'Statistical Data 1'!$AF30))</f>
        <v>23.26</v>
      </c>
      <c r="AI30">
        <f>3.643*('Input Data 2'!$G$4+((0.5*'Input Data 2'!$G$5)*'Statistical Data 1'!$AF30))</f>
        <v>36.43</v>
      </c>
      <c r="AJ30">
        <f t="shared" si="164"/>
        <v>0</v>
      </c>
      <c r="AK30">
        <f t="shared" si="195"/>
        <v>0</v>
      </c>
      <c r="AL30">
        <f>('Cleaned Data 2'!O29+'Cleaned Data 2'!P29)/2</f>
        <v>0</v>
      </c>
      <c r="AM30">
        <f>ABS('Cleaned Data 2'!O29-'Cleaned Data 2'!P29)</f>
        <v>0</v>
      </c>
      <c r="AN30">
        <f>2.326*('Input Data 2'!$H$4+((0.5*'Input Data 2'!$H$5)*'Statistical Data 1'!$AL30))</f>
        <v>1.163</v>
      </c>
      <c r="AO30">
        <f>3.643*('Input Data 2'!$H$4+((0.5*'Input Data 2'!$H$5)*'Statistical Data 1'!$AL30))</f>
        <v>1.8214999999999999</v>
      </c>
      <c r="AP30">
        <f t="shared" si="165"/>
        <v>0</v>
      </c>
      <c r="AQ30">
        <f t="shared" si="120"/>
        <v>0</v>
      </c>
      <c r="AR30">
        <f>('Cleaned Data 2'!Q29+'Cleaned Data 2'!R29)/2</f>
        <v>0</v>
      </c>
      <c r="AS30">
        <f>ABS('Cleaned Data 2'!Q29-'Cleaned Data 2'!R29)</f>
        <v>0</v>
      </c>
      <c r="AT30">
        <f>2.326*('Input Data 2'!$I$4+((0.5*'Input Data 2'!$I$5)*'Statistical Data 1'!$AR30))</f>
        <v>4.6520000000000001</v>
      </c>
      <c r="AU30">
        <f>3.643*('Input Data 2'!$I$4+((0.5*'Input Data 2'!$I$5)*'Statistical Data 1'!$AR30))</f>
        <v>7.2859999999999996</v>
      </c>
      <c r="AV30">
        <f t="shared" si="166"/>
        <v>0</v>
      </c>
      <c r="AW30">
        <f t="shared" si="121"/>
        <v>0</v>
      </c>
      <c r="AX30">
        <f>('Cleaned Data 2'!S29+'Cleaned Data 2'!T29)/2</f>
        <v>0</v>
      </c>
      <c r="AY30">
        <f>ABS('Cleaned Data 2'!S29-'Cleaned Data 2'!T29)</f>
        <v>0</v>
      </c>
      <c r="AZ30">
        <f>2.326*('Input Data 2'!$J$4+((0.5*'Input Data 2'!$J$5)*'Statistical Data 1'!$AX30))</f>
        <v>2.3259999999999999E-2</v>
      </c>
      <c r="BA30">
        <f>3.643*('Input Data 2'!$J$4+((0.5*'Input Data 2'!$J$5)*'Statistical Data 1'!$AX30))</f>
        <v>3.6429999999999997E-2</v>
      </c>
      <c r="BB30">
        <f t="shared" si="167"/>
        <v>0</v>
      </c>
      <c r="BC30">
        <f t="shared" si="122"/>
        <v>0</v>
      </c>
      <c r="BD30">
        <f>('Cleaned Data 2'!U29+'Cleaned Data 2'!V29)/2</f>
        <v>0</v>
      </c>
      <c r="BE30">
        <f>ABS('Cleaned Data 2'!U29-'Cleaned Data 2'!V29)</f>
        <v>0</v>
      </c>
      <c r="BF30">
        <f>2.326*('Input Data 2'!$K$4+((0.5*'Input Data 2'!$K$5)*'Statistical Data 1'!$BD30))</f>
        <v>1.163</v>
      </c>
      <c r="BG30">
        <f>3.643*('Input Data 2'!$K$4+((0.5*'Input Data 2'!$K$5)*'Statistical Data 1'!$BD30))</f>
        <v>1.8214999999999999</v>
      </c>
      <c r="BH30">
        <f t="shared" si="168"/>
        <v>0</v>
      </c>
      <c r="BI30">
        <f t="shared" si="169"/>
        <v>0</v>
      </c>
      <c r="BJ30">
        <f>('Cleaned Data 2'!W29+'Cleaned Data 2'!X29)/2</f>
        <v>0</v>
      </c>
      <c r="BK30">
        <f>ABS('Cleaned Data 2'!W29-'Cleaned Data 2'!X29)</f>
        <v>0</v>
      </c>
      <c r="BL30">
        <f>2.326*('Input Data 2'!$L$4+((0.5*'Input Data 2'!$L$5)*'Statistical Data 1'!$BJ30))</f>
        <v>2.3260000000000001</v>
      </c>
      <c r="BM30">
        <f>3.643*('Input Data 2'!$L$4+((0.5*'Input Data 2'!$L$5)*'Statistical Data 1'!$BJ30))</f>
        <v>3.6429999999999998</v>
      </c>
      <c r="BN30">
        <f t="shared" si="170"/>
        <v>0</v>
      </c>
      <c r="BO30">
        <f t="shared" si="123"/>
        <v>0</v>
      </c>
      <c r="BP30">
        <f>('Cleaned Data 2'!Y29+'Cleaned Data 2'!Z29)/2</f>
        <v>0</v>
      </c>
      <c r="BQ30">
        <f>ABS('Cleaned Data 2'!Y29-'Cleaned Data 2'!Z29)</f>
        <v>0</v>
      </c>
      <c r="BR30">
        <f>2.326*('Input Data 2'!$M$4+((0.5*'Input Data 2'!$M$5)*'Statistical Data 1'!$BP30))</f>
        <v>2.3260000000000001</v>
      </c>
      <c r="BS30">
        <f>3.643*('Input Data 2'!$M$4+((0.5*'Input Data 2'!$M$5)*'Statistical Data 1'!$BP30))</f>
        <v>3.6429999999999998</v>
      </c>
      <c r="BT30">
        <f t="shared" si="171"/>
        <v>0</v>
      </c>
      <c r="BU30">
        <f t="shared" si="124"/>
        <v>0</v>
      </c>
      <c r="BV30">
        <f>('Cleaned Data 2'!AA29+'Cleaned Data 2'!AB29)/2</f>
        <v>0</v>
      </c>
      <c r="BW30">
        <f>ABS('Cleaned Data 2'!AA29-'Cleaned Data 2'!AB29)</f>
        <v>0</v>
      </c>
      <c r="BX30">
        <f>2.326*('Input Data 2'!$N$4+((0.5*'Input Data 2'!$N$5)*'Statistical Data 1'!$BV30))</f>
        <v>2.3260000000000001</v>
      </c>
      <c r="BY30">
        <f>3.643*('Input Data 2'!$N$4+((0.5*'Input Data 2'!$N$5)*'Statistical Data 1'!$BV30))</f>
        <v>3.6429999999999998</v>
      </c>
      <c r="BZ30">
        <f t="shared" si="172"/>
        <v>0</v>
      </c>
      <c r="CA30">
        <f t="shared" si="125"/>
        <v>0</v>
      </c>
      <c r="CB30">
        <f>('Cleaned Data 2'!AC29+'Cleaned Data 2'!AD29)/2</f>
        <v>0</v>
      </c>
      <c r="CC30">
        <f>ABS('Cleaned Data 2'!AC29-'Cleaned Data 2'!AD29)</f>
        <v>0</v>
      </c>
      <c r="CD30">
        <f>2.326*('Input Data 2'!$O$4+((0.5*'Input Data 2'!$O$5)*'Statistical Data 1'!$CB30))</f>
        <v>2.3259999999999999E-2</v>
      </c>
      <c r="CE30">
        <f>3.643*('Input Data 2'!$O$4+((0.5*'Input Data 2'!$O$5)*'Statistical Data 1'!$CB30))</f>
        <v>3.6429999999999997E-2</v>
      </c>
      <c r="CF30">
        <f t="shared" si="173"/>
        <v>0</v>
      </c>
      <c r="CG30">
        <f t="shared" si="126"/>
        <v>0</v>
      </c>
      <c r="CH30">
        <f>('Cleaned Data 2'!AE29+'Cleaned Data 2'!AF29)/2</f>
        <v>0</v>
      </c>
      <c r="CI30">
        <f>ABS('Cleaned Data 2'!AE29-'Cleaned Data 2'!AF29)</f>
        <v>0</v>
      </c>
      <c r="CJ30">
        <f>2.326*('Input Data 2'!$P$4+((0.5*'Input Data 2'!$P$5)*'Statistical Data 1'!$CH30))</f>
        <v>23.26</v>
      </c>
      <c r="CK30">
        <f>3.643*('Input Data 2'!$P$4+((0.5*'Input Data 2'!$P$5)*'Statistical Data 1'!$CH30))</f>
        <v>36.43</v>
      </c>
      <c r="CL30">
        <f t="shared" si="174"/>
        <v>0</v>
      </c>
      <c r="CM30">
        <f t="shared" si="127"/>
        <v>0</v>
      </c>
      <c r="CN30">
        <f>('Cleaned Data 2'!AG29+'Cleaned Data 2'!AH29)/2</f>
        <v>0</v>
      </c>
      <c r="CO30">
        <f>ABS('Cleaned Data 2'!AG29-'Cleaned Data 2'!AH29)</f>
        <v>0</v>
      </c>
      <c r="CP30">
        <f>2.326*('Input Data 2'!$Q$4+((0.5*'Input Data 2'!$Q$5)*'Statistical Data 1'!$CN30))</f>
        <v>2.3260000000000001</v>
      </c>
      <c r="CQ30">
        <f>3.643*('Input Data 2'!$Q$4+((0.5*'Input Data 2'!$Q$5)*'Statistical Data 1'!$CN30))</f>
        <v>3.6429999999999998</v>
      </c>
      <c r="CR30">
        <f t="shared" si="175"/>
        <v>0</v>
      </c>
      <c r="CS30">
        <f t="shared" si="128"/>
        <v>0</v>
      </c>
      <c r="CT30">
        <f>('Cleaned Data 2'!AI29+'Cleaned Data 2'!AJ29)/2</f>
        <v>0</v>
      </c>
      <c r="CU30">
        <f>ABS('Cleaned Data 2'!AI29-'Cleaned Data 2'!AJ29)</f>
        <v>0</v>
      </c>
      <c r="CV30">
        <f>2.326*('Input Data 2'!$R$4+((0.5*'Input Data 2'!$R$5)*'Statistical Data 1'!$CT30))</f>
        <v>2.3259999999999999E-2</v>
      </c>
      <c r="CW30">
        <f>3.643*('Input Data 2'!$R$4+((0.5*'Input Data 2'!$R$5)*'Statistical Data 1'!$CT30))</f>
        <v>3.6429999999999997E-2</v>
      </c>
      <c r="CX30">
        <f t="shared" si="176"/>
        <v>0</v>
      </c>
      <c r="CY30">
        <f t="shared" si="129"/>
        <v>0</v>
      </c>
      <c r="CZ30">
        <f>('Cleaned Data 2'!AK29+'Cleaned Data 2'!AL29)/2</f>
        <v>0</v>
      </c>
      <c r="DA30">
        <f>ABS('Cleaned Data 2'!AK29-'Cleaned Data 2'!AL29)</f>
        <v>0</v>
      </c>
      <c r="DB30">
        <f>2.326*('Input Data 2'!$S$4+((0.5*'Input Data 2'!$S$5)*'Statistical Data 1'!$CZ30))</f>
        <v>23.26</v>
      </c>
      <c r="DC30">
        <f>3.643*('Input Data 2'!$S$4+((0.5*'Input Data 2'!$S$5)*'Statistical Data 1'!$CZ30))</f>
        <v>36.43</v>
      </c>
      <c r="DD30">
        <f t="shared" si="177"/>
        <v>0</v>
      </c>
      <c r="DE30">
        <f t="shared" si="130"/>
        <v>0</v>
      </c>
      <c r="DF30">
        <f>('Cleaned Data 2'!AM29+'Cleaned Data 2'!AN29)/2</f>
        <v>0</v>
      </c>
      <c r="DG30">
        <f>ABS('Cleaned Data 2'!AM29-'Cleaned Data 2'!AN29)</f>
        <v>0</v>
      </c>
      <c r="DH30">
        <f>2.326*('Input Data 2'!$T$4+((0.5*'Input Data 2'!$T$5)*'Statistical Data 1'!$DF30))</f>
        <v>2.3259999999999999E-2</v>
      </c>
      <c r="DI30">
        <f>3.643*('Input Data 2'!$T$4+((0.5*'Input Data 2'!$T$5)*'Statistical Data 1'!$DF30))</f>
        <v>3.6429999999999997E-2</v>
      </c>
      <c r="DJ30">
        <f t="shared" si="178"/>
        <v>0</v>
      </c>
      <c r="DK30">
        <f t="shared" si="131"/>
        <v>0</v>
      </c>
      <c r="DL30">
        <f>('Cleaned Data 2'!AO29+'Cleaned Data 2'!AP29)/2</f>
        <v>0</v>
      </c>
      <c r="DM30">
        <f>ABS('Cleaned Data 2'!AO29-'Cleaned Data 2'!AP29)</f>
        <v>0</v>
      </c>
      <c r="DN30">
        <f>2.326*('Input Data 2'!$U$4+((0.5*'Input Data 2'!$U$5)*'Statistical Data 1'!$DL30))</f>
        <v>11.63</v>
      </c>
      <c r="DO30">
        <f>3.643*('Input Data 2'!$U$4+((0.5*'Input Data 2'!$U$5)*'Statistical Data 1'!$DL30))</f>
        <v>18.215</v>
      </c>
      <c r="DP30">
        <f t="shared" si="179"/>
        <v>0</v>
      </c>
      <c r="DQ30">
        <f t="shared" si="180"/>
        <v>0</v>
      </c>
      <c r="DR30">
        <f>('Cleaned Data 2'!AQ29+'Cleaned Data 2'!AR29)/2</f>
        <v>0</v>
      </c>
      <c r="DS30">
        <f>ABS('Cleaned Data 2'!AQ29-'Cleaned Data 2'!AR29)</f>
        <v>0</v>
      </c>
      <c r="DT30">
        <f>2.326*('Input Data 2'!$V$4+((0.5*'Input Data 2'!$V$5)*'Statistical Data 1'!$DR30))</f>
        <v>2.3260000000000001</v>
      </c>
      <c r="DU30">
        <f>3.643*('Input Data 2'!$V$4+((0.5*'Input Data 2'!$V$5)*'Statistical Data 1'!$DR30))</f>
        <v>3.6429999999999998</v>
      </c>
      <c r="DV30">
        <f t="shared" si="181"/>
        <v>0</v>
      </c>
      <c r="DW30">
        <f t="shared" si="132"/>
        <v>0</v>
      </c>
      <c r="DX30">
        <f>('Cleaned Data 2'!AS29+'Cleaned Data 2'!AT29)/2</f>
        <v>0</v>
      </c>
      <c r="DY30">
        <f>ABS('Cleaned Data 2'!AS29-'Cleaned Data 2'!AT29)</f>
        <v>0</v>
      </c>
      <c r="DZ30">
        <f>2.326*('Input Data 2'!$W$4+((0.5*'Input Data 2'!$W$5)*'Statistical Data 1'!$DX30))</f>
        <v>2.3259999999999999E-2</v>
      </c>
      <c r="EA30">
        <f>3.643*('Input Data 2'!$W$4+((0.5*'Input Data 2'!$W$5)*'Statistical Data 1'!$DX30))</f>
        <v>3.6429999999999997E-2</v>
      </c>
      <c r="EB30">
        <f t="shared" si="182"/>
        <v>0</v>
      </c>
      <c r="EC30">
        <f t="shared" si="133"/>
        <v>0</v>
      </c>
      <c r="ED30">
        <f>('Cleaned Data 2'!AU29+'Cleaned Data 2'!AV29)/2</f>
        <v>0</v>
      </c>
      <c r="EE30">
        <f>ABS('Cleaned Data 2'!AU29-'Cleaned Data 2'!AV29)</f>
        <v>0</v>
      </c>
      <c r="EF30">
        <f>2.326*('Input Data 2'!$X$4+((0.5*'Input Data 2'!$X$5)*'Statistical Data 1'!$ED30))</f>
        <v>2.3260000000000001</v>
      </c>
      <c r="EG30">
        <f>3.643*('Input Data 2'!$X$4+((0.5*'Input Data 2'!$X$5)*'Statistical Data 1'!$ED30))</f>
        <v>3.6429999999999998</v>
      </c>
      <c r="EH30">
        <f t="shared" si="183"/>
        <v>0</v>
      </c>
      <c r="EI30">
        <f t="shared" si="45"/>
        <v>0</v>
      </c>
      <c r="EJ30">
        <f>('Cleaned Data 2'!AW29+'Cleaned Data 2'!AX29)/2</f>
        <v>0</v>
      </c>
      <c r="EK30">
        <f>ABS('Cleaned Data 2'!AW29-'Cleaned Data 2'!AX29)</f>
        <v>0</v>
      </c>
      <c r="EL30">
        <f>2.326*('Input Data 2'!$Y$4+((0.5*'Input Data 2'!$Y$5)*'Statistical Data 1'!$EJ30))</f>
        <v>23.26</v>
      </c>
      <c r="EM30">
        <f>3.643*('Input Data 2'!$Y$4+((0.5*'Input Data 2'!$Y$5)*'Statistical Data 1'!$EJ30))</f>
        <v>36.43</v>
      </c>
      <c r="EN30">
        <f t="shared" si="184"/>
        <v>0</v>
      </c>
      <c r="EO30">
        <f t="shared" si="196"/>
        <v>0</v>
      </c>
      <c r="EP30">
        <f>('Cleaned Data 2'!AY29+'Cleaned Data 2'!AZ29)/2</f>
        <v>0</v>
      </c>
      <c r="EQ30">
        <f>ABS('Cleaned Data 2'!AY29-'Cleaned Data 2'!AZ29)</f>
        <v>0</v>
      </c>
      <c r="ER30">
        <f>2.326*('Input Data 2'!$Z$4+((0.5*'Input Data 2'!$Z$5)*'Statistical Data 1'!$EP30))</f>
        <v>4.6520000000000001</v>
      </c>
      <c r="ES30">
        <f>3.643*('Input Data 2'!$Z$4+((0.5*'Input Data 2'!$Z$5)*'Statistical Data 1'!$EP30))</f>
        <v>7.2859999999999996</v>
      </c>
      <c r="ET30">
        <f t="shared" si="185"/>
        <v>0</v>
      </c>
      <c r="EU30">
        <f t="shared" si="134"/>
        <v>0</v>
      </c>
      <c r="EV30">
        <f>('Cleaned Data 2'!BA29+'Cleaned Data 2'!BB29)/2</f>
        <v>0</v>
      </c>
      <c r="EW30">
        <f>ABS('Cleaned Data 2'!BA29-'Cleaned Data 2'!BB29)</f>
        <v>0</v>
      </c>
      <c r="EX30">
        <f>2.326*('Input Data 2'!$AA$4+((0.5*'Input Data 2'!$AA$5)*'Statistical Data 1'!$EV30))</f>
        <v>2.3259999999999999E-2</v>
      </c>
      <c r="EY30">
        <f>3.643*('Input Data 2'!$AA$4+((0.5*'Input Data 2'!$AA$5)*'Statistical Data 1'!$EV30))</f>
        <v>3.6429999999999997E-2</v>
      </c>
      <c r="EZ30">
        <f t="shared" si="186"/>
        <v>0</v>
      </c>
      <c r="FA30">
        <f t="shared" si="135"/>
        <v>0</v>
      </c>
      <c r="FB30">
        <f>('Cleaned Data 2'!BC29+'Cleaned Data 2'!BD29)/2</f>
        <v>0</v>
      </c>
      <c r="FC30">
        <f>ABS('Cleaned Data 2'!BC29-'Cleaned Data 2'!BD29)</f>
        <v>0</v>
      </c>
      <c r="FD30">
        <f>2.326*('Input Data 2'!$AB$4+((0.5*'Input Data 2'!$AB$5)*'Statistical Data 1'!$FB30))</f>
        <v>4.6520000000000001</v>
      </c>
      <c r="FE30">
        <f>3.643*('Input Data 2'!$AB$4+((0.5*'Input Data 2'!$AB$5)*'Statistical Data 1'!$FB30))</f>
        <v>7.2859999999999996</v>
      </c>
      <c r="FF30">
        <f t="shared" si="187"/>
        <v>0</v>
      </c>
      <c r="FG30">
        <f t="shared" si="136"/>
        <v>0</v>
      </c>
      <c r="FH30">
        <f>('Cleaned Data 2'!BE29+'Cleaned Data 2'!BF29)/2</f>
        <v>0</v>
      </c>
      <c r="FI30">
        <f>ABS('Cleaned Data 2'!BE29-'Cleaned Data 2'!BF29)</f>
        <v>0</v>
      </c>
      <c r="FJ30">
        <f>2.326*('Input Data 2'!$AC$4+((0.5*'Input Data 2'!$AC$5)*'Statistical Data 1'!$FH30))</f>
        <v>2.3260000000000001</v>
      </c>
      <c r="FK30">
        <f>3.643*('Input Data 2'!$AC$4+((0.5*'Input Data 2'!$AC$5)*'Statistical Data 1'!$FH30))</f>
        <v>3.6429999999999998</v>
      </c>
      <c r="FL30">
        <f t="shared" si="188"/>
        <v>0</v>
      </c>
      <c r="FM30">
        <f t="shared" si="137"/>
        <v>0</v>
      </c>
      <c r="FN30">
        <f>('Cleaned Data 2'!BH29+'Cleaned Data 2'!BG29)/2</f>
        <v>0</v>
      </c>
      <c r="FO30">
        <f>ABS('Cleaned Data 2'!BG29-'Cleaned Data 2'!BH29)</f>
        <v>0</v>
      </c>
      <c r="FP30">
        <f>2.326*('Input Data 2'!$AD$4+((0.5*'Input Data 2'!$AD$5)*'Statistical Data 1'!$FN30))</f>
        <v>2.3260000000000001</v>
      </c>
      <c r="FQ30">
        <f>3.643*('Input Data 2'!$AD$4+((0.5*'Input Data 2'!$AD$5)*'Statistical Data 1'!$FN30))</f>
        <v>3.6429999999999998</v>
      </c>
      <c r="FR30">
        <f t="shared" si="189"/>
        <v>0</v>
      </c>
      <c r="FS30">
        <f t="shared" si="138"/>
        <v>0</v>
      </c>
      <c r="FT30">
        <f>('Cleaned Data 2'!BI29+'Cleaned Data 2'!BJ29)/2</f>
        <v>0</v>
      </c>
      <c r="FU30">
        <f>ABS('Cleaned Data 2'!BI29-'Cleaned Data 2'!BJ29)</f>
        <v>0</v>
      </c>
      <c r="FV30">
        <f>2.326*('Input Data 2'!$AE$4+((0.5*'Input Data 2'!$AE$5)*'Statistical Data 1'!$FT30))</f>
        <v>46.52</v>
      </c>
      <c r="FW30">
        <f>3.643*('Input Data 2'!$AE$4+((0.5*'Input Data 2'!$AE$5)*'Statistical Data 1'!$FT30))</f>
        <v>72.86</v>
      </c>
      <c r="FX30">
        <f t="shared" si="190"/>
        <v>0</v>
      </c>
      <c r="FY30">
        <f t="shared" si="139"/>
        <v>0</v>
      </c>
      <c r="FZ30">
        <f>('Cleaned Data 2'!BK29+'Cleaned Data 2'!BL29)/2</f>
        <v>0</v>
      </c>
      <c r="GA30">
        <f>ABS('Cleaned Data 2'!BK29-'Cleaned Data 2'!BL29)</f>
        <v>0</v>
      </c>
      <c r="GB30">
        <f>2.326*('Input Data 2'!$AF$4+((0.5*'Input Data 2'!$AF$5)*'Statistical Data 1'!$FZ30))</f>
        <v>2.3259999999999999E-2</v>
      </c>
      <c r="GC30">
        <f>3.643*('Input Data 2'!$AF$4+((0.5*'Input Data 2'!$AF$5)*'Statistical Data 1'!$FZ30))</f>
        <v>3.6429999999999997E-2</v>
      </c>
      <c r="GD30">
        <f t="shared" si="191"/>
        <v>0</v>
      </c>
      <c r="GE30">
        <f t="shared" si="140"/>
        <v>0</v>
      </c>
      <c r="GF30">
        <f>('Cleaned Data 2'!BM29+'Cleaned Data 2'!BN29)/2</f>
        <v>0</v>
      </c>
      <c r="GG30">
        <f>ABS('Cleaned Data 2'!BM29-'Cleaned Data 2'!BN29)</f>
        <v>0</v>
      </c>
      <c r="GH30">
        <f>2.326*('Input Data 2'!$AG$4+((0.5*'Input Data 2'!$AG$5)*'Statistical Data 1'!$GF30))</f>
        <v>23.26</v>
      </c>
      <c r="GI30">
        <f>3.643*('Input Data 2'!$AG$4+((0.5*'Input Data 2'!$AG$5)*'Statistical Data 1'!$GF30))</f>
        <v>36.43</v>
      </c>
      <c r="GJ30">
        <f t="shared" si="192"/>
        <v>0</v>
      </c>
      <c r="GK30">
        <f t="shared" si="141"/>
        <v>0</v>
      </c>
      <c r="GL30">
        <f>AVERAGE('Cleaned Data 2'!BO29,'Cleaned Data 2'!BP29)</f>
        <v>0</v>
      </c>
      <c r="GM30">
        <f>ABS('Cleaned Data 2'!BO29-'Cleaned Data 2'!BP29)</f>
        <v>0</v>
      </c>
      <c r="GN30">
        <f>2.326*('Input Data 2'!$AH$4+((0.5*'Input Data 2'!$AH$5)*'Statistical Data 1'!$GL30))</f>
        <v>23.26</v>
      </c>
      <c r="GO30">
        <f>3.643*('Input Data 2'!$AH$4+((0.5*'Input Data 2'!$AH$5)*'Statistical Data 1'!$GL30))</f>
        <v>36.43</v>
      </c>
      <c r="GP30">
        <f t="shared" si="193"/>
        <v>0</v>
      </c>
      <c r="GQ30">
        <f t="shared" si="142"/>
        <v>0</v>
      </c>
      <c r="GR30">
        <f>AVERAGE('Cleaned Data 2'!BQ29,'Cleaned Data 2'!BR29)</f>
        <v>0</v>
      </c>
      <c r="GS30">
        <f>ABS('Cleaned Data 2'!BR29-'Cleaned Data 2'!BQ29)</f>
        <v>0</v>
      </c>
      <c r="GT30">
        <f>2.326*('Input Data 2'!$AI$4+((0.5*'Input Data 2'!$AI$5)*'Statistical Data 1'!$GR30))</f>
        <v>2.3260000000000001</v>
      </c>
      <c r="GU30">
        <f>3.643*('Input Data 2'!$AI$4+((0.5*'Input Data 2'!$AI$5)*'Statistical Data 1'!$GR30))</f>
        <v>3.6429999999999998</v>
      </c>
      <c r="GV30">
        <f t="shared" si="143"/>
        <v>0</v>
      </c>
      <c r="GW30">
        <f t="shared" si="144"/>
        <v>0</v>
      </c>
      <c r="GX30">
        <f>AVERAGE('Cleaned Data 2'!BS29,'Cleaned Data 2'!BT29)</f>
        <v>0</v>
      </c>
      <c r="GY30" s="47">
        <f>ABS('Cleaned Data 2'!BS29-'Cleaned Data 2'!BT29)</f>
        <v>0</v>
      </c>
      <c r="GZ30">
        <f>2.326*('Input Data 2'!$AJ$4+((0.5*'Input Data 2'!$AJ$5)*'Statistical Data 1'!$GX30))</f>
        <v>23.26</v>
      </c>
      <c r="HA30">
        <f>3.643*('Input Data 2'!$AJ$4+((0.5*'Input Data 2'!$AJ$5)*'Statistical Data 1'!$GX30))</f>
        <v>36.43</v>
      </c>
      <c r="HB30">
        <f t="shared" si="145"/>
        <v>0</v>
      </c>
      <c r="HC30">
        <f t="shared" si="146"/>
        <v>0</v>
      </c>
      <c r="HD30">
        <f>AVERAGE('Cleaned Data 2'!BU29,'Cleaned Data 2'!BV29)</f>
        <v>0</v>
      </c>
      <c r="HE30">
        <f>ABS('Cleaned Data 2'!BU29-'Cleaned Data 2'!BV29)</f>
        <v>0</v>
      </c>
      <c r="HF30">
        <f>2.326*('Input Data 2'!$AK$4+((0.5*'Input Data 2'!$AK$5)*'Statistical Data 1'!$HD30))</f>
        <v>4.6520000000000001</v>
      </c>
      <c r="HG30">
        <f>3.643*('Input Data 2'!$AK$4+((0.5*'Input Data 2'!$AK$5)*'Statistical Data 1'!$HD30))</f>
        <v>7.2859999999999996</v>
      </c>
      <c r="HH30">
        <f t="shared" si="147"/>
        <v>0</v>
      </c>
      <c r="HI30">
        <f t="shared" si="148"/>
        <v>0</v>
      </c>
      <c r="HJ30">
        <f>AVERAGE('Cleaned Data 2'!BW29,'Cleaned Data 2'!BX29)</f>
        <v>0</v>
      </c>
      <c r="HK30">
        <f>ABS('Cleaned Data 2'!BW29-'Cleaned Data 2'!BX29)</f>
        <v>0</v>
      </c>
      <c r="HL30">
        <f>2.326*('Input Data 2'!$AL$4+((0.5*'Input Data 2'!$AL$5)*'Statistical Data 1'!$HJ30))</f>
        <v>0.23260000000000003</v>
      </c>
      <c r="HM30">
        <f>3.643*('Input Data 2'!$AL$4+((0.5*'Input Data 2'!$AL$5)*'Statistical Data 1'!$HJ30))</f>
        <v>0.36430000000000001</v>
      </c>
      <c r="HN30">
        <f t="shared" si="149"/>
        <v>0</v>
      </c>
      <c r="HO30">
        <f t="shared" si="150"/>
        <v>0</v>
      </c>
      <c r="HP30" t="e">
        <f>ABS('Cleaned Data 2'!#REF!-'Cleaned Data 2'!#REF!)</f>
        <v>#REF!</v>
      </c>
      <c r="HQ30" t="e">
        <f>AVERAGE('Cleaned Data 2'!#REF!,'Cleaned Data 2'!#REF!)</f>
        <v>#REF!</v>
      </c>
      <c r="HR30" t="e">
        <f>2.326*('Input Data 2'!$AM$4+((0.5*'Input Data 2'!$AM$5)*'Statistical Data 1'!$HQ30))</f>
        <v>#REF!</v>
      </c>
      <c r="HS30" t="e">
        <f>3.643*('Input Data 2'!$AM$4+((0.5*'Input Data 2'!$AM$5)*'Statistical Data 1'!$HQ30))</f>
        <v>#REF!</v>
      </c>
      <c r="HT30" t="e">
        <f t="shared" si="151"/>
        <v>#REF!</v>
      </c>
      <c r="HU30" t="e">
        <f t="shared" si="152"/>
        <v>#REF!</v>
      </c>
      <c r="HV30" t="e">
        <f>ABS('Cleaned Data 2'!#REF!-'Cleaned Data 2'!#REF!)</f>
        <v>#REF!</v>
      </c>
      <c r="HW30" t="e">
        <f>AVERAGE('Cleaned Data 2'!#REF!,'Cleaned Data 2'!#REF!)</f>
        <v>#REF!</v>
      </c>
      <c r="HX30" t="e">
        <f>2.326*('Input Data 2'!$AN$4+((0.5*'Input Data 2'!$AN$5)*'Statistical Data 1'!$HW30))</f>
        <v>#REF!</v>
      </c>
      <c r="HY30" t="e">
        <f>3.643*('Input Data 2'!$AN$4+((0.5*'Input Data 2'!$AN$5)*'Statistical Data 1'!$HW30))</f>
        <v>#REF!</v>
      </c>
      <c r="HZ30" t="e">
        <f t="shared" si="153"/>
        <v>#REF!</v>
      </c>
      <c r="IA30" t="e">
        <f t="shared" si="154"/>
        <v>#REF!</v>
      </c>
    </row>
    <row r="31" spans="1:235">
      <c r="A31">
        <f>'Cleaned Data 2'!B30</f>
        <v>0</v>
      </c>
      <c r="B31">
        <f>('Cleaned Data 2'!C30+'Cleaned Data 2'!D30)/2</f>
        <v>0</v>
      </c>
      <c r="C31">
        <f>ABS('Cleaned Data 2'!C30-'Cleaned Data 2'!D30)</f>
        <v>0</v>
      </c>
      <c r="D31">
        <f>2.326*('Input Data 2'!$B$4+((0.5*'Input Data 2'!$B$5)*'Statistical Data 1'!$B31))</f>
        <v>1.163E-2</v>
      </c>
      <c r="E31">
        <f>3.643*('Input Data 2'!$B$4+((0.5*'Input Data 2'!$B$5)*'Statistical Data 1'!$B31))</f>
        <v>1.8214999999999999E-2</v>
      </c>
      <c r="F31">
        <f t="shared" si="158"/>
        <v>0</v>
      </c>
      <c r="G31">
        <f t="shared" si="155"/>
        <v>0</v>
      </c>
      <c r="H31">
        <f>('Cleaned Data 2'!E30+'Cleaned Data 2'!F30)/2</f>
        <v>0</v>
      </c>
      <c r="I31">
        <f>ABS('Cleaned Data 2'!E30-'Cleaned Data 2'!F30)</f>
        <v>0</v>
      </c>
      <c r="J31">
        <f>2.326*('Input Data 2'!$C$4+((0.5*'Input Data 2'!$C$5)*'Statistical Data 1'!$H31))</f>
        <v>0.46520000000000006</v>
      </c>
      <c r="K31">
        <f>3.643*('Input Data 2'!$C$4+((0.5*'Input Data 2'!$C$5)*'Statistical Data 1'!$H31))</f>
        <v>0.72860000000000003</v>
      </c>
      <c r="L31">
        <f t="shared" si="159"/>
        <v>0</v>
      </c>
      <c r="M31">
        <f t="shared" si="194"/>
        <v>0</v>
      </c>
      <c r="N31">
        <f>('Cleaned Data 2'!G30+'Cleaned Data 2'!H30)/2</f>
        <v>0</v>
      </c>
      <c r="O31">
        <f>ABS('Cleaned Data 2'!G30-'Cleaned Data 2'!H30)</f>
        <v>0</v>
      </c>
      <c r="P31">
        <f>2.326*('Input Data 2'!$D$4+((0.5*'Input Data 2'!$D$5)*'Statistical Data 1'!$N31))</f>
        <v>2.3259999999999999E-2</v>
      </c>
      <c r="Q31">
        <f>3.643*('Input Data 2'!$D$4+((0.5*'Input Data 2'!$D$5)*'Statistical Data 1'!$N31))</f>
        <v>3.6429999999999997E-2</v>
      </c>
      <c r="R31">
        <f t="shared" si="160"/>
        <v>0</v>
      </c>
      <c r="S31">
        <f t="shared" si="156"/>
        <v>0</v>
      </c>
      <c r="T31">
        <f>('Cleaned Data 2'!I30+'Cleaned Data 2'!J30)/2</f>
        <v>0</v>
      </c>
      <c r="U31">
        <f>ABS('Cleaned Data 2'!I30-'Cleaned Data 2'!J30)</f>
        <v>0</v>
      </c>
      <c r="V31">
        <f>2.326*('Input Data 2'!$E$4+((0.5*'Input Data 2'!$E$5)*'Statistical Data 1'!$T31))</f>
        <v>4.6520000000000001</v>
      </c>
      <c r="W31">
        <f>3.643*('Input Data 2'!$E$4+((0.5*'Input Data 2'!$E$5)*'Statistical Data 1'!$T31))</f>
        <v>7.2859999999999996</v>
      </c>
      <c r="X31">
        <f t="shared" si="161"/>
        <v>0</v>
      </c>
      <c r="Y31">
        <f t="shared" si="157"/>
        <v>0</v>
      </c>
      <c r="Z31">
        <f>('Cleaned Data 2'!K30+'Cleaned Data 2'!L30)/2</f>
        <v>0</v>
      </c>
      <c r="AA31">
        <f>ABS('Cleaned Data 2'!K30-'Cleaned Data 2'!L30)</f>
        <v>0</v>
      </c>
      <c r="AB31">
        <f>2.326*('Input Data 2'!$F$4+((0.5*'Input Data 2'!$F$5)*'Statistical Data 1'!$Z31))</f>
        <v>23.26</v>
      </c>
      <c r="AC31">
        <f>3.643*('Input Data 2'!$F$4+((0.5*'Input Data 2'!$F$5)*'Statistical Data 1'!$Z31))</f>
        <v>36.43</v>
      </c>
      <c r="AD31">
        <f t="shared" si="162"/>
        <v>0</v>
      </c>
      <c r="AE31">
        <f t="shared" si="163"/>
        <v>0</v>
      </c>
      <c r="AF31">
        <f>('Cleaned Data 2'!M30+'Cleaned Data 2'!N30)/2</f>
        <v>0</v>
      </c>
      <c r="AG31">
        <f>ABS('Cleaned Data 2'!M30-'Cleaned Data 2'!N30)</f>
        <v>0</v>
      </c>
      <c r="AH31">
        <f>2.326*('Input Data 2'!$G$4+((0.5*'Input Data 2'!$G$5)*'Statistical Data 1'!$AF31))</f>
        <v>23.26</v>
      </c>
      <c r="AI31">
        <f>3.643*('Input Data 2'!$G$4+((0.5*'Input Data 2'!$G$5)*'Statistical Data 1'!$AF31))</f>
        <v>36.43</v>
      </c>
      <c r="AJ31">
        <f t="shared" si="164"/>
        <v>0</v>
      </c>
      <c r="AK31">
        <f t="shared" si="195"/>
        <v>0</v>
      </c>
      <c r="AL31">
        <f>('Cleaned Data 2'!O30+'Cleaned Data 2'!P30)/2</f>
        <v>0</v>
      </c>
      <c r="AM31">
        <f>ABS('Cleaned Data 2'!O30-'Cleaned Data 2'!P30)</f>
        <v>0</v>
      </c>
      <c r="AN31">
        <f>2.326*('Input Data 2'!$H$4+((0.5*'Input Data 2'!$H$5)*'Statistical Data 1'!$AL31))</f>
        <v>1.163</v>
      </c>
      <c r="AO31">
        <f>3.643*('Input Data 2'!$H$4+((0.5*'Input Data 2'!$H$5)*'Statistical Data 1'!$AL31))</f>
        <v>1.8214999999999999</v>
      </c>
      <c r="AP31">
        <f t="shared" si="165"/>
        <v>0</v>
      </c>
      <c r="AQ31">
        <f t="shared" si="120"/>
        <v>0</v>
      </c>
      <c r="AR31">
        <f>('Cleaned Data 2'!Q30+'Cleaned Data 2'!R30)/2</f>
        <v>0</v>
      </c>
      <c r="AS31">
        <f>ABS('Cleaned Data 2'!Q30-'Cleaned Data 2'!R30)</f>
        <v>0</v>
      </c>
      <c r="AT31">
        <f>2.326*('Input Data 2'!$I$4+((0.5*'Input Data 2'!$I$5)*'Statistical Data 1'!$AR31))</f>
        <v>4.6520000000000001</v>
      </c>
      <c r="AU31">
        <f>3.643*('Input Data 2'!$I$4+((0.5*'Input Data 2'!$I$5)*'Statistical Data 1'!$AR31))</f>
        <v>7.2859999999999996</v>
      </c>
      <c r="AV31">
        <f t="shared" si="166"/>
        <v>0</v>
      </c>
      <c r="AW31">
        <f t="shared" si="121"/>
        <v>0</v>
      </c>
      <c r="AX31">
        <f>('Cleaned Data 2'!S30+'Cleaned Data 2'!T30)/2</f>
        <v>0</v>
      </c>
      <c r="AY31">
        <f>ABS('Cleaned Data 2'!S30-'Cleaned Data 2'!T30)</f>
        <v>0</v>
      </c>
      <c r="AZ31">
        <f>2.326*('Input Data 2'!$J$4+((0.5*'Input Data 2'!$J$5)*'Statistical Data 1'!$AX31))</f>
        <v>2.3259999999999999E-2</v>
      </c>
      <c r="BA31">
        <f>3.643*('Input Data 2'!$J$4+((0.5*'Input Data 2'!$J$5)*'Statistical Data 1'!$AX31))</f>
        <v>3.6429999999999997E-2</v>
      </c>
      <c r="BB31">
        <f t="shared" si="167"/>
        <v>0</v>
      </c>
      <c r="BC31">
        <f t="shared" si="122"/>
        <v>0</v>
      </c>
      <c r="BD31">
        <f>('Cleaned Data 2'!U30+'Cleaned Data 2'!V30)/2</f>
        <v>0</v>
      </c>
      <c r="BE31">
        <f>ABS('Cleaned Data 2'!U30-'Cleaned Data 2'!V30)</f>
        <v>0</v>
      </c>
      <c r="BF31">
        <f>2.326*('Input Data 2'!$K$4+((0.5*'Input Data 2'!$K$5)*'Statistical Data 1'!$BD31))</f>
        <v>1.163</v>
      </c>
      <c r="BG31">
        <f>3.643*('Input Data 2'!$K$4+((0.5*'Input Data 2'!$K$5)*'Statistical Data 1'!$BD31))</f>
        <v>1.8214999999999999</v>
      </c>
      <c r="BH31">
        <f t="shared" si="168"/>
        <v>0</v>
      </c>
      <c r="BI31">
        <f t="shared" si="169"/>
        <v>0</v>
      </c>
      <c r="BJ31">
        <f>('Cleaned Data 2'!W30+'Cleaned Data 2'!X30)/2</f>
        <v>0</v>
      </c>
      <c r="BK31">
        <f>ABS('Cleaned Data 2'!W30-'Cleaned Data 2'!X30)</f>
        <v>0</v>
      </c>
      <c r="BL31">
        <f>2.326*('Input Data 2'!$L$4+((0.5*'Input Data 2'!$L$5)*'Statistical Data 1'!$BJ31))</f>
        <v>2.3260000000000001</v>
      </c>
      <c r="BM31">
        <f>3.643*('Input Data 2'!$L$4+((0.5*'Input Data 2'!$L$5)*'Statistical Data 1'!$BJ31))</f>
        <v>3.6429999999999998</v>
      </c>
      <c r="BN31">
        <f t="shared" si="170"/>
        <v>0</v>
      </c>
      <c r="BO31">
        <f t="shared" si="123"/>
        <v>0</v>
      </c>
      <c r="BP31">
        <f>('Cleaned Data 2'!Y30+'Cleaned Data 2'!Z30)/2</f>
        <v>0</v>
      </c>
      <c r="BQ31">
        <f>ABS('Cleaned Data 2'!Y30-'Cleaned Data 2'!Z30)</f>
        <v>0</v>
      </c>
      <c r="BR31">
        <f>2.326*('Input Data 2'!$M$4+((0.5*'Input Data 2'!$M$5)*'Statistical Data 1'!$BP31))</f>
        <v>2.3260000000000001</v>
      </c>
      <c r="BS31">
        <f>3.643*('Input Data 2'!$M$4+((0.5*'Input Data 2'!$M$5)*'Statistical Data 1'!$BP31))</f>
        <v>3.6429999999999998</v>
      </c>
      <c r="BT31">
        <f t="shared" si="171"/>
        <v>0</v>
      </c>
      <c r="BU31">
        <f t="shared" si="124"/>
        <v>0</v>
      </c>
      <c r="BV31">
        <f>('Cleaned Data 2'!AA30+'Cleaned Data 2'!AB30)/2</f>
        <v>0</v>
      </c>
      <c r="BW31">
        <f>ABS('Cleaned Data 2'!AA30-'Cleaned Data 2'!AB30)</f>
        <v>0</v>
      </c>
      <c r="BX31">
        <f>2.326*('Input Data 2'!$N$4+((0.5*'Input Data 2'!$N$5)*'Statistical Data 1'!$BV31))</f>
        <v>2.3260000000000001</v>
      </c>
      <c r="BY31">
        <f>3.643*('Input Data 2'!$N$4+((0.5*'Input Data 2'!$N$5)*'Statistical Data 1'!$BV31))</f>
        <v>3.6429999999999998</v>
      </c>
      <c r="BZ31">
        <f t="shared" si="172"/>
        <v>0</v>
      </c>
      <c r="CA31">
        <f t="shared" si="125"/>
        <v>0</v>
      </c>
      <c r="CB31">
        <f>('Cleaned Data 2'!AC30+'Cleaned Data 2'!AD30)/2</f>
        <v>0</v>
      </c>
      <c r="CC31">
        <f>ABS('Cleaned Data 2'!AC30-'Cleaned Data 2'!AD30)</f>
        <v>0</v>
      </c>
      <c r="CD31">
        <f>2.326*('Input Data 2'!$O$4+((0.5*'Input Data 2'!$O$5)*'Statistical Data 1'!$CB31))</f>
        <v>2.3259999999999999E-2</v>
      </c>
      <c r="CE31">
        <f>3.643*('Input Data 2'!$O$4+((0.5*'Input Data 2'!$O$5)*'Statistical Data 1'!$CB31))</f>
        <v>3.6429999999999997E-2</v>
      </c>
      <c r="CF31">
        <f t="shared" si="173"/>
        <v>0</v>
      </c>
      <c r="CG31">
        <f t="shared" si="126"/>
        <v>0</v>
      </c>
      <c r="CH31">
        <f>('Cleaned Data 2'!AE30+'Cleaned Data 2'!AF30)/2</f>
        <v>0</v>
      </c>
      <c r="CI31">
        <f>ABS('Cleaned Data 2'!AE30-'Cleaned Data 2'!AF30)</f>
        <v>0</v>
      </c>
      <c r="CJ31">
        <f>2.326*('Input Data 2'!$P$4+((0.5*'Input Data 2'!$P$5)*'Statistical Data 1'!$CH31))</f>
        <v>23.26</v>
      </c>
      <c r="CK31">
        <f>3.643*('Input Data 2'!$P$4+((0.5*'Input Data 2'!$P$5)*'Statistical Data 1'!$CH31))</f>
        <v>36.43</v>
      </c>
      <c r="CL31">
        <f t="shared" si="174"/>
        <v>0</v>
      </c>
      <c r="CM31">
        <f t="shared" si="127"/>
        <v>0</v>
      </c>
      <c r="CN31">
        <f>('Cleaned Data 2'!AG30+'Cleaned Data 2'!AH30)/2</f>
        <v>0</v>
      </c>
      <c r="CO31">
        <f>ABS('Cleaned Data 2'!AG30-'Cleaned Data 2'!AH30)</f>
        <v>0</v>
      </c>
      <c r="CP31">
        <f>2.326*('Input Data 2'!$Q$4+((0.5*'Input Data 2'!$Q$5)*'Statistical Data 1'!$CN31))</f>
        <v>2.3260000000000001</v>
      </c>
      <c r="CQ31">
        <f>3.643*('Input Data 2'!$Q$4+((0.5*'Input Data 2'!$Q$5)*'Statistical Data 1'!$CN31))</f>
        <v>3.6429999999999998</v>
      </c>
      <c r="CR31">
        <f t="shared" si="175"/>
        <v>0</v>
      </c>
      <c r="CS31">
        <f t="shared" si="128"/>
        <v>0</v>
      </c>
      <c r="CT31">
        <f>('Cleaned Data 2'!AI30+'Cleaned Data 2'!AJ30)/2</f>
        <v>0</v>
      </c>
      <c r="CU31">
        <f>ABS('Cleaned Data 2'!AI30-'Cleaned Data 2'!AJ30)</f>
        <v>0</v>
      </c>
      <c r="CV31">
        <f>2.326*('Input Data 2'!$R$4+((0.5*'Input Data 2'!$R$5)*'Statistical Data 1'!$CT31))</f>
        <v>2.3259999999999999E-2</v>
      </c>
      <c r="CW31">
        <f>3.643*('Input Data 2'!$R$4+((0.5*'Input Data 2'!$R$5)*'Statistical Data 1'!$CT31))</f>
        <v>3.6429999999999997E-2</v>
      </c>
      <c r="CX31">
        <f t="shared" si="176"/>
        <v>0</v>
      </c>
      <c r="CY31">
        <f t="shared" si="129"/>
        <v>0</v>
      </c>
      <c r="CZ31">
        <f>('Cleaned Data 2'!AK30+'Cleaned Data 2'!AL30)/2</f>
        <v>0</v>
      </c>
      <c r="DA31">
        <f>ABS('Cleaned Data 2'!AK30-'Cleaned Data 2'!AL30)</f>
        <v>0</v>
      </c>
      <c r="DB31">
        <f>2.326*('Input Data 2'!$S$4+((0.5*'Input Data 2'!$S$5)*'Statistical Data 1'!$CZ31))</f>
        <v>23.26</v>
      </c>
      <c r="DC31">
        <f>3.643*('Input Data 2'!$S$4+((0.5*'Input Data 2'!$S$5)*'Statistical Data 1'!$CZ31))</f>
        <v>36.43</v>
      </c>
      <c r="DD31">
        <f t="shared" si="177"/>
        <v>0</v>
      </c>
      <c r="DE31">
        <f t="shared" si="130"/>
        <v>0</v>
      </c>
      <c r="DF31">
        <f>('Cleaned Data 2'!AM30+'Cleaned Data 2'!AN30)/2</f>
        <v>0</v>
      </c>
      <c r="DG31">
        <f>ABS('Cleaned Data 2'!AM30-'Cleaned Data 2'!AN30)</f>
        <v>0</v>
      </c>
      <c r="DH31">
        <f>2.326*('Input Data 2'!$T$4+((0.5*'Input Data 2'!$T$5)*'Statistical Data 1'!$DF31))</f>
        <v>2.3259999999999999E-2</v>
      </c>
      <c r="DI31">
        <f>3.643*('Input Data 2'!$T$4+((0.5*'Input Data 2'!$T$5)*'Statistical Data 1'!$DF31))</f>
        <v>3.6429999999999997E-2</v>
      </c>
      <c r="DJ31">
        <f t="shared" si="178"/>
        <v>0</v>
      </c>
      <c r="DK31">
        <f t="shared" si="131"/>
        <v>0</v>
      </c>
      <c r="DL31">
        <f>('Cleaned Data 2'!AO30+'Cleaned Data 2'!AP30)/2</f>
        <v>0</v>
      </c>
      <c r="DM31">
        <f>ABS('Cleaned Data 2'!AO30-'Cleaned Data 2'!AP30)</f>
        <v>0</v>
      </c>
      <c r="DN31">
        <f>2.326*('Input Data 2'!$U$4+((0.5*'Input Data 2'!$U$5)*'Statistical Data 1'!$DL31))</f>
        <v>11.63</v>
      </c>
      <c r="DO31">
        <f>3.643*('Input Data 2'!$U$4+((0.5*'Input Data 2'!$U$5)*'Statistical Data 1'!$DL31))</f>
        <v>18.215</v>
      </c>
      <c r="DP31">
        <f t="shared" si="179"/>
        <v>0</v>
      </c>
      <c r="DQ31">
        <f t="shared" si="180"/>
        <v>0</v>
      </c>
      <c r="DR31">
        <f>('Cleaned Data 2'!AQ30+'Cleaned Data 2'!AR30)/2</f>
        <v>0</v>
      </c>
      <c r="DS31">
        <f>ABS('Cleaned Data 2'!AQ30-'Cleaned Data 2'!AR30)</f>
        <v>0</v>
      </c>
      <c r="DT31">
        <f>2.326*('Input Data 2'!$V$4+((0.5*'Input Data 2'!$V$5)*'Statistical Data 1'!$DR31))</f>
        <v>2.3260000000000001</v>
      </c>
      <c r="DU31">
        <f>3.643*('Input Data 2'!$V$4+((0.5*'Input Data 2'!$V$5)*'Statistical Data 1'!$DR31))</f>
        <v>3.6429999999999998</v>
      </c>
      <c r="DV31">
        <f t="shared" si="181"/>
        <v>0</v>
      </c>
      <c r="DW31">
        <f t="shared" si="132"/>
        <v>0</v>
      </c>
      <c r="DX31">
        <f>('Cleaned Data 2'!AS30+'Cleaned Data 2'!AT30)/2</f>
        <v>0</v>
      </c>
      <c r="DY31">
        <f>ABS('Cleaned Data 2'!AS30-'Cleaned Data 2'!AT30)</f>
        <v>0</v>
      </c>
      <c r="DZ31">
        <f>2.326*('Input Data 2'!$W$4+((0.5*'Input Data 2'!$W$5)*'Statistical Data 1'!$DX31))</f>
        <v>2.3259999999999999E-2</v>
      </c>
      <c r="EA31">
        <f>3.643*('Input Data 2'!$W$4+((0.5*'Input Data 2'!$W$5)*'Statistical Data 1'!$DX31))</f>
        <v>3.6429999999999997E-2</v>
      </c>
      <c r="EB31">
        <f t="shared" si="182"/>
        <v>0</v>
      </c>
      <c r="EC31">
        <f t="shared" si="133"/>
        <v>0</v>
      </c>
      <c r="ED31">
        <f>('Cleaned Data 2'!AU30+'Cleaned Data 2'!AV30)/2</f>
        <v>0</v>
      </c>
      <c r="EE31">
        <f>ABS('Cleaned Data 2'!AU30-'Cleaned Data 2'!AV30)</f>
        <v>0</v>
      </c>
      <c r="EF31">
        <f>2.326*('Input Data 2'!$X$4+((0.5*'Input Data 2'!$X$5)*'Statistical Data 1'!$ED31))</f>
        <v>2.3260000000000001</v>
      </c>
      <c r="EG31">
        <f>3.643*('Input Data 2'!$X$4+((0.5*'Input Data 2'!$X$5)*'Statistical Data 1'!$ED31))</f>
        <v>3.6429999999999998</v>
      </c>
      <c r="EH31">
        <f t="shared" si="183"/>
        <v>0</v>
      </c>
      <c r="EI31">
        <f t="shared" si="45"/>
        <v>0</v>
      </c>
      <c r="EJ31">
        <f>('Cleaned Data 2'!AW30+'Cleaned Data 2'!AX30)/2</f>
        <v>0</v>
      </c>
      <c r="EK31">
        <f>ABS('Cleaned Data 2'!AW30-'Cleaned Data 2'!AX30)</f>
        <v>0</v>
      </c>
      <c r="EL31">
        <f>2.326*('Input Data 2'!$Y$4+((0.5*'Input Data 2'!$Y$5)*'Statistical Data 1'!$EJ31))</f>
        <v>23.26</v>
      </c>
      <c r="EM31">
        <f>3.643*('Input Data 2'!$Y$4+((0.5*'Input Data 2'!$Y$5)*'Statistical Data 1'!$EJ31))</f>
        <v>36.43</v>
      </c>
      <c r="EN31">
        <f t="shared" si="184"/>
        <v>0</v>
      </c>
      <c r="EO31">
        <f t="shared" si="196"/>
        <v>0</v>
      </c>
      <c r="EP31">
        <f>('Cleaned Data 2'!AY30+'Cleaned Data 2'!AZ30)/2</f>
        <v>0</v>
      </c>
      <c r="EQ31">
        <f>ABS('Cleaned Data 2'!AY30-'Cleaned Data 2'!AZ30)</f>
        <v>0</v>
      </c>
      <c r="ER31">
        <f>2.326*('Input Data 2'!$Z$4+((0.5*'Input Data 2'!$Z$5)*'Statistical Data 1'!$EP31))</f>
        <v>4.6520000000000001</v>
      </c>
      <c r="ES31">
        <f>3.643*('Input Data 2'!$Z$4+((0.5*'Input Data 2'!$Z$5)*'Statistical Data 1'!$EP31))</f>
        <v>7.2859999999999996</v>
      </c>
      <c r="ET31">
        <f t="shared" si="185"/>
        <v>0</v>
      </c>
      <c r="EU31">
        <f t="shared" si="134"/>
        <v>0</v>
      </c>
      <c r="EV31">
        <f>('Cleaned Data 2'!BA30+'Cleaned Data 2'!BB30)/2</f>
        <v>0</v>
      </c>
      <c r="EW31">
        <f>ABS('Cleaned Data 2'!BA30-'Cleaned Data 2'!BB30)</f>
        <v>0</v>
      </c>
      <c r="EX31">
        <f>2.326*('Input Data 2'!$AA$4+((0.5*'Input Data 2'!$AA$5)*'Statistical Data 1'!$EV31))</f>
        <v>2.3259999999999999E-2</v>
      </c>
      <c r="EY31">
        <f>3.643*('Input Data 2'!$AA$4+((0.5*'Input Data 2'!$AA$5)*'Statistical Data 1'!$EV31))</f>
        <v>3.6429999999999997E-2</v>
      </c>
      <c r="EZ31">
        <f t="shared" si="186"/>
        <v>0</v>
      </c>
      <c r="FA31">
        <f t="shared" si="135"/>
        <v>0</v>
      </c>
      <c r="FB31">
        <f>('Cleaned Data 2'!BC30+'Cleaned Data 2'!BD30)/2</f>
        <v>0</v>
      </c>
      <c r="FC31">
        <f>ABS('Cleaned Data 2'!BC30-'Cleaned Data 2'!BD30)</f>
        <v>0</v>
      </c>
      <c r="FD31">
        <f>2.326*('Input Data 2'!$AB$4+((0.5*'Input Data 2'!$AB$5)*'Statistical Data 1'!$FB31))</f>
        <v>4.6520000000000001</v>
      </c>
      <c r="FE31">
        <f>3.643*('Input Data 2'!$AB$4+((0.5*'Input Data 2'!$AB$5)*'Statistical Data 1'!$FB31))</f>
        <v>7.2859999999999996</v>
      </c>
      <c r="FF31">
        <f t="shared" si="187"/>
        <v>0</v>
      </c>
      <c r="FG31">
        <f t="shared" si="136"/>
        <v>0</v>
      </c>
      <c r="FH31">
        <f>('Cleaned Data 2'!BE30+'Cleaned Data 2'!BF30)/2</f>
        <v>0</v>
      </c>
      <c r="FI31">
        <f>ABS('Cleaned Data 2'!BE30-'Cleaned Data 2'!BF30)</f>
        <v>0</v>
      </c>
      <c r="FJ31">
        <f>2.326*('Input Data 2'!$AC$4+((0.5*'Input Data 2'!$AC$5)*'Statistical Data 1'!$FH31))</f>
        <v>2.3260000000000001</v>
      </c>
      <c r="FK31">
        <f>3.643*('Input Data 2'!$AC$4+((0.5*'Input Data 2'!$AC$5)*'Statistical Data 1'!$FH31))</f>
        <v>3.6429999999999998</v>
      </c>
      <c r="FL31">
        <f t="shared" si="188"/>
        <v>0</v>
      </c>
      <c r="FM31">
        <f t="shared" si="137"/>
        <v>0</v>
      </c>
      <c r="FN31">
        <f>('Cleaned Data 2'!BH30+'Cleaned Data 2'!BG30)/2</f>
        <v>0</v>
      </c>
      <c r="FO31">
        <f>ABS('Cleaned Data 2'!BG30-'Cleaned Data 2'!BH30)</f>
        <v>0</v>
      </c>
      <c r="FP31">
        <f>2.326*('Input Data 2'!$AD$4+((0.5*'Input Data 2'!$AD$5)*'Statistical Data 1'!$FN31))</f>
        <v>2.3260000000000001</v>
      </c>
      <c r="FQ31">
        <f>3.643*('Input Data 2'!$AD$4+((0.5*'Input Data 2'!$AD$5)*'Statistical Data 1'!$FN31))</f>
        <v>3.6429999999999998</v>
      </c>
      <c r="FR31">
        <f t="shared" si="189"/>
        <v>0</v>
      </c>
      <c r="FS31">
        <f t="shared" si="138"/>
        <v>0</v>
      </c>
      <c r="FT31">
        <f>('Cleaned Data 2'!BI30+'Cleaned Data 2'!BJ30)/2</f>
        <v>0</v>
      </c>
      <c r="FU31">
        <f>ABS('Cleaned Data 2'!BI30-'Cleaned Data 2'!BJ30)</f>
        <v>0</v>
      </c>
      <c r="FV31">
        <f>2.326*('Input Data 2'!$AE$4+((0.5*'Input Data 2'!$AE$5)*'Statistical Data 1'!$FT31))</f>
        <v>46.52</v>
      </c>
      <c r="FW31">
        <f>3.643*('Input Data 2'!$AE$4+((0.5*'Input Data 2'!$AE$5)*'Statistical Data 1'!$FT31))</f>
        <v>72.86</v>
      </c>
      <c r="FX31">
        <f t="shared" si="190"/>
        <v>0</v>
      </c>
      <c r="FY31">
        <f t="shared" si="139"/>
        <v>0</v>
      </c>
      <c r="FZ31">
        <f>('Cleaned Data 2'!BK30+'Cleaned Data 2'!BL30)/2</f>
        <v>0</v>
      </c>
      <c r="GA31">
        <f>ABS('Cleaned Data 2'!BK30-'Cleaned Data 2'!BL30)</f>
        <v>0</v>
      </c>
      <c r="GB31">
        <f>2.326*('Input Data 2'!$AF$4+((0.5*'Input Data 2'!$AF$5)*'Statistical Data 1'!$FZ31))</f>
        <v>2.3259999999999999E-2</v>
      </c>
      <c r="GC31">
        <f>3.643*('Input Data 2'!$AF$4+((0.5*'Input Data 2'!$AF$5)*'Statistical Data 1'!$FZ31))</f>
        <v>3.6429999999999997E-2</v>
      </c>
      <c r="GD31">
        <f t="shared" si="191"/>
        <v>0</v>
      </c>
      <c r="GE31">
        <f t="shared" si="140"/>
        <v>0</v>
      </c>
      <c r="GF31">
        <f>('Cleaned Data 2'!BM30+'Cleaned Data 2'!BN30)/2</f>
        <v>0</v>
      </c>
      <c r="GG31">
        <f>ABS('Cleaned Data 2'!BM30-'Cleaned Data 2'!BN30)</f>
        <v>0</v>
      </c>
      <c r="GH31">
        <f>2.326*('Input Data 2'!$AG$4+((0.5*'Input Data 2'!$AG$5)*'Statistical Data 1'!$GF31))</f>
        <v>23.26</v>
      </c>
      <c r="GI31">
        <f>3.643*('Input Data 2'!$AG$4+((0.5*'Input Data 2'!$AG$5)*'Statistical Data 1'!$GF31))</f>
        <v>36.43</v>
      </c>
      <c r="GJ31">
        <f t="shared" si="192"/>
        <v>0</v>
      </c>
      <c r="GK31">
        <f t="shared" si="141"/>
        <v>0</v>
      </c>
      <c r="GL31">
        <f>AVERAGE('Cleaned Data 2'!BO30,'Cleaned Data 2'!BP30)</f>
        <v>0</v>
      </c>
      <c r="GM31">
        <f>ABS('Cleaned Data 2'!BO30-'Cleaned Data 2'!BP30)</f>
        <v>0</v>
      </c>
      <c r="GN31">
        <f>2.326*('Input Data 2'!$AH$4+((0.5*'Input Data 2'!$AH$5)*'Statistical Data 1'!$GL31))</f>
        <v>23.26</v>
      </c>
      <c r="GO31">
        <f>3.643*('Input Data 2'!$AH$4+((0.5*'Input Data 2'!$AH$5)*'Statistical Data 1'!$GL31))</f>
        <v>36.43</v>
      </c>
      <c r="GP31">
        <f t="shared" si="193"/>
        <v>0</v>
      </c>
      <c r="GQ31">
        <f t="shared" si="142"/>
        <v>0</v>
      </c>
      <c r="GR31">
        <f>AVERAGE('Cleaned Data 2'!BQ30,'Cleaned Data 2'!BR30)</f>
        <v>0</v>
      </c>
      <c r="GS31">
        <f>ABS('Cleaned Data 2'!BR30-'Cleaned Data 2'!BQ30)</f>
        <v>0</v>
      </c>
      <c r="GT31">
        <f>2.326*('Input Data 2'!$AI$4+((0.5*'Input Data 2'!$AI$5)*'Statistical Data 1'!$GR31))</f>
        <v>2.3260000000000001</v>
      </c>
      <c r="GU31">
        <f>3.643*('Input Data 2'!$AI$4+((0.5*'Input Data 2'!$AI$5)*'Statistical Data 1'!$GR31))</f>
        <v>3.6429999999999998</v>
      </c>
      <c r="GV31">
        <f t="shared" si="143"/>
        <v>0</v>
      </c>
      <c r="GW31">
        <f t="shared" si="144"/>
        <v>0</v>
      </c>
      <c r="GX31">
        <f>AVERAGE('Cleaned Data 2'!BS30,'Cleaned Data 2'!BT30)</f>
        <v>0</v>
      </c>
      <c r="GY31" s="47">
        <f>ABS('Cleaned Data 2'!BS30-'Cleaned Data 2'!BT30)</f>
        <v>0</v>
      </c>
      <c r="GZ31">
        <f>2.326*('Input Data 2'!$AJ$4+((0.5*'Input Data 2'!$AJ$5)*'Statistical Data 1'!$GX31))</f>
        <v>23.26</v>
      </c>
      <c r="HA31">
        <f>3.643*('Input Data 2'!$AJ$4+((0.5*'Input Data 2'!$AJ$5)*'Statistical Data 1'!$GX31))</f>
        <v>36.43</v>
      </c>
      <c r="HB31">
        <f t="shared" si="145"/>
        <v>0</v>
      </c>
      <c r="HC31">
        <f t="shared" si="146"/>
        <v>0</v>
      </c>
      <c r="HD31">
        <f>AVERAGE('Cleaned Data 2'!BU30,'Cleaned Data 2'!BV30)</f>
        <v>0</v>
      </c>
      <c r="HE31">
        <f>ABS('Cleaned Data 2'!BU30-'Cleaned Data 2'!BV30)</f>
        <v>0</v>
      </c>
      <c r="HF31">
        <f>2.326*('Input Data 2'!$AK$4+((0.5*'Input Data 2'!$AK$5)*'Statistical Data 1'!$HD31))</f>
        <v>4.6520000000000001</v>
      </c>
      <c r="HG31">
        <f>3.643*('Input Data 2'!$AK$4+((0.5*'Input Data 2'!$AK$5)*'Statistical Data 1'!$HD31))</f>
        <v>7.2859999999999996</v>
      </c>
      <c r="HH31">
        <f t="shared" si="147"/>
        <v>0</v>
      </c>
      <c r="HI31">
        <f t="shared" si="148"/>
        <v>0</v>
      </c>
      <c r="HJ31">
        <f>AVERAGE('Cleaned Data 2'!BW30,'Cleaned Data 2'!BX30)</f>
        <v>0</v>
      </c>
      <c r="HK31">
        <f>ABS('Cleaned Data 2'!BW30-'Cleaned Data 2'!BX30)</f>
        <v>0</v>
      </c>
      <c r="HL31">
        <f>2.326*('Input Data 2'!$AL$4+((0.5*'Input Data 2'!$AL$5)*'Statistical Data 1'!$HJ31))</f>
        <v>0.23260000000000003</v>
      </c>
      <c r="HM31">
        <f>3.643*('Input Data 2'!$AL$4+((0.5*'Input Data 2'!$AL$5)*'Statistical Data 1'!$HJ31))</f>
        <v>0.36430000000000001</v>
      </c>
      <c r="HN31">
        <f t="shared" si="149"/>
        <v>0</v>
      </c>
      <c r="HO31">
        <f t="shared" si="150"/>
        <v>0</v>
      </c>
      <c r="HP31">
        <f>ABS('Cleaned Data 2'!DE18-'Cleaned Data 2'!DF18)</f>
        <v>0</v>
      </c>
      <c r="HQ31" t="e">
        <f>AVERAGE('Cleaned Data 2'!DE18,'Cleaned Data 2'!DF18)</f>
        <v>#DIV/0!</v>
      </c>
      <c r="HR31" t="e">
        <f>2.326*('Input Data 2'!$AM$4+((0.5*'Input Data 2'!$AM$5)*'Statistical Data 1'!$HQ31))</f>
        <v>#DIV/0!</v>
      </c>
      <c r="HS31" t="e">
        <f>3.643*('Input Data 2'!$AM$4+((0.5*'Input Data 2'!$AM$5)*'Statistical Data 1'!$HQ31))</f>
        <v>#DIV/0!</v>
      </c>
      <c r="HT31" t="e">
        <f t="shared" si="151"/>
        <v>#DIV/0!</v>
      </c>
      <c r="HU31" t="e">
        <f t="shared" si="152"/>
        <v>#DIV/0!</v>
      </c>
      <c r="HV31">
        <f>ABS('Cleaned Data 2'!DG18-'Cleaned Data 2'!DH18)</f>
        <v>0</v>
      </c>
      <c r="HW31" t="e">
        <f>AVERAGE('Cleaned Data 2'!DG18,'Cleaned Data 2'!DH18)</f>
        <v>#DIV/0!</v>
      </c>
      <c r="HX31" t="e">
        <f>2.326*('Input Data 2'!$AN$4+((0.5*'Input Data 2'!$AN$5)*'Statistical Data 1'!$HW31))</f>
        <v>#DIV/0!</v>
      </c>
      <c r="HY31" t="e">
        <f>3.643*('Input Data 2'!$AN$4+((0.5*'Input Data 2'!$AN$5)*'Statistical Data 1'!$HW31))</f>
        <v>#DIV/0!</v>
      </c>
      <c r="HZ31" t="e">
        <f t="shared" si="153"/>
        <v>#DIV/0!</v>
      </c>
      <c r="IA31" t="e">
        <f t="shared" si="154"/>
        <v>#DIV/0!</v>
      </c>
    </row>
    <row r="32" spans="1:235">
      <c r="A32">
        <f>'Cleaned Data 2'!B31</f>
        <v>0</v>
      </c>
      <c r="B32">
        <f>('Cleaned Data 2'!C31+'Cleaned Data 2'!D31)/2</f>
        <v>0</v>
      </c>
      <c r="C32">
        <f>ABS('Cleaned Data 2'!C31-'Cleaned Data 2'!D31)</f>
        <v>0</v>
      </c>
      <c r="D32">
        <f>2.326*('Input Data 2'!$B$4+((0.5*'Input Data 2'!$B$5)*'Statistical Data 1'!$B32))</f>
        <v>1.163E-2</v>
      </c>
      <c r="E32">
        <f>3.643*('Input Data 2'!$B$4+((0.5*'Input Data 2'!$B$5)*'Statistical Data 1'!$B32))</f>
        <v>1.8214999999999999E-2</v>
      </c>
      <c r="F32">
        <f t="shared" si="158"/>
        <v>0</v>
      </c>
      <c r="G32">
        <f t="shared" si="155"/>
        <v>0</v>
      </c>
      <c r="H32">
        <f>('Cleaned Data 2'!E31+'Cleaned Data 2'!F31)/2</f>
        <v>0</v>
      </c>
      <c r="I32">
        <f>ABS('Cleaned Data 2'!E31-'Cleaned Data 2'!F31)</f>
        <v>0</v>
      </c>
      <c r="J32">
        <f>2.326*('Input Data 2'!$C$4+((0.5*'Input Data 2'!$C$5)*'Statistical Data 1'!$H32))</f>
        <v>0.46520000000000006</v>
      </c>
      <c r="K32">
        <f>3.643*('Input Data 2'!$C$4+((0.5*'Input Data 2'!$C$5)*'Statistical Data 1'!$H32))</f>
        <v>0.72860000000000003</v>
      </c>
      <c r="L32">
        <f t="shared" si="159"/>
        <v>0</v>
      </c>
      <c r="M32">
        <f t="shared" si="194"/>
        <v>0</v>
      </c>
      <c r="N32">
        <f>('Cleaned Data 2'!G31+'Cleaned Data 2'!H31)/2</f>
        <v>0</v>
      </c>
      <c r="O32">
        <f>ABS('Cleaned Data 2'!G31-'Cleaned Data 2'!H31)</f>
        <v>0</v>
      </c>
      <c r="P32">
        <f>2.326*('Input Data 2'!$D$4+((0.5*'Input Data 2'!$D$5)*'Statistical Data 1'!$N32))</f>
        <v>2.3259999999999999E-2</v>
      </c>
      <c r="Q32">
        <f>3.643*('Input Data 2'!$D$4+((0.5*'Input Data 2'!$D$5)*'Statistical Data 1'!$N32))</f>
        <v>3.6429999999999997E-2</v>
      </c>
      <c r="R32">
        <f t="shared" si="160"/>
        <v>0</v>
      </c>
      <c r="S32">
        <f t="shared" si="156"/>
        <v>0</v>
      </c>
      <c r="T32">
        <f>('Cleaned Data 2'!I31+'Cleaned Data 2'!J31)/2</f>
        <v>0</v>
      </c>
      <c r="U32">
        <f>ABS('Cleaned Data 2'!I31-'Cleaned Data 2'!J31)</f>
        <v>0</v>
      </c>
      <c r="V32">
        <f>2.326*('Input Data 2'!$E$4+((0.5*'Input Data 2'!$E$5)*'Statistical Data 1'!$T32))</f>
        <v>4.6520000000000001</v>
      </c>
      <c r="W32">
        <f>3.643*('Input Data 2'!$E$4+((0.5*'Input Data 2'!$E$5)*'Statistical Data 1'!$T32))</f>
        <v>7.2859999999999996</v>
      </c>
      <c r="X32">
        <f t="shared" si="161"/>
        <v>0</v>
      </c>
      <c r="Y32">
        <f t="shared" si="157"/>
        <v>0</v>
      </c>
      <c r="Z32">
        <f>('Cleaned Data 2'!K31+'Cleaned Data 2'!L31)/2</f>
        <v>0</v>
      </c>
      <c r="AA32">
        <f>ABS('Cleaned Data 2'!K31-'Cleaned Data 2'!L31)</f>
        <v>0</v>
      </c>
      <c r="AB32">
        <f>2.326*('Input Data 2'!$F$4+((0.5*'Input Data 2'!$F$5)*'Statistical Data 1'!$Z32))</f>
        <v>23.26</v>
      </c>
      <c r="AC32">
        <f>3.643*('Input Data 2'!$F$4+((0.5*'Input Data 2'!$F$5)*'Statistical Data 1'!$Z32))</f>
        <v>36.43</v>
      </c>
      <c r="AD32">
        <f t="shared" si="162"/>
        <v>0</v>
      </c>
      <c r="AE32">
        <f t="shared" si="163"/>
        <v>0</v>
      </c>
      <c r="AF32">
        <f>('Cleaned Data 2'!M31+'Cleaned Data 2'!N31)/2</f>
        <v>0</v>
      </c>
      <c r="AG32">
        <f>ABS('Cleaned Data 2'!M31-'Cleaned Data 2'!N31)</f>
        <v>0</v>
      </c>
      <c r="AH32">
        <f>2.326*('Input Data 2'!$G$4+((0.5*'Input Data 2'!$G$5)*'Statistical Data 1'!$AF32))</f>
        <v>23.26</v>
      </c>
      <c r="AI32">
        <f>3.643*('Input Data 2'!$G$4+((0.5*'Input Data 2'!$G$5)*'Statistical Data 1'!$AF32))</f>
        <v>36.43</v>
      </c>
      <c r="AJ32">
        <f t="shared" si="164"/>
        <v>0</v>
      </c>
      <c r="AK32">
        <f t="shared" si="195"/>
        <v>0</v>
      </c>
      <c r="AL32">
        <f>('Cleaned Data 2'!O31+'Cleaned Data 2'!P31)/2</f>
        <v>0</v>
      </c>
      <c r="AM32">
        <f>ABS('Cleaned Data 2'!O31-'Cleaned Data 2'!P31)</f>
        <v>0</v>
      </c>
      <c r="AN32">
        <f>2.326*('Input Data 2'!$H$4+((0.5*'Input Data 2'!$H$5)*'Statistical Data 1'!$AL32))</f>
        <v>1.163</v>
      </c>
      <c r="AO32">
        <f>3.643*('Input Data 2'!$H$4+((0.5*'Input Data 2'!$H$5)*'Statistical Data 1'!$AL32))</f>
        <v>1.8214999999999999</v>
      </c>
      <c r="AP32">
        <f t="shared" si="165"/>
        <v>0</v>
      </c>
      <c r="AQ32">
        <f t="shared" ref="AQ32:AQ47" si="197">IF($AM32&gt;AO32,1,0)</f>
        <v>0</v>
      </c>
      <c r="AR32">
        <f>('Cleaned Data 2'!Q31+'Cleaned Data 2'!R31)/2</f>
        <v>0</v>
      </c>
      <c r="AS32">
        <f>ABS('Cleaned Data 2'!Q31-'Cleaned Data 2'!R31)</f>
        <v>0</v>
      </c>
      <c r="AT32">
        <f>2.326*('Input Data 2'!$I$4+((0.5*'Input Data 2'!$I$5)*'Statistical Data 1'!$AR32))</f>
        <v>4.6520000000000001</v>
      </c>
      <c r="AU32">
        <f>3.643*('Input Data 2'!$I$4+((0.5*'Input Data 2'!$I$5)*'Statistical Data 1'!$AR32))</f>
        <v>7.2859999999999996</v>
      </c>
      <c r="AV32">
        <f t="shared" si="166"/>
        <v>0</v>
      </c>
      <c r="AW32">
        <f t="shared" ref="AW32:AW47" si="198">IF($AS32&gt;AU32,1,0)</f>
        <v>0</v>
      </c>
      <c r="AX32">
        <f>('Cleaned Data 2'!S31+'Cleaned Data 2'!T31)/2</f>
        <v>0</v>
      </c>
      <c r="AY32">
        <f>ABS('Cleaned Data 2'!S31-'Cleaned Data 2'!T31)</f>
        <v>0</v>
      </c>
      <c r="AZ32">
        <f>2.326*('Input Data 2'!$J$4+((0.5*'Input Data 2'!$J$5)*'Statistical Data 1'!$AX32))</f>
        <v>2.3259999999999999E-2</v>
      </c>
      <c r="BA32">
        <f>3.643*('Input Data 2'!$J$4+((0.5*'Input Data 2'!$J$5)*'Statistical Data 1'!$AX32))</f>
        <v>3.6429999999999997E-2</v>
      </c>
      <c r="BB32">
        <f t="shared" si="167"/>
        <v>0</v>
      </c>
      <c r="BC32">
        <f t="shared" ref="BC32:BC47" si="199">IF($AY32&gt;BA32,1,0)</f>
        <v>0</v>
      </c>
      <c r="BD32">
        <f>('Cleaned Data 2'!U31+'Cleaned Data 2'!V31)/2</f>
        <v>0</v>
      </c>
      <c r="BE32">
        <f>ABS('Cleaned Data 2'!U31-'Cleaned Data 2'!V31)</f>
        <v>0</v>
      </c>
      <c r="BF32">
        <f>2.326*('Input Data 2'!$K$4+((0.5*'Input Data 2'!$K$5)*'Statistical Data 1'!$BD32))</f>
        <v>1.163</v>
      </c>
      <c r="BG32">
        <f>3.643*('Input Data 2'!$K$4+((0.5*'Input Data 2'!$K$5)*'Statistical Data 1'!$BD32))</f>
        <v>1.8214999999999999</v>
      </c>
      <c r="BH32">
        <f t="shared" si="168"/>
        <v>0</v>
      </c>
      <c r="BI32">
        <f t="shared" si="169"/>
        <v>0</v>
      </c>
      <c r="BJ32">
        <f>('Cleaned Data 2'!W31+'Cleaned Data 2'!X31)/2</f>
        <v>0</v>
      </c>
      <c r="BK32">
        <f>ABS('Cleaned Data 2'!W31-'Cleaned Data 2'!X31)</f>
        <v>0</v>
      </c>
      <c r="BL32">
        <f>2.326*('Input Data 2'!$L$4+((0.5*'Input Data 2'!$L$5)*'Statistical Data 1'!$BJ32))</f>
        <v>2.3260000000000001</v>
      </c>
      <c r="BM32">
        <f>3.643*('Input Data 2'!$L$4+((0.5*'Input Data 2'!$L$5)*'Statistical Data 1'!$BJ32))</f>
        <v>3.6429999999999998</v>
      </c>
      <c r="BN32">
        <f t="shared" si="170"/>
        <v>0</v>
      </c>
      <c r="BO32">
        <f t="shared" ref="BO32:BO47" si="200">IF($BK32&gt;BM32,1,0)</f>
        <v>0</v>
      </c>
      <c r="BP32">
        <f>('Cleaned Data 2'!Y31+'Cleaned Data 2'!Z31)/2</f>
        <v>0</v>
      </c>
      <c r="BQ32">
        <f>ABS('Cleaned Data 2'!Y31-'Cleaned Data 2'!Z31)</f>
        <v>0</v>
      </c>
      <c r="BR32">
        <f>2.326*('Input Data 2'!$M$4+((0.5*'Input Data 2'!$M$5)*'Statistical Data 1'!$BP32))</f>
        <v>2.3260000000000001</v>
      </c>
      <c r="BS32">
        <f>3.643*('Input Data 2'!$M$4+((0.5*'Input Data 2'!$M$5)*'Statistical Data 1'!$BP32))</f>
        <v>3.6429999999999998</v>
      </c>
      <c r="BT32">
        <f t="shared" si="171"/>
        <v>0</v>
      </c>
      <c r="BU32">
        <f t="shared" ref="BU32:BU47" si="201">IF($BQ32&gt;BS32,1,0)</f>
        <v>0</v>
      </c>
      <c r="BV32">
        <f>('Cleaned Data 2'!AA31+'Cleaned Data 2'!AB31)/2</f>
        <v>0</v>
      </c>
      <c r="BW32">
        <f>ABS('Cleaned Data 2'!AA31-'Cleaned Data 2'!AB31)</f>
        <v>0</v>
      </c>
      <c r="BX32">
        <f>2.326*('Input Data 2'!$N$4+((0.5*'Input Data 2'!$N$5)*'Statistical Data 1'!$BV32))</f>
        <v>2.3260000000000001</v>
      </c>
      <c r="BY32">
        <f>3.643*('Input Data 2'!$N$4+((0.5*'Input Data 2'!$N$5)*'Statistical Data 1'!$BV32))</f>
        <v>3.6429999999999998</v>
      </c>
      <c r="BZ32">
        <f t="shared" si="172"/>
        <v>0</v>
      </c>
      <c r="CA32">
        <f t="shared" ref="CA32:CA47" si="202">IF($BW32&gt;BY32,1,0)</f>
        <v>0</v>
      </c>
      <c r="CB32">
        <f>('Cleaned Data 2'!AC31+'Cleaned Data 2'!AD31)/2</f>
        <v>0</v>
      </c>
      <c r="CC32">
        <f>ABS('Cleaned Data 2'!AC31-'Cleaned Data 2'!AD31)</f>
        <v>0</v>
      </c>
      <c r="CD32">
        <f>2.326*('Input Data 2'!$O$4+((0.5*'Input Data 2'!$O$5)*'Statistical Data 1'!$CB32))</f>
        <v>2.3259999999999999E-2</v>
      </c>
      <c r="CE32">
        <f>3.643*('Input Data 2'!$O$4+((0.5*'Input Data 2'!$O$5)*'Statistical Data 1'!$CB32))</f>
        <v>3.6429999999999997E-2</v>
      </c>
      <c r="CF32">
        <f t="shared" si="173"/>
        <v>0</v>
      </c>
      <c r="CG32">
        <f t="shared" ref="CG32:CG47" si="203">IF($CC32&gt;CE32,1,0)</f>
        <v>0</v>
      </c>
      <c r="CH32">
        <f>('Cleaned Data 2'!AE31+'Cleaned Data 2'!AF31)/2</f>
        <v>0</v>
      </c>
      <c r="CI32">
        <f>ABS('Cleaned Data 2'!AE31-'Cleaned Data 2'!AF31)</f>
        <v>0</v>
      </c>
      <c r="CJ32">
        <f>2.326*('Input Data 2'!$P$4+((0.5*'Input Data 2'!$P$5)*'Statistical Data 1'!$CH32))</f>
        <v>23.26</v>
      </c>
      <c r="CK32">
        <f>3.643*('Input Data 2'!$P$4+((0.5*'Input Data 2'!$P$5)*'Statistical Data 1'!$CH32))</f>
        <v>36.43</v>
      </c>
      <c r="CL32">
        <f t="shared" si="174"/>
        <v>0</v>
      </c>
      <c r="CM32">
        <f t="shared" ref="CM32:CM47" si="204">IF($CI32&gt;CK32,1,0)</f>
        <v>0</v>
      </c>
      <c r="CN32">
        <f>('Cleaned Data 2'!AG31+'Cleaned Data 2'!AH31)/2</f>
        <v>0</v>
      </c>
      <c r="CO32">
        <f>ABS('Cleaned Data 2'!AG31-'Cleaned Data 2'!AH31)</f>
        <v>0</v>
      </c>
      <c r="CP32">
        <f>2.326*('Input Data 2'!$Q$4+((0.5*'Input Data 2'!$Q$5)*'Statistical Data 1'!$CN32))</f>
        <v>2.3260000000000001</v>
      </c>
      <c r="CQ32">
        <f>3.643*('Input Data 2'!$Q$4+((0.5*'Input Data 2'!$Q$5)*'Statistical Data 1'!$CN32))</f>
        <v>3.6429999999999998</v>
      </c>
      <c r="CR32">
        <f t="shared" si="175"/>
        <v>0</v>
      </c>
      <c r="CS32">
        <f t="shared" ref="CS32:CS47" si="205">IF($CO32&gt;CQ32,1,0)</f>
        <v>0</v>
      </c>
      <c r="CT32">
        <f>('Cleaned Data 2'!AI31+'Cleaned Data 2'!AJ31)/2</f>
        <v>0</v>
      </c>
      <c r="CU32">
        <f>ABS('Cleaned Data 2'!AI31-'Cleaned Data 2'!AJ31)</f>
        <v>0</v>
      </c>
      <c r="CV32">
        <f>2.326*('Input Data 2'!$R$4+((0.5*'Input Data 2'!$R$5)*'Statistical Data 1'!$CT32))</f>
        <v>2.3259999999999999E-2</v>
      </c>
      <c r="CW32">
        <f>3.643*('Input Data 2'!$R$4+((0.5*'Input Data 2'!$R$5)*'Statistical Data 1'!$CT32))</f>
        <v>3.6429999999999997E-2</v>
      </c>
      <c r="CX32">
        <f t="shared" si="176"/>
        <v>0</v>
      </c>
      <c r="CY32">
        <f t="shared" ref="CY32:CY47" si="206">IF($CU32&gt;CW32,1,0)</f>
        <v>0</v>
      </c>
      <c r="CZ32">
        <f>('Cleaned Data 2'!AK31+'Cleaned Data 2'!AL31)/2</f>
        <v>0</v>
      </c>
      <c r="DA32">
        <f>ABS('Cleaned Data 2'!AK31-'Cleaned Data 2'!AL31)</f>
        <v>0</v>
      </c>
      <c r="DB32">
        <f>2.326*('Input Data 2'!$S$4+((0.5*'Input Data 2'!$S$5)*'Statistical Data 1'!$CZ32))</f>
        <v>23.26</v>
      </c>
      <c r="DC32">
        <f>3.643*('Input Data 2'!$S$4+((0.5*'Input Data 2'!$S$5)*'Statistical Data 1'!$CZ32))</f>
        <v>36.43</v>
      </c>
      <c r="DD32">
        <f t="shared" si="177"/>
        <v>0</v>
      </c>
      <c r="DE32">
        <f t="shared" ref="DE32:DE47" si="207">IF($DA32&gt;DC32,1,0)</f>
        <v>0</v>
      </c>
      <c r="DF32">
        <f>('Cleaned Data 2'!AM31+'Cleaned Data 2'!AN31)/2</f>
        <v>0</v>
      </c>
      <c r="DG32">
        <f>ABS('Cleaned Data 2'!AM31-'Cleaned Data 2'!AN31)</f>
        <v>0</v>
      </c>
      <c r="DH32">
        <f>2.326*('Input Data 2'!$T$4+((0.5*'Input Data 2'!$T$5)*'Statistical Data 1'!$DF32))</f>
        <v>2.3259999999999999E-2</v>
      </c>
      <c r="DI32">
        <f>3.643*('Input Data 2'!$T$4+((0.5*'Input Data 2'!$T$5)*'Statistical Data 1'!$DF32))</f>
        <v>3.6429999999999997E-2</v>
      </c>
      <c r="DJ32">
        <f t="shared" si="178"/>
        <v>0</v>
      </c>
      <c r="DK32">
        <f t="shared" ref="DK32:DK47" si="208">IF($DG32&gt;DI32,1,0)</f>
        <v>0</v>
      </c>
      <c r="DL32">
        <f>('Cleaned Data 2'!AO31+'Cleaned Data 2'!AP31)/2</f>
        <v>0</v>
      </c>
      <c r="DM32">
        <f>ABS('Cleaned Data 2'!AO31-'Cleaned Data 2'!AP31)</f>
        <v>0</v>
      </c>
      <c r="DN32">
        <f>2.326*('Input Data 2'!$U$4+((0.5*'Input Data 2'!$U$5)*'Statistical Data 1'!$DL32))</f>
        <v>11.63</v>
      </c>
      <c r="DO32">
        <f>3.643*('Input Data 2'!$U$4+((0.5*'Input Data 2'!$U$5)*'Statistical Data 1'!$DL32))</f>
        <v>18.215</v>
      </c>
      <c r="DP32">
        <f t="shared" si="179"/>
        <v>0</v>
      </c>
      <c r="DQ32">
        <f t="shared" si="180"/>
        <v>0</v>
      </c>
      <c r="DR32">
        <f>('Cleaned Data 2'!AQ31+'Cleaned Data 2'!AR31)/2</f>
        <v>0</v>
      </c>
      <c r="DS32">
        <f>ABS('Cleaned Data 2'!AQ31-'Cleaned Data 2'!AR31)</f>
        <v>0</v>
      </c>
      <c r="DT32">
        <f>2.326*('Input Data 2'!$V$4+((0.5*'Input Data 2'!$V$5)*'Statistical Data 1'!$DR32))</f>
        <v>2.3260000000000001</v>
      </c>
      <c r="DU32">
        <f>3.643*('Input Data 2'!$V$4+((0.5*'Input Data 2'!$V$5)*'Statistical Data 1'!$DR32))</f>
        <v>3.6429999999999998</v>
      </c>
      <c r="DV32">
        <f t="shared" si="181"/>
        <v>0</v>
      </c>
      <c r="DW32">
        <f t="shared" ref="DW32:DW47" si="209">IF($DS32&gt;DU32,1,0)</f>
        <v>0</v>
      </c>
      <c r="DX32">
        <f>('Cleaned Data 2'!AS31+'Cleaned Data 2'!AT31)/2</f>
        <v>0</v>
      </c>
      <c r="DY32">
        <f>ABS('Cleaned Data 2'!AS31-'Cleaned Data 2'!AT31)</f>
        <v>0</v>
      </c>
      <c r="DZ32">
        <f>2.326*('Input Data 2'!$W$4+((0.5*'Input Data 2'!$W$5)*'Statistical Data 1'!$DX32))</f>
        <v>2.3259999999999999E-2</v>
      </c>
      <c r="EA32">
        <f>3.643*('Input Data 2'!$W$4+((0.5*'Input Data 2'!$W$5)*'Statistical Data 1'!$DX32))</f>
        <v>3.6429999999999997E-2</v>
      </c>
      <c r="EB32">
        <f t="shared" si="182"/>
        <v>0</v>
      </c>
      <c r="EC32">
        <f t="shared" ref="EC32:EC47" si="210">IF($DY32&gt;EA32,1,0)</f>
        <v>0</v>
      </c>
      <c r="ED32">
        <f>('Cleaned Data 2'!AU31+'Cleaned Data 2'!AV31)/2</f>
        <v>0</v>
      </c>
      <c r="EE32">
        <f>ABS('Cleaned Data 2'!AU31-'Cleaned Data 2'!AV31)</f>
        <v>0</v>
      </c>
      <c r="EF32">
        <f>2.326*('Input Data 2'!$X$4+((0.5*'Input Data 2'!$X$5)*'Statistical Data 1'!$ED32))</f>
        <v>2.3260000000000001</v>
      </c>
      <c r="EG32">
        <f>3.643*('Input Data 2'!$X$4+((0.5*'Input Data 2'!$X$5)*'Statistical Data 1'!$ED32))</f>
        <v>3.6429999999999998</v>
      </c>
      <c r="EH32">
        <f t="shared" si="183"/>
        <v>0</v>
      </c>
      <c r="EI32">
        <f t="shared" si="45"/>
        <v>0</v>
      </c>
      <c r="EJ32">
        <f>('Cleaned Data 2'!AW31+'Cleaned Data 2'!AX31)/2</f>
        <v>0</v>
      </c>
      <c r="EK32">
        <f>ABS('Cleaned Data 2'!AW31-'Cleaned Data 2'!AX31)</f>
        <v>0</v>
      </c>
      <c r="EL32">
        <f>2.326*('Input Data 2'!$Y$4+((0.5*'Input Data 2'!$Y$5)*'Statistical Data 1'!$EJ32))</f>
        <v>23.26</v>
      </c>
      <c r="EM32">
        <f>3.643*('Input Data 2'!$Y$4+((0.5*'Input Data 2'!$Y$5)*'Statistical Data 1'!$EJ32))</f>
        <v>36.43</v>
      </c>
      <c r="EN32">
        <f t="shared" si="184"/>
        <v>0</v>
      </c>
      <c r="EO32">
        <f t="shared" si="196"/>
        <v>0</v>
      </c>
      <c r="EP32">
        <f>('Cleaned Data 2'!AY31+'Cleaned Data 2'!AZ31)/2</f>
        <v>0</v>
      </c>
      <c r="EQ32">
        <f>ABS('Cleaned Data 2'!AY31-'Cleaned Data 2'!AZ31)</f>
        <v>0</v>
      </c>
      <c r="ER32">
        <f>2.326*('Input Data 2'!$Z$4+((0.5*'Input Data 2'!$Z$5)*'Statistical Data 1'!$EP32))</f>
        <v>4.6520000000000001</v>
      </c>
      <c r="ES32">
        <f>3.643*('Input Data 2'!$Z$4+((0.5*'Input Data 2'!$Z$5)*'Statistical Data 1'!$EP32))</f>
        <v>7.2859999999999996</v>
      </c>
      <c r="ET32">
        <f t="shared" si="185"/>
        <v>0</v>
      </c>
      <c r="EU32">
        <f t="shared" ref="EU32:EU47" si="211">IF($EQ32&gt;ES32,1,0)</f>
        <v>0</v>
      </c>
      <c r="EV32">
        <f>('Cleaned Data 2'!BA31+'Cleaned Data 2'!BB31)/2</f>
        <v>0</v>
      </c>
      <c r="EW32">
        <f>ABS('Cleaned Data 2'!BA31-'Cleaned Data 2'!BB31)</f>
        <v>0</v>
      </c>
      <c r="EX32">
        <f>2.326*('Input Data 2'!$AA$4+((0.5*'Input Data 2'!$AA$5)*'Statistical Data 1'!$EV32))</f>
        <v>2.3259999999999999E-2</v>
      </c>
      <c r="EY32">
        <f>3.643*('Input Data 2'!$AA$4+((0.5*'Input Data 2'!$AA$5)*'Statistical Data 1'!$EV32))</f>
        <v>3.6429999999999997E-2</v>
      </c>
      <c r="EZ32">
        <f t="shared" si="186"/>
        <v>0</v>
      </c>
      <c r="FA32">
        <f t="shared" ref="FA32:FA47" si="212">IF($EW32&gt;EY32,1,0)</f>
        <v>0</v>
      </c>
      <c r="FB32">
        <f>('Cleaned Data 2'!BC31+'Cleaned Data 2'!BD31)/2</f>
        <v>0</v>
      </c>
      <c r="FC32">
        <f>ABS('Cleaned Data 2'!BC31-'Cleaned Data 2'!BD31)</f>
        <v>0</v>
      </c>
      <c r="FD32">
        <f>2.326*('Input Data 2'!$AB$4+((0.5*'Input Data 2'!$AB$5)*'Statistical Data 1'!$FB32))</f>
        <v>4.6520000000000001</v>
      </c>
      <c r="FE32">
        <f>3.643*('Input Data 2'!$AB$4+((0.5*'Input Data 2'!$AB$5)*'Statistical Data 1'!$FB32))</f>
        <v>7.2859999999999996</v>
      </c>
      <c r="FF32">
        <f t="shared" si="187"/>
        <v>0</v>
      </c>
      <c r="FG32">
        <f t="shared" ref="FG32:FG47" si="213">IF($FC32&gt;FE32,1,0)</f>
        <v>0</v>
      </c>
      <c r="FH32">
        <f>('Cleaned Data 2'!BE31+'Cleaned Data 2'!BF31)/2</f>
        <v>0</v>
      </c>
      <c r="FI32">
        <f>ABS('Cleaned Data 2'!BE31-'Cleaned Data 2'!BF31)</f>
        <v>0</v>
      </c>
      <c r="FJ32">
        <f>2.326*('Input Data 2'!$AC$4+((0.5*'Input Data 2'!$AC$5)*'Statistical Data 1'!$FH32))</f>
        <v>2.3260000000000001</v>
      </c>
      <c r="FK32">
        <f>3.643*('Input Data 2'!$AC$4+((0.5*'Input Data 2'!$AC$5)*'Statistical Data 1'!$FH32))</f>
        <v>3.6429999999999998</v>
      </c>
      <c r="FL32">
        <f t="shared" si="188"/>
        <v>0</v>
      </c>
      <c r="FM32">
        <f t="shared" ref="FM32:FM47" si="214">IF($FI32&gt;FK32,1,0)</f>
        <v>0</v>
      </c>
      <c r="FN32">
        <f>('Cleaned Data 2'!BH31+'Cleaned Data 2'!BG31)/2</f>
        <v>0</v>
      </c>
      <c r="FO32">
        <f>ABS('Cleaned Data 2'!BG31-'Cleaned Data 2'!BH31)</f>
        <v>0</v>
      </c>
      <c r="FP32">
        <f>2.326*('Input Data 2'!$AD$4+((0.5*'Input Data 2'!$AD$5)*'Statistical Data 1'!$FN32))</f>
        <v>2.3260000000000001</v>
      </c>
      <c r="FQ32">
        <f>3.643*('Input Data 2'!$AD$4+((0.5*'Input Data 2'!$AD$5)*'Statistical Data 1'!$FN32))</f>
        <v>3.6429999999999998</v>
      </c>
      <c r="FR32">
        <f t="shared" si="189"/>
        <v>0</v>
      </c>
      <c r="FS32">
        <f t="shared" ref="FS32:FS47" si="215">IF($FO32&gt;FQ32,1,0)</f>
        <v>0</v>
      </c>
      <c r="FT32">
        <f>('Cleaned Data 2'!BI31+'Cleaned Data 2'!BJ31)/2</f>
        <v>0</v>
      </c>
      <c r="FU32">
        <f>ABS('Cleaned Data 2'!BI31-'Cleaned Data 2'!BJ31)</f>
        <v>0</v>
      </c>
      <c r="FV32">
        <f>2.326*('Input Data 2'!$AE$4+((0.5*'Input Data 2'!$AE$5)*'Statistical Data 1'!$FT32))</f>
        <v>46.52</v>
      </c>
      <c r="FW32">
        <f>3.643*('Input Data 2'!$AE$4+((0.5*'Input Data 2'!$AE$5)*'Statistical Data 1'!$FT32))</f>
        <v>72.86</v>
      </c>
      <c r="FX32">
        <f t="shared" si="190"/>
        <v>0</v>
      </c>
      <c r="FY32">
        <f t="shared" ref="FY32:FY47" si="216">IF($FU32&gt;FW32,1,0)</f>
        <v>0</v>
      </c>
      <c r="FZ32">
        <f>('Cleaned Data 2'!BK31+'Cleaned Data 2'!BL31)/2</f>
        <v>0</v>
      </c>
      <c r="GA32">
        <f>ABS('Cleaned Data 2'!BK31-'Cleaned Data 2'!BL31)</f>
        <v>0</v>
      </c>
      <c r="GB32">
        <f>2.326*('Input Data 2'!$AF$4+((0.5*'Input Data 2'!$AF$5)*'Statistical Data 1'!$FZ32))</f>
        <v>2.3259999999999999E-2</v>
      </c>
      <c r="GC32">
        <f>3.643*('Input Data 2'!$AF$4+((0.5*'Input Data 2'!$AF$5)*'Statistical Data 1'!$FZ32))</f>
        <v>3.6429999999999997E-2</v>
      </c>
      <c r="GD32">
        <f t="shared" si="191"/>
        <v>0</v>
      </c>
      <c r="GE32">
        <f t="shared" ref="GE32:GE47" si="217">IF($GA32&gt;GC32,1,0)</f>
        <v>0</v>
      </c>
      <c r="GF32">
        <f>('Cleaned Data 2'!BM31+'Cleaned Data 2'!BN31)/2</f>
        <v>0</v>
      </c>
      <c r="GG32">
        <f>ABS('Cleaned Data 2'!BM31-'Cleaned Data 2'!BN31)</f>
        <v>0</v>
      </c>
      <c r="GH32">
        <f>2.326*('Input Data 2'!$AG$4+((0.5*'Input Data 2'!$AG$5)*'Statistical Data 1'!$GF32))</f>
        <v>23.26</v>
      </c>
      <c r="GI32">
        <f>3.643*('Input Data 2'!$AG$4+((0.5*'Input Data 2'!$AG$5)*'Statistical Data 1'!$GF32))</f>
        <v>36.43</v>
      </c>
      <c r="GJ32">
        <f t="shared" si="192"/>
        <v>0</v>
      </c>
      <c r="GK32">
        <f t="shared" ref="GK32:GK47" si="218">IF($GG32&gt;GI32,1,0)</f>
        <v>0</v>
      </c>
      <c r="GL32">
        <f>AVERAGE('Cleaned Data 2'!BO31,'Cleaned Data 2'!BP31)</f>
        <v>0</v>
      </c>
      <c r="GM32">
        <f>ABS('Cleaned Data 2'!BO31-'Cleaned Data 2'!BP31)</f>
        <v>0</v>
      </c>
      <c r="GN32">
        <f>2.326*('Input Data 2'!$AH$4+((0.5*'Input Data 2'!$AH$5)*'Statistical Data 1'!$GL32))</f>
        <v>23.26</v>
      </c>
      <c r="GO32">
        <f>3.643*('Input Data 2'!$AH$4+((0.5*'Input Data 2'!$AH$5)*'Statistical Data 1'!$GL32))</f>
        <v>36.43</v>
      </c>
      <c r="GP32">
        <f t="shared" si="193"/>
        <v>0</v>
      </c>
      <c r="GQ32">
        <f t="shared" ref="GQ32:GQ47" si="219">IF($GM32&gt;GO32,1,0)</f>
        <v>0</v>
      </c>
      <c r="GR32">
        <f>AVERAGE('Cleaned Data 2'!BQ31,'Cleaned Data 2'!BR31)</f>
        <v>0</v>
      </c>
      <c r="GS32">
        <f>ABS('Cleaned Data 2'!BR31-'Cleaned Data 2'!BQ31)</f>
        <v>0</v>
      </c>
      <c r="GT32">
        <f>2.326*('Input Data 2'!$AI$4+((0.5*'Input Data 2'!$AI$5)*'Statistical Data 1'!$GR32))</f>
        <v>2.3260000000000001</v>
      </c>
      <c r="GU32">
        <f>3.643*('Input Data 2'!$AI$4+((0.5*'Input Data 2'!$AI$5)*'Statistical Data 1'!$GR32))</f>
        <v>3.6429999999999998</v>
      </c>
      <c r="GV32">
        <f t="shared" ref="GV32:GV47" si="220">IF(GS32&gt;GT32,1,0)</f>
        <v>0</v>
      </c>
      <c r="GW32">
        <f t="shared" ref="GW32:GW47" si="221">IF($GS32&gt;GU32,1,0)</f>
        <v>0</v>
      </c>
      <c r="GX32">
        <f>AVERAGE('Cleaned Data 2'!BS31,'Cleaned Data 2'!BT31)</f>
        <v>0</v>
      </c>
      <c r="GY32" s="47">
        <f>ABS('Cleaned Data 2'!BS31-'Cleaned Data 2'!BT31)</f>
        <v>0</v>
      </c>
      <c r="GZ32">
        <f>2.326*('Input Data 2'!$AJ$4+((0.5*'Input Data 2'!$AJ$5)*'Statistical Data 1'!$GX32))</f>
        <v>23.26</v>
      </c>
      <c r="HA32">
        <f>3.643*('Input Data 2'!$AJ$4+((0.5*'Input Data 2'!$AJ$5)*'Statistical Data 1'!$GX32))</f>
        <v>36.43</v>
      </c>
      <c r="HB32">
        <f t="shared" ref="HB32:HB47" si="222">IF(GY32&gt;GZ32,1,0)</f>
        <v>0</v>
      </c>
      <c r="HC32">
        <f t="shared" ref="HC32:HC47" si="223">IF($GY32&gt;HA32,1,0)</f>
        <v>0</v>
      </c>
      <c r="HD32">
        <f>AVERAGE('Cleaned Data 2'!BU31,'Cleaned Data 2'!BV31)</f>
        <v>0</v>
      </c>
      <c r="HE32">
        <f>ABS('Cleaned Data 2'!BU31-'Cleaned Data 2'!BV31)</f>
        <v>0</v>
      </c>
      <c r="HF32">
        <f>2.326*('Input Data 2'!$AK$4+((0.5*'Input Data 2'!$AK$5)*'Statistical Data 1'!$HD32))</f>
        <v>4.6520000000000001</v>
      </c>
      <c r="HG32">
        <f>3.643*('Input Data 2'!$AK$4+((0.5*'Input Data 2'!$AK$5)*'Statistical Data 1'!$HD32))</f>
        <v>7.2859999999999996</v>
      </c>
      <c r="HH32">
        <f t="shared" ref="HH32:HH47" si="224">IF(HE32&gt;HF32,1,0)</f>
        <v>0</v>
      </c>
      <c r="HI32">
        <f t="shared" ref="HI32:HI47" si="225">IF($HE32&gt;HG32,1,0)</f>
        <v>0</v>
      </c>
      <c r="HJ32">
        <f>AVERAGE('Cleaned Data 2'!BW31,'Cleaned Data 2'!BX31)</f>
        <v>0</v>
      </c>
      <c r="HK32">
        <f>ABS('Cleaned Data 2'!BW31-'Cleaned Data 2'!BX31)</f>
        <v>0</v>
      </c>
      <c r="HL32">
        <f>2.326*('Input Data 2'!$AL$4+((0.5*'Input Data 2'!$AL$5)*'Statistical Data 1'!$HJ32))</f>
        <v>0.23260000000000003</v>
      </c>
      <c r="HM32">
        <f>3.643*('Input Data 2'!$AL$4+((0.5*'Input Data 2'!$AL$5)*'Statistical Data 1'!$HJ32))</f>
        <v>0.36430000000000001</v>
      </c>
      <c r="HN32">
        <f t="shared" ref="HN32:HN47" si="226">IF(HK32&gt;HL32,1,0)</f>
        <v>0</v>
      </c>
      <c r="HO32">
        <f t="shared" ref="HO32:HO47" si="227">IF($HK32&gt;HM32,1,0)</f>
        <v>0</v>
      </c>
      <c r="HP32" t="e">
        <f>ABS('Cleaned Data 2'!#REF!-'Cleaned Data 2'!#REF!)</f>
        <v>#REF!</v>
      </c>
      <c r="HQ32" t="e">
        <f>AVERAGE('Cleaned Data 2'!#REF!,'Cleaned Data 2'!#REF!)</f>
        <v>#REF!</v>
      </c>
      <c r="HR32" t="e">
        <f>2.326*('Input Data 2'!$AM$4+((0.5*'Input Data 2'!$AM$5)*'Statistical Data 1'!$HQ32))</f>
        <v>#REF!</v>
      </c>
      <c r="HS32" t="e">
        <f>3.643*('Input Data 2'!$AM$4+((0.5*'Input Data 2'!$AM$5)*'Statistical Data 1'!$HQ32))</f>
        <v>#REF!</v>
      </c>
      <c r="HT32" t="e">
        <f t="shared" ref="HT32:HT47" si="228">IF(HP32&gt;HR32,1,0)</f>
        <v>#REF!</v>
      </c>
      <c r="HU32" t="e">
        <f t="shared" ref="HU32:HU47" si="229">IF($HP32&gt;HS32,1,0)</f>
        <v>#REF!</v>
      </c>
      <c r="HV32" t="e">
        <f>ABS('Cleaned Data 2'!#REF!-'Cleaned Data 2'!#REF!)</f>
        <v>#REF!</v>
      </c>
      <c r="HW32" t="e">
        <f>AVERAGE('Cleaned Data 2'!#REF!,'Cleaned Data 2'!#REF!)</f>
        <v>#REF!</v>
      </c>
      <c r="HX32" t="e">
        <f>2.326*('Input Data 2'!$AN$4+((0.5*'Input Data 2'!$AN$5)*'Statistical Data 1'!$HW32))</f>
        <v>#REF!</v>
      </c>
      <c r="HY32" t="e">
        <f>3.643*('Input Data 2'!$AN$4+((0.5*'Input Data 2'!$AN$5)*'Statistical Data 1'!$HW32))</f>
        <v>#REF!</v>
      </c>
      <c r="HZ32" t="e">
        <f t="shared" ref="HZ32:HZ47" si="230">IF(HV32&gt;HX32,1,0)</f>
        <v>#REF!</v>
      </c>
      <c r="IA32" t="e">
        <f t="shared" ref="IA32:IA47" si="231">IF($HV32&gt;HY32,1,0)</f>
        <v>#REF!</v>
      </c>
    </row>
    <row r="33" spans="1:235">
      <c r="A33">
        <f>'Cleaned Data 2'!B32</f>
        <v>0</v>
      </c>
      <c r="B33">
        <f>('Cleaned Data 2'!C32+'Cleaned Data 2'!D32)/2</f>
        <v>0</v>
      </c>
      <c r="C33">
        <f>ABS('Cleaned Data 2'!C32-'Cleaned Data 2'!D32)</f>
        <v>0</v>
      </c>
      <c r="D33">
        <f>2.326*('Input Data 2'!$B$4+((0.5*'Input Data 2'!$B$5)*'Statistical Data 1'!$B33))</f>
        <v>1.163E-2</v>
      </c>
      <c r="E33">
        <f>3.643*('Input Data 2'!$B$4+((0.5*'Input Data 2'!$B$5)*'Statistical Data 1'!$B33))</f>
        <v>1.8214999999999999E-2</v>
      </c>
      <c r="F33">
        <f t="shared" si="158"/>
        <v>0</v>
      </c>
      <c r="G33">
        <f t="shared" si="155"/>
        <v>0</v>
      </c>
      <c r="H33">
        <f>('Cleaned Data 2'!E32+'Cleaned Data 2'!F32)/2</f>
        <v>0</v>
      </c>
      <c r="I33">
        <f>ABS('Cleaned Data 2'!E32-'Cleaned Data 2'!F32)</f>
        <v>0</v>
      </c>
      <c r="J33">
        <f>2.326*('Input Data 2'!$C$4+((0.5*'Input Data 2'!$C$5)*'Statistical Data 1'!$H33))</f>
        <v>0.46520000000000006</v>
      </c>
      <c r="K33">
        <f>3.643*('Input Data 2'!$C$4+((0.5*'Input Data 2'!$C$5)*'Statistical Data 1'!$H33))</f>
        <v>0.72860000000000003</v>
      </c>
      <c r="L33">
        <f t="shared" si="159"/>
        <v>0</v>
      </c>
      <c r="M33">
        <f t="shared" si="194"/>
        <v>0</v>
      </c>
      <c r="N33">
        <f>('Cleaned Data 2'!G32+'Cleaned Data 2'!H32)/2</f>
        <v>0</v>
      </c>
      <c r="O33">
        <f>ABS('Cleaned Data 2'!G32-'Cleaned Data 2'!H32)</f>
        <v>0</v>
      </c>
      <c r="P33">
        <f>2.326*('Input Data 2'!$D$4+((0.5*'Input Data 2'!$D$5)*'Statistical Data 1'!$N33))</f>
        <v>2.3259999999999999E-2</v>
      </c>
      <c r="Q33">
        <f>3.643*('Input Data 2'!$D$4+((0.5*'Input Data 2'!$D$5)*'Statistical Data 1'!$N33))</f>
        <v>3.6429999999999997E-2</v>
      </c>
      <c r="R33">
        <f t="shared" si="160"/>
        <v>0</v>
      </c>
      <c r="S33">
        <f t="shared" si="156"/>
        <v>0</v>
      </c>
      <c r="T33">
        <f>('Cleaned Data 2'!I32+'Cleaned Data 2'!J32)/2</f>
        <v>0</v>
      </c>
      <c r="U33">
        <f>ABS('Cleaned Data 2'!I32-'Cleaned Data 2'!J32)</f>
        <v>0</v>
      </c>
      <c r="V33">
        <f>2.326*('Input Data 2'!$E$4+((0.5*'Input Data 2'!$E$5)*'Statistical Data 1'!$T33))</f>
        <v>4.6520000000000001</v>
      </c>
      <c r="W33">
        <f>3.643*('Input Data 2'!$E$4+((0.5*'Input Data 2'!$E$5)*'Statistical Data 1'!$T33))</f>
        <v>7.2859999999999996</v>
      </c>
      <c r="X33">
        <f t="shared" si="161"/>
        <v>0</v>
      </c>
      <c r="Y33">
        <f t="shared" si="157"/>
        <v>0</v>
      </c>
      <c r="Z33">
        <f>('Cleaned Data 2'!K32+'Cleaned Data 2'!L32)/2</f>
        <v>0</v>
      </c>
      <c r="AA33">
        <f>ABS('Cleaned Data 2'!K32-'Cleaned Data 2'!L32)</f>
        <v>0</v>
      </c>
      <c r="AB33">
        <f>2.326*('Input Data 2'!$F$4+((0.5*'Input Data 2'!$F$5)*'Statistical Data 1'!$Z33))</f>
        <v>23.26</v>
      </c>
      <c r="AC33">
        <f>3.643*('Input Data 2'!$F$4+((0.5*'Input Data 2'!$F$5)*'Statistical Data 1'!$Z33))</f>
        <v>36.43</v>
      </c>
      <c r="AD33">
        <f t="shared" si="162"/>
        <v>0</v>
      </c>
      <c r="AE33">
        <f t="shared" si="163"/>
        <v>0</v>
      </c>
      <c r="AF33">
        <f>('Cleaned Data 2'!M32+'Cleaned Data 2'!N32)/2</f>
        <v>0</v>
      </c>
      <c r="AG33">
        <f>ABS('Cleaned Data 2'!M32-'Cleaned Data 2'!N32)</f>
        <v>0</v>
      </c>
      <c r="AH33">
        <f>2.326*('Input Data 2'!$G$4+((0.5*'Input Data 2'!$G$5)*'Statistical Data 1'!$AF33))</f>
        <v>23.26</v>
      </c>
      <c r="AI33">
        <f>3.643*('Input Data 2'!$G$4+((0.5*'Input Data 2'!$G$5)*'Statistical Data 1'!$AF33))</f>
        <v>36.43</v>
      </c>
      <c r="AJ33">
        <f t="shared" si="164"/>
        <v>0</v>
      </c>
      <c r="AK33">
        <f t="shared" si="195"/>
        <v>0</v>
      </c>
      <c r="AL33">
        <f>('Cleaned Data 2'!O32+'Cleaned Data 2'!P32)/2</f>
        <v>0</v>
      </c>
      <c r="AM33">
        <f>ABS('Cleaned Data 2'!O32-'Cleaned Data 2'!P32)</f>
        <v>0</v>
      </c>
      <c r="AN33">
        <f>2.326*('Input Data 2'!$H$4+((0.5*'Input Data 2'!$H$5)*'Statistical Data 1'!$AL33))</f>
        <v>1.163</v>
      </c>
      <c r="AO33">
        <f>3.643*('Input Data 2'!$H$4+((0.5*'Input Data 2'!$H$5)*'Statistical Data 1'!$AL33))</f>
        <v>1.8214999999999999</v>
      </c>
      <c r="AP33">
        <f t="shared" si="165"/>
        <v>0</v>
      </c>
      <c r="AQ33">
        <f t="shared" si="197"/>
        <v>0</v>
      </c>
      <c r="AR33">
        <f>('Cleaned Data 2'!Q32+'Cleaned Data 2'!R32)/2</f>
        <v>0</v>
      </c>
      <c r="AS33">
        <f>ABS('Cleaned Data 2'!Q32-'Cleaned Data 2'!R32)</f>
        <v>0</v>
      </c>
      <c r="AT33">
        <f>2.326*('Input Data 2'!$I$4+((0.5*'Input Data 2'!$I$5)*'Statistical Data 1'!$AR33))</f>
        <v>4.6520000000000001</v>
      </c>
      <c r="AU33">
        <f>3.643*('Input Data 2'!$I$4+((0.5*'Input Data 2'!$I$5)*'Statistical Data 1'!$AR33))</f>
        <v>7.2859999999999996</v>
      </c>
      <c r="AV33">
        <f t="shared" si="166"/>
        <v>0</v>
      </c>
      <c r="AW33">
        <f t="shared" si="198"/>
        <v>0</v>
      </c>
      <c r="AX33">
        <f>('Cleaned Data 2'!S32+'Cleaned Data 2'!T32)/2</f>
        <v>0</v>
      </c>
      <c r="AY33">
        <f>ABS('Cleaned Data 2'!S32-'Cleaned Data 2'!T32)</f>
        <v>0</v>
      </c>
      <c r="AZ33">
        <f>2.326*('Input Data 2'!$J$4+((0.5*'Input Data 2'!$J$5)*'Statistical Data 1'!$AX33))</f>
        <v>2.3259999999999999E-2</v>
      </c>
      <c r="BA33">
        <f>3.643*('Input Data 2'!$J$4+((0.5*'Input Data 2'!$J$5)*'Statistical Data 1'!$AX33))</f>
        <v>3.6429999999999997E-2</v>
      </c>
      <c r="BB33">
        <f t="shared" si="167"/>
        <v>0</v>
      </c>
      <c r="BC33">
        <f t="shared" si="199"/>
        <v>0</v>
      </c>
      <c r="BD33">
        <f>('Cleaned Data 2'!U32+'Cleaned Data 2'!V32)/2</f>
        <v>0</v>
      </c>
      <c r="BE33">
        <f>ABS('Cleaned Data 2'!U32-'Cleaned Data 2'!V32)</f>
        <v>0</v>
      </c>
      <c r="BF33">
        <f>2.326*('Input Data 2'!$K$4+((0.5*'Input Data 2'!$K$5)*'Statistical Data 1'!$BD33))</f>
        <v>1.163</v>
      </c>
      <c r="BG33">
        <f>3.643*('Input Data 2'!$K$4+((0.5*'Input Data 2'!$K$5)*'Statistical Data 1'!$BD33))</f>
        <v>1.8214999999999999</v>
      </c>
      <c r="BH33">
        <f t="shared" si="168"/>
        <v>0</v>
      </c>
      <c r="BI33">
        <f t="shared" si="169"/>
        <v>0</v>
      </c>
      <c r="BJ33">
        <f>('Cleaned Data 2'!W32+'Cleaned Data 2'!X32)/2</f>
        <v>0</v>
      </c>
      <c r="BK33">
        <f>ABS('Cleaned Data 2'!W32-'Cleaned Data 2'!X32)</f>
        <v>0</v>
      </c>
      <c r="BL33">
        <f>2.326*('Input Data 2'!$L$4+((0.5*'Input Data 2'!$L$5)*'Statistical Data 1'!$BJ33))</f>
        <v>2.3260000000000001</v>
      </c>
      <c r="BM33">
        <f>3.643*('Input Data 2'!$L$4+((0.5*'Input Data 2'!$L$5)*'Statistical Data 1'!$BJ33))</f>
        <v>3.6429999999999998</v>
      </c>
      <c r="BN33">
        <f t="shared" si="170"/>
        <v>0</v>
      </c>
      <c r="BO33">
        <f t="shared" si="200"/>
        <v>0</v>
      </c>
      <c r="BP33">
        <f>('Cleaned Data 2'!Y32+'Cleaned Data 2'!Z32)/2</f>
        <v>0</v>
      </c>
      <c r="BQ33">
        <f>ABS('Cleaned Data 2'!Y32-'Cleaned Data 2'!Z32)</f>
        <v>0</v>
      </c>
      <c r="BR33">
        <f>2.326*('Input Data 2'!$M$4+((0.5*'Input Data 2'!$M$5)*'Statistical Data 1'!$BP33))</f>
        <v>2.3260000000000001</v>
      </c>
      <c r="BS33">
        <f>3.643*('Input Data 2'!$M$4+((0.5*'Input Data 2'!$M$5)*'Statistical Data 1'!$BP33))</f>
        <v>3.6429999999999998</v>
      </c>
      <c r="BT33">
        <f t="shared" si="171"/>
        <v>0</v>
      </c>
      <c r="BU33">
        <f t="shared" si="201"/>
        <v>0</v>
      </c>
      <c r="BV33">
        <f>('Cleaned Data 2'!AA32+'Cleaned Data 2'!AB32)/2</f>
        <v>0</v>
      </c>
      <c r="BW33">
        <f>ABS('Cleaned Data 2'!AA32-'Cleaned Data 2'!AB32)</f>
        <v>0</v>
      </c>
      <c r="BX33">
        <f>2.326*('Input Data 2'!$N$4+((0.5*'Input Data 2'!$N$5)*'Statistical Data 1'!$BV33))</f>
        <v>2.3260000000000001</v>
      </c>
      <c r="BY33">
        <f>3.643*('Input Data 2'!$N$4+((0.5*'Input Data 2'!$N$5)*'Statistical Data 1'!$BV33))</f>
        <v>3.6429999999999998</v>
      </c>
      <c r="BZ33">
        <f t="shared" si="172"/>
        <v>0</v>
      </c>
      <c r="CA33">
        <f t="shared" si="202"/>
        <v>0</v>
      </c>
      <c r="CB33">
        <f>('Cleaned Data 2'!AC32+'Cleaned Data 2'!AD32)/2</f>
        <v>0</v>
      </c>
      <c r="CC33">
        <f>ABS('Cleaned Data 2'!AC32-'Cleaned Data 2'!AD32)</f>
        <v>0</v>
      </c>
      <c r="CD33">
        <f>2.326*('Input Data 2'!$O$4+((0.5*'Input Data 2'!$O$5)*'Statistical Data 1'!$CB33))</f>
        <v>2.3259999999999999E-2</v>
      </c>
      <c r="CE33">
        <f>3.643*('Input Data 2'!$O$4+((0.5*'Input Data 2'!$O$5)*'Statistical Data 1'!$CB33))</f>
        <v>3.6429999999999997E-2</v>
      </c>
      <c r="CF33">
        <f t="shared" si="173"/>
        <v>0</v>
      </c>
      <c r="CG33">
        <f t="shared" si="203"/>
        <v>0</v>
      </c>
      <c r="CH33">
        <f>('Cleaned Data 2'!AE32+'Cleaned Data 2'!AF32)/2</f>
        <v>0</v>
      </c>
      <c r="CI33">
        <f>ABS('Cleaned Data 2'!AE32-'Cleaned Data 2'!AF32)</f>
        <v>0</v>
      </c>
      <c r="CJ33">
        <f>2.326*('Input Data 2'!$P$4+((0.5*'Input Data 2'!$P$5)*'Statistical Data 1'!$CH33))</f>
        <v>23.26</v>
      </c>
      <c r="CK33">
        <f>3.643*('Input Data 2'!$P$4+((0.5*'Input Data 2'!$P$5)*'Statistical Data 1'!$CH33))</f>
        <v>36.43</v>
      </c>
      <c r="CL33">
        <f t="shared" si="174"/>
        <v>0</v>
      </c>
      <c r="CM33">
        <f t="shared" si="204"/>
        <v>0</v>
      </c>
      <c r="CN33">
        <f>('Cleaned Data 2'!AG32+'Cleaned Data 2'!AH32)/2</f>
        <v>0</v>
      </c>
      <c r="CO33">
        <f>ABS('Cleaned Data 2'!AG32-'Cleaned Data 2'!AH32)</f>
        <v>0</v>
      </c>
      <c r="CP33">
        <f>2.326*('Input Data 2'!$Q$4+((0.5*'Input Data 2'!$Q$5)*'Statistical Data 1'!$CN33))</f>
        <v>2.3260000000000001</v>
      </c>
      <c r="CQ33">
        <f>3.643*('Input Data 2'!$Q$4+((0.5*'Input Data 2'!$Q$5)*'Statistical Data 1'!$CN33))</f>
        <v>3.6429999999999998</v>
      </c>
      <c r="CR33">
        <f t="shared" si="175"/>
        <v>0</v>
      </c>
      <c r="CS33">
        <f t="shared" si="205"/>
        <v>0</v>
      </c>
      <c r="CT33">
        <f>('Cleaned Data 2'!AI32+'Cleaned Data 2'!AJ32)/2</f>
        <v>0</v>
      </c>
      <c r="CU33">
        <f>ABS('Cleaned Data 2'!AI32-'Cleaned Data 2'!AJ32)</f>
        <v>0</v>
      </c>
      <c r="CV33">
        <f>2.326*('Input Data 2'!$R$4+((0.5*'Input Data 2'!$R$5)*'Statistical Data 1'!$CT33))</f>
        <v>2.3259999999999999E-2</v>
      </c>
      <c r="CW33">
        <f>3.643*('Input Data 2'!$R$4+((0.5*'Input Data 2'!$R$5)*'Statistical Data 1'!$CT33))</f>
        <v>3.6429999999999997E-2</v>
      </c>
      <c r="CX33">
        <f t="shared" si="176"/>
        <v>0</v>
      </c>
      <c r="CY33">
        <f t="shared" si="206"/>
        <v>0</v>
      </c>
      <c r="CZ33">
        <f>('Cleaned Data 2'!AK32+'Cleaned Data 2'!AL32)/2</f>
        <v>0</v>
      </c>
      <c r="DA33">
        <f>ABS('Cleaned Data 2'!AK32-'Cleaned Data 2'!AL32)</f>
        <v>0</v>
      </c>
      <c r="DB33">
        <f>2.326*('Input Data 2'!$S$4+((0.5*'Input Data 2'!$S$5)*'Statistical Data 1'!$CZ33))</f>
        <v>23.26</v>
      </c>
      <c r="DC33">
        <f>3.643*('Input Data 2'!$S$4+((0.5*'Input Data 2'!$S$5)*'Statistical Data 1'!$CZ33))</f>
        <v>36.43</v>
      </c>
      <c r="DD33">
        <f t="shared" si="177"/>
        <v>0</v>
      </c>
      <c r="DE33">
        <f t="shared" si="207"/>
        <v>0</v>
      </c>
      <c r="DF33">
        <f>('Cleaned Data 2'!AM32+'Cleaned Data 2'!AN32)/2</f>
        <v>0</v>
      </c>
      <c r="DG33">
        <f>ABS('Cleaned Data 2'!AM32-'Cleaned Data 2'!AN32)</f>
        <v>0</v>
      </c>
      <c r="DH33">
        <f>2.326*('Input Data 2'!$T$4+((0.5*'Input Data 2'!$T$5)*'Statistical Data 1'!$DF33))</f>
        <v>2.3259999999999999E-2</v>
      </c>
      <c r="DI33">
        <f>3.643*('Input Data 2'!$T$4+((0.5*'Input Data 2'!$T$5)*'Statistical Data 1'!$DF33))</f>
        <v>3.6429999999999997E-2</v>
      </c>
      <c r="DJ33">
        <f t="shared" si="178"/>
        <v>0</v>
      </c>
      <c r="DK33">
        <f t="shared" si="208"/>
        <v>0</v>
      </c>
      <c r="DL33">
        <f>('Cleaned Data 2'!AO32+'Cleaned Data 2'!AP32)/2</f>
        <v>0</v>
      </c>
      <c r="DM33">
        <f>ABS('Cleaned Data 2'!AO32-'Cleaned Data 2'!AP32)</f>
        <v>0</v>
      </c>
      <c r="DN33">
        <f>2.326*('Input Data 2'!$U$4+((0.5*'Input Data 2'!$U$5)*'Statistical Data 1'!$DL33))</f>
        <v>11.63</v>
      </c>
      <c r="DO33">
        <f>3.643*('Input Data 2'!$U$4+((0.5*'Input Data 2'!$U$5)*'Statistical Data 1'!$DL33))</f>
        <v>18.215</v>
      </c>
      <c r="DP33">
        <f t="shared" si="179"/>
        <v>0</v>
      </c>
      <c r="DQ33">
        <f t="shared" si="180"/>
        <v>0</v>
      </c>
      <c r="DR33">
        <f>('Cleaned Data 2'!AQ32+'Cleaned Data 2'!AR32)/2</f>
        <v>0</v>
      </c>
      <c r="DS33">
        <f>ABS('Cleaned Data 2'!AQ32-'Cleaned Data 2'!AR32)</f>
        <v>0</v>
      </c>
      <c r="DT33">
        <f>2.326*('Input Data 2'!$V$4+((0.5*'Input Data 2'!$V$5)*'Statistical Data 1'!$DR33))</f>
        <v>2.3260000000000001</v>
      </c>
      <c r="DU33">
        <f>3.643*('Input Data 2'!$V$4+((0.5*'Input Data 2'!$V$5)*'Statistical Data 1'!$DR33))</f>
        <v>3.6429999999999998</v>
      </c>
      <c r="DV33">
        <f t="shared" si="181"/>
        <v>0</v>
      </c>
      <c r="DW33">
        <f t="shared" si="209"/>
        <v>0</v>
      </c>
      <c r="DX33">
        <f>('Cleaned Data 2'!AS32+'Cleaned Data 2'!AT32)/2</f>
        <v>0</v>
      </c>
      <c r="DY33">
        <f>ABS('Cleaned Data 2'!AS32-'Cleaned Data 2'!AT32)</f>
        <v>0</v>
      </c>
      <c r="DZ33">
        <f>2.326*('Input Data 2'!$W$4+((0.5*'Input Data 2'!$W$5)*'Statistical Data 1'!$DX33))</f>
        <v>2.3259999999999999E-2</v>
      </c>
      <c r="EA33">
        <f>3.643*('Input Data 2'!$W$4+((0.5*'Input Data 2'!$W$5)*'Statistical Data 1'!$DX33))</f>
        <v>3.6429999999999997E-2</v>
      </c>
      <c r="EB33">
        <f t="shared" si="182"/>
        <v>0</v>
      </c>
      <c r="EC33">
        <f t="shared" si="210"/>
        <v>0</v>
      </c>
      <c r="ED33">
        <f>('Cleaned Data 2'!AU32+'Cleaned Data 2'!AV32)/2</f>
        <v>0</v>
      </c>
      <c r="EE33">
        <f>ABS('Cleaned Data 2'!AU32-'Cleaned Data 2'!AV32)</f>
        <v>0</v>
      </c>
      <c r="EF33">
        <f>2.326*('Input Data 2'!$X$4+((0.5*'Input Data 2'!$X$5)*'Statistical Data 1'!$ED33))</f>
        <v>2.3260000000000001</v>
      </c>
      <c r="EG33">
        <f>3.643*('Input Data 2'!$X$4+((0.5*'Input Data 2'!$X$5)*'Statistical Data 1'!$ED33))</f>
        <v>3.6429999999999998</v>
      </c>
      <c r="EH33">
        <f t="shared" si="183"/>
        <v>0</v>
      </c>
      <c r="EI33">
        <f t="shared" si="45"/>
        <v>0</v>
      </c>
      <c r="EJ33">
        <f>('Cleaned Data 2'!AW32+'Cleaned Data 2'!AX32)/2</f>
        <v>0</v>
      </c>
      <c r="EK33">
        <f>ABS('Cleaned Data 2'!AW32-'Cleaned Data 2'!AX32)</f>
        <v>0</v>
      </c>
      <c r="EL33">
        <f>2.326*('Input Data 2'!$Y$4+((0.5*'Input Data 2'!$Y$5)*'Statistical Data 1'!$EJ33))</f>
        <v>23.26</v>
      </c>
      <c r="EM33">
        <f>3.643*('Input Data 2'!$Y$4+((0.5*'Input Data 2'!$Y$5)*'Statistical Data 1'!$EJ33))</f>
        <v>36.43</v>
      </c>
      <c r="EN33">
        <f t="shared" si="184"/>
        <v>0</v>
      </c>
      <c r="EO33">
        <f t="shared" si="196"/>
        <v>0</v>
      </c>
      <c r="EP33">
        <f>('Cleaned Data 2'!AY32+'Cleaned Data 2'!AZ32)/2</f>
        <v>0</v>
      </c>
      <c r="EQ33">
        <f>ABS('Cleaned Data 2'!AY32-'Cleaned Data 2'!AZ32)</f>
        <v>0</v>
      </c>
      <c r="ER33">
        <f>2.326*('Input Data 2'!$Z$4+((0.5*'Input Data 2'!$Z$5)*'Statistical Data 1'!$EP33))</f>
        <v>4.6520000000000001</v>
      </c>
      <c r="ES33">
        <f>3.643*('Input Data 2'!$Z$4+((0.5*'Input Data 2'!$Z$5)*'Statistical Data 1'!$EP33))</f>
        <v>7.2859999999999996</v>
      </c>
      <c r="ET33">
        <f t="shared" si="185"/>
        <v>0</v>
      </c>
      <c r="EU33">
        <f t="shared" si="211"/>
        <v>0</v>
      </c>
      <c r="EV33">
        <f>('Cleaned Data 2'!BA32+'Cleaned Data 2'!BB32)/2</f>
        <v>0</v>
      </c>
      <c r="EW33">
        <f>ABS('Cleaned Data 2'!BA32-'Cleaned Data 2'!BB32)</f>
        <v>0</v>
      </c>
      <c r="EX33">
        <f>2.326*('Input Data 2'!$AA$4+((0.5*'Input Data 2'!$AA$5)*'Statistical Data 1'!$EV33))</f>
        <v>2.3259999999999999E-2</v>
      </c>
      <c r="EY33">
        <f>3.643*('Input Data 2'!$AA$4+((0.5*'Input Data 2'!$AA$5)*'Statistical Data 1'!$EV33))</f>
        <v>3.6429999999999997E-2</v>
      </c>
      <c r="EZ33">
        <f t="shared" si="186"/>
        <v>0</v>
      </c>
      <c r="FA33">
        <f t="shared" si="212"/>
        <v>0</v>
      </c>
      <c r="FB33">
        <f>('Cleaned Data 2'!BC32+'Cleaned Data 2'!BD32)/2</f>
        <v>0</v>
      </c>
      <c r="FC33">
        <f>ABS('Cleaned Data 2'!BC32-'Cleaned Data 2'!BD32)</f>
        <v>0</v>
      </c>
      <c r="FD33">
        <f>2.326*('Input Data 2'!$AB$4+((0.5*'Input Data 2'!$AB$5)*'Statistical Data 1'!$FB33))</f>
        <v>4.6520000000000001</v>
      </c>
      <c r="FE33">
        <f>3.643*('Input Data 2'!$AB$4+((0.5*'Input Data 2'!$AB$5)*'Statistical Data 1'!$FB33))</f>
        <v>7.2859999999999996</v>
      </c>
      <c r="FF33">
        <f t="shared" si="187"/>
        <v>0</v>
      </c>
      <c r="FG33">
        <f t="shared" si="213"/>
        <v>0</v>
      </c>
      <c r="FH33">
        <f>('Cleaned Data 2'!BE32+'Cleaned Data 2'!BF32)/2</f>
        <v>0</v>
      </c>
      <c r="FI33">
        <f>ABS('Cleaned Data 2'!BE32-'Cleaned Data 2'!BF32)</f>
        <v>0</v>
      </c>
      <c r="FJ33">
        <f>2.326*('Input Data 2'!$AC$4+((0.5*'Input Data 2'!$AC$5)*'Statistical Data 1'!$FH33))</f>
        <v>2.3260000000000001</v>
      </c>
      <c r="FK33">
        <f>3.643*('Input Data 2'!$AC$4+((0.5*'Input Data 2'!$AC$5)*'Statistical Data 1'!$FH33))</f>
        <v>3.6429999999999998</v>
      </c>
      <c r="FL33">
        <f t="shared" si="188"/>
        <v>0</v>
      </c>
      <c r="FM33">
        <f t="shared" si="214"/>
        <v>0</v>
      </c>
      <c r="FN33">
        <f>('Cleaned Data 2'!BH32+'Cleaned Data 2'!BG32)/2</f>
        <v>0</v>
      </c>
      <c r="FO33">
        <f>ABS('Cleaned Data 2'!BG32-'Cleaned Data 2'!BH32)</f>
        <v>0</v>
      </c>
      <c r="FP33">
        <f>2.326*('Input Data 2'!$AD$4+((0.5*'Input Data 2'!$AD$5)*'Statistical Data 1'!$FN33))</f>
        <v>2.3260000000000001</v>
      </c>
      <c r="FQ33">
        <f>3.643*('Input Data 2'!$AD$4+((0.5*'Input Data 2'!$AD$5)*'Statistical Data 1'!$FN33))</f>
        <v>3.6429999999999998</v>
      </c>
      <c r="FR33">
        <f t="shared" si="189"/>
        <v>0</v>
      </c>
      <c r="FS33">
        <f t="shared" si="215"/>
        <v>0</v>
      </c>
      <c r="FT33">
        <f>('Cleaned Data 2'!BI32+'Cleaned Data 2'!BJ32)/2</f>
        <v>0</v>
      </c>
      <c r="FU33">
        <f>ABS('Cleaned Data 2'!BI32-'Cleaned Data 2'!BJ32)</f>
        <v>0</v>
      </c>
      <c r="FV33">
        <f>2.326*('Input Data 2'!$AE$4+((0.5*'Input Data 2'!$AE$5)*'Statistical Data 1'!$FT33))</f>
        <v>46.52</v>
      </c>
      <c r="FW33">
        <f>3.643*('Input Data 2'!$AE$4+((0.5*'Input Data 2'!$AE$5)*'Statistical Data 1'!$FT33))</f>
        <v>72.86</v>
      </c>
      <c r="FX33">
        <f t="shared" si="190"/>
        <v>0</v>
      </c>
      <c r="FY33">
        <f t="shared" si="216"/>
        <v>0</v>
      </c>
      <c r="FZ33">
        <f>('Cleaned Data 2'!BK32+'Cleaned Data 2'!BL32)/2</f>
        <v>0</v>
      </c>
      <c r="GA33">
        <f>ABS('Cleaned Data 2'!BK32-'Cleaned Data 2'!BL32)</f>
        <v>0</v>
      </c>
      <c r="GB33">
        <f>2.326*('Input Data 2'!$AF$4+((0.5*'Input Data 2'!$AF$5)*'Statistical Data 1'!$FZ33))</f>
        <v>2.3259999999999999E-2</v>
      </c>
      <c r="GC33">
        <f>3.643*('Input Data 2'!$AF$4+((0.5*'Input Data 2'!$AF$5)*'Statistical Data 1'!$FZ33))</f>
        <v>3.6429999999999997E-2</v>
      </c>
      <c r="GD33">
        <f t="shared" si="191"/>
        <v>0</v>
      </c>
      <c r="GE33">
        <f t="shared" si="217"/>
        <v>0</v>
      </c>
      <c r="GF33">
        <f>('Cleaned Data 2'!BM32+'Cleaned Data 2'!BN32)/2</f>
        <v>0</v>
      </c>
      <c r="GG33">
        <f>ABS('Cleaned Data 2'!BM32-'Cleaned Data 2'!BN32)</f>
        <v>0</v>
      </c>
      <c r="GH33">
        <f>2.326*('Input Data 2'!$AG$4+((0.5*'Input Data 2'!$AG$5)*'Statistical Data 1'!$GF33))</f>
        <v>23.26</v>
      </c>
      <c r="GI33">
        <f>3.643*('Input Data 2'!$AG$4+((0.5*'Input Data 2'!$AG$5)*'Statistical Data 1'!$GF33))</f>
        <v>36.43</v>
      </c>
      <c r="GJ33">
        <f t="shared" si="192"/>
        <v>0</v>
      </c>
      <c r="GK33">
        <f t="shared" si="218"/>
        <v>0</v>
      </c>
      <c r="GL33">
        <f>AVERAGE('Cleaned Data 2'!BO32,'Cleaned Data 2'!BP32)</f>
        <v>0</v>
      </c>
      <c r="GM33">
        <f>ABS('Cleaned Data 2'!BO32-'Cleaned Data 2'!BP32)</f>
        <v>0</v>
      </c>
      <c r="GN33">
        <f>2.326*('Input Data 2'!$AH$4+((0.5*'Input Data 2'!$AH$5)*'Statistical Data 1'!$GL33))</f>
        <v>23.26</v>
      </c>
      <c r="GO33">
        <f>3.643*('Input Data 2'!$AH$4+((0.5*'Input Data 2'!$AH$5)*'Statistical Data 1'!$GL33))</f>
        <v>36.43</v>
      </c>
      <c r="GP33">
        <f t="shared" si="193"/>
        <v>0</v>
      </c>
      <c r="GQ33">
        <f t="shared" si="219"/>
        <v>0</v>
      </c>
      <c r="GR33">
        <f>AVERAGE('Cleaned Data 2'!BQ32,'Cleaned Data 2'!BR32)</f>
        <v>0</v>
      </c>
      <c r="GS33">
        <f>ABS('Cleaned Data 2'!BR32-'Cleaned Data 2'!BQ32)</f>
        <v>0</v>
      </c>
      <c r="GT33">
        <f>2.326*('Input Data 2'!$AI$4+((0.5*'Input Data 2'!$AI$5)*'Statistical Data 1'!$GR33))</f>
        <v>2.3260000000000001</v>
      </c>
      <c r="GU33">
        <f>3.643*('Input Data 2'!$AI$4+((0.5*'Input Data 2'!$AI$5)*'Statistical Data 1'!$GR33))</f>
        <v>3.6429999999999998</v>
      </c>
      <c r="GV33">
        <f t="shared" si="220"/>
        <v>0</v>
      </c>
      <c r="GW33">
        <f t="shared" si="221"/>
        <v>0</v>
      </c>
      <c r="GX33">
        <f>AVERAGE('Cleaned Data 2'!BS32,'Cleaned Data 2'!BT32)</f>
        <v>0</v>
      </c>
      <c r="GY33" s="47">
        <f>ABS('Cleaned Data 2'!BS32-'Cleaned Data 2'!BT32)</f>
        <v>0</v>
      </c>
      <c r="GZ33">
        <f>2.326*('Input Data 2'!$AJ$4+((0.5*'Input Data 2'!$AJ$5)*'Statistical Data 1'!$GX33))</f>
        <v>23.26</v>
      </c>
      <c r="HA33">
        <f>3.643*('Input Data 2'!$AJ$4+((0.5*'Input Data 2'!$AJ$5)*'Statistical Data 1'!$GX33))</f>
        <v>36.43</v>
      </c>
      <c r="HB33">
        <f t="shared" si="222"/>
        <v>0</v>
      </c>
      <c r="HC33">
        <f t="shared" si="223"/>
        <v>0</v>
      </c>
      <c r="HD33">
        <f>AVERAGE('Cleaned Data 2'!BU32,'Cleaned Data 2'!BV32)</f>
        <v>0</v>
      </c>
      <c r="HE33">
        <f>ABS('Cleaned Data 2'!BU32-'Cleaned Data 2'!BV32)</f>
        <v>0</v>
      </c>
      <c r="HF33">
        <f>2.326*('Input Data 2'!$AK$4+((0.5*'Input Data 2'!$AK$5)*'Statistical Data 1'!$HD33))</f>
        <v>4.6520000000000001</v>
      </c>
      <c r="HG33">
        <f>3.643*('Input Data 2'!$AK$4+((0.5*'Input Data 2'!$AK$5)*'Statistical Data 1'!$HD33))</f>
        <v>7.2859999999999996</v>
      </c>
      <c r="HH33">
        <f t="shared" si="224"/>
        <v>0</v>
      </c>
      <c r="HI33">
        <f t="shared" si="225"/>
        <v>0</v>
      </c>
      <c r="HJ33">
        <f>AVERAGE('Cleaned Data 2'!BW32,'Cleaned Data 2'!BX32)</f>
        <v>0</v>
      </c>
      <c r="HK33">
        <f>ABS('Cleaned Data 2'!BW32-'Cleaned Data 2'!BX32)</f>
        <v>0</v>
      </c>
      <c r="HL33">
        <f>2.326*('Input Data 2'!$AL$4+((0.5*'Input Data 2'!$AL$5)*'Statistical Data 1'!$HJ33))</f>
        <v>0.23260000000000003</v>
      </c>
      <c r="HM33">
        <f>3.643*('Input Data 2'!$AL$4+((0.5*'Input Data 2'!$AL$5)*'Statistical Data 1'!$HJ33))</f>
        <v>0.36430000000000001</v>
      </c>
      <c r="HN33">
        <f t="shared" si="226"/>
        <v>0</v>
      </c>
      <c r="HO33">
        <f t="shared" si="227"/>
        <v>0</v>
      </c>
      <c r="HP33">
        <f>ABS('Cleaned Data 2'!DE19-'Cleaned Data 2'!DF19)</f>
        <v>0</v>
      </c>
      <c r="HQ33" t="e">
        <f>AVERAGE('Cleaned Data 2'!DE19,'Cleaned Data 2'!DF19)</f>
        <v>#DIV/0!</v>
      </c>
      <c r="HR33" t="e">
        <f>2.326*('Input Data 2'!$AM$4+((0.5*'Input Data 2'!$AM$5)*'Statistical Data 1'!$HQ33))</f>
        <v>#DIV/0!</v>
      </c>
      <c r="HS33" t="e">
        <f>3.643*('Input Data 2'!$AM$4+((0.5*'Input Data 2'!$AM$5)*'Statistical Data 1'!$HQ33))</f>
        <v>#DIV/0!</v>
      </c>
      <c r="HT33" t="e">
        <f t="shared" si="228"/>
        <v>#DIV/0!</v>
      </c>
      <c r="HU33" t="e">
        <f t="shared" si="229"/>
        <v>#DIV/0!</v>
      </c>
      <c r="HV33">
        <f>ABS('Cleaned Data 2'!DG19-'Cleaned Data 2'!DH19)</f>
        <v>0</v>
      </c>
      <c r="HW33" t="e">
        <f>AVERAGE('Cleaned Data 2'!DG19,'Cleaned Data 2'!DH19)</f>
        <v>#DIV/0!</v>
      </c>
      <c r="HX33" t="e">
        <f>2.326*('Input Data 2'!$AN$4+((0.5*'Input Data 2'!$AN$5)*'Statistical Data 1'!$HW33))</f>
        <v>#DIV/0!</v>
      </c>
      <c r="HY33" t="e">
        <f>3.643*('Input Data 2'!$AN$4+((0.5*'Input Data 2'!$AN$5)*'Statistical Data 1'!$HW33))</f>
        <v>#DIV/0!</v>
      </c>
      <c r="HZ33" t="e">
        <f t="shared" si="230"/>
        <v>#DIV/0!</v>
      </c>
      <c r="IA33" t="e">
        <f t="shared" si="231"/>
        <v>#DIV/0!</v>
      </c>
    </row>
    <row r="34" spans="1:235">
      <c r="A34">
        <f>'Cleaned Data 2'!B33</f>
        <v>0</v>
      </c>
      <c r="B34">
        <f>('Cleaned Data 2'!C33+'Cleaned Data 2'!D33)/2</f>
        <v>0</v>
      </c>
      <c r="C34">
        <f>ABS('Cleaned Data 2'!C33-'Cleaned Data 2'!D33)</f>
        <v>0</v>
      </c>
      <c r="D34">
        <f>2.326*('Input Data 2'!$B$4+((0.5*'Input Data 2'!$B$5)*'Statistical Data 1'!$B34))</f>
        <v>1.163E-2</v>
      </c>
      <c r="E34">
        <f>3.643*('Input Data 2'!$B$4+((0.5*'Input Data 2'!$B$5)*'Statistical Data 1'!$B34))</f>
        <v>1.8214999999999999E-2</v>
      </c>
      <c r="F34">
        <f t="shared" si="158"/>
        <v>0</v>
      </c>
      <c r="G34">
        <f t="shared" si="155"/>
        <v>0</v>
      </c>
      <c r="H34">
        <f>('Cleaned Data 2'!E33+'Cleaned Data 2'!F33)/2</f>
        <v>0</v>
      </c>
      <c r="I34">
        <f>ABS('Cleaned Data 2'!E33-'Cleaned Data 2'!F33)</f>
        <v>0</v>
      </c>
      <c r="J34">
        <f>2.326*('Input Data 2'!$C$4+((0.5*'Input Data 2'!$C$5)*'Statistical Data 1'!$H34))</f>
        <v>0.46520000000000006</v>
      </c>
      <c r="K34">
        <f>3.643*('Input Data 2'!$C$4+((0.5*'Input Data 2'!$C$5)*'Statistical Data 1'!$H34))</f>
        <v>0.72860000000000003</v>
      </c>
      <c r="L34">
        <f t="shared" si="159"/>
        <v>0</v>
      </c>
      <c r="M34">
        <f t="shared" si="194"/>
        <v>0</v>
      </c>
      <c r="N34">
        <f>('Cleaned Data 2'!G33+'Cleaned Data 2'!H33)/2</f>
        <v>0</v>
      </c>
      <c r="O34">
        <f>ABS('Cleaned Data 2'!G33-'Cleaned Data 2'!H33)</f>
        <v>0</v>
      </c>
      <c r="P34">
        <f>2.326*('Input Data 2'!$D$4+((0.5*'Input Data 2'!$D$5)*'Statistical Data 1'!$N34))</f>
        <v>2.3259999999999999E-2</v>
      </c>
      <c r="Q34">
        <f>3.643*('Input Data 2'!$D$4+((0.5*'Input Data 2'!$D$5)*'Statistical Data 1'!$N34))</f>
        <v>3.6429999999999997E-2</v>
      </c>
      <c r="R34">
        <f t="shared" si="160"/>
        <v>0</v>
      </c>
      <c r="S34">
        <f t="shared" si="156"/>
        <v>0</v>
      </c>
      <c r="T34">
        <f>('Cleaned Data 2'!I33+'Cleaned Data 2'!J33)/2</f>
        <v>0</v>
      </c>
      <c r="U34">
        <f>ABS('Cleaned Data 2'!I33-'Cleaned Data 2'!J33)</f>
        <v>0</v>
      </c>
      <c r="V34">
        <f>2.326*('Input Data 2'!$E$4+((0.5*'Input Data 2'!$E$5)*'Statistical Data 1'!$T34))</f>
        <v>4.6520000000000001</v>
      </c>
      <c r="W34">
        <f>3.643*('Input Data 2'!$E$4+((0.5*'Input Data 2'!$E$5)*'Statistical Data 1'!$T34))</f>
        <v>7.2859999999999996</v>
      </c>
      <c r="X34">
        <f t="shared" si="161"/>
        <v>0</v>
      </c>
      <c r="Y34">
        <f t="shared" si="157"/>
        <v>0</v>
      </c>
      <c r="Z34">
        <f>('Cleaned Data 2'!K33+'Cleaned Data 2'!L33)/2</f>
        <v>0</v>
      </c>
      <c r="AA34">
        <f>ABS('Cleaned Data 2'!K33-'Cleaned Data 2'!L33)</f>
        <v>0</v>
      </c>
      <c r="AB34">
        <f>2.326*('Input Data 2'!$F$4+((0.5*'Input Data 2'!$F$5)*'Statistical Data 1'!$Z34))</f>
        <v>23.26</v>
      </c>
      <c r="AC34">
        <f>3.643*('Input Data 2'!$F$4+((0.5*'Input Data 2'!$F$5)*'Statistical Data 1'!$Z34))</f>
        <v>36.43</v>
      </c>
      <c r="AD34">
        <f t="shared" si="162"/>
        <v>0</v>
      </c>
      <c r="AE34">
        <f t="shared" si="163"/>
        <v>0</v>
      </c>
      <c r="AF34">
        <f>('Cleaned Data 2'!M33+'Cleaned Data 2'!N33)/2</f>
        <v>0</v>
      </c>
      <c r="AG34">
        <f>ABS('Cleaned Data 2'!M33-'Cleaned Data 2'!N33)</f>
        <v>0</v>
      </c>
      <c r="AH34">
        <f>2.326*('Input Data 2'!$G$4+((0.5*'Input Data 2'!$G$5)*'Statistical Data 1'!$AF34))</f>
        <v>23.26</v>
      </c>
      <c r="AI34">
        <f>3.643*('Input Data 2'!$G$4+((0.5*'Input Data 2'!$G$5)*'Statistical Data 1'!$AF34))</f>
        <v>36.43</v>
      </c>
      <c r="AJ34">
        <f t="shared" si="164"/>
        <v>0</v>
      </c>
      <c r="AK34">
        <f t="shared" si="195"/>
        <v>0</v>
      </c>
      <c r="AL34">
        <f>('Cleaned Data 2'!O33+'Cleaned Data 2'!P33)/2</f>
        <v>0</v>
      </c>
      <c r="AM34">
        <f>ABS('Cleaned Data 2'!O33-'Cleaned Data 2'!P33)</f>
        <v>0</v>
      </c>
      <c r="AN34">
        <f>2.326*('Input Data 2'!$H$4+((0.5*'Input Data 2'!$H$5)*'Statistical Data 1'!$AL34))</f>
        <v>1.163</v>
      </c>
      <c r="AO34">
        <f>3.643*('Input Data 2'!$H$4+((0.5*'Input Data 2'!$H$5)*'Statistical Data 1'!$AL34))</f>
        <v>1.8214999999999999</v>
      </c>
      <c r="AP34">
        <f t="shared" si="165"/>
        <v>0</v>
      </c>
      <c r="AQ34">
        <f t="shared" si="197"/>
        <v>0</v>
      </c>
      <c r="AR34">
        <f>('Cleaned Data 2'!Q33+'Cleaned Data 2'!R33)/2</f>
        <v>0</v>
      </c>
      <c r="AS34">
        <f>ABS('Cleaned Data 2'!Q33-'Cleaned Data 2'!R33)</f>
        <v>0</v>
      </c>
      <c r="AT34">
        <f>2.326*('Input Data 2'!$I$4+((0.5*'Input Data 2'!$I$5)*'Statistical Data 1'!$AR34))</f>
        <v>4.6520000000000001</v>
      </c>
      <c r="AU34">
        <f>3.643*('Input Data 2'!$I$4+((0.5*'Input Data 2'!$I$5)*'Statistical Data 1'!$AR34))</f>
        <v>7.2859999999999996</v>
      </c>
      <c r="AV34">
        <f t="shared" si="166"/>
        <v>0</v>
      </c>
      <c r="AW34">
        <f t="shared" si="198"/>
        <v>0</v>
      </c>
      <c r="AX34">
        <f>('Cleaned Data 2'!S33+'Cleaned Data 2'!T33)/2</f>
        <v>0</v>
      </c>
      <c r="AY34">
        <f>ABS('Cleaned Data 2'!S33-'Cleaned Data 2'!T33)</f>
        <v>0</v>
      </c>
      <c r="AZ34">
        <f>2.326*('Input Data 2'!$J$4+((0.5*'Input Data 2'!$J$5)*'Statistical Data 1'!$AX34))</f>
        <v>2.3259999999999999E-2</v>
      </c>
      <c r="BA34">
        <f>3.643*('Input Data 2'!$J$4+((0.5*'Input Data 2'!$J$5)*'Statistical Data 1'!$AX34))</f>
        <v>3.6429999999999997E-2</v>
      </c>
      <c r="BB34">
        <f t="shared" si="167"/>
        <v>0</v>
      </c>
      <c r="BC34">
        <f t="shared" si="199"/>
        <v>0</v>
      </c>
      <c r="BD34">
        <f>('Cleaned Data 2'!U33+'Cleaned Data 2'!V33)/2</f>
        <v>0</v>
      </c>
      <c r="BE34">
        <f>ABS('Cleaned Data 2'!U33-'Cleaned Data 2'!V33)</f>
        <v>0</v>
      </c>
      <c r="BF34">
        <f>2.326*('Input Data 2'!$K$4+((0.5*'Input Data 2'!$K$5)*'Statistical Data 1'!$BD34))</f>
        <v>1.163</v>
      </c>
      <c r="BG34">
        <f>3.643*('Input Data 2'!$K$4+((0.5*'Input Data 2'!$K$5)*'Statistical Data 1'!$BD34))</f>
        <v>1.8214999999999999</v>
      </c>
      <c r="BH34">
        <f t="shared" si="168"/>
        <v>0</v>
      </c>
      <c r="BI34">
        <f t="shared" si="169"/>
        <v>0</v>
      </c>
      <c r="BJ34">
        <f>('Cleaned Data 2'!W33+'Cleaned Data 2'!X33)/2</f>
        <v>0</v>
      </c>
      <c r="BK34">
        <f>ABS('Cleaned Data 2'!W33-'Cleaned Data 2'!X33)</f>
        <v>0</v>
      </c>
      <c r="BL34">
        <f>2.326*('Input Data 2'!$L$4+((0.5*'Input Data 2'!$L$5)*'Statistical Data 1'!$BJ34))</f>
        <v>2.3260000000000001</v>
      </c>
      <c r="BM34">
        <f>3.643*('Input Data 2'!$L$4+((0.5*'Input Data 2'!$L$5)*'Statistical Data 1'!$BJ34))</f>
        <v>3.6429999999999998</v>
      </c>
      <c r="BN34">
        <f t="shared" si="170"/>
        <v>0</v>
      </c>
      <c r="BO34">
        <f t="shared" si="200"/>
        <v>0</v>
      </c>
      <c r="BP34">
        <f>('Cleaned Data 2'!Y33+'Cleaned Data 2'!Z33)/2</f>
        <v>0</v>
      </c>
      <c r="BQ34">
        <f>ABS('Cleaned Data 2'!Y33-'Cleaned Data 2'!Z33)</f>
        <v>0</v>
      </c>
      <c r="BR34">
        <f>2.326*('Input Data 2'!$M$4+((0.5*'Input Data 2'!$M$5)*'Statistical Data 1'!$BP34))</f>
        <v>2.3260000000000001</v>
      </c>
      <c r="BS34">
        <f>3.643*('Input Data 2'!$M$4+((0.5*'Input Data 2'!$M$5)*'Statistical Data 1'!$BP34))</f>
        <v>3.6429999999999998</v>
      </c>
      <c r="BT34">
        <f t="shared" si="171"/>
        <v>0</v>
      </c>
      <c r="BU34">
        <f t="shared" si="201"/>
        <v>0</v>
      </c>
      <c r="BV34">
        <f>('Cleaned Data 2'!AA33+'Cleaned Data 2'!AB33)/2</f>
        <v>0</v>
      </c>
      <c r="BW34">
        <f>ABS('Cleaned Data 2'!AA33-'Cleaned Data 2'!AB33)</f>
        <v>0</v>
      </c>
      <c r="BX34">
        <f>2.326*('Input Data 2'!$N$4+((0.5*'Input Data 2'!$N$5)*'Statistical Data 1'!$BV34))</f>
        <v>2.3260000000000001</v>
      </c>
      <c r="BY34">
        <f>3.643*('Input Data 2'!$N$4+((0.5*'Input Data 2'!$N$5)*'Statistical Data 1'!$BV34))</f>
        <v>3.6429999999999998</v>
      </c>
      <c r="BZ34">
        <f t="shared" si="172"/>
        <v>0</v>
      </c>
      <c r="CA34">
        <f t="shared" si="202"/>
        <v>0</v>
      </c>
      <c r="CB34">
        <f>('Cleaned Data 2'!AC33+'Cleaned Data 2'!AD33)/2</f>
        <v>0</v>
      </c>
      <c r="CC34">
        <f>ABS('Cleaned Data 2'!AC33-'Cleaned Data 2'!AD33)</f>
        <v>0</v>
      </c>
      <c r="CD34">
        <f>2.326*('Input Data 2'!$O$4+((0.5*'Input Data 2'!$O$5)*'Statistical Data 1'!$CB34))</f>
        <v>2.3259999999999999E-2</v>
      </c>
      <c r="CE34">
        <f>3.643*('Input Data 2'!$O$4+((0.5*'Input Data 2'!$O$5)*'Statistical Data 1'!$CB34))</f>
        <v>3.6429999999999997E-2</v>
      </c>
      <c r="CF34">
        <f t="shared" si="173"/>
        <v>0</v>
      </c>
      <c r="CG34">
        <f t="shared" si="203"/>
        <v>0</v>
      </c>
      <c r="CH34">
        <f>('Cleaned Data 2'!AE33+'Cleaned Data 2'!AF33)/2</f>
        <v>0</v>
      </c>
      <c r="CI34">
        <f>ABS('Cleaned Data 2'!AE33-'Cleaned Data 2'!AF33)</f>
        <v>0</v>
      </c>
      <c r="CJ34">
        <f>2.326*('Input Data 2'!$P$4+((0.5*'Input Data 2'!$P$5)*'Statistical Data 1'!$CH34))</f>
        <v>23.26</v>
      </c>
      <c r="CK34">
        <f>3.643*('Input Data 2'!$P$4+((0.5*'Input Data 2'!$P$5)*'Statistical Data 1'!$CH34))</f>
        <v>36.43</v>
      </c>
      <c r="CL34">
        <f t="shared" si="174"/>
        <v>0</v>
      </c>
      <c r="CM34">
        <f t="shared" si="204"/>
        <v>0</v>
      </c>
      <c r="CN34">
        <f>('Cleaned Data 2'!AG33+'Cleaned Data 2'!AH33)/2</f>
        <v>0</v>
      </c>
      <c r="CO34">
        <f>ABS('Cleaned Data 2'!AG33-'Cleaned Data 2'!AH33)</f>
        <v>0</v>
      </c>
      <c r="CP34">
        <f>2.326*('Input Data 2'!$Q$4+((0.5*'Input Data 2'!$Q$5)*'Statistical Data 1'!$CN34))</f>
        <v>2.3260000000000001</v>
      </c>
      <c r="CQ34">
        <f>3.643*('Input Data 2'!$Q$4+((0.5*'Input Data 2'!$Q$5)*'Statistical Data 1'!$CN34))</f>
        <v>3.6429999999999998</v>
      </c>
      <c r="CR34">
        <f t="shared" si="175"/>
        <v>0</v>
      </c>
      <c r="CS34">
        <f t="shared" si="205"/>
        <v>0</v>
      </c>
      <c r="CT34">
        <f>('Cleaned Data 2'!AI33+'Cleaned Data 2'!AJ33)/2</f>
        <v>0</v>
      </c>
      <c r="CU34">
        <f>ABS('Cleaned Data 2'!AI33-'Cleaned Data 2'!AJ33)</f>
        <v>0</v>
      </c>
      <c r="CV34">
        <f>2.326*('Input Data 2'!$R$4+((0.5*'Input Data 2'!$R$5)*'Statistical Data 1'!$CT34))</f>
        <v>2.3259999999999999E-2</v>
      </c>
      <c r="CW34">
        <f>3.643*('Input Data 2'!$R$4+((0.5*'Input Data 2'!$R$5)*'Statistical Data 1'!$CT34))</f>
        <v>3.6429999999999997E-2</v>
      </c>
      <c r="CX34">
        <f t="shared" si="176"/>
        <v>0</v>
      </c>
      <c r="CY34">
        <f t="shared" si="206"/>
        <v>0</v>
      </c>
      <c r="CZ34">
        <f>('Cleaned Data 2'!AK33+'Cleaned Data 2'!AL33)/2</f>
        <v>0</v>
      </c>
      <c r="DA34">
        <f>ABS('Cleaned Data 2'!AK33-'Cleaned Data 2'!AL33)</f>
        <v>0</v>
      </c>
      <c r="DB34">
        <f>2.326*('Input Data 2'!$S$4+((0.5*'Input Data 2'!$S$5)*'Statistical Data 1'!$CZ34))</f>
        <v>23.26</v>
      </c>
      <c r="DC34">
        <f>3.643*('Input Data 2'!$S$4+((0.5*'Input Data 2'!$S$5)*'Statistical Data 1'!$CZ34))</f>
        <v>36.43</v>
      </c>
      <c r="DD34">
        <f t="shared" si="177"/>
        <v>0</v>
      </c>
      <c r="DE34">
        <f t="shared" si="207"/>
        <v>0</v>
      </c>
      <c r="DF34">
        <f>('Cleaned Data 2'!AM33+'Cleaned Data 2'!AN33)/2</f>
        <v>0</v>
      </c>
      <c r="DG34">
        <f>ABS('Cleaned Data 2'!AM33-'Cleaned Data 2'!AN33)</f>
        <v>0</v>
      </c>
      <c r="DH34">
        <f>2.326*('Input Data 2'!$T$4+((0.5*'Input Data 2'!$T$5)*'Statistical Data 1'!$DF34))</f>
        <v>2.3259999999999999E-2</v>
      </c>
      <c r="DI34">
        <f>3.643*('Input Data 2'!$T$4+((0.5*'Input Data 2'!$T$5)*'Statistical Data 1'!$DF34))</f>
        <v>3.6429999999999997E-2</v>
      </c>
      <c r="DJ34">
        <f t="shared" si="178"/>
        <v>0</v>
      </c>
      <c r="DK34">
        <f t="shared" si="208"/>
        <v>0</v>
      </c>
      <c r="DL34">
        <f>('Cleaned Data 2'!AO33+'Cleaned Data 2'!AP33)/2</f>
        <v>0</v>
      </c>
      <c r="DM34">
        <f>ABS('Cleaned Data 2'!AO33-'Cleaned Data 2'!AP33)</f>
        <v>0</v>
      </c>
      <c r="DN34">
        <f>2.326*('Input Data 2'!$U$4+((0.5*'Input Data 2'!$U$5)*'Statistical Data 1'!$DL34))</f>
        <v>11.63</v>
      </c>
      <c r="DO34">
        <f>3.643*('Input Data 2'!$U$4+((0.5*'Input Data 2'!$U$5)*'Statistical Data 1'!$DL34))</f>
        <v>18.215</v>
      </c>
      <c r="DP34">
        <f t="shared" si="179"/>
        <v>0</v>
      </c>
      <c r="DQ34">
        <f t="shared" si="180"/>
        <v>0</v>
      </c>
      <c r="DR34">
        <f>('Cleaned Data 2'!AQ33+'Cleaned Data 2'!AR33)/2</f>
        <v>0</v>
      </c>
      <c r="DS34">
        <f>ABS('Cleaned Data 2'!AQ33-'Cleaned Data 2'!AR33)</f>
        <v>0</v>
      </c>
      <c r="DT34">
        <f>2.326*('Input Data 2'!$V$4+((0.5*'Input Data 2'!$V$5)*'Statistical Data 1'!$DR34))</f>
        <v>2.3260000000000001</v>
      </c>
      <c r="DU34">
        <f>3.643*('Input Data 2'!$V$4+((0.5*'Input Data 2'!$V$5)*'Statistical Data 1'!$DR34))</f>
        <v>3.6429999999999998</v>
      </c>
      <c r="DV34">
        <f t="shared" si="181"/>
        <v>0</v>
      </c>
      <c r="DW34">
        <f t="shared" si="209"/>
        <v>0</v>
      </c>
      <c r="DX34">
        <f>('Cleaned Data 2'!AS33+'Cleaned Data 2'!AT33)/2</f>
        <v>0</v>
      </c>
      <c r="DY34">
        <f>ABS('Cleaned Data 2'!AS33-'Cleaned Data 2'!AT33)</f>
        <v>0</v>
      </c>
      <c r="DZ34">
        <f>2.326*('Input Data 2'!$W$4+((0.5*'Input Data 2'!$W$5)*'Statistical Data 1'!$DX34))</f>
        <v>2.3259999999999999E-2</v>
      </c>
      <c r="EA34">
        <f>3.643*('Input Data 2'!$W$4+((0.5*'Input Data 2'!$W$5)*'Statistical Data 1'!$DX34))</f>
        <v>3.6429999999999997E-2</v>
      </c>
      <c r="EB34">
        <f t="shared" si="182"/>
        <v>0</v>
      </c>
      <c r="EC34">
        <f t="shared" si="210"/>
        <v>0</v>
      </c>
      <c r="ED34">
        <f>('Cleaned Data 2'!AU33+'Cleaned Data 2'!AV33)/2</f>
        <v>0</v>
      </c>
      <c r="EE34">
        <f>ABS('Cleaned Data 2'!AU33-'Cleaned Data 2'!AV33)</f>
        <v>0</v>
      </c>
      <c r="EF34">
        <f>2.326*('Input Data 2'!$X$4+((0.5*'Input Data 2'!$X$5)*'Statistical Data 1'!$ED34))</f>
        <v>2.3260000000000001</v>
      </c>
      <c r="EG34">
        <f>3.643*('Input Data 2'!$X$4+((0.5*'Input Data 2'!$X$5)*'Statistical Data 1'!$ED34))</f>
        <v>3.6429999999999998</v>
      </c>
      <c r="EH34">
        <f t="shared" si="183"/>
        <v>0</v>
      </c>
      <c r="EI34">
        <f t="shared" si="45"/>
        <v>0</v>
      </c>
      <c r="EJ34">
        <f>('Cleaned Data 2'!AW33+'Cleaned Data 2'!AX33)/2</f>
        <v>0</v>
      </c>
      <c r="EK34">
        <f>ABS('Cleaned Data 2'!AW33-'Cleaned Data 2'!AX33)</f>
        <v>0</v>
      </c>
      <c r="EL34">
        <f>2.326*('Input Data 2'!$Y$4+((0.5*'Input Data 2'!$Y$5)*'Statistical Data 1'!$EJ34))</f>
        <v>23.26</v>
      </c>
      <c r="EM34">
        <f>3.643*('Input Data 2'!$Y$4+((0.5*'Input Data 2'!$Y$5)*'Statistical Data 1'!$EJ34))</f>
        <v>36.43</v>
      </c>
      <c r="EN34">
        <f t="shared" si="184"/>
        <v>0</v>
      </c>
      <c r="EO34">
        <f t="shared" si="196"/>
        <v>0</v>
      </c>
      <c r="EP34">
        <f>('Cleaned Data 2'!AY33+'Cleaned Data 2'!AZ33)/2</f>
        <v>0</v>
      </c>
      <c r="EQ34">
        <f>ABS('Cleaned Data 2'!AY33-'Cleaned Data 2'!AZ33)</f>
        <v>0</v>
      </c>
      <c r="ER34">
        <f>2.326*('Input Data 2'!$Z$4+((0.5*'Input Data 2'!$Z$5)*'Statistical Data 1'!$EP34))</f>
        <v>4.6520000000000001</v>
      </c>
      <c r="ES34">
        <f>3.643*('Input Data 2'!$Z$4+((0.5*'Input Data 2'!$Z$5)*'Statistical Data 1'!$EP34))</f>
        <v>7.2859999999999996</v>
      </c>
      <c r="ET34">
        <f t="shared" si="185"/>
        <v>0</v>
      </c>
      <c r="EU34">
        <f t="shared" si="211"/>
        <v>0</v>
      </c>
      <c r="EV34">
        <f>('Cleaned Data 2'!BA33+'Cleaned Data 2'!BB33)/2</f>
        <v>0</v>
      </c>
      <c r="EW34">
        <f>ABS('Cleaned Data 2'!BA33-'Cleaned Data 2'!BB33)</f>
        <v>0</v>
      </c>
      <c r="EX34">
        <f>2.326*('Input Data 2'!$AA$4+((0.5*'Input Data 2'!$AA$5)*'Statistical Data 1'!$EV34))</f>
        <v>2.3259999999999999E-2</v>
      </c>
      <c r="EY34">
        <f>3.643*('Input Data 2'!$AA$4+((0.5*'Input Data 2'!$AA$5)*'Statistical Data 1'!$EV34))</f>
        <v>3.6429999999999997E-2</v>
      </c>
      <c r="EZ34">
        <f t="shared" si="186"/>
        <v>0</v>
      </c>
      <c r="FA34">
        <f t="shared" si="212"/>
        <v>0</v>
      </c>
      <c r="FB34">
        <f>('Cleaned Data 2'!BC33+'Cleaned Data 2'!BD33)/2</f>
        <v>0</v>
      </c>
      <c r="FC34">
        <f>ABS('Cleaned Data 2'!BC33-'Cleaned Data 2'!BD33)</f>
        <v>0</v>
      </c>
      <c r="FD34">
        <f>2.326*('Input Data 2'!$AB$4+((0.5*'Input Data 2'!$AB$5)*'Statistical Data 1'!$FB34))</f>
        <v>4.6520000000000001</v>
      </c>
      <c r="FE34">
        <f>3.643*('Input Data 2'!$AB$4+((0.5*'Input Data 2'!$AB$5)*'Statistical Data 1'!$FB34))</f>
        <v>7.2859999999999996</v>
      </c>
      <c r="FF34">
        <f t="shared" si="187"/>
        <v>0</v>
      </c>
      <c r="FG34">
        <f t="shared" si="213"/>
        <v>0</v>
      </c>
      <c r="FH34">
        <f>('Cleaned Data 2'!BE33+'Cleaned Data 2'!BF33)/2</f>
        <v>0</v>
      </c>
      <c r="FI34">
        <f>ABS('Cleaned Data 2'!BE33-'Cleaned Data 2'!BF33)</f>
        <v>0</v>
      </c>
      <c r="FJ34">
        <f>2.326*('Input Data 2'!$AC$4+((0.5*'Input Data 2'!$AC$5)*'Statistical Data 1'!$FH34))</f>
        <v>2.3260000000000001</v>
      </c>
      <c r="FK34">
        <f>3.643*('Input Data 2'!$AC$4+((0.5*'Input Data 2'!$AC$5)*'Statistical Data 1'!$FH34))</f>
        <v>3.6429999999999998</v>
      </c>
      <c r="FL34">
        <f t="shared" si="188"/>
        <v>0</v>
      </c>
      <c r="FM34">
        <f t="shared" si="214"/>
        <v>0</v>
      </c>
      <c r="FN34">
        <f>('Cleaned Data 2'!BH33+'Cleaned Data 2'!BG33)/2</f>
        <v>0</v>
      </c>
      <c r="FO34">
        <f>ABS('Cleaned Data 2'!BG33-'Cleaned Data 2'!BH33)</f>
        <v>0</v>
      </c>
      <c r="FP34">
        <f>2.326*('Input Data 2'!$AD$4+((0.5*'Input Data 2'!$AD$5)*'Statistical Data 1'!$FN34))</f>
        <v>2.3260000000000001</v>
      </c>
      <c r="FQ34">
        <f>3.643*('Input Data 2'!$AD$4+((0.5*'Input Data 2'!$AD$5)*'Statistical Data 1'!$FN34))</f>
        <v>3.6429999999999998</v>
      </c>
      <c r="FR34">
        <f t="shared" si="189"/>
        <v>0</v>
      </c>
      <c r="FS34">
        <f t="shared" si="215"/>
        <v>0</v>
      </c>
      <c r="FT34">
        <f>('Cleaned Data 2'!BI33+'Cleaned Data 2'!BJ33)/2</f>
        <v>0</v>
      </c>
      <c r="FU34">
        <f>ABS('Cleaned Data 2'!BI33-'Cleaned Data 2'!BJ33)</f>
        <v>0</v>
      </c>
      <c r="FV34">
        <f>2.326*('Input Data 2'!$AE$4+((0.5*'Input Data 2'!$AE$5)*'Statistical Data 1'!$FT34))</f>
        <v>46.52</v>
      </c>
      <c r="FW34">
        <f>3.643*('Input Data 2'!$AE$4+((0.5*'Input Data 2'!$AE$5)*'Statistical Data 1'!$FT34))</f>
        <v>72.86</v>
      </c>
      <c r="FX34">
        <f t="shared" si="190"/>
        <v>0</v>
      </c>
      <c r="FY34">
        <f t="shared" si="216"/>
        <v>0</v>
      </c>
      <c r="FZ34">
        <f>('Cleaned Data 2'!BK33+'Cleaned Data 2'!BL33)/2</f>
        <v>0</v>
      </c>
      <c r="GA34">
        <f>ABS('Cleaned Data 2'!BK33-'Cleaned Data 2'!BL33)</f>
        <v>0</v>
      </c>
      <c r="GB34">
        <f>2.326*('Input Data 2'!$AF$4+((0.5*'Input Data 2'!$AF$5)*'Statistical Data 1'!$FZ34))</f>
        <v>2.3259999999999999E-2</v>
      </c>
      <c r="GC34">
        <f>3.643*('Input Data 2'!$AF$4+((0.5*'Input Data 2'!$AF$5)*'Statistical Data 1'!$FZ34))</f>
        <v>3.6429999999999997E-2</v>
      </c>
      <c r="GD34">
        <f t="shared" si="191"/>
        <v>0</v>
      </c>
      <c r="GE34">
        <f t="shared" si="217"/>
        <v>0</v>
      </c>
      <c r="GF34">
        <f>('Cleaned Data 2'!BM33+'Cleaned Data 2'!BN33)/2</f>
        <v>0</v>
      </c>
      <c r="GG34">
        <f>ABS('Cleaned Data 2'!BM33-'Cleaned Data 2'!BN33)</f>
        <v>0</v>
      </c>
      <c r="GH34">
        <f>2.326*('Input Data 2'!$AG$4+((0.5*'Input Data 2'!$AG$5)*'Statistical Data 1'!$GF34))</f>
        <v>23.26</v>
      </c>
      <c r="GI34">
        <f>3.643*('Input Data 2'!$AG$4+((0.5*'Input Data 2'!$AG$5)*'Statistical Data 1'!$GF34))</f>
        <v>36.43</v>
      </c>
      <c r="GJ34">
        <f t="shared" si="192"/>
        <v>0</v>
      </c>
      <c r="GK34">
        <f t="shared" si="218"/>
        <v>0</v>
      </c>
      <c r="GL34">
        <f>AVERAGE('Cleaned Data 2'!BO33,'Cleaned Data 2'!BP33)</f>
        <v>0</v>
      </c>
      <c r="GM34">
        <f>ABS('Cleaned Data 2'!BO33-'Cleaned Data 2'!BP33)</f>
        <v>0</v>
      </c>
      <c r="GN34">
        <f>2.326*('Input Data 2'!$AH$4+((0.5*'Input Data 2'!$AH$5)*'Statistical Data 1'!$GL34))</f>
        <v>23.26</v>
      </c>
      <c r="GO34">
        <f>3.643*('Input Data 2'!$AH$4+((0.5*'Input Data 2'!$AH$5)*'Statistical Data 1'!$GL34))</f>
        <v>36.43</v>
      </c>
      <c r="GP34">
        <f t="shared" si="193"/>
        <v>0</v>
      </c>
      <c r="GQ34">
        <f t="shared" si="219"/>
        <v>0</v>
      </c>
      <c r="GR34">
        <f>AVERAGE('Cleaned Data 2'!BQ33,'Cleaned Data 2'!BR33)</f>
        <v>0</v>
      </c>
      <c r="GS34">
        <f>ABS('Cleaned Data 2'!BR33-'Cleaned Data 2'!BQ33)</f>
        <v>0</v>
      </c>
      <c r="GT34">
        <f>2.326*('Input Data 2'!$AI$4+((0.5*'Input Data 2'!$AI$5)*'Statistical Data 1'!$GR34))</f>
        <v>2.3260000000000001</v>
      </c>
      <c r="GU34">
        <f>3.643*('Input Data 2'!$AI$4+((0.5*'Input Data 2'!$AI$5)*'Statistical Data 1'!$GR34))</f>
        <v>3.6429999999999998</v>
      </c>
      <c r="GV34">
        <f t="shared" si="220"/>
        <v>0</v>
      </c>
      <c r="GW34">
        <f t="shared" si="221"/>
        <v>0</v>
      </c>
      <c r="GX34">
        <f>AVERAGE('Cleaned Data 2'!BS33,'Cleaned Data 2'!BT33)</f>
        <v>0</v>
      </c>
      <c r="GY34" s="47">
        <f>ABS('Cleaned Data 2'!BS33-'Cleaned Data 2'!BT33)</f>
        <v>0</v>
      </c>
      <c r="GZ34">
        <f>2.326*('Input Data 2'!$AJ$4+((0.5*'Input Data 2'!$AJ$5)*'Statistical Data 1'!$GX34))</f>
        <v>23.26</v>
      </c>
      <c r="HA34">
        <f>3.643*('Input Data 2'!$AJ$4+((0.5*'Input Data 2'!$AJ$5)*'Statistical Data 1'!$GX34))</f>
        <v>36.43</v>
      </c>
      <c r="HB34">
        <f t="shared" si="222"/>
        <v>0</v>
      </c>
      <c r="HC34">
        <f t="shared" si="223"/>
        <v>0</v>
      </c>
      <c r="HD34">
        <f>AVERAGE('Cleaned Data 2'!BU33,'Cleaned Data 2'!BV33)</f>
        <v>0</v>
      </c>
      <c r="HE34">
        <f>ABS('Cleaned Data 2'!BU33-'Cleaned Data 2'!BV33)</f>
        <v>0</v>
      </c>
      <c r="HF34">
        <f>2.326*('Input Data 2'!$AK$4+((0.5*'Input Data 2'!$AK$5)*'Statistical Data 1'!$HD34))</f>
        <v>4.6520000000000001</v>
      </c>
      <c r="HG34">
        <f>3.643*('Input Data 2'!$AK$4+((0.5*'Input Data 2'!$AK$5)*'Statistical Data 1'!$HD34))</f>
        <v>7.2859999999999996</v>
      </c>
      <c r="HH34">
        <f t="shared" si="224"/>
        <v>0</v>
      </c>
      <c r="HI34">
        <f t="shared" si="225"/>
        <v>0</v>
      </c>
      <c r="HJ34">
        <f>AVERAGE('Cleaned Data 2'!BW33,'Cleaned Data 2'!BX33)</f>
        <v>0</v>
      </c>
      <c r="HK34">
        <f>ABS('Cleaned Data 2'!BW33-'Cleaned Data 2'!BX33)</f>
        <v>0</v>
      </c>
      <c r="HL34">
        <f>2.326*('Input Data 2'!$AL$4+((0.5*'Input Data 2'!$AL$5)*'Statistical Data 1'!$HJ34))</f>
        <v>0.23260000000000003</v>
      </c>
      <c r="HM34">
        <f>3.643*('Input Data 2'!$AL$4+((0.5*'Input Data 2'!$AL$5)*'Statistical Data 1'!$HJ34))</f>
        <v>0.36430000000000001</v>
      </c>
      <c r="HN34">
        <f t="shared" si="226"/>
        <v>0</v>
      </c>
      <c r="HO34">
        <f t="shared" si="227"/>
        <v>0</v>
      </c>
      <c r="HP34" t="e">
        <f>ABS('Cleaned Data 2'!#REF!-'Cleaned Data 2'!#REF!)</f>
        <v>#REF!</v>
      </c>
      <c r="HQ34" t="e">
        <f>AVERAGE('Cleaned Data 2'!#REF!,'Cleaned Data 2'!#REF!)</f>
        <v>#REF!</v>
      </c>
      <c r="HR34" t="e">
        <f>2.326*('Input Data 2'!$AM$4+((0.5*'Input Data 2'!$AM$5)*'Statistical Data 1'!$HQ34))</f>
        <v>#REF!</v>
      </c>
      <c r="HS34" t="e">
        <f>3.643*('Input Data 2'!$AM$4+((0.5*'Input Data 2'!$AM$5)*'Statistical Data 1'!$HQ34))</f>
        <v>#REF!</v>
      </c>
      <c r="HT34" t="e">
        <f t="shared" si="228"/>
        <v>#REF!</v>
      </c>
      <c r="HU34" t="e">
        <f t="shared" si="229"/>
        <v>#REF!</v>
      </c>
      <c r="HV34" t="e">
        <f>ABS('Cleaned Data 2'!#REF!-'Cleaned Data 2'!#REF!)</f>
        <v>#REF!</v>
      </c>
      <c r="HW34" t="e">
        <f>AVERAGE('Cleaned Data 2'!#REF!,'Cleaned Data 2'!#REF!)</f>
        <v>#REF!</v>
      </c>
      <c r="HX34" t="e">
        <f>2.326*('Input Data 2'!$AN$4+((0.5*'Input Data 2'!$AN$5)*'Statistical Data 1'!$HW34))</f>
        <v>#REF!</v>
      </c>
      <c r="HY34" t="e">
        <f>3.643*('Input Data 2'!$AN$4+((0.5*'Input Data 2'!$AN$5)*'Statistical Data 1'!$HW34))</f>
        <v>#REF!</v>
      </c>
      <c r="HZ34" t="e">
        <f t="shared" si="230"/>
        <v>#REF!</v>
      </c>
      <c r="IA34" t="e">
        <f t="shared" si="231"/>
        <v>#REF!</v>
      </c>
    </row>
    <row r="35" spans="1:235">
      <c r="A35">
        <f>'Cleaned Data 2'!B34</f>
        <v>0</v>
      </c>
      <c r="B35">
        <f>('Cleaned Data 2'!C34+'Cleaned Data 2'!D34)/2</f>
        <v>0</v>
      </c>
      <c r="C35">
        <f>ABS('Cleaned Data 2'!C34-'Cleaned Data 2'!D34)</f>
        <v>0</v>
      </c>
      <c r="D35">
        <f>2.326*('Input Data 2'!$B$4+((0.5*'Input Data 2'!$B$5)*'Statistical Data 1'!$B35))</f>
        <v>1.163E-2</v>
      </c>
      <c r="E35">
        <f>3.643*('Input Data 2'!$B$4+((0.5*'Input Data 2'!$B$5)*'Statistical Data 1'!$B35))</f>
        <v>1.8214999999999999E-2</v>
      </c>
      <c r="F35">
        <f t="shared" si="158"/>
        <v>0</v>
      </c>
      <c r="G35">
        <f t="shared" si="155"/>
        <v>0</v>
      </c>
      <c r="H35">
        <f>('Cleaned Data 2'!E34+'Cleaned Data 2'!F34)/2</f>
        <v>0</v>
      </c>
      <c r="I35">
        <f>ABS('Cleaned Data 2'!E34-'Cleaned Data 2'!F34)</f>
        <v>0</v>
      </c>
      <c r="J35">
        <f>2.326*('Input Data 2'!$C$4+((0.5*'Input Data 2'!$C$5)*'Statistical Data 1'!$H35))</f>
        <v>0.46520000000000006</v>
      </c>
      <c r="K35">
        <f>3.643*('Input Data 2'!$C$4+((0.5*'Input Data 2'!$C$5)*'Statistical Data 1'!$H35))</f>
        <v>0.72860000000000003</v>
      </c>
      <c r="L35">
        <f t="shared" si="159"/>
        <v>0</v>
      </c>
      <c r="M35">
        <f t="shared" si="194"/>
        <v>0</v>
      </c>
      <c r="N35">
        <f>('Cleaned Data 2'!G34+'Cleaned Data 2'!H34)/2</f>
        <v>0</v>
      </c>
      <c r="O35">
        <f>ABS('Cleaned Data 2'!G34-'Cleaned Data 2'!H34)</f>
        <v>0</v>
      </c>
      <c r="P35">
        <f>2.326*('Input Data 2'!$D$4+((0.5*'Input Data 2'!$D$5)*'Statistical Data 1'!$N35))</f>
        <v>2.3259999999999999E-2</v>
      </c>
      <c r="Q35">
        <f>3.643*('Input Data 2'!$D$4+((0.5*'Input Data 2'!$D$5)*'Statistical Data 1'!$N35))</f>
        <v>3.6429999999999997E-2</v>
      </c>
      <c r="R35">
        <f t="shared" si="160"/>
        <v>0</v>
      </c>
      <c r="S35">
        <f t="shared" si="156"/>
        <v>0</v>
      </c>
      <c r="T35">
        <f>('Cleaned Data 2'!I34+'Cleaned Data 2'!J34)/2</f>
        <v>0</v>
      </c>
      <c r="U35">
        <f>ABS('Cleaned Data 2'!I34-'Cleaned Data 2'!J34)</f>
        <v>0</v>
      </c>
      <c r="V35">
        <f>2.326*('Input Data 2'!$E$4+((0.5*'Input Data 2'!$E$5)*'Statistical Data 1'!$T35))</f>
        <v>4.6520000000000001</v>
      </c>
      <c r="W35">
        <f>3.643*('Input Data 2'!$E$4+((0.5*'Input Data 2'!$E$5)*'Statistical Data 1'!$T35))</f>
        <v>7.2859999999999996</v>
      </c>
      <c r="X35">
        <f t="shared" si="161"/>
        <v>0</v>
      </c>
      <c r="Y35">
        <f t="shared" si="157"/>
        <v>0</v>
      </c>
      <c r="Z35">
        <f>('Cleaned Data 2'!K34+'Cleaned Data 2'!L34)/2</f>
        <v>0</v>
      </c>
      <c r="AA35">
        <f>ABS('Cleaned Data 2'!K34-'Cleaned Data 2'!L34)</f>
        <v>0</v>
      </c>
      <c r="AB35">
        <f>2.326*('Input Data 2'!$F$4+((0.5*'Input Data 2'!$F$5)*'Statistical Data 1'!$Z35))</f>
        <v>23.26</v>
      </c>
      <c r="AC35">
        <f>3.643*('Input Data 2'!$F$4+((0.5*'Input Data 2'!$F$5)*'Statistical Data 1'!$Z35))</f>
        <v>36.43</v>
      </c>
      <c r="AD35">
        <f t="shared" si="162"/>
        <v>0</v>
      </c>
      <c r="AE35">
        <f t="shared" si="163"/>
        <v>0</v>
      </c>
      <c r="AF35">
        <f>('Cleaned Data 2'!M34+'Cleaned Data 2'!N34)/2</f>
        <v>0</v>
      </c>
      <c r="AG35">
        <f>ABS('Cleaned Data 2'!M34-'Cleaned Data 2'!N34)</f>
        <v>0</v>
      </c>
      <c r="AH35">
        <f>2.326*('Input Data 2'!$G$4+((0.5*'Input Data 2'!$G$5)*'Statistical Data 1'!$AF35))</f>
        <v>23.26</v>
      </c>
      <c r="AI35">
        <f>3.643*('Input Data 2'!$G$4+((0.5*'Input Data 2'!$G$5)*'Statistical Data 1'!$AF35))</f>
        <v>36.43</v>
      </c>
      <c r="AJ35">
        <f t="shared" si="164"/>
        <v>0</v>
      </c>
      <c r="AK35">
        <f t="shared" si="195"/>
        <v>0</v>
      </c>
      <c r="AL35">
        <f>('Cleaned Data 2'!O34+'Cleaned Data 2'!P34)/2</f>
        <v>0</v>
      </c>
      <c r="AM35">
        <f>ABS('Cleaned Data 2'!O34-'Cleaned Data 2'!P34)</f>
        <v>0</v>
      </c>
      <c r="AN35">
        <f>2.326*('Input Data 2'!$H$4+((0.5*'Input Data 2'!$H$5)*'Statistical Data 1'!$AL35))</f>
        <v>1.163</v>
      </c>
      <c r="AO35">
        <f>3.643*('Input Data 2'!$H$4+((0.5*'Input Data 2'!$H$5)*'Statistical Data 1'!$AL35))</f>
        <v>1.8214999999999999</v>
      </c>
      <c r="AP35">
        <f t="shared" si="165"/>
        <v>0</v>
      </c>
      <c r="AQ35">
        <f t="shared" si="197"/>
        <v>0</v>
      </c>
      <c r="AR35">
        <f>('Cleaned Data 2'!Q34+'Cleaned Data 2'!R34)/2</f>
        <v>0</v>
      </c>
      <c r="AS35">
        <f>ABS('Cleaned Data 2'!Q34-'Cleaned Data 2'!R34)</f>
        <v>0</v>
      </c>
      <c r="AT35">
        <f>2.326*('Input Data 2'!$I$4+((0.5*'Input Data 2'!$I$5)*'Statistical Data 1'!$AR35))</f>
        <v>4.6520000000000001</v>
      </c>
      <c r="AU35">
        <f>3.643*('Input Data 2'!$I$4+((0.5*'Input Data 2'!$I$5)*'Statistical Data 1'!$AR35))</f>
        <v>7.2859999999999996</v>
      </c>
      <c r="AV35">
        <f t="shared" si="166"/>
        <v>0</v>
      </c>
      <c r="AW35">
        <f t="shared" si="198"/>
        <v>0</v>
      </c>
      <c r="AX35">
        <f>('Cleaned Data 2'!S34+'Cleaned Data 2'!T34)/2</f>
        <v>0</v>
      </c>
      <c r="AY35">
        <f>ABS('Cleaned Data 2'!S34-'Cleaned Data 2'!T34)</f>
        <v>0</v>
      </c>
      <c r="AZ35">
        <f>2.326*('Input Data 2'!$J$4+((0.5*'Input Data 2'!$J$5)*'Statistical Data 1'!$AX35))</f>
        <v>2.3259999999999999E-2</v>
      </c>
      <c r="BA35">
        <f>3.643*('Input Data 2'!$J$4+((0.5*'Input Data 2'!$J$5)*'Statistical Data 1'!$AX35))</f>
        <v>3.6429999999999997E-2</v>
      </c>
      <c r="BB35">
        <f t="shared" si="167"/>
        <v>0</v>
      </c>
      <c r="BC35">
        <f t="shared" si="199"/>
        <v>0</v>
      </c>
      <c r="BD35">
        <f>('Cleaned Data 2'!U34+'Cleaned Data 2'!V34)/2</f>
        <v>0</v>
      </c>
      <c r="BE35">
        <f>ABS('Cleaned Data 2'!U34-'Cleaned Data 2'!V34)</f>
        <v>0</v>
      </c>
      <c r="BF35">
        <f>2.326*('Input Data 2'!$K$4+((0.5*'Input Data 2'!$K$5)*'Statistical Data 1'!$BD35))</f>
        <v>1.163</v>
      </c>
      <c r="BG35">
        <f>3.643*('Input Data 2'!$K$4+((0.5*'Input Data 2'!$K$5)*'Statistical Data 1'!$BD35))</f>
        <v>1.8214999999999999</v>
      </c>
      <c r="BH35">
        <f t="shared" si="168"/>
        <v>0</v>
      </c>
      <c r="BI35">
        <f t="shared" si="169"/>
        <v>0</v>
      </c>
      <c r="BJ35">
        <f>('Cleaned Data 2'!W34+'Cleaned Data 2'!X34)/2</f>
        <v>0</v>
      </c>
      <c r="BK35">
        <f>ABS('Cleaned Data 2'!W34-'Cleaned Data 2'!X34)</f>
        <v>0</v>
      </c>
      <c r="BL35">
        <f>2.326*('Input Data 2'!$L$4+((0.5*'Input Data 2'!$L$5)*'Statistical Data 1'!$BJ35))</f>
        <v>2.3260000000000001</v>
      </c>
      <c r="BM35">
        <f>3.643*('Input Data 2'!$L$4+((0.5*'Input Data 2'!$L$5)*'Statistical Data 1'!$BJ35))</f>
        <v>3.6429999999999998</v>
      </c>
      <c r="BN35">
        <f t="shared" si="170"/>
        <v>0</v>
      </c>
      <c r="BO35">
        <f t="shared" si="200"/>
        <v>0</v>
      </c>
      <c r="BP35">
        <f>('Cleaned Data 2'!Y34+'Cleaned Data 2'!Z34)/2</f>
        <v>0</v>
      </c>
      <c r="BQ35">
        <f>ABS('Cleaned Data 2'!Y34-'Cleaned Data 2'!Z34)</f>
        <v>0</v>
      </c>
      <c r="BR35">
        <f>2.326*('Input Data 2'!$M$4+((0.5*'Input Data 2'!$M$5)*'Statistical Data 1'!$BP35))</f>
        <v>2.3260000000000001</v>
      </c>
      <c r="BS35">
        <f>3.643*('Input Data 2'!$M$4+((0.5*'Input Data 2'!$M$5)*'Statistical Data 1'!$BP35))</f>
        <v>3.6429999999999998</v>
      </c>
      <c r="BT35">
        <f t="shared" si="171"/>
        <v>0</v>
      </c>
      <c r="BU35">
        <f t="shared" si="201"/>
        <v>0</v>
      </c>
      <c r="BV35">
        <f>('Cleaned Data 2'!AA34+'Cleaned Data 2'!AB34)/2</f>
        <v>0</v>
      </c>
      <c r="BW35">
        <f>ABS('Cleaned Data 2'!AA34-'Cleaned Data 2'!AB34)</f>
        <v>0</v>
      </c>
      <c r="BX35">
        <f>2.326*('Input Data 2'!$N$4+((0.5*'Input Data 2'!$N$5)*'Statistical Data 1'!$BV35))</f>
        <v>2.3260000000000001</v>
      </c>
      <c r="BY35">
        <f>3.643*('Input Data 2'!$N$4+((0.5*'Input Data 2'!$N$5)*'Statistical Data 1'!$BV35))</f>
        <v>3.6429999999999998</v>
      </c>
      <c r="BZ35">
        <f t="shared" si="172"/>
        <v>0</v>
      </c>
      <c r="CA35">
        <f t="shared" si="202"/>
        <v>0</v>
      </c>
      <c r="CB35">
        <f>('Cleaned Data 2'!AC34+'Cleaned Data 2'!AD34)/2</f>
        <v>0</v>
      </c>
      <c r="CC35">
        <f>ABS('Cleaned Data 2'!AC34-'Cleaned Data 2'!AD34)</f>
        <v>0</v>
      </c>
      <c r="CD35">
        <f>2.326*('Input Data 2'!$O$4+((0.5*'Input Data 2'!$O$5)*'Statistical Data 1'!$CB35))</f>
        <v>2.3259999999999999E-2</v>
      </c>
      <c r="CE35">
        <f>3.643*('Input Data 2'!$O$4+((0.5*'Input Data 2'!$O$5)*'Statistical Data 1'!$CB35))</f>
        <v>3.6429999999999997E-2</v>
      </c>
      <c r="CF35">
        <f t="shared" si="173"/>
        <v>0</v>
      </c>
      <c r="CG35">
        <f t="shared" si="203"/>
        <v>0</v>
      </c>
      <c r="CH35">
        <f>('Cleaned Data 2'!AE34+'Cleaned Data 2'!AF34)/2</f>
        <v>0</v>
      </c>
      <c r="CI35">
        <f>ABS('Cleaned Data 2'!AE34-'Cleaned Data 2'!AF34)</f>
        <v>0</v>
      </c>
      <c r="CJ35">
        <f>2.326*('Input Data 2'!$P$4+((0.5*'Input Data 2'!$P$5)*'Statistical Data 1'!$CH35))</f>
        <v>23.26</v>
      </c>
      <c r="CK35">
        <f>3.643*('Input Data 2'!$P$4+((0.5*'Input Data 2'!$P$5)*'Statistical Data 1'!$CH35))</f>
        <v>36.43</v>
      </c>
      <c r="CL35">
        <f t="shared" si="174"/>
        <v>0</v>
      </c>
      <c r="CM35">
        <f t="shared" si="204"/>
        <v>0</v>
      </c>
      <c r="CN35">
        <f>('Cleaned Data 2'!AG34+'Cleaned Data 2'!AH34)/2</f>
        <v>0</v>
      </c>
      <c r="CO35">
        <f>ABS('Cleaned Data 2'!AG34-'Cleaned Data 2'!AH34)</f>
        <v>0</v>
      </c>
      <c r="CP35">
        <f>2.326*('Input Data 2'!$Q$4+((0.5*'Input Data 2'!$Q$5)*'Statistical Data 1'!$CN35))</f>
        <v>2.3260000000000001</v>
      </c>
      <c r="CQ35">
        <f>3.643*('Input Data 2'!$Q$4+((0.5*'Input Data 2'!$Q$5)*'Statistical Data 1'!$CN35))</f>
        <v>3.6429999999999998</v>
      </c>
      <c r="CR35">
        <f t="shared" si="175"/>
        <v>0</v>
      </c>
      <c r="CS35">
        <f t="shared" si="205"/>
        <v>0</v>
      </c>
      <c r="CT35">
        <f>('Cleaned Data 2'!AI34+'Cleaned Data 2'!AJ34)/2</f>
        <v>0</v>
      </c>
      <c r="CU35">
        <f>ABS('Cleaned Data 2'!AI34-'Cleaned Data 2'!AJ34)</f>
        <v>0</v>
      </c>
      <c r="CV35">
        <f>2.326*('Input Data 2'!$R$4+((0.5*'Input Data 2'!$R$5)*'Statistical Data 1'!$CT35))</f>
        <v>2.3259999999999999E-2</v>
      </c>
      <c r="CW35">
        <f>3.643*('Input Data 2'!$R$4+((0.5*'Input Data 2'!$R$5)*'Statistical Data 1'!$CT35))</f>
        <v>3.6429999999999997E-2</v>
      </c>
      <c r="CX35">
        <f t="shared" si="176"/>
        <v>0</v>
      </c>
      <c r="CY35">
        <f t="shared" si="206"/>
        <v>0</v>
      </c>
      <c r="CZ35">
        <f>('Cleaned Data 2'!AK34+'Cleaned Data 2'!AL34)/2</f>
        <v>0</v>
      </c>
      <c r="DA35">
        <f>ABS('Cleaned Data 2'!AK34-'Cleaned Data 2'!AL34)</f>
        <v>0</v>
      </c>
      <c r="DB35">
        <f>2.326*('Input Data 2'!$S$4+((0.5*'Input Data 2'!$S$5)*'Statistical Data 1'!$CZ35))</f>
        <v>23.26</v>
      </c>
      <c r="DC35">
        <f>3.643*('Input Data 2'!$S$4+((0.5*'Input Data 2'!$S$5)*'Statistical Data 1'!$CZ35))</f>
        <v>36.43</v>
      </c>
      <c r="DD35">
        <f t="shared" si="177"/>
        <v>0</v>
      </c>
      <c r="DE35">
        <f t="shared" si="207"/>
        <v>0</v>
      </c>
      <c r="DF35">
        <f>('Cleaned Data 2'!AM34+'Cleaned Data 2'!AN34)/2</f>
        <v>0</v>
      </c>
      <c r="DG35">
        <f>ABS('Cleaned Data 2'!AM34-'Cleaned Data 2'!AN34)</f>
        <v>0</v>
      </c>
      <c r="DH35">
        <f>2.326*('Input Data 2'!$T$4+((0.5*'Input Data 2'!$T$5)*'Statistical Data 1'!$DF35))</f>
        <v>2.3259999999999999E-2</v>
      </c>
      <c r="DI35">
        <f>3.643*('Input Data 2'!$T$4+((0.5*'Input Data 2'!$T$5)*'Statistical Data 1'!$DF35))</f>
        <v>3.6429999999999997E-2</v>
      </c>
      <c r="DJ35">
        <f t="shared" si="178"/>
        <v>0</v>
      </c>
      <c r="DK35">
        <f t="shared" si="208"/>
        <v>0</v>
      </c>
      <c r="DL35">
        <f>('Cleaned Data 2'!AO34+'Cleaned Data 2'!AP34)/2</f>
        <v>0</v>
      </c>
      <c r="DM35">
        <f>ABS('Cleaned Data 2'!AO34-'Cleaned Data 2'!AP34)</f>
        <v>0</v>
      </c>
      <c r="DN35">
        <f>2.326*('Input Data 2'!$U$4+((0.5*'Input Data 2'!$U$5)*'Statistical Data 1'!$DL35))</f>
        <v>11.63</v>
      </c>
      <c r="DO35">
        <f>3.643*('Input Data 2'!$U$4+((0.5*'Input Data 2'!$U$5)*'Statistical Data 1'!$DL35))</f>
        <v>18.215</v>
      </c>
      <c r="DP35">
        <f t="shared" si="179"/>
        <v>0</v>
      </c>
      <c r="DQ35">
        <f t="shared" si="180"/>
        <v>0</v>
      </c>
      <c r="DR35">
        <f>('Cleaned Data 2'!AQ34+'Cleaned Data 2'!AR34)/2</f>
        <v>0</v>
      </c>
      <c r="DS35">
        <f>ABS('Cleaned Data 2'!AQ34-'Cleaned Data 2'!AR34)</f>
        <v>0</v>
      </c>
      <c r="DT35">
        <f>2.326*('Input Data 2'!$V$4+((0.5*'Input Data 2'!$V$5)*'Statistical Data 1'!$DR35))</f>
        <v>2.3260000000000001</v>
      </c>
      <c r="DU35">
        <f>3.643*('Input Data 2'!$V$4+((0.5*'Input Data 2'!$V$5)*'Statistical Data 1'!$DR35))</f>
        <v>3.6429999999999998</v>
      </c>
      <c r="DV35">
        <f t="shared" si="181"/>
        <v>0</v>
      </c>
      <c r="DW35">
        <f t="shared" si="209"/>
        <v>0</v>
      </c>
      <c r="DX35">
        <f>('Cleaned Data 2'!AS34+'Cleaned Data 2'!AT34)/2</f>
        <v>0</v>
      </c>
      <c r="DY35">
        <f>ABS('Cleaned Data 2'!AS34-'Cleaned Data 2'!AT34)</f>
        <v>0</v>
      </c>
      <c r="DZ35">
        <f>2.326*('Input Data 2'!$W$4+((0.5*'Input Data 2'!$W$5)*'Statistical Data 1'!$DX35))</f>
        <v>2.3259999999999999E-2</v>
      </c>
      <c r="EA35">
        <f>3.643*('Input Data 2'!$W$4+((0.5*'Input Data 2'!$W$5)*'Statistical Data 1'!$DX35))</f>
        <v>3.6429999999999997E-2</v>
      </c>
      <c r="EB35">
        <f t="shared" si="182"/>
        <v>0</v>
      </c>
      <c r="EC35">
        <f t="shared" si="210"/>
        <v>0</v>
      </c>
      <c r="ED35">
        <f>('Cleaned Data 2'!AU34+'Cleaned Data 2'!AV34)/2</f>
        <v>0</v>
      </c>
      <c r="EE35">
        <f>ABS('Cleaned Data 2'!AU34-'Cleaned Data 2'!AV34)</f>
        <v>0</v>
      </c>
      <c r="EF35">
        <f>2.326*('Input Data 2'!$X$4+((0.5*'Input Data 2'!$X$5)*'Statistical Data 1'!$ED35))</f>
        <v>2.3260000000000001</v>
      </c>
      <c r="EG35">
        <f>3.643*('Input Data 2'!$X$4+((0.5*'Input Data 2'!$X$5)*'Statistical Data 1'!$ED35))</f>
        <v>3.6429999999999998</v>
      </c>
      <c r="EH35">
        <f t="shared" si="183"/>
        <v>0</v>
      </c>
      <c r="EI35">
        <f t="shared" si="45"/>
        <v>0</v>
      </c>
      <c r="EJ35">
        <f>('Cleaned Data 2'!AW34+'Cleaned Data 2'!AX34)/2</f>
        <v>0</v>
      </c>
      <c r="EK35">
        <f>ABS('Cleaned Data 2'!AW34-'Cleaned Data 2'!AX34)</f>
        <v>0</v>
      </c>
      <c r="EL35">
        <f>2.326*('Input Data 2'!$Y$4+((0.5*'Input Data 2'!$Y$5)*'Statistical Data 1'!$EJ35))</f>
        <v>23.26</v>
      </c>
      <c r="EM35">
        <f>3.643*('Input Data 2'!$Y$4+((0.5*'Input Data 2'!$Y$5)*'Statistical Data 1'!$EJ35))</f>
        <v>36.43</v>
      </c>
      <c r="EN35">
        <f t="shared" si="184"/>
        <v>0</v>
      </c>
      <c r="EO35">
        <f t="shared" si="196"/>
        <v>0</v>
      </c>
      <c r="EP35">
        <f>('Cleaned Data 2'!AY34+'Cleaned Data 2'!AZ34)/2</f>
        <v>0</v>
      </c>
      <c r="EQ35">
        <f>ABS('Cleaned Data 2'!AY34-'Cleaned Data 2'!AZ34)</f>
        <v>0</v>
      </c>
      <c r="ER35">
        <f>2.326*('Input Data 2'!$Z$4+((0.5*'Input Data 2'!$Z$5)*'Statistical Data 1'!$EP35))</f>
        <v>4.6520000000000001</v>
      </c>
      <c r="ES35">
        <f>3.643*('Input Data 2'!$Z$4+((0.5*'Input Data 2'!$Z$5)*'Statistical Data 1'!$EP35))</f>
        <v>7.2859999999999996</v>
      </c>
      <c r="ET35">
        <f t="shared" si="185"/>
        <v>0</v>
      </c>
      <c r="EU35">
        <f t="shared" si="211"/>
        <v>0</v>
      </c>
      <c r="EV35">
        <f>('Cleaned Data 2'!BA34+'Cleaned Data 2'!BB34)/2</f>
        <v>0</v>
      </c>
      <c r="EW35">
        <f>ABS('Cleaned Data 2'!BA34-'Cleaned Data 2'!BB34)</f>
        <v>0</v>
      </c>
      <c r="EX35">
        <f>2.326*('Input Data 2'!$AA$4+((0.5*'Input Data 2'!$AA$5)*'Statistical Data 1'!$EV35))</f>
        <v>2.3259999999999999E-2</v>
      </c>
      <c r="EY35">
        <f>3.643*('Input Data 2'!$AA$4+((0.5*'Input Data 2'!$AA$5)*'Statistical Data 1'!$EV35))</f>
        <v>3.6429999999999997E-2</v>
      </c>
      <c r="EZ35">
        <f t="shared" si="186"/>
        <v>0</v>
      </c>
      <c r="FA35">
        <f t="shared" si="212"/>
        <v>0</v>
      </c>
      <c r="FB35">
        <f>('Cleaned Data 2'!BC34+'Cleaned Data 2'!BD34)/2</f>
        <v>0</v>
      </c>
      <c r="FC35">
        <f>ABS('Cleaned Data 2'!BC34-'Cleaned Data 2'!BD34)</f>
        <v>0</v>
      </c>
      <c r="FD35">
        <f>2.326*('Input Data 2'!$AB$4+((0.5*'Input Data 2'!$AB$5)*'Statistical Data 1'!$FB35))</f>
        <v>4.6520000000000001</v>
      </c>
      <c r="FE35">
        <f>3.643*('Input Data 2'!$AB$4+((0.5*'Input Data 2'!$AB$5)*'Statistical Data 1'!$FB35))</f>
        <v>7.2859999999999996</v>
      </c>
      <c r="FF35">
        <f t="shared" si="187"/>
        <v>0</v>
      </c>
      <c r="FG35">
        <f t="shared" si="213"/>
        <v>0</v>
      </c>
      <c r="FH35">
        <f>('Cleaned Data 2'!BE34+'Cleaned Data 2'!BF34)/2</f>
        <v>0</v>
      </c>
      <c r="FI35">
        <f>ABS('Cleaned Data 2'!BE34-'Cleaned Data 2'!BF34)</f>
        <v>0</v>
      </c>
      <c r="FJ35">
        <f>2.326*('Input Data 2'!$AC$4+((0.5*'Input Data 2'!$AC$5)*'Statistical Data 1'!$FH35))</f>
        <v>2.3260000000000001</v>
      </c>
      <c r="FK35">
        <f>3.643*('Input Data 2'!$AC$4+((0.5*'Input Data 2'!$AC$5)*'Statistical Data 1'!$FH35))</f>
        <v>3.6429999999999998</v>
      </c>
      <c r="FL35">
        <f t="shared" si="188"/>
        <v>0</v>
      </c>
      <c r="FM35">
        <f t="shared" si="214"/>
        <v>0</v>
      </c>
      <c r="FN35">
        <f>('Cleaned Data 2'!BH34+'Cleaned Data 2'!BG34)/2</f>
        <v>0</v>
      </c>
      <c r="FO35">
        <f>ABS('Cleaned Data 2'!BG34-'Cleaned Data 2'!BH34)</f>
        <v>0</v>
      </c>
      <c r="FP35">
        <f>2.326*('Input Data 2'!$AD$4+((0.5*'Input Data 2'!$AD$5)*'Statistical Data 1'!$FN35))</f>
        <v>2.3260000000000001</v>
      </c>
      <c r="FQ35">
        <f>3.643*('Input Data 2'!$AD$4+((0.5*'Input Data 2'!$AD$5)*'Statistical Data 1'!$FN35))</f>
        <v>3.6429999999999998</v>
      </c>
      <c r="FR35">
        <f t="shared" si="189"/>
        <v>0</v>
      </c>
      <c r="FS35">
        <f t="shared" si="215"/>
        <v>0</v>
      </c>
      <c r="FT35">
        <f>('Cleaned Data 2'!BI34+'Cleaned Data 2'!BJ34)/2</f>
        <v>0</v>
      </c>
      <c r="FU35">
        <f>ABS('Cleaned Data 2'!BI34-'Cleaned Data 2'!BJ34)</f>
        <v>0</v>
      </c>
      <c r="FV35">
        <f>2.326*('Input Data 2'!$AE$4+((0.5*'Input Data 2'!$AE$5)*'Statistical Data 1'!$FT35))</f>
        <v>46.52</v>
      </c>
      <c r="FW35">
        <f>3.643*('Input Data 2'!$AE$4+((0.5*'Input Data 2'!$AE$5)*'Statistical Data 1'!$FT35))</f>
        <v>72.86</v>
      </c>
      <c r="FX35">
        <f t="shared" si="190"/>
        <v>0</v>
      </c>
      <c r="FY35">
        <f t="shared" si="216"/>
        <v>0</v>
      </c>
      <c r="FZ35">
        <f>('Cleaned Data 2'!BK34+'Cleaned Data 2'!BL34)/2</f>
        <v>0</v>
      </c>
      <c r="GA35">
        <f>ABS('Cleaned Data 2'!BK34-'Cleaned Data 2'!BL34)</f>
        <v>0</v>
      </c>
      <c r="GB35">
        <f>2.326*('Input Data 2'!$AF$4+((0.5*'Input Data 2'!$AF$5)*'Statistical Data 1'!$FZ35))</f>
        <v>2.3259999999999999E-2</v>
      </c>
      <c r="GC35">
        <f>3.643*('Input Data 2'!$AF$4+((0.5*'Input Data 2'!$AF$5)*'Statistical Data 1'!$FZ35))</f>
        <v>3.6429999999999997E-2</v>
      </c>
      <c r="GD35">
        <f t="shared" si="191"/>
        <v>0</v>
      </c>
      <c r="GE35">
        <f t="shared" si="217"/>
        <v>0</v>
      </c>
      <c r="GF35">
        <f>('Cleaned Data 2'!BM34+'Cleaned Data 2'!BN34)/2</f>
        <v>0</v>
      </c>
      <c r="GG35">
        <f>ABS('Cleaned Data 2'!BM34-'Cleaned Data 2'!BN34)</f>
        <v>0</v>
      </c>
      <c r="GH35">
        <f>2.326*('Input Data 2'!$AG$4+((0.5*'Input Data 2'!$AG$5)*'Statistical Data 1'!$GF35))</f>
        <v>23.26</v>
      </c>
      <c r="GI35">
        <f>3.643*('Input Data 2'!$AG$4+((0.5*'Input Data 2'!$AG$5)*'Statistical Data 1'!$GF35))</f>
        <v>36.43</v>
      </c>
      <c r="GJ35">
        <f t="shared" si="192"/>
        <v>0</v>
      </c>
      <c r="GK35">
        <f t="shared" si="218"/>
        <v>0</v>
      </c>
      <c r="GL35">
        <f>AVERAGE('Cleaned Data 2'!BO34,'Cleaned Data 2'!BP34)</f>
        <v>0</v>
      </c>
      <c r="GM35">
        <f>ABS('Cleaned Data 2'!BO34-'Cleaned Data 2'!BP34)</f>
        <v>0</v>
      </c>
      <c r="GN35">
        <f>2.326*('Input Data 2'!$AH$4+((0.5*'Input Data 2'!$AH$5)*'Statistical Data 1'!$GL35))</f>
        <v>23.26</v>
      </c>
      <c r="GO35">
        <f>3.643*('Input Data 2'!$AH$4+((0.5*'Input Data 2'!$AH$5)*'Statistical Data 1'!$GL35))</f>
        <v>36.43</v>
      </c>
      <c r="GP35">
        <f t="shared" si="193"/>
        <v>0</v>
      </c>
      <c r="GQ35">
        <f t="shared" si="219"/>
        <v>0</v>
      </c>
      <c r="GR35">
        <f>AVERAGE('Cleaned Data 2'!BQ34,'Cleaned Data 2'!BR34)</f>
        <v>0</v>
      </c>
      <c r="GS35">
        <f>ABS('Cleaned Data 2'!BR34-'Cleaned Data 2'!BQ34)</f>
        <v>0</v>
      </c>
      <c r="GT35">
        <f>2.326*('Input Data 2'!$AI$4+((0.5*'Input Data 2'!$AI$5)*'Statistical Data 1'!$GR35))</f>
        <v>2.3260000000000001</v>
      </c>
      <c r="GU35">
        <f>3.643*('Input Data 2'!$AI$4+((0.5*'Input Data 2'!$AI$5)*'Statistical Data 1'!$GR35))</f>
        <v>3.6429999999999998</v>
      </c>
      <c r="GV35">
        <f t="shared" si="220"/>
        <v>0</v>
      </c>
      <c r="GW35">
        <f t="shared" si="221"/>
        <v>0</v>
      </c>
      <c r="GX35">
        <f>AVERAGE('Cleaned Data 2'!BS34,'Cleaned Data 2'!BT34)</f>
        <v>0</v>
      </c>
      <c r="GY35" s="47">
        <f>ABS('Cleaned Data 2'!BS34-'Cleaned Data 2'!BT34)</f>
        <v>0</v>
      </c>
      <c r="GZ35">
        <f>2.326*('Input Data 2'!$AJ$4+((0.5*'Input Data 2'!$AJ$5)*'Statistical Data 1'!$GX35))</f>
        <v>23.26</v>
      </c>
      <c r="HA35">
        <f>3.643*('Input Data 2'!$AJ$4+((0.5*'Input Data 2'!$AJ$5)*'Statistical Data 1'!$GX35))</f>
        <v>36.43</v>
      </c>
      <c r="HB35">
        <f t="shared" si="222"/>
        <v>0</v>
      </c>
      <c r="HC35">
        <f t="shared" si="223"/>
        <v>0</v>
      </c>
      <c r="HD35">
        <f>AVERAGE('Cleaned Data 2'!BU34,'Cleaned Data 2'!BV34)</f>
        <v>0</v>
      </c>
      <c r="HE35">
        <f>ABS('Cleaned Data 2'!BU34-'Cleaned Data 2'!BV34)</f>
        <v>0</v>
      </c>
      <c r="HF35">
        <f>2.326*('Input Data 2'!$AK$4+((0.5*'Input Data 2'!$AK$5)*'Statistical Data 1'!$HD35))</f>
        <v>4.6520000000000001</v>
      </c>
      <c r="HG35">
        <f>3.643*('Input Data 2'!$AK$4+((0.5*'Input Data 2'!$AK$5)*'Statistical Data 1'!$HD35))</f>
        <v>7.2859999999999996</v>
      </c>
      <c r="HH35">
        <f t="shared" si="224"/>
        <v>0</v>
      </c>
      <c r="HI35">
        <f t="shared" si="225"/>
        <v>0</v>
      </c>
      <c r="HJ35">
        <f>AVERAGE('Cleaned Data 2'!BW34,'Cleaned Data 2'!BX34)</f>
        <v>0</v>
      </c>
      <c r="HK35">
        <f>ABS('Cleaned Data 2'!BW34-'Cleaned Data 2'!BX34)</f>
        <v>0</v>
      </c>
      <c r="HL35">
        <f>2.326*('Input Data 2'!$AL$4+((0.5*'Input Data 2'!$AL$5)*'Statistical Data 1'!$HJ35))</f>
        <v>0.23260000000000003</v>
      </c>
      <c r="HM35">
        <f>3.643*('Input Data 2'!$AL$4+((0.5*'Input Data 2'!$AL$5)*'Statistical Data 1'!$HJ35))</f>
        <v>0.36430000000000001</v>
      </c>
      <c r="HN35">
        <f t="shared" si="226"/>
        <v>0</v>
      </c>
      <c r="HO35">
        <f t="shared" si="227"/>
        <v>0</v>
      </c>
      <c r="HP35">
        <f>ABS('Cleaned Data 2'!DE20-'Cleaned Data 2'!DF20)</f>
        <v>0</v>
      </c>
      <c r="HQ35" t="e">
        <f>AVERAGE('Cleaned Data 2'!DE20,'Cleaned Data 2'!DF20)</f>
        <v>#DIV/0!</v>
      </c>
      <c r="HR35" t="e">
        <f>2.326*('Input Data 2'!$AM$4+((0.5*'Input Data 2'!$AM$5)*'Statistical Data 1'!$HQ35))</f>
        <v>#DIV/0!</v>
      </c>
      <c r="HS35" t="e">
        <f>3.643*('Input Data 2'!$AM$4+((0.5*'Input Data 2'!$AM$5)*'Statistical Data 1'!$HQ35))</f>
        <v>#DIV/0!</v>
      </c>
      <c r="HT35" t="e">
        <f t="shared" si="228"/>
        <v>#DIV/0!</v>
      </c>
      <c r="HU35" t="e">
        <f t="shared" si="229"/>
        <v>#DIV/0!</v>
      </c>
      <c r="HV35">
        <f>ABS('Cleaned Data 2'!DG20-'Cleaned Data 2'!DH20)</f>
        <v>0</v>
      </c>
      <c r="HW35" t="e">
        <f>AVERAGE('Cleaned Data 2'!DG20,'Cleaned Data 2'!DH20)</f>
        <v>#DIV/0!</v>
      </c>
      <c r="HX35" t="e">
        <f>2.326*('Input Data 2'!$AN$4+((0.5*'Input Data 2'!$AN$5)*'Statistical Data 1'!$HW35))</f>
        <v>#DIV/0!</v>
      </c>
      <c r="HY35" t="e">
        <f>3.643*('Input Data 2'!$AN$4+((0.5*'Input Data 2'!$AN$5)*'Statistical Data 1'!$HW35))</f>
        <v>#DIV/0!</v>
      </c>
      <c r="HZ35" t="e">
        <f t="shared" si="230"/>
        <v>#DIV/0!</v>
      </c>
      <c r="IA35" t="e">
        <f t="shared" si="231"/>
        <v>#DIV/0!</v>
      </c>
    </row>
    <row r="36" spans="1:235">
      <c r="A36">
        <f>'Cleaned Data 2'!B35</f>
        <v>0</v>
      </c>
      <c r="B36">
        <f>('Cleaned Data 2'!C35+'Cleaned Data 2'!D35)/2</f>
        <v>0</v>
      </c>
      <c r="C36">
        <f>ABS('Cleaned Data 2'!C35-'Cleaned Data 2'!D35)</f>
        <v>0</v>
      </c>
      <c r="D36">
        <f>2.326*('Input Data 2'!$B$4+((0.5*'Input Data 2'!$B$5)*'Statistical Data 1'!$B36))</f>
        <v>1.163E-2</v>
      </c>
      <c r="E36">
        <f>3.643*('Input Data 2'!$B$4+((0.5*'Input Data 2'!$B$5)*'Statistical Data 1'!$B36))</f>
        <v>1.8214999999999999E-2</v>
      </c>
      <c r="F36">
        <f t="shared" si="158"/>
        <v>0</v>
      </c>
      <c r="G36">
        <f t="shared" si="155"/>
        <v>0</v>
      </c>
      <c r="H36">
        <f>('Cleaned Data 2'!E35+'Cleaned Data 2'!F35)/2</f>
        <v>0</v>
      </c>
      <c r="I36">
        <f>ABS('Cleaned Data 2'!E35-'Cleaned Data 2'!F35)</f>
        <v>0</v>
      </c>
      <c r="J36">
        <f>2.326*('Input Data 2'!$C$4+((0.5*'Input Data 2'!$C$5)*'Statistical Data 1'!$H36))</f>
        <v>0.46520000000000006</v>
      </c>
      <c r="K36">
        <f>3.643*('Input Data 2'!$C$4+((0.5*'Input Data 2'!$C$5)*'Statistical Data 1'!$H36))</f>
        <v>0.72860000000000003</v>
      </c>
      <c r="L36">
        <f t="shared" si="159"/>
        <v>0</v>
      </c>
      <c r="M36">
        <f t="shared" si="194"/>
        <v>0</v>
      </c>
      <c r="N36">
        <f>('Cleaned Data 2'!G35+'Cleaned Data 2'!H35)/2</f>
        <v>0</v>
      </c>
      <c r="O36">
        <f>ABS('Cleaned Data 2'!G35-'Cleaned Data 2'!H35)</f>
        <v>0</v>
      </c>
      <c r="P36">
        <f>2.326*('Input Data 2'!$D$4+((0.5*'Input Data 2'!$D$5)*'Statistical Data 1'!$N36))</f>
        <v>2.3259999999999999E-2</v>
      </c>
      <c r="Q36">
        <f>3.643*('Input Data 2'!$D$4+((0.5*'Input Data 2'!$D$5)*'Statistical Data 1'!$N36))</f>
        <v>3.6429999999999997E-2</v>
      </c>
      <c r="R36">
        <f t="shared" si="160"/>
        <v>0</v>
      </c>
      <c r="S36">
        <f t="shared" si="156"/>
        <v>0</v>
      </c>
      <c r="T36">
        <f>('Cleaned Data 2'!I35+'Cleaned Data 2'!J35)/2</f>
        <v>0</v>
      </c>
      <c r="U36">
        <f>ABS('Cleaned Data 2'!I35-'Cleaned Data 2'!J35)</f>
        <v>0</v>
      </c>
      <c r="V36">
        <f>2.326*('Input Data 2'!$E$4+((0.5*'Input Data 2'!$E$5)*'Statistical Data 1'!$T36))</f>
        <v>4.6520000000000001</v>
      </c>
      <c r="W36">
        <f>3.643*('Input Data 2'!$E$4+((0.5*'Input Data 2'!$E$5)*'Statistical Data 1'!$T36))</f>
        <v>7.2859999999999996</v>
      </c>
      <c r="X36">
        <f t="shared" si="161"/>
        <v>0</v>
      </c>
      <c r="Y36">
        <f t="shared" si="157"/>
        <v>0</v>
      </c>
      <c r="Z36">
        <f>('Cleaned Data 2'!K35+'Cleaned Data 2'!L35)/2</f>
        <v>0</v>
      </c>
      <c r="AA36">
        <f>ABS('Cleaned Data 2'!K35-'Cleaned Data 2'!L35)</f>
        <v>0</v>
      </c>
      <c r="AB36">
        <f>2.326*('Input Data 2'!$F$4+((0.5*'Input Data 2'!$F$5)*'Statistical Data 1'!$Z36))</f>
        <v>23.26</v>
      </c>
      <c r="AC36">
        <f>3.643*('Input Data 2'!$F$4+((0.5*'Input Data 2'!$F$5)*'Statistical Data 1'!$Z36))</f>
        <v>36.43</v>
      </c>
      <c r="AD36">
        <f t="shared" si="162"/>
        <v>0</v>
      </c>
      <c r="AE36">
        <f t="shared" si="163"/>
        <v>0</v>
      </c>
      <c r="AF36">
        <f>('Cleaned Data 2'!M35+'Cleaned Data 2'!N35)/2</f>
        <v>0</v>
      </c>
      <c r="AG36">
        <f>ABS('Cleaned Data 2'!M35-'Cleaned Data 2'!N35)</f>
        <v>0</v>
      </c>
      <c r="AH36">
        <f>2.326*('Input Data 2'!$G$4+((0.5*'Input Data 2'!$G$5)*'Statistical Data 1'!$AF36))</f>
        <v>23.26</v>
      </c>
      <c r="AI36">
        <f>3.643*('Input Data 2'!$G$4+((0.5*'Input Data 2'!$G$5)*'Statistical Data 1'!$AF36))</f>
        <v>36.43</v>
      </c>
      <c r="AJ36">
        <f t="shared" si="164"/>
        <v>0</v>
      </c>
      <c r="AK36">
        <f t="shared" si="195"/>
        <v>0</v>
      </c>
      <c r="AL36">
        <f>('Cleaned Data 2'!O35+'Cleaned Data 2'!P35)/2</f>
        <v>0</v>
      </c>
      <c r="AM36">
        <f>ABS('Cleaned Data 2'!O35-'Cleaned Data 2'!P35)</f>
        <v>0</v>
      </c>
      <c r="AN36">
        <f>2.326*('Input Data 2'!$H$4+((0.5*'Input Data 2'!$H$5)*'Statistical Data 1'!$AL36))</f>
        <v>1.163</v>
      </c>
      <c r="AO36">
        <f>3.643*('Input Data 2'!$H$4+((0.5*'Input Data 2'!$H$5)*'Statistical Data 1'!$AL36))</f>
        <v>1.8214999999999999</v>
      </c>
      <c r="AP36">
        <f t="shared" si="165"/>
        <v>0</v>
      </c>
      <c r="AQ36">
        <f t="shared" si="197"/>
        <v>0</v>
      </c>
      <c r="AR36">
        <f>('Cleaned Data 2'!Q35+'Cleaned Data 2'!R35)/2</f>
        <v>0</v>
      </c>
      <c r="AS36">
        <f>ABS('Cleaned Data 2'!Q35-'Cleaned Data 2'!R35)</f>
        <v>0</v>
      </c>
      <c r="AT36">
        <f>2.326*('Input Data 2'!$I$4+((0.5*'Input Data 2'!$I$5)*'Statistical Data 1'!$AR36))</f>
        <v>4.6520000000000001</v>
      </c>
      <c r="AU36">
        <f>3.643*('Input Data 2'!$I$4+((0.5*'Input Data 2'!$I$5)*'Statistical Data 1'!$AR36))</f>
        <v>7.2859999999999996</v>
      </c>
      <c r="AV36">
        <f t="shared" si="166"/>
        <v>0</v>
      </c>
      <c r="AW36">
        <f t="shared" si="198"/>
        <v>0</v>
      </c>
      <c r="AX36">
        <f>('Cleaned Data 2'!S35+'Cleaned Data 2'!T35)/2</f>
        <v>0</v>
      </c>
      <c r="AY36">
        <f>ABS('Cleaned Data 2'!S35-'Cleaned Data 2'!T35)</f>
        <v>0</v>
      </c>
      <c r="AZ36">
        <f>2.326*('Input Data 2'!$J$4+((0.5*'Input Data 2'!$J$5)*'Statistical Data 1'!$AX36))</f>
        <v>2.3259999999999999E-2</v>
      </c>
      <c r="BA36">
        <f>3.643*('Input Data 2'!$J$4+((0.5*'Input Data 2'!$J$5)*'Statistical Data 1'!$AX36))</f>
        <v>3.6429999999999997E-2</v>
      </c>
      <c r="BB36">
        <f t="shared" si="167"/>
        <v>0</v>
      </c>
      <c r="BC36">
        <f t="shared" si="199"/>
        <v>0</v>
      </c>
      <c r="BD36">
        <f>('Cleaned Data 2'!U35+'Cleaned Data 2'!V35)/2</f>
        <v>0</v>
      </c>
      <c r="BE36">
        <f>ABS('Cleaned Data 2'!U35-'Cleaned Data 2'!V35)</f>
        <v>0</v>
      </c>
      <c r="BF36">
        <f>2.326*('Input Data 2'!$K$4+((0.5*'Input Data 2'!$K$5)*'Statistical Data 1'!$BD36))</f>
        <v>1.163</v>
      </c>
      <c r="BG36">
        <f>3.643*('Input Data 2'!$K$4+((0.5*'Input Data 2'!$K$5)*'Statistical Data 1'!$BD36))</f>
        <v>1.8214999999999999</v>
      </c>
      <c r="BH36">
        <f t="shared" si="168"/>
        <v>0</v>
      </c>
      <c r="BI36">
        <f t="shared" si="169"/>
        <v>0</v>
      </c>
      <c r="BJ36">
        <f>('Cleaned Data 2'!W35+'Cleaned Data 2'!X35)/2</f>
        <v>0</v>
      </c>
      <c r="BK36">
        <f>ABS('Cleaned Data 2'!W35-'Cleaned Data 2'!X35)</f>
        <v>0</v>
      </c>
      <c r="BL36">
        <f>2.326*('Input Data 2'!$L$4+((0.5*'Input Data 2'!$L$5)*'Statistical Data 1'!$BJ36))</f>
        <v>2.3260000000000001</v>
      </c>
      <c r="BM36">
        <f>3.643*('Input Data 2'!$L$4+((0.5*'Input Data 2'!$L$5)*'Statistical Data 1'!$BJ36))</f>
        <v>3.6429999999999998</v>
      </c>
      <c r="BN36">
        <f t="shared" si="170"/>
        <v>0</v>
      </c>
      <c r="BO36">
        <f t="shared" si="200"/>
        <v>0</v>
      </c>
      <c r="BP36">
        <f>('Cleaned Data 2'!Y35+'Cleaned Data 2'!Z35)/2</f>
        <v>0</v>
      </c>
      <c r="BQ36">
        <f>ABS('Cleaned Data 2'!Y35-'Cleaned Data 2'!Z35)</f>
        <v>0</v>
      </c>
      <c r="BR36">
        <f>2.326*('Input Data 2'!$M$4+((0.5*'Input Data 2'!$M$5)*'Statistical Data 1'!$BP36))</f>
        <v>2.3260000000000001</v>
      </c>
      <c r="BS36">
        <f>3.643*('Input Data 2'!$M$4+((0.5*'Input Data 2'!$M$5)*'Statistical Data 1'!$BP36))</f>
        <v>3.6429999999999998</v>
      </c>
      <c r="BT36">
        <f t="shared" si="171"/>
        <v>0</v>
      </c>
      <c r="BU36">
        <f t="shared" si="201"/>
        <v>0</v>
      </c>
      <c r="BV36">
        <f>('Cleaned Data 2'!AA35+'Cleaned Data 2'!AB35)/2</f>
        <v>0</v>
      </c>
      <c r="BW36">
        <f>ABS('Cleaned Data 2'!AA35-'Cleaned Data 2'!AB35)</f>
        <v>0</v>
      </c>
      <c r="BX36">
        <f>2.326*('Input Data 2'!$N$4+((0.5*'Input Data 2'!$N$5)*'Statistical Data 1'!$BV36))</f>
        <v>2.3260000000000001</v>
      </c>
      <c r="BY36">
        <f>3.643*('Input Data 2'!$N$4+((0.5*'Input Data 2'!$N$5)*'Statistical Data 1'!$BV36))</f>
        <v>3.6429999999999998</v>
      </c>
      <c r="BZ36">
        <f t="shared" si="172"/>
        <v>0</v>
      </c>
      <c r="CA36">
        <f t="shared" si="202"/>
        <v>0</v>
      </c>
      <c r="CB36">
        <f>('Cleaned Data 2'!AC35+'Cleaned Data 2'!AD35)/2</f>
        <v>0</v>
      </c>
      <c r="CC36">
        <f>ABS('Cleaned Data 2'!AC35-'Cleaned Data 2'!AD35)</f>
        <v>0</v>
      </c>
      <c r="CD36">
        <f>2.326*('Input Data 2'!$O$4+((0.5*'Input Data 2'!$O$5)*'Statistical Data 1'!$CB36))</f>
        <v>2.3259999999999999E-2</v>
      </c>
      <c r="CE36">
        <f>3.643*('Input Data 2'!$O$4+((0.5*'Input Data 2'!$O$5)*'Statistical Data 1'!$CB36))</f>
        <v>3.6429999999999997E-2</v>
      </c>
      <c r="CF36">
        <f t="shared" si="173"/>
        <v>0</v>
      </c>
      <c r="CG36">
        <f t="shared" si="203"/>
        <v>0</v>
      </c>
      <c r="CH36">
        <f>('Cleaned Data 2'!AE35+'Cleaned Data 2'!AF35)/2</f>
        <v>0</v>
      </c>
      <c r="CI36">
        <f>ABS('Cleaned Data 2'!AE35-'Cleaned Data 2'!AF35)</f>
        <v>0</v>
      </c>
      <c r="CJ36">
        <f>2.326*('Input Data 2'!$P$4+((0.5*'Input Data 2'!$P$5)*'Statistical Data 1'!$CH36))</f>
        <v>23.26</v>
      </c>
      <c r="CK36">
        <f>3.643*('Input Data 2'!$P$4+((0.5*'Input Data 2'!$P$5)*'Statistical Data 1'!$CH36))</f>
        <v>36.43</v>
      </c>
      <c r="CL36">
        <f t="shared" si="174"/>
        <v>0</v>
      </c>
      <c r="CM36">
        <f t="shared" si="204"/>
        <v>0</v>
      </c>
      <c r="CN36">
        <f>('Cleaned Data 2'!AG35+'Cleaned Data 2'!AH35)/2</f>
        <v>0</v>
      </c>
      <c r="CO36">
        <f>ABS('Cleaned Data 2'!AG35-'Cleaned Data 2'!AH35)</f>
        <v>0</v>
      </c>
      <c r="CP36">
        <f>2.326*('Input Data 2'!$Q$4+((0.5*'Input Data 2'!$Q$5)*'Statistical Data 1'!$CN36))</f>
        <v>2.3260000000000001</v>
      </c>
      <c r="CQ36">
        <f>3.643*('Input Data 2'!$Q$4+((0.5*'Input Data 2'!$Q$5)*'Statistical Data 1'!$CN36))</f>
        <v>3.6429999999999998</v>
      </c>
      <c r="CR36">
        <f t="shared" si="175"/>
        <v>0</v>
      </c>
      <c r="CS36">
        <f t="shared" si="205"/>
        <v>0</v>
      </c>
      <c r="CT36">
        <f>('Cleaned Data 2'!AI35+'Cleaned Data 2'!AJ35)/2</f>
        <v>0</v>
      </c>
      <c r="CU36">
        <f>ABS('Cleaned Data 2'!AI35-'Cleaned Data 2'!AJ35)</f>
        <v>0</v>
      </c>
      <c r="CV36">
        <f>2.326*('Input Data 2'!$R$4+((0.5*'Input Data 2'!$R$5)*'Statistical Data 1'!$CT36))</f>
        <v>2.3259999999999999E-2</v>
      </c>
      <c r="CW36">
        <f>3.643*('Input Data 2'!$R$4+((0.5*'Input Data 2'!$R$5)*'Statistical Data 1'!$CT36))</f>
        <v>3.6429999999999997E-2</v>
      </c>
      <c r="CX36">
        <f t="shared" si="176"/>
        <v>0</v>
      </c>
      <c r="CY36">
        <f t="shared" si="206"/>
        <v>0</v>
      </c>
      <c r="CZ36">
        <f>('Cleaned Data 2'!AK35+'Cleaned Data 2'!AL35)/2</f>
        <v>0</v>
      </c>
      <c r="DA36">
        <f>ABS('Cleaned Data 2'!AK35-'Cleaned Data 2'!AL35)</f>
        <v>0</v>
      </c>
      <c r="DB36">
        <f>2.326*('Input Data 2'!$S$4+((0.5*'Input Data 2'!$S$5)*'Statistical Data 1'!$CZ36))</f>
        <v>23.26</v>
      </c>
      <c r="DC36">
        <f>3.643*('Input Data 2'!$S$4+((0.5*'Input Data 2'!$S$5)*'Statistical Data 1'!$CZ36))</f>
        <v>36.43</v>
      </c>
      <c r="DD36">
        <f t="shared" si="177"/>
        <v>0</v>
      </c>
      <c r="DE36">
        <f t="shared" si="207"/>
        <v>0</v>
      </c>
      <c r="DF36">
        <f>('Cleaned Data 2'!AM35+'Cleaned Data 2'!AN35)/2</f>
        <v>0</v>
      </c>
      <c r="DG36">
        <f>ABS('Cleaned Data 2'!AM35-'Cleaned Data 2'!AN35)</f>
        <v>0</v>
      </c>
      <c r="DH36">
        <f>2.326*('Input Data 2'!$T$4+((0.5*'Input Data 2'!$T$5)*'Statistical Data 1'!$DF36))</f>
        <v>2.3259999999999999E-2</v>
      </c>
      <c r="DI36">
        <f>3.643*('Input Data 2'!$T$4+((0.5*'Input Data 2'!$T$5)*'Statistical Data 1'!$DF36))</f>
        <v>3.6429999999999997E-2</v>
      </c>
      <c r="DJ36">
        <f t="shared" si="178"/>
        <v>0</v>
      </c>
      <c r="DK36">
        <f t="shared" si="208"/>
        <v>0</v>
      </c>
      <c r="DL36">
        <f>('Cleaned Data 2'!AO35+'Cleaned Data 2'!AP35)/2</f>
        <v>0</v>
      </c>
      <c r="DM36">
        <f>ABS('Cleaned Data 2'!AO35-'Cleaned Data 2'!AP35)</f>
        <v>0</v>
      </c>
      <c r="DN36">
        <f>2.326*('Input Data 2'!$U$4+((0.5*'Input Data 2'!$U$5)*'Statistical Data 1'!$DL36))</f>
        <v>11.63</v>
      </c>
      <c r="DO36">
        <f>3.643*('Input Data 2'!$U$4+((0.5*'Input Data 2'!$U$5)*'Statistical Data 1'!$DL36))</f>
        <v>18.215</v>
      </c>
      <c r="DP36">
        <f t="shared" si="179"/>
        <v>0</v>
      </c>
      <c r="DQ36">
        <f t="shared" si="180"/>
        <v>0</v>
      </c>
      <c r="DR36">
        <f>('Cleaned Data 2'!AQ35+'Cleaned Data 2'!AR35)/2</f>
        <v>0</v>
      </c>
      <c r="DS36">
        <f>ABS('Cleaned Data 2'!AQ35-'Cleaned Data 2'!AR35)</f>
        <v>0</v>
      </c>
      <c r="DT36">
        <f>2.326*('Input Data 2'!$V$4+((0.5*'Input Data 2'!$V$5)*'Statistical Data 1'!$DR36))</f>
        <v>2.3260000000000001</v>
      </c>
      <c r="DU36">
        <f>3.643*('Input Data 2'!$V$4+((0.5*'Input Data 2'!$V$5)*'Statistical Data 1'!$DR36))</f>
        <v>3.6429999999999998</v>
      </c>
      <c r="DV36">
        <f t="shared" si="181"/>
        <v>0</v>
      </c>
      <c r="DW36">
        <f t="shared" si="209"/>
        <v>0</v>
      </c>
      <c r="DX36">
        <f>('Cleaned Data 2'!AS35+'Cleaned Data 2'!AT35)/2</f>
        <v>0</v>
      </c>
      <c r="DY36">
        <f>ABS('Cleaned Data 2'!AS35-'Cleaned Data 2'!AT35)</f>
        <v>0</v>
      </c>
      <c r="DZ36">
        <f>2.326*('Input Data 2'!$W$4+((0.5*'Input Data 2'!$W$5)*'Statistical Data 1'!$DX36))</f>
        <v>2.3259999999999999E-2</v>
      </c>
      <c r="EA36">
        <f>3.643*('Input Data 2'!$W$4+((0.5*'Input Data 2'!$W$5)*'Statistical Data 1'!$DX36))</f>
        <v>3.6429999999999997E-2</v>
      </c>
      <c r="EB36">
        <f t="shared" si="182"/>
        <v>0</v>
      </c>
      <c r="EC36">
        <f t="shared" si="210"/>
        <v>0</v>
      </c>
      <c r="ED36">
        <f>('Cleaned Data 2'!AU35+'Cleaned Data 2'!AV35)/2</f>
        <v>0</v>
      </c>
      <c r="EE36">
        <f>ABS('Cleaned Data 2'!AU35-'Cleaned Data 2'!AV35)</f>
        <v>0</v>
      </c>
      <c r="EF36">
        <f>2.326*('Input Data 2'!$X$4+((0.5*'Input Data 2'!$X$5)*'Statistical Data 1'!$ED36))</f>
        <v>2.3260000000000001</v>
      </c>
      <c r="EG36">
        <f>3.643*('Input Data 2'!$X$4+((0.5*'Input Data 2'!$X$5)*'Statistical Data 1'!$ED36))</f>
        <v>3.6429999999999998</v>
      </c>
      <c r="EH36">
        <f t="shared" si="183"/>
        <v>0</v>
      </c>
      <c r="EI36">
        <f t="shared" si="45"/>
        <v>0</v>
      </c>
      <c r="EJ36">
        <f>('Cleaned Data 2'!AW35+'Cleaned Data 2'!AX35)/2</f>
        <v>0</v>
      </c>
      <c r="EK36">
        <f>ABS('Cleaned Data 2'!AW35-'Cleaned Data 2'!AX35)</f>
        <v>0</v>
      </c>
      <c r="EL36">
        <f>2.326*('Input Data 2'!$Y$4+((0.5*'Input Data 2'!$Y$5)*'Statistical Data 1'!$EJ36))</f>
        <v>23.26</v>
      </c>
      <c r="EM36">
        <f>3.643*('Input Data 2'!$Y$4+((0.5*'Input Data 2'!$Y$5)*'Statistical Data 1'!$EJ36))</f>
        <v>36.43</v>
      </c>
      <c r="EN36">
        <f t="shared" si="184"/>
        <v>0</v>
      </c>
      <c r="EO36">
        <f t="shared" si="196"/>
        <v>0</v>
      </c>
      <c r="EP36">
        <f>('Cleaned Data 2'!AY35+'Cleaned Data 2'!AZ35)/2</f>
        <v>0</v>
      </c>
      <c r="EQ36">
        <f>ABS('Cleaned Data 2'!AY35-'Cleaned Data 2'!AZ35)</f>
        <v>0</v>
      </c>
      <c r="ER36">
        <f>2.326*('Input Data 2'!$Z$4+((0.5*'Input Data 2'!$Z$5)*'Statistical Data 1'!$EP36))</f>
        <v>4.6520000000000001</v>
      </c>
      <c r="ES36">
        <f>3.643*('Input Data 2'!$Z$4+((0.5*'Input Data 2'!$Z$5)*'Statistical Data 1'!$EP36))</f>
        <v>7.2859999999999996</v>
      </c>
      <c r="ET36">
        <f t="shared" si="185"/>
        <v>0</v>
      </c>
      <c r="EU36">
        <f t="shared" si="211"/>
        <v>0</v>
      </c>
      <c r="EV36">
        <f>('Cleaned Data 2'!BA35+'Cleaned Data 2'!BB35)/2</f>
        <v>0</v>
      </c>
      <c r="EW36">
        <f>ABS('Cleaned Data 2'!BA35-'Cleaned Data 2'!BB35)</f>
        <v>0</v>
      </c>
      <c r="EX36">
        <f>2.326*('Input Data 2'!$AA$4+((0.5*'Input Data 2'!$AA$5)*'Statistical Data 1'!$EV36))</f>
        <v>2.3259999999999999E-2</v>
      </c>
      <c r="EY36">
        <f>3.643*('Input Data 2'!$AA$4+((0.5*'Input Data 2'!$AA$5)*'Statistical Data 1'!$EV36))</f>
        <v>3.6429999999999997E-2</v>
      </c>
      <c r="EZ36">
        <f t="shared" si="186"/>
        <v>0</v>
      </c>
      <c r="FA36">
        <f t="shared" si="212"/>
        <v>0</v>
      </c>
      <c r="FB36">
        <f>('Cleaned Data 2'!BC35+'Cleaned Data 2'!BD35)/2</f>
        <v>0</v>
      </c>
      <c r="FC36">
        <f>ABS('Cleaned Data 2'!BC35-'Cleaned Data 2'!BD35)</f>
        <v>0</v>
      </c>
      <c r="FD36">
        <f>2.326*('Input Data 2'!$AB$4+((0.5*'Input Data 2'!$AB$5)*'Statistical Data 1'!$FB36))</f>
        <v>4.6520000000000001</v>
      </c>
      <c r="FE36">
        <f>3.643*('Input Data 2'!$AB$4+((0.5*'Input Data 2'!$AB$5)*'Statistical Data 1'!$FB36))</f>
        <v>7.2859999999999996</v>
      </c>
      <c r="FF36">
        <f t="shared" si="187"/>
        <v>0</v>
      </c>
      <c r="FG36">
        <f t="shared" si="213"/>
        <v>0</v>
      </c>
      <c r="FH36">
        <f>('Cleaned Data 2'!BE35+'Cleaned Data 2'!BF35)/2</f>
        <v>0</v>
      </c>
      <c r="FI36">
        <f>ABS('Cleaned Data 2'!BE35-'Cleaned Data 2'!BF35)</f>
        <v>0</v>
      </c>
      <c r="FJ36">
        <f>2.326*('Input Data 2'!$AC$4+((0.5*'Input Data 2'!$AC$5)*'Statistical Data 1'!$FH36))</f>
        <v>2.3260000000000001</v>
      </c>
      <c r="FK36">
        <f>3.643*('Input Data 2'!$AC$4+((0.5*'Input Data 2'!$AC$5)*'Statistical Data 1'!$FH36))</f>
        <v>3.6429999999999998</v>
      </c>
      <c r="FL36">
        <f t="shared" si="188"/>
        <v>0</v>
      </c>
      <c r="FM36">
        <f t="shared" si="214"/>
        <v>0</v>
      </c>
      <c r="FN36">
        <f>('Cleaned Data 2'!BH35+'Cleaned Data 2'!BG35)/2</f>
        <v>0</v>
      </c>
      <c r="FO36">
        <f>ABS('Cleaned Data 2'!BG35-'Cleaned Data 2'!BH35)</f>
        <v>0</v>
      </c>
      <c r="FP36">
        <f>2.326*('Input Data 2'!$AD$4+((0.5*'Input Data 2'!$AD$5)*'Statistical Data 1'!$FN36))</f>
        <v>2.3260000000000001</v>
      </c>
      <c r="FQ36">
        <f>3.643*('Input Data 2'!$AD$4+((0.5*'Input Data 2'!$AD$5)*'Statistical Data 1'!$FN36))</f>
        <v>3.6429999999999998</v>
      </c>
      <c r="FR36">
        <f t="shared" si="189"/>
        <v>0</v>
      </c>
      <c r="FS36">
        <f t="shared" si="215"/>
        <v>0</v>
      </c>
      <c r="FT36">
        <f>('Cleaned Data 2'!BI35+'Cleaned Data 2'!BJ35)/2</f>
        <v>0</v>
      </c>
      <c r="FU36">
        <f>ABS('Cleaned Data 2'!BI35-'Cleaned Data 2'!BJ35)</f>
        <v>0</v>
      </c>
      <c r="FV36">
        <f>2.326*('Input Data 2'!$AE$4+((0.5*'Input Data 2'!$AE$5)*'Statistical Data 1'!$FT36))</f>
        <v>46.52</v>
      </c>
      <c r="FW36">
        <f>3.643*('Input Data 2'!$AE$4+((0.5*'Input Data 2'!$AE$5)*'Statistical Data 1'!$FT36))</f>
        <v>72.86</v>
      </c>
      <c r="FX36">
        <f t="shared" si="190"/>
        <v>0</v>
      </c>
      <c r="FY36">
        <f t="shared" si="216"/>
        <v>0</v>
      </c>
      <c r="FZ36">
        <f>('Cleaned Data 2'!BK35+'Cleaned Data 2'!BL35)/2</f>
        <v>0</v>
      </c>
      <c r="GA36">
        <f>ABS('Cleaned Data 2'!BK35-'Cleaned Data 2'!BL35)</f>
        <v>0</v>
      </c>
      <c r="GB36">
        <f>2.326*('Input Data 2'!$AF$4+((0.5*'Input Data 2'!$AF$5)*'Statistical Data 1'!$FZ36))</f>
        <v>2.3259999999999999E-2</v>
      </c>
      <c r="GC36">
        <f>3.643*('Input Data 2'!$AF$4+((0.5*'Input Data 2'!$AF$5)*'Statistical Data 1'!$FZ36))</f>
        <v>3.6429999999999997E-2</v>
      </c>
      <c r="GD36">
        <f t="shared" si="191"/>
        <v>0</v>
      </c>
      <c r="GE36">
        <f t="shared" si="217"/>
        <v>0</v>
      </c>
      <c r="GF36">
        <f>('Cleaned Data 2'!BM35+'Cleaned Data 2'!BN35)/2</f>
        <v>0</v>
      </c>
      <c r="GG36">
        <f>ABS('Cleaned Data 2'!BM35-'Cleaned Data 2'!BN35)</f>
        <v>0</v>
      </c>
      <c r="GH36">
        <f>2.326*('Input Data 2'!$AG$4+((0.5*'Input Data 2'!$AG$5)*'Statistical Data 1'!$GF36))</f>
        <v>23.26</v>
      </c>
      <c r="GI36">
        <f>3.643*('Input Data 2'!$AG$4+((0.5*'Input Data 2'!$AG$5)*'Statistical Data 1'!$GF36))</f>
        <v>36.43</v>
      </c>
      <c r="GJ36">
        <f t="shared" si="192"/>
        <v>0</v>
      </c>
      <c r="GK36">
        <f t="shared" si="218"/>
        <v>0</v>
      </c>
      <c r="GL36">
        <f>AVERAGE('Cleaned Data 2'!BO35,'Cleaned Data 2'!BP35)</f>
        <v>0</v>
      </c>
      <c r="GM36">
        <f>ABS('Cleaned Data 2'!BO35-'Cleaned Data 2'!BP35)</f>
        <v>0</v>
      </c>
      <c r="GN36">
        <f>2.326*('Input Data 2'!$AH$4+((0.5*'Input Data 2'!$AH$5)*'Statistical Data 1'!$GL36))</f>
        <v>23.26</v>
      </c>
      <c r="GO36">
        <f>3.643*('Input Data 2'!$AH$4+((0.5*'Input Data 2'!$AH$5)*'Statistical Data 1'!$GL36))</f>
        <v>36.43</v>
      </c>
      <c r="GP36">
        <f t="shared" si="193"/>
        <v>0</v>
      </c>
      <c r="GQ36">
        <f t="shared" si="219"/>
        <v>0</v>
      </c>
      <c r="GR36">
        <f>AVERAGE('Cleaned Data 2'!BQ35,'Cleaned Data 2'!BR35)</f>
        <v>0</v>
      </c>
      <c r="GS36">
        <f>ABS('Cleaned Data 2'!BR35-'Cleaned Data 2'!BQ35)</f>
        <v>0</v>
      </c>
      <c r="GT36">
        <f>2.326*('Input Data 2'!$AI$4+((0.5*'Input Data 2'!$AI$5)*'Statistical Data 1'!$GR36))</f>
        <v>2.3260000000000001</v>
      </c>
      <c r="GU36">
        <f>3.643*('Input Data 2'!$AI$4+((0.5*'Input Data 2'!$AI$5)*'Statistical Data 1'!$GR36))</f>
        <v>3.6429999999999998</v>
      </c>
      <c r="GV36">
        <f t="shared" si="220"/>
        <v>0</v>
      </c>
      <c r="GW36">
        <f t="shared" si="221"/>
        <v>0</v>
      </c>
      <c r="GX36">
        <f>AVERAGE('Cleaned Data 2'!BS35,'Cleaned Data 2'!BT35)</f>
        <v>0</v>
      </c>
      <c r="GY36" s="47">
        <f>ABS('Cleaned Data 2'!BS35-'Cleaned Data 2'!BT35)</f>
        <v>0</v>
      </c>
      <c r="GZ36">
        <f>2.326*('Input Data 2'!$AJ$4+((0.5*'Input Data 2'!$AJ$5)*'Statistical Data 1'!$GX36))</f>
        <v>23.26</v>
      </c>
      <c r="HA36">
        <f>3.643*('Input Data 2'!$AJ$4+((0.5*'Input Data 2'!$AJ$5)*'Statistical Data 1'!$GX36))</f>
        <v>36.43</v>
      </c>
      <c r="HB36">
        <f t="shared" si="222"/>
        <v>0</v>
      </c>
      <c r="HC36">
        <f t="shared" si="223"/>
        <v>0</v>
      </c>
      <c r="HD36">
        <f>AVERAGE('Cleaned Data 2'!BU35,'Cleaned Data 2'!BV35)</f>
        <v>0</v>
      </c>
      <c r="HE36">
        <f>ABS('Cleaned Data 2'!BU35-'Cleaned Data 2'!BV35)</f>
        <v>0</v>
      </c>
      <c r="HF36">
        <f>2.326*('Input Data 2'!$AK$4+((0.5*'Input Data 2'!$AK$5)*'Statistical Data 1'!$HD36))</f>
        <v>4.6520000000000001</v>
      </c>
      <c r="HG36">
        <f>3.643*('Input Data 2'!$AK$4+((0.5*'Input Data 2'!$AK$5)*'Statistical Data 1'!$HD36))</f>
        <v>7.2859999999999996</v>
      </c>
      <c r="HH36">
        <f t="shared" si="224"/>
        <v>0</v>
      </c>
      <c r="HI36">
        <f t="shared" si="225"/>
        <v>0</v>
      </c>
      <c r="HJ36">
        <f>AVERAGE('Cleaned Data 2'!BW35,'Cleaned Data 2'!BX35)</f>
        <v>0</v>
      </c>
      <c r="HK36">
        <f>ABS('Cleaned Data 2'!BW35-'Cleaned Data 2'!BX35)</f>
        <v>0</v>
      </c>
      <c r="HL36">
        <f>2.326*('Input Data 2'!$AL$4+((0.5*'Input Data 2'!$AL$5)*'Statistical Data 1'!$HJ36))</f>
        <v>0.23260000000000003</v>
      </c>
      <c r="HM36">
        <f>3.643*('Input Data 2'!$AL$4+((0.5*'Input Data 2'!$AL$5)*'Statistical Data 1'!$HJ36))</f>
        <v>0.36430000000000001</v>
      </c>
      <c r="HN36">
        <f t="shared" si="226"/>
        <v>0</v>
      </c>
      <c r="HO36">
        <f t="shared" si="227"/>
        <v>0</v>
      </c>
      <c r="HP36" t="e">
        <f>ABS('Cleaned Data 2'!#REF!-'Cleaned Data 2'!#REF!)</f>
        <v>#REF!</v>
      </c>
      <c r="HQ36" t="e">
        <f>AVERAGE('Cleaned Data 2'!#REF!,'Cleaned Data 2'!#REF!)</f>
        <v>#REF!</v>
      </c>
      <c r="HR36" t="e">
        <f>2.326*('Input Data 2'!$AM$4+((0.5*'Input Data 2'!$AM$5)*'Statistical Data 1'!$HQ36))</f>
        <v>#REF!</v>
      </c>
      <c r="HS36" t="e">
        <f>3.643*('Input Data 2'!$AM$4+((0.5*'Input Data 2'!$AM$5)*'Statistical Data 1'!$HQ36))</f>
        <v>#REF!</v>
      </c>
      <c r="HT36" t="e">
        <f t="shared" si="228"/>
        <v>#REF!</v>
      </c>
      <c r="HU36" t="e">
        <f t="shared" si="229"/>
        <v>#REF!</v>
      </c>
      <c r="HV36" t="e">
        <f>ABS('Cleaned Data 2'!#REF!-'Cleaned Data 2'!#REF!)</f>
        <v>#REF!</v>
      </c>
      <c r="HW36" t="e">
        <f>AVERAGE('Cleaned Data 2'!#REF!,'Cleaned Data 2'!#REF!)</f>
        <v>#REF!</v>
      </c>
      <c r="HX36" t="e">
        <f>2.326*('Input Data 2'!$AN$4+((0.5*'Input Data 2'!$AN$5)*'Statistical Data 1'!$HW36))</f>
        <v>#REF!</v>
      </c>
      <c r="HY36" t="e">
        <f>3.643*('Input Data 2'!$AN$4+((0.5*'Input Data 2'!$AN$5)*'Statistical Data 1'!$HW36))</f>
        <v>#REF!</v>
      </c>
      <c r="HZ36" t="e">
        <f t="shared" si="230"/>
        <v>#REF!</v>
      </c>
      <c r="IA36" t="e">
        <f t="shared" si="231"/>
        <v>#REF!</v>
      </c>
    </row>
    <row r="37" spans="1:235">
      <c r="A37">
        <f>'Cleaned Data 2'!B36</f>
        <v>0</v>
      </c>
      <c r="B37">
        <f>('Cleaned Data 2'!C36+'Cleaned Data 2'!D36)/2</f>
        <v>0</v>
      </c>
      <c r="C37">
        <f>ABS('Cleaned Data 2'!C36-'Cleaned Data 2'!D36)</f>
        <v>0</v>
      </c>
      <c r="D37">
        <f>2.326*('Input Data 2'!$B$4+((0.5*'Input Data 2'!$B$5)*'Statistical Data 1'!$B37))</f>
        <v>1.163E-2</v>
      </c>
      <c r="E37">
        <f>3.643*('Input Data 2'!$B$4+((0.5*'Input Data 2'!$B$5)*'Statistical Data 1'!$B37))</f>
        <v>1.8214999999999999E-2</v>
      </c>
      <c r="F37">
        <f t="shared" si="158"/>
        <v>0</v>
      </c>
      <c r="G37">
        <f t="shared" si="155"/>
        <v>0</v>
      </c>
      <c r="H37">
        <f>('Cleaned Data 2'!E36+'Cleaned Data 2'!F36)/2</f>
        <v>0</v>
      </c>
      <c r="I37">
        <f>ABS('Cleaned Data 2'!E36-'Cleaned Data 2'!F36)</f>
        <v>0</v>
      </c>
      <c r="J37">
        <f>2.326*('Input Data 2'!$C$4+((0.5*'Input Data 2'!$C$5)*'Statistical Data 1'!$H37))</f>
        <v>0.46520000000000006</v>
      </c>
      <c r="K37">
        <f>3.643*('Input Data 2'!$C$4+((0.5*'Input Data 2'!$C$5)*'Statistical Data 1'!$H37))</f>
        <v>0.72860000000000003</v>
      </c>
      <c r="L37">
        <f t="shared" si="159"/>
        <v>0</v>
      </c>
      <c r="M37">
        <f t="shared" si="194"/>
        <v>0</v>
      </c>
      <c r="N37">
        <f>('Cleaned Data 2'!G36+'Cleaned Data 2'!H36)/2</f>
        <v>0</v>
      </c>
      <c r="O37">
        <f>ABS('Cleaned Data 2'!G36-'Cleaned Data 2'!H36)</f>
        <v>0</v>
      </c>
      <c r="P37">
        <f>2.326*('Input Data 2'!$D$4+((0.5*'Input Data 2'!$D$5)*'Statistical Data 1'!$N37))</f>
        <v>2.3259999999999999E-2</v>
      </c>
      <c r="Q37">
        <f>3.643*('Input Data 2'!$D$4+((0.5*'Input Data 2'!$D$5)*'Statistical Data 1'!$N37))</f>
        <v>3.6429999999999997E-2</v>
      </c>
      <c r="R37">
        <f t="shared" si="160"/>
        <v>0</v>
      </c>
      <c r="S37">
        <f t="shared" si="156"/>
        <v>0</v>
      </c>
      <c r="T37">
        <f>('Cleaned Data 2'!I36+'Cleaned Data 2'!J36)/2</f>
        <v>0</v>
      </c>
      <c r="U37">
        <f>ABS('Cleaned Data 2'!I36-'Cleaned Data 2'!J36)</f>
        <v>0</v>
      </c>
      <c r="V37">
        <f>2.326*('Input Data 2'!$E$4+((0.5*'Input Data 2'!$E$5)*'Statistical Data 1'!$T37))</f>
        <v>4.6520000000000001</v>
      </c>
      <c r="W37">
        <f>3.643*('Input Data 2'!$E$4+((0.5*'Input Data 2'!$E$5)*'Statistical Data 1'!$T37))</f>
        <v>7.2859999999999996</v>
      </c>
      <c r="X37">
        <f t="shared" si="161"/>
        <v>0</v>
      </c>
      <c r="Y37">
        <f t="shared" si="157"/>
        <v>0</v>
      </c>
      <c r="Z37">
        <f>('Cleaned Data 2'!K36+'Cleaned Data 2'!L36)/2</f>
        <v>0</v>
      </c>
      <c r="AA37">
        <f>ABS('Cleaned Data 2'!K36-'Cleaned Data 2'!L36)</f>
        <v>0</v>
      </c>
      <c r="AB37">
        <f>2.326*('Input Data 2'!$F$4+((0.5*'Input Data 2'!$F$5)*'Statistical Data 1'!$Z37))</f>
        <v>23.26</v>
      </c>
      <c r="AC37">
        <f>3.643*('Input Data 2'!$F$4+((0.5*'Input Data 2'!$F$5)*'Statistical Data 1'!$Z37))</f>
        <v>36.43</v>
      </c>
      <c r="AD37">
        <f t="shared" si="162"/>
        <v>0</v>
      </c>
      <c r="AE37">
        <f t="shared" si="163"/>
        <v>0</v>
      </c>
      <c r="AF37">
        <f>('Cleaned Data 2'!M36+'Cleaned Data 2'!N36)/2</f>
        <v>0</v>
      </c>
      <c r="AG37">
        <f>ABS('Cleaned Data 2'!M36-'Cleaned Data 2'!N36)</f>
        <v>0</v>
      </c>
      <c r="AH37">
        <f>2.326*('Input Data 2'!$G$4+((0.5*'Input Data 2'!$G$5)*'Statistical Data 1'!$AF37))</f>
        <v>23.26</v>
      </c>
      <c r="AI37">
        <f>3.643*('Input Data 2'!$G$4+((0.5*'Input Data 2'!$G$5)*'Statistical Data 1'!$AF37))</f>
        <v>36.43</v>
      </c>
      <c r="AJ37">
        <f t="shared" si="164"/>
        <v>0</v>
      </c>
      <c r="AK37">
        <f t="shared" si="195"/>
        <v>0</v>
      </c>
      <c r="AL37">
        <f>('Cleaned Data 2'!O36+'Cleaned Data 2'!P36)/2</f>
        <v>0</v>
      </c>
      <c r="AM37">
        <f>ABS('Cleaned Data 2'!O36-'Cleaned Data 2'!P36)</f>
        <v>0</v>
      </c>
      <c r="AN37">
        <f>2.326*('Input Data 2'!$H$4+((0.5*'Input Data 2'!$H$5)*'Statistical Data 1'!$AL37))</f>
        <v>1.163</v>
      </c>
      <c r="AO37">
        <f>3.643*('Input Data 2'!$H$4+((0.5*'Input Data 2'!$H$5)*'Statistical Data 1'!$AL37))</f>
        <v>1.8214999999999999</v>
      </c>
      <c r="AP37">
        <f t="shared" si="165"/>
        <v>0</v>
      </c>
      <c r="AQ37">
        <f t="shared" si="197"/>
        <v>0</v>
      </c>
      <c r="AR37">
        <f>('Cleaned Data 2'!Q36+'Cleaned Data 2'!R36)/2</f>
        <v>0</v>
      </c>
      <c r="AS37">
        <f>ABS('Cleaned Data 2'!Q36-'Cleaned Data 2'!R36)</f>
        <v>0</v>
      </c>
      <c r="AT37">
        <f>2.326*('Input Data 2'!$I$4+((0.5*'Input Data 2'!$I$5)*'Statistical Data 1'!$AR37))</f>
        <v>4.6520000000000001</v>
      </c>
      <c r="AU37">
        <f>3.643*('Input Data 2'!$I$4+((0.5*'Input Data 2'!$I$5)*'Statistical Data 1'!$AR37))</f>
        <v>7.2859999999999996</v>
      </c>
      <c r="AV37">
        <f t="shared" si="166"/>
        <v>0</v>
      </c>
      <c r="AW37">
        <f t="shared" si="198"/>
        <v>0</v>
      </c>
      <c r="AX37">
        <f>('Cleaned Data 2'!S36+'Cleaned Data 2'!T36)/2</f>
        <v>0</v>
      </c>
      <c r="AY37">
        <f>ABS('Cleaned Data 2'!S36-'Cleaned Data 2'!T36)</f>
        <v>0</v>
      </c>
      <c r="AZ37">
        <f>2.326*('Input Data 2'!$J$4+((0.5*'Input Data 2'!$J$5)*'Statistical Data 1'!$AX37))</f>
        <v>2.3259999999999999E-2</v>
      </c>
      <c r="BA37">
        <f>3.643*('Input Data 2'!$J$4+((0.5*'Input Data 2'!$J$5)*'Statistical Data 1'!$AX37))</f>
        <v>3.6429999999999997E-2</v>
      </c>
      <c r="BB37">
        <f t="shared" si="167"/>
        <v>0</v>
      </c>
      <c r="BC37">
        <f t="shared" si="199"/>
        <v>0</v>
      </c>
      <c r="BD37">
        <f>('Cleaned Data 2'!U36+'Cleaned Data 2'!V36)/2</f>
        <v>0</v>
      </c>
      <c r="BE37">
        <f>ABS('Cleaned Data 2'!U36-'Cleaned Data 2'!V36)</f>
        <v>0</v>
      </c>
      <c r="BF37">
        <f>2.326*('Input Data 2'!$K$4+((0.5*'Input Data 2'!$K$5)*'Statistical Data 1'!$BD37))</f>
        <v>1.163</v>
      </c>
      <c r="BG37">
        <f>3.643*('Input Data 2'!$K$4+((0.5*'Input Data 2'!$K$5)*'Statistical Data 1'!$BD37))</f>
        <v>1.8214999999999999</v>
      </c>
      <c r="BH37">
        <f t="shared" si="168"/>
        <v>0</v>
      </c>
      <c r="BI37">
        <f t="shared" si="169"/>
        <v>0</v>
      </c>
      <c r="BJ37">
        <f>('Cleaned Data 2'!W36+'Cleaned Data 2'!X36)/2</f>
        <v>0</v>
      </c>
      <c r="BK37">
        <f>ABS('Cleaned Data 2'!W36-'Cleaned Data 2'!X36)</f>
        <v>0</v>
      </c>
      <c r="BL37">
        <f>2.326*('Input Data 2'!$L$4+((0.5*'Input Data 2'!$L$5)*'Statistical Data 1'!$BJ37))</f>
        <v>2.3260000000000001</v>
      </c>
      <c r="BM37">
        <f>3.643*('Input Data 2'!$L$4+((0.5*'Input Data 2'!$L$5)*'Statistical Data 1'!$BJ37))</f>
        <v>3.6429999999999998</v>
      </c>
      <c r="BN37">
        <f t="shared" si="170"/>
        <v>0</v>
      </c>
      <c r="BO37">
        <f t="shared" si="200"/>
        <v>0</v>
      </c>
      <c r="BP37">
        <f>('Cleaned Data 2'!Y36+'Cleaned Data 2'!Z36)/2</f>
        <v>0</v>
      </c>
      <c r="BQ37">
        <f>ABS('Cleaned Data 2'!Y36-'Cleaned Data 2'!Z36)</f>
        <v>0</v>
      </c>
      <c r="BR37">
        <f>2.326*('Input Data 2'!$M$4+((0.5*'Input Data 2'!$M$5)*'Statistical Data 1'!$BP37))</f>
        <v>2.3260000000000001</v>
      </c>
      <c r="BS37">
        <f>3.643*('Input Data 2'!$M$4+((0.5*'Input Data 2'!$M$5)*'Statistical Data 1'!$BP37))</f>
        <v>3.6429999999999998</v>
      </c>
      <c r="BT37">
        <f t="shared" si="171"/>
        <v>0</v>
      </c>
      <c r="BU37">
        <f t="shared" si="201"/>
        <v>0</v>
      </c>
      <c r="BV37">
        <f>('Cleaned Data 2'!AA36+'Cleaned Data 2'!AB36)/2</f>
        <v>0</v>
      </c>
      <c r="BW37">
        <f>ABS('Cleaned Data 2'!AA36-'Cleaned Data 2'!AB36)</f>
        <v>0</v>
      </c>
      <c r="BX37">
        <f>2.326*('Input Data 2'!$N$4+((0.5*'Input Data 2'!$N$5)*'Statistical Data 1'!$BV37))</f>
        <v>2.3260000000000001</v>
      </c>
      <c r="BY37">
        <f>3.643*('Input Data 2'!$N$4+((0.5*'Input Data 2'!$N$5)*'Statistical Data 1'!$BV37))</f>
        <v>3.6429999999999998</v>
      </c>
      <c r="BZ37">
        <f t="shared" si="172"/>
        <v>0</v>
      </c>
      <c r="CA37">
        <f t="shared" si="202"/>
        <v>0</v>
      </c>
      <c r="CB37">
        <f>('Cleaned Data 2'!AC36+'Cleaned Data 2'!AD36)/2</f>
        <v>0</v>
      </c>
      <c r="CC37">
        <f>ABS('Cleaned Data 2'!AC36-'Cleaned Data 2'!AD36)</f>
        <v>0</v>
      </c>
      <c r="CD37">
        <f>2.326*('Input Data 2'!$O$4+((0.5*'Input Data 2'!$O$5)*'Statistical Data 1'!$CB37))</f>
        <v>2.3259999999999999E-2</v>
      </c>
      <c r="CE37">
        <f>3.643*('Input Data 2'!$O$4+((0.5*'Input Data 2'!$O$5)*'Statistical Data 1'!$CB37))</f>
        <v>3.6429999999999997E-2</v>
      </c>
      <c r="CF37">
        <f t="shared" si="173"/>
        <v>0</v>
      </c>
      <c r="CG37">
        <f t="shared" si="203"/>
        <v>0</v>
      </c>
      <c r="CH37">
        <f>('Cleaned Data 2'!AE36+'Cleaned Data 2'!AF36)/2</f>
        <v>0</v>
      </c>
      <c r="CI37">
        <f>ABS('Cleaned Data 2'!AE36-'Cleaned Data 2'!AF36)</f>
        <v>0</v>
      </c>
      <c r="CJ37">
        <f>2.326*('Input Data 2'!$P$4+((0.5*'Input Data 2'!$P$5)*'Statistical Data 1'!$CH37))</f>
        <v>23.26</v>
      </c>
      <c r="CK37">
        <f>3.643*('Input Data 2'!$P$4+((0.5*'Input Data 2'!$P$5)*'Statistical Data 1'!$CH37))</f>
        <v>36.43</v>
      </c>
      <c r="CL37">
        <f t="shared" si="174"/>
        <v>0</v>
      </c>
      <c r="CM37">
        <f t="shared" si="204"/>
        <v>0</v>
      </c>
      <c r="CN37">
        <f>('Cleaned Data 2'!AG36+'Cleaned Data 2'!AH36)/2</f>
        <v>0</v>
      </c>
      <c r="CO37">
        <f>ABS('Cleaned Data 2'!AG36-'Cleaned Data 2'!AH36)</f>
        <v>0</v>
      </c>
      <c r="CP37">
        <f>2.326*('Input Data 2'!$Q$4+((0.5*'Input Data 2'!$Q$5)*'Statistical Data 1'!$CN37))</f>
        <v>2.3260000000000001</v>
      </c>
      <c r="CQ37">
        <f>3.643*('Input Data 2'!$Q$4+((0.5*'Input Data 2'!$Q$5)*'Statistical Data 1'!$CN37))</f>
        <v>3.6429999999999998</v>
      </c>
      <c r="CR37">
        <f t="shared" si="175"/>
        <v>0</v>
      </c>
      <c r="CS37">
        <f t="shared" si="205"/>
        <v>0</v>
      </c>
      <c r="CT37">
        <f>('Cleaned Data 2'!AI36+'Cleaned Data 2'!AJ36)/2</f>
        <v>0</v>
      </c>
      <c r="CU37">
        <f>ABS('Cleaned Data 2'!AI36-'Cleaned Data 2'!AJ36)</f>
        <v>0</v>
      </c>
      <c r="CV37">
        <f>2.326*('Input Data 2'!$R$4+((0.5*'Input Data 2'!$R$5)*'Statistical Data 1'!$CT37))</f>
        <v>2.3259999999999999E-2</v>
      </c>
      <c r="CW37">
        <f>3.643*('Input Data 2'!$R$4+((0.5*'Input Data 2'!$R$5)*'Statistical Data 1'!$CT37))</f>
        <v>3.6429999999999997E-2</v>
      </c>
      <c r="CX37">
        <f t="shared" si="176"/>
        <v>0</v>
      </c>
      <c r="CY37">
        <f t="shared" si="206"/>
        <v>0</v>
      </c>
      <c r="CZ37">
        <f>('Cleaned Data 2'!AK36+'Cleaned Data 2'!AL36)/2</f>
        <v>0</v>
      </c>
      <c r="DA37">
        <f>ABS('Cleaned Data 2'!AK36-'Cleaned Data 2'!AL36)</f>
        <v>0</v>
      </c>
      <c r="DB37">
        <f>2.326*('Input Data 2'!$S$4+((0.5*'Input Data 2'!$S$5)*'Statistical Data 1'!$CZ37))</f>
        <v>23.26</v>
      </c>
      <c r="DC37">
        <f>3.643*('Input Data 2'!$S$4+((0.5*'Input Data 2'!$S$5)*'Statistical Data 1'!$CZ37))</f>
        <v>36.43</v>
      </c>
      <c r="DD37">
        <f t="shared" si="177"/>
        <v>0</v>
      </c>
      <c r="DE37">
        <f t="shared" si="207"/>
        <v>0</v>
      </c>
      <c r="DF37">
        <f>('Cleaned Data 2'!AM36+'Cleaned Data 2'!AN36)/2</f>
        <v>0</v>
      </c>
      <c r="DG37">
        <f>ABS('Cleaned Data 2'!AM36-'Cleaned Data 2'!AN36)</f>
        <v>0</v>
      </c>
      <c r="DH37">
        <f>2.326*('Input Data 2'!$T$4+((0.5*'Input Data 2'!$T$5)*'Statistical Data 1'!$DF37))</f>
        <v>2.3259999999999999E-2</v>
      </c>
      <c r="DI37">
        <f>3.643*('Input Data 2'!$T$4+((0.5*'Input Data 2'!$T$5)*'Statistical Data 1'!$DF37))</f>
        <v>3.6429999999999997E-2</v>
      </c>
      <c r="DJ37">
        <f t="shared" si="178"/>
        <v>0</v>
      </c>
      <c r="DK37">
        <f t="shared" si="208"/>
        <v>0</v>
      </c>
      <c r="DL37">
        <f>('Cleaned Data 2'!AO36+'Cleaned Data 2'!AP36)/2</f>
        <v>0</v>
      </c>
      <c r="DM37">
        <f>ABS('Cleaned Data 2'!AO36-'Cleaned Data 2'!AP36)</f>
        <v>0</v>
      </c>
      <c r="DN37">
        <f>2.326*('Input Data 2'!$U$4+((0.5*'Input Data 2'!$U$5)*'Statistical Data 1'!$DL37))</f>
        <v>11.63</v>
      </c>
      <c r="DO37">
        <f>3.643*('Input Data 2'!$U$4+((0.5*'Input Data 2'!$U$5)*'Statistical Data 1'!$DL37))</f>
        <v>18.215</v>
      </c>
      <c r="DP37">
        <f t="shared" si="179"/>
        <v>0</v>
      </c>
      <c r="DQ37">
        <f t="shared" si="180"/>
        <v>0</v>
      </c>
      <c r="DR37">
        <f>('Cleaned Data 2'!AQ36+'Cleaned Data 2'!AR36)/2</f>
        <v>0</v>
      </c>
      <c r="DS37">
        <f>ABS('Cleaned Data 2'!AQ36-'Cleaned Data 2'!AR36)</f>
        <v>0</v>
      </c>
      <c r="DT37">
        <f>2.326*('Input Data 2'!$V$4+((0.5*'Input Data 2'!$V$5)*'Statistical Data 1'!$DR37))</f>
        <v>2.3260000000000001</v>
      </c>
      <c r="DU37">
        <f>3.643*('Input Data 2'!$V$4+((0.5*'Input Data 2'!$V$5)*'Statistical Data 1'!$DR37))</f>
        <v>3.6429999999999998</v>
      </c>
      <c r="DV37">
        <f t="shared" si="181"/>
        <v>0</v>
      </c>
      <c r="DW37">
        <f t="shared" si="209"/>
        <v>0</v>
      </c>
      <c r="DX37">
        <f>('Cleaned Data 2'!AS36+'Cleaned Data 2'!AT36)/2</f>
        <v>0</v>
      </c>
      <c r="DY37">
        <f>ABS('Cleaned Data 2'!AS36-'Cleaned Data 2'!AT36)</f>
        <v>0</v>
      </c>
      <c r="DZ37">
        <f>2.326*('Input Data 2'!$W$4+((0.5*'Input Data 2'!$W$5)*'Statistical Data 1'!$DX37))</f>
        <v>2.3259999999999999E-2</v>
      </c>
      <c r="EA37">
        <f>3.643*('Input Data 2'!$W$4+((0.5*'Input Data 2'!$W$5)*'Statistical Data 1'!$DX37))</f>
        <v>3.6429999999999997E-2</v>
      </c>
      <c r="EB37">
        <f t="shared" si="182"/>
        <v>0</v>
      </c>
      <c r="EC37">
        <f t="shared" si="210"/>
        <v>0</v>
      </c>
      <c r="ED37">
        <f>('Cleaned Data 2'!AU36+'Cleaned Data 2'!AV36)/2</f>
        <v>0</v>
      </c>
      <c r="EE37">
        <f>ABS('Cleaned Data 2'!AU36-'Cleaned Data 2'!AV36)</f>
        <v>0</v>
      </c>
      <c r="EF37">
        <f>2.326*('Input Data 2'!$X$4+((0.5*'Input Data 2'!$X$5)*'Statistical Data 1'!$ED37))</f>
        <v>2.3260000000000001</v>
      </c>
      <c r="EG37">
        <f>3.643*('Input Data 2'!$X$4+((0.5*'Input Data 2'!$X$5)*'Statistical Data 1'!$ED37))</f>
        <v>3.6429999999999998</v>
      </c>
      <c r="EH37">
        <f t="shared" si="183"/>
        <v>0</v>
      </c>
      <c r="EI37">
        <f t="shared" si="45"/>
        <v>0</v>
      </c>
      <c r="EJ37">
        <f>('Cleaned Data 2'!AW36+'Cleaned Data 2'!AX36)/2</f>
        <v>0</v>
      </c>
      <c r="EK37">
        <f>ABS('Cleaned Data 2'!AW36-'Cleaned Data 2'!AX36)</f>
        <v>0</v>
      </c>
      <c r="EL37">
        <f>2.326*('Input Data 2'!$Y$4+((0.5*'Input Data 2'!$Y$5)*'Statistical Data 1'!$EJ37))</f>
        <v>23.26</v>
      </c>
      <c r="EM37">
        <f>3.643*('Input Data 2'!$Y$4+((0.5*'Input Data 2'!$Y$5)*'Statistical Data 1'!$EJ37))</f>
        <v>36.43</v>
      </c>
      <c r="EN37">
        <f t="shared" si="184"/>
        <v>0</v>
      </c>
      <c r="EO37">
        <f t="shared" si="196"/>
        <v>0</v>
      </c>
      <c r="EP37">
        <f>('Cleaned Data 2'!AY36+'Cleaned Data 2'!AZ36)/2</f>
        <v>0</v>
      </c>
      <c r="EQ37">
        <f>ABS('Cleaned Data 2'!AY36-'Cleaned Data 2'!AZ36)</f>
        <v>0</v>
      </c>
      <c r="ER37">
        <f>2.326*('Input Data 2'!$Z$4+((0.5*'Input Data 2'!$Z$5)*'Statistical Data 1'!$EP37))</f>
        <v>4.6520000000000001</v>
      </c>
      <c r="ES37">
        <f>3.643*('Input Data 2'!$Z$4+((0.5*'Input Data 2'!$Z$5)*'Statistical Data 1'!$EP37))</f>
        <v>7.2859999999999996</v>
      </c>
      <c r="ET37">
        <f t="shared" si="185"/>
        <v>0</v>
      </c>
      <c r="EU37">
        <f t="shared" si="211"/>
        <v>0</v>
      </c>
      <c r="EV37">
        <f>('Cleaned Data 2'!BA36+'Cleaned Data 2'!BB36)/2</f>
        <v>0</v>
      </c>
      <c r="EW37">
        <f>ABS('Cleaned Data 2'!BA36-'Cleaned Data 2'!BB36)</f>
        <v>0</v>
      </c>
      <c r="EX37">
        <f>2.326*('Input Data 2'!$AA$4+((0.5*'Input Data 2'!$AA$5)*'Statistical Data 1'!$EV37))</f>
        <v>2.3259999999999999E-2</v>
      </c>
      <c r="EY37">
        <f>3.643*('Input Data 2'!$AA$4+((0.5*'Input Data 2'!$AA$5)*'Statistical Data 1'!$EV37))</f>
        <v>3.6429999999999997E-2</v>
      </c>
      <c r="EZ37">
        <f t="shared" si="186"/>
        <v>0</v>
      </c>
      <c r="FA37">
        <f t="shared" si="212"/>
        <v>0</v>
      </c>
      <c r="FB37">
        <f>('Cleaned Data 2'!BC36+'Cleaned Data 2'!BD36)/2</f>
        <v>0</v>
      </c>
      <c r="FC37">
        <f>ABS('Cleaned Data 2'!BC36-'Cleaned Data 2'!BD36)</f>
        <v>0</v>
      </c>
      <c r="FD37">
        <f>2.326*('Input Data 2'!$AB$4+((0.5*'Input Data 2'!$AB$5)*'Statistical Data 1'!$FB37))</f>
        <v>4.6520000000000001</v>
      </c>
      <c r="FE37">
        <f>3.643*('Input Data 2'!$AB$4+((0.5*'Input Data 2'!$AB$5)*'Statistical Data 1'!$FB37))</f>
        <v>7.2859999999999996</v>
      </c>
      <c r="FF37">
        <f t="shared" si="187"/>
        <v>0</v>
      </c>
      <c r="FG37">
        <f t="shared" si="213"/>
        <v>0</v>
      </c>
      <c r="FH37">
        <f>('Cleaned Data 2'!BE36+'Cleaned Data 2'!BF36)/2</f>
        <v>0</v>
      </c>
      <c r="FI37">
        <f>ABS('Cleaned Data 2'!BE36-'Cleaned Data 2'!BF36)</f>
        <v>0</v>
      </c>
      <c r="FJ37">
        <f>2.326*('Input Data 2'!$AC$4+((0.5*'Input Data 2'!$AC$5)*'Statistical Data 1'!$FH37))</f>
        <v>2.3260000000000001</v>
      </c>
      <c r="FK37">
        <f>3.643*('Input Data 2'!$AC$4+((0.5*'Input Data 2'!$AC$5)*'Statistical Data 1'!$FH37))</f>
        <v>3.6429999999999998</v>
      </c>
      <c r="FL37">
        <f t="shared" si="188"/>
        <v>0</v>
      </c>
      <c r="FM37">
        <f t="shared" si="214"/>
        <v>0</v>
      </c>
      <c r="FN37">
        <f>('Cleaned Data 2'!BH36+'Cleaned Data 2'!BG36)/2</f>
        <v>0</v>
      </c>
      <c r="FO37">
        <f>ABS('Cleaned Data 2'!BG36-'Cleaned Data 2'!BH36)</f>
        <v>0</v>
      </c>
      <c r="FP37">
        <f>2.326*('Input Data 2'!$AD$4+((0.5*'Input Data 2'!$AD$5)*'Statistical Data 1'!$FN37))</f>
        <v>2.3260000000000001</v>
      </c>
      <c r="FQ37">
        <f>3.643*('Input Data 2'!$AD$4+((0.5*'Input Data 2'!$AD$5)*'Statistical Data 1'!$FN37))</f>
        <v>3.6429999999999998</v>
      </c>
      <c r="FR37">
        <f t="shared" si="189"/>
        <v>0</v>
      </c>
      <c r="FS37">
        <f t="shared" si="215"/>
        <v>0</v>
      </c>
      <c r="FT37">
        <f>('Cleaned Data 2'!BI36+'Cleaned Data 2'!BJ36)/2</f>
        <v>0</v>
      </c>
      <c r="FU37">
        <f>ABS('Cleaned Data 2'!BI36-'Cleaned Data 2'!BJ36)</f>
        <v>0</v>
      </c>
      <c r="FV37">
        <f>2.326*('Input Data 2'!$AE$4+((0.5*'Input Data 2'!$AE$5)*'Statistical Data 1'!$FT37))</f>
        <v>46.52</v>
      </c>
      <c r="FW37">
        <f>3.643*('Input Data 2'!$AE$4+((0.5*'Input Data 2'!$AE$5)*'Statistical Data 1'!$FT37))</f>
        <v>72.86</v>
      </c>
      <c r="FX37">
        <f t="shared" si="190"/>
        <v>0</v>
      </c>
      <c r="FY37">
        <f t="shared" si="216"/>
        <v>0</v>
      </c>
      <c r="FZ37">
        <f>('Cleaned Data 2'!BK36+'Cleaned Data 2'!BL36)/2</f>
        <v>0</v>
      </c>
      <c r="GA37">
        <f>ABS('Cleaned Data 2'!BK36-'Cleaned Data 2'!BL36)</f>
        <v>0</v>
      </c>
      <c r="GB37">
        <f>2.326*('Input Data 2'!$AF$4+((0.5*'Input Data 2'!$AF$5)*'Statistical Data 1'!$FZ37))</f>
        <v>2.3259999999999999E-2</v>
      </c>
      <c r="GC37">
        <f>3.643*('Input Data 2'!$AF$4+((0.5*'Input Data 2'!$AF$5)*'Statistical Data 1'!$FZ37))</f>
        <v>3.6429999999999997E-2</v>
      </c>
      <c r="GD37">
        <f t="shared" si="191"/>
        <v>0</v>
      </c>
      <c r="GE37">
        <f t="shared" si="217"/>
        <v>0</v>
      </c>
      <c r="GF37">
        <f>('Cleaned Data 2'!BM36+'Cleaned Data 2'!BN36)/2</f>
        <v>0</v>
      </c>
      <c r="GG37">
        <f>ABS('Cleaned Data 2'!BM36-'Cleaned Data 2'!BN36)</f>
        <v>0</v>
      </c>
      <c r="GH37">
        <f>2.326*('Input Data 2'!$AG$4+((0.5*'Input Data 2'!$AG$5)*'Statistical Data 1'!$GF37))</f>
        <v>23.26</v>
      </c>
      <c r="GI37">
        <f>3.643*('Input Data 2'!$AG$4+((0.5*'Input Data 2'!$AG$5)*'Statistical Data 1'!$GF37))</f>
        <v>36.43</v>
      </c>
      <c r="GJ37">
        <f t="shared" si="192"/>
        <v>0</v>
      </c>
      <c r="GK37">
        <f t="shared" si="218"/>
        <v>0</v>
      </c>
      <c r="GL37">
        <f>AVERAGE('Cleaned Data 2'!BO36,'Cleaned Data 2'!BP36)</f>
        <v>0</v>
      </c>
      <c r="GM37">
        <f>ABS('Cleaned Data 2'!BO36-'Cleaned Data 2'!BP36)</f>
        <v>0</v>
      </c>
      <c r="GN37">
        <f>2.326*('Input Data 2'!$AH$4+((0.5*'Input Data 2'!$AH$5)*'Statistical Data 1'!$GL37))</f>
        <v>23.26</v>
      </c>
      <c r="GO37">
        <f>3.643*('Input Data 2'!$AH$4+((0.5*'Input Data 2'!$AH$5)*'Statistical Data 1'!$GL37))</f>
        <v>36.43</v>
      </c>
      <c r="GP37">
        <f t="shared" si="193"/>
        <v>0</v>
      </c>
      <c r="GQ37">
        <f t="shared" si="219"/>
        <v>0</v>
      </c>
      <c r="GR37">
        <f>AVERAGE('Cleaned Data 2'!BQ36,'Cleaned Data 2'!BR36)</f>
        <v>0</v>
      </c>
      <c r="GS37">
        <f>ABS('Cleaned Data 2'!BR36-'Cleaned Data 2'!BQ36)</f>
        <v>0</v>
      </c>
      <c r="GT37">
        <f>2.326*('Input Data 2'!$AI$4+((0.5*'Input Data 2'!$AI$5)*'Statistical Data 1'!$GR37))</f>
        <v>2.3260000000000001</v>
      </c>
      <c r="GU37">
        <f>3.643*('Input Data 2'!$AI$4+((0.5*'Input Data 2'!$AI$5)*'Statistical Data 1'!$GR37))</f>
        <v>3.6429999999999998</v>
      </c>
      <c r="GV37">
        <f t="shared" si="220"/>
        <v>0</v>
      </c>
      <c r="GW37">
        <f t="shared" si="221"/>
        <v>0</v>
      </c>
      <c r="GX37">
        <f>AVERAGE('Cleaned Data 2'!BS36,'Cleaned Data 2'!BT36)</f>
        <v>0</v>
      </c>
      <c r="GY37" s="47">
        <f>ABS('Cleaned Data 2'!BS36-'Cleaned Data 2'!BT36)</f>
        <v>0</v>
      </c>
      <c r="GZ37">
        <f>2.326*('Input Data 2'!$AJ$4+((0.5*'Input Data 2'!$AJ$5)*'Statistical Data 1'!$GX37))</f>
        <v>23.26</v>
      </c>
      <c r="HA37">
        <f>3.643*('Input Data 2'!$AJ$4+((0.5*'Input Data 2'!$AJ$5)*'Statistical Data 1'!$GX37))</f>
        <v>36.43</v>
      </c>
      <c r="HB37">
        <f t="shared" si="222"/>
        <v>0</v>
      </c>
      <c r="HC37">
        <f t="shared" si="223"/>
        <v>0</v>
      </c>
      <c r="HD37">
        <f>AVERAGE('Cleaned Data 2'!BU36,'Cleaned Data 2'!BV36)</f>
        <v>0</v>
      </c>
      <c r="HE37">
        <f>ABS('Cleaned Data 2'!BU36-'Cleaned Data 2'!BV36)</f>
        <v>0</v>
      </c>
      <c r="HF37">
        <f>2.326*('Input Data 2'!$AK$4+((0.5*'Input Data 2'!$AK$5)*'Statistical Data 1'!$HD37))</f>
        <v>4.6520000000000001</v>
      </c>
      <c r="HG37">
        <f>3.643*('Input Data 2'!$AK$4+((0.5*'Input Data 2'!$AK$5)*'Statistical Data 1'!$HD37))</f>
        <v>7.2859999999999996</v>
      </c>
      <c r="HH37">
        <f t="shared" si="224"/>
        <v>0</v>
      </c>
      <c r="HI37">
        <f t="shared" si="225"/>
        <v>0</v>
      </c>
      <c r="HJ37">
        <f>AVERAGE('Cleaned Data 2'!BW36,'Cleaned Data 2'!BX36)</f>
        <v>0</v>
      </c>
      <c r="HK37">
        <f>ABS('Cleaned Data 2'!BW36-'Cleaned Data 2'!BX36)</f>
        <v>0</v>
      </c>
      <c r="HL37">
        <f>2.326*('Input Data 2'!$AL$4+((0.5*'Input Data 2'!$AL$5)*'Statistical Data 1'!$HJ37))</f>
        <v>0.23260000000000003</v>
      </c>
      <c r="HM37">
        <f>3.643*('Input Data 2'!$AL$4+((0.5*'Input Data 2'!$AL$5)*'Statistical Data 1'!$HJ37))</f>
        <v>0.36430000000000001</v>
      </c>
      <c r="HN37">
        <f t="shared" si="226"/>
        <v>0</v>
      </c>
      <c r="HO37">
        <f t="shared" si="227"/>
        <v>0</v>
      </c>
      <c r="HP37">
        <f>ABS('Cleaned Data 2'!DE21-'Cleaned Data 2'!DF21)</f>
        <v>0</v>
      </c>
      <c r="HQ37" t="e">
        <f>AVERAGE('Cleaned Data 2'!DE21,'Cleaned Data 2'!DF21)</f>
        <v>#DIV/0!</v>
      </c>
      <c r="HR37" t="e">
        <f>2.326*('Input Data 2'!$AM$4+((0.5*'Input Data 2'!$AM$5)*'Statistical Data 1'!$HQ37))</f>
        <v>#DIV/0!</v>
      </c>
      <c r="HS37" t="e">
        <f>3.643*('Input Data 2'!$AM$4+((0.5*'Input Data 2'!$AM$5)*'Statistical Data 1'!$HQ37))</f>
        <v>#DIV/0!</v>
      </c>
      <c r="HT37" t="e">
        <f t="shared" si="228"/>
        <v>#DIV/0!</v>
      </c>
      <c r="HU37" t="e">
        <f t="shared" si="229"/>
        <v>#DIV/0!</v>
      </c>
      <c r="HV37">
        <f>ABS('Cleaned Data 2'!DG21-'Cleaned Data 2'!DH21)</f>
        <v>0</v>
      </c>
      <c r="HW37" t="e">
        <f>AVERAGE('Cleaned Data 2'!DG21,'Cleaned Data 2'!DH21)</f>
        <v>#DIV/0!</v>
      </c>
      <c r="HX37" t="e">
        <f>2.326*('Input Data 2'!$AN$4+((0.5*'Input Data 2'!$AN$5)*'Statistical Data 1'!$HW37))</f>
        <v>#DIV/0!</v>
      </c>
      <c r="HY37" t="e">
        <f>3.643*('Input Data 2'!$AN$4+((0.5*'Input Data 2'!$AN$5)*'Statistical Data 1'!$HW37))</f>
        <v>#DIV/0!</v>
      </c>
      <c r="HZ37" t="e">
        <f t="shared" si="230"/>
        <v>#DIV/0!</v>
      </c>
      <c r="IA37" t="e">
        <f t="shared" si="231"/>
        <v>#DIV/0!</v>
      </c>
    </row>
    <row r="38" spans="1:235">
      <c r="A38">
        <f>'Cleaned Data 2'!B37</f>
        <v>0</v>
      </c>
      <c r="B38">
        <f>('Cleaned Data 2'!C37+'Cleaned Data 2'!D37)/2</f>
        <v>0</v>
      </c>
      <c r="C38">
        <f>ABS('Cleaned Data 2'!C37-'Cleaned Data 2'!D37)</f>
        <v>0</v>
      </c>
      <c r="D38">
        <f>2.326*('Input Data 2'!$B$4+((0.5*'Input Data 2'!$B$5)*'Statistical Data 1'!$B38))</f>
        <v>1.163E-2</v>
      </c>
      <c r="E38">
        <f>3.643*('Input Data 2'!$B$4+((0.5*'Input Data 2'!$B$5)*'Statistical Data 1'!$B38))</f>
        <v>1.8214999999999999E-2</v>
      </c>
      <c r="F38">
        <f t="shared" si="158"/>
        <v>0</v>
      </c>
      <c r="G38">
        <f t="shared" si="155"/>
        <v>0</v>
      </c>
      <c r="H38">
        <f>('Cleaned Data 2'!E37+'Cleaned Data 2'!F37)/2</f>
        <v>0</v>
      </c>
      <c r="I38">
        <f>ABS('Cleaned Data 2'!E37-'Cleaned Data 2'!F37)</f>
        <v>0</v>
      </c>
      <c r="J38">
        <f>2.326*('Input Data 2'!$C$4+((0.5*'Input Data 2'!$C$5)*'Statistical Data 1'!$H38))</f>
        <v>0.46520000000000006</v>
      </c>
      <c r="K38">
        <f>3.643*('Input Data 2'!$C$4+((0.5*'Input Data 2'!$C$5)*'Statistical Data 1'!$H38))</f>
        <v>0.72860000000000003</v>
      </c>
      <c r="L38">
        <f t="shared" si="159"/>
        <v>0</v>
      </c>
      <c r="M38">
        <f t="shared" si="194"/>
        <v>0</v>
      </c>
      <c r="N38">
        <f>('Cleaned Data 2'!G37+'Cleaned Data 2'!H37)/2</f>
        <v>0</v>
      </c>
      <c r="O38">
        <f>ABS('Cleaned Data 2'!G37-'Cleaned Data 2'!H37)</f>
        <v>0</v>
      </c>
      <c r="P38">
        <f>2.326*('Input Data 2'!$D$4+((0.5*'Input Data 2'!$D$5)*'Statistical Data 1'!$N38))</f>
        <v>2.3259999999999999E-2</v>
      </c>
      <c r="Q38">
        <f>3.643*('Input Data 2'!$D$4+((0.5*'Input Data 2'!$D$5)*'Statistical Data 1'!$N38))</f>
        <v>3.6429999999999997E-2</v>
      </c>
      <c r="R38">
        <f t="shared" si="160"/>
        <v>0</v>
      </c>
      <c r="S38">
        <f t="shared" si="156"/>
        <v>0</v>
      </c>
      <c r="T38">
        <f>('Cleaned Data 2'!I37+'Cleaned Data 2'!J37)/2</f>
        <v>0</v>
      </c>
      <c r="U38">
        <f>ABS('Cleaned Data 2'!I37-'Cleaned Data 2'!J37)</f>
        <v>0</v>
      </c>
      <c r="V38">
        <f>2.326*('Input Data 2'!$E$4+((0.5*'Input Data 2'!$E$5)*'Statistical Data 1'!$T38))</f>
        <v>4.6520000000000001</v>
      </c>
      <c r="W38">
        <f>3.643*('Input Data 2'!$E$4+((0.5*'Input Data 2'!$E$5)*'Statistical Data 1'!$T38))</f>
        <v>7.2859999999999996</v>
      </c>
      <c r="X38">
        <f t="shared" si="161"/>
        <v>0</v>
      </c>
      <c r="Y38">
        <f t="shared" si="157"/>
        <v>0</v>
      </c>
      <c r="Z38">
        <f>('Cleaned Data 2'!K37+'Cleaned Data 2'!L37)/2</f>
        <v>0</v>
      </c>
      <c r="AA38">
        <f>ABS('Cleaned Data 2'!K37-'Cleaned Data 2'!L37)</f>
        <v>0</v>
      </c>
      <c r="AB38">
        <f>2.326*('Input Data 2'!$F$4+((0.5*'Input Data 2'!$F$5)*'Statistical Data 1'!$Z38))</f>
        <v>23.26</v>
      </c>
      <c r="AC38">
        <f>3.643*('Input Data 2'!$F$4+((0.5*'Input Data 2'!$F$5)*'Statistical Data 1'!$Z38))</f>
        <v>36.43</v>
      </c>
      <c r="AD38">
        <f t="shared" si="162"/>
        <v>0</v>
      </c>
      <c r="AE38">
        <f t="shared" si="163"/>
        <v>0</v>
      </c>
      <c r="AF38">
        <f>('Cleaned Data 2'!M37+'Cleaned Data 2'!N37)/2</f>
        <v>0</v>
      </c>
      <c r="AG38">
        <f>ABS('Cleaned Data 2'!M37-'Cleaned Data 2'!N37)</f>
        <v>0</v>
      </c>
      <c r="AH38">
        <f>2.326*('Input Data 2'!$G$4+((0.5*'Input Data 2'!$G$5)*'Statistical Data 1'!$AF38))</f>
        <v>23.26</v>
      </c>
      <c r="AI38">
        <f>3.643*('Input Data 2'!$G$4+((0.5*'Input Data 2'!$G$5)*'Statistical Data 1'!$AF38))</f>
        <v>36.43</v>
      </c>
      <c r="AJ38">
        <f t="shared" si="164"/>
        <v>0</v>
      </c>
      <c r="AK38">
        <f t="shared" si="195"/>
        <v>0</v>
      </c>
      <c r="AL38">
        <f>('Cleaned Data 2'!O37+'Cleaned Data 2'!P37)/2</f>
        <v>0</v>
      </c>
      <c r="AM38">
        <f>ABS('Cleaned Data 2'!O37-'Cleaned Data 2'!P37)</f>
        <v>0</v>
      </c>
      <c r="AN38">
        <f>2.326*('Input Data 2'!$H$4+((0.5*'Input Data 2'!$H$5)*'Statistical Data 1'!$AL38))</f>
        <v>1.163</v>
      </c>
      <c r="AO38">
        <f>3.643*('Input Data 2'!$H$4+((0.5*'Input Data 2'!$H$5)*'Statistical Data 1'!$AL38))</f>
        <v>1.8214999999999999</v>
      </c>
      <c r="AP38">
        <f t="shared" si="165"/>
        <v>0</v>
      </c>
      <c r="AQ38">
        <f t="shared" si="197"/>
        <v>0</v>
      </c>
      <c r="AR38">
        <f>('Cleaned Data 2'!Q37+'Cleaned Data 2'!R37)/2</f>
        <v>0</v>
      </c>
      <c r="AS38">
        <f>ABS('Cleaned Data 2'!Q37-'Cleaned Data 2'!R37)</f>
        <v>0</v>
      </c>
      <c r="AT38">
        <f>2.326*('Input Data 2'!$I$4+((0.5*'Input Data 2'!$I$5)*'Statistical Data 1'!$AR38))</f>
        <v>4.6520000000000001</v>
      </c>
      <c r="AU38">
        <f>3.643*('Input Data 2'!$I$4+((0.5*'Input Data 2'!$I$5)*'Statistical Data 1'!$AR38))</f>
        <v>7.2859999999999996</v>
      </c>
      <c r="AV38">
        <f t="shared" si="166"/>
        <v>0</v>
      </c>
      <c r="AW38">
        <f t="shared" si="198"/>
        <v>0</v>
      </c>
      <c r="AX38">
        <f>('Cleaned Data 2'!S37+'Cleaned Data 2'!T37)/2</f>
        <v>0</v>
      </c>
      <c r="AY38">
        <f>ABS('Cleaned Data 2'!S37-'Cleaned Data 2'!T37)</f>
        <v>0</v>
      </c>
      <c r="AZ38">
        <f>2.326*('Input Data 2'!$J$4+((0.5*'Input Data 2'!$J$5)*'Statistical Data 1'!$AX38))</f>
        <v>2.3259999999999999E-2</v>
      </c>
      <c r="BA38">
        <f>3.643*('Input Data 2'!$J$4+((0.5*'Input Data 2'!$J$5)*'Statistical Data 1'!$AX38))</f>
        <v>3.6429999999999997E-2</v>
      </c>
      <c r="BB38">
        <f t="shared" si="167"/>
        <v>0</v>
      </c>
      <c r="BC38">
        <f t="shared" si="199"/>
        <v>0</v>
      </c>
      <c r="BD38">
        <f>('Cleaned Data 2'!U37+'Cleaned Data 2'!V37)/2</f>
        <v>0</v>
      </c>
      <c r="BE38">
        <f>ABS('Cleaned Data 2'!U37-'Cleaned Data 2'!V37)</f>
        <v>0</v>
      </c>
      <c r="BF38">
        <f>2.326*('Input Data 2'!$K$4+((0.5*'Input Data 2'!$K$5)*'Statistical Data 1'!$BD38))</f>
        <v>1.163</v>
      </c>
      <c r="BG38">
        <f>3.643*('Input Data 2'!$K$4+((0.5*'Input Data 2'!$K$5)*'Statistical Data 1'!$BD38))</f>
        <v>1.8214999999999999</v>
      </c>
      <c r="BH38">
        <f t="shared" si="168"/>
        <v>0</v>
      </c>
      <c r="BI38">
        <f t="shared" si="169"/>
        <v>0</v>
      </c>
      <c r="BJ38">
        <f>('Cleaned Data 2'!W37+'Cleaned Data 2'!X37)/2</f>
        <v>0</v>
      </c>
      <c r="BK38">
        <f>ABS('Cleaned Data 2'!W37-'Cleaned Data 2'!X37)</f>
        <v>0</v>
      </c>
      <c r="BL38">
        <f>2.326*('Input Data 2'!$L$4+((0.5*'Input Data 2'!$L$5)*'Statistical Data 1'!$BJ38))</f>
        <v>2.3260000000000001</v>
      </c>
      <c r="BM38">
        <f>3.643*('Input Data 2'!$L$4+((0.5*'Input Data 2'!$L$5)*'Statistical Data 1'!$BJ38))</f>
        <v>3.6429999999999998</v>
      </c>
      <c r="BN38">
        <f t="shared" si="170"/>
        <v>0</v>
      </c>
      <c r="BO38">
        <f t="shared" si="200"/>
        <v>0</v>
      </c>
      <c r="BP38">
        <f>('Cleaned Data 2'!Y37+'Cleaned Data 2'!Z37)/2</f>
        <v>0</v>
      </c>
      <c r="BQ38">
        <f>ABS('Cleaned Data 2'!Y37-'Cleaned Data 2'!Z37)</f>
        <v>0</v>
      </c>
      <c r="BR38">
        <f>2.326*('Input Data 2'!$M$4+((0.5*'Input Data 2'!$M$5)*'Statistical Data 1'!$BP38))</f>
        <v>2.3260000000000001</v>
      </c>
      <c r="BS38">
        <f>3.643*('Input Data 2'!$M$4+((0.5*'Input Data 2'!$M$5)*'Statistical Data 1'!$BP38))</f>
        <v>3.6429999999999998</v>
      </c>
      <c r="BT38">
        <f t="shared" si="171"/>
        <v>0</v>
      </c>
      <c r="BU38">
        <f t="shared" si="201"/>
        <v>0</v>
      </c>
      <c r="BV38">
        <f>('Cleaned Data 2'!AA37+'Cleaned Data 2'!AB37)/2</f>
        <v>0</v>
      </c>
      <c r="BW38">
        <f>ABS('Cleaned Data 2'!AA37-'Cleaned Data 2'!AB37)</f>
        <v>0</v>
      </c>
      <c r="BX38">
        <f>2.326*('Input Data 2'!$N$4+((0.5*'Input Data 2'!$N$5)*'Statistical Data 1'!$BV38))</f>
        <v>2.3260000000000001</v>
      </c>
      <c r="BY38">
        <f>3.643*('Input Data 2'!$N$4+((0.5*'Input Data 2'!$N$5)*'Statistical Data 1'!$BV38))</f>
        <v>3.6429999999999998</v>
      </c>
      <c r="BZ38">
        <f t="shared" si="172"/>
        <v>0</v>
      </c>
      <c r="CA38">
        <f t="shared" si="202"/>
        <v>0</v>
      </c>
      <c r="CB38">
        <f>('Cleaned Data 2'!AC37+'Cleaned Data 2'!AD37)/2</f>
        <v>0</v>
      </c>
      <c r="CC38">
        <f>ABS('Cleaned Data 2'!AC37-'Cleaned Data 2'!AD37)</f>
        <v>0</v>
      </c>
      <c r="CD38">
        <f>2.326*('Input Data 2'!$O$4+((0.5*'Input Data 2'!$O$5)*'Statistical Data 1'!$CB38))</f>
        <v>2.3259999999999999E-2</v>
      </c>
      <c r="CE38">
        <f>3.643*('Input Data 2'!$O$4+((0.5*'Input Data 2'!$O$5)*'Statistical Data 1'!$CB38))</f>
        <v>3.6429999999999997E-2</v>
      </c>
      <c r="CF38">
        <f t="shared" si="173"/>
        <v>0</v>
      </c>
      <c r="CG38">
        <f t="shared" si="203"/>
        <v>0</v>
      </c>
      <c r="CH38">
        <f>('Cleaned Data 2'!AE37+'Cleaned Data 2'!AF37)/2</f>
        <v>0</v>
      </c>
      <c r="CI38">
        <f>ABS('Cleaned Data 2'!AE37-'Cleaned Data 2'!AF37)</f>
        <v>0</v>
      </c>
      <c r="CJ38">
        <f>2.326*('Input Data 2'!$P$4+((0.5*'Input Data 2'!$P$5)*'Statistical Data 1'!$CH38))</f>
        <v>23.26</v>
      </c>
      <c r="CK38">
        <f>3.643*('Input Data 2'!$P$4+((0.5*'Input Data 2'!$P$5)*'Statistical Data 1'!$CH38))</f>
        <v>36.43</v>
      </c>
      <c r="CL38">
        <f t="shared" si="174"/>
        <v>0</v>
      </c>
      <c r="CM38">
        <f t="shared" si="204"/>
        <v>0</v>
      </c>
      <c r="CN38">
        <f>('Cleaned Data 2'!AG37+'Cleaned Data 2'!AH37)/2</f>
        <v>0</v>
      </c>
      <c r="CO38">
        <f>ABS('Cleaned Data 2'!AG37-'Cleaned Data 2'!AH37)</f>
        <v>0</v>
      </c>
      <c r="CP38">
        <f>2.326*('Input Data 2'!$Q$4+((0.5*'Input Data 2'!$Q$5)*'Statistical Data 1'!$CN38))</f>
        <v>2.3260000000000001</v>
      </c>
      <c r="CQ38">
        <f>3.643*('Input Data 2'!$Q$4+((0.5*'Input Data 2'!$Q$5)*'Statistical Data 1'!$CN38))</f>
        <v>3.6429999999999998</v>
      </c>
      <c r="CR38">
        <f t="shared" si="175"/>
        <v>0</v>
      </c>
      <c r="CS38">
        <f t="shared" si="205"/>
        <v>0</v>
      </c>
      <c r="CT38">
        <f>('Cleaned Data 2'!AI37+'Cleaned Data 2'!AJ37)/2</f>
        <v>0</v>
      </c>
      <c r="CU38">
        <f>ABS('Cleaned Data 2'!AI37-'Cleaned Data 2'!AJ37)</f>
        <v>0</v>
      </c>
      <c r="CV38">
        <f>2.326*('Input Data 2'!$R$4+((0.5*'Input Data 2'!$R$5)*'Statistical Data 1'!$CT38))</f>
        <v>2.3259999999999999E-2</v>
      </c>
      <c r="CW38">
        <f>3.643*('Input Data 2'!$R$4+((0.5*'Input Data 2'!$R$5)*'Statistical Data 1'!$CT38))</f>
        <v>3.6429999999999997E-2</v>
      </c>
      <c r="CX38">
        <f t="shared" si="176"/>
        <v>0</v>
      </c>
      <c r="CY38">
        <f t="shared" si="206"/>
        <v>0</v>
      </c>
      <c r="CZ38">
        <f>('Cleaned Data 2'!AK37+'Cleaned Data 2'!AL37)/2</f>
        <v>0</v>
      </c>
      <c r="DA38">
        <f>ABS('Cleaned Data 2'!AK37-'Cleaned Data 2'!AL37)</f>
        <v>0</v>
      </c>
      <c r="DB38">
        <f>2.326*('Input Data 2'!$S$4+((0.5*'Input Data 2'!$S$5)*'Statistical Data 1'!$CZ38))</f>
        <v>23.26</v>
      </c>
      <c r="DC38">
        <f>3.643*('Input Data 2'!$S$4+((0.5*'Input Data 2'!$S$5)*'Statistical Data 1'!$CZ38))</f>
        <v>36.43</v>
      </c>
      <c r="DD38">
        <f t="shared" si="177"/>
        <v>0</v>
      </c>
      <c r="DE38">
        <f t="shared" si="207"/>
        <v>0</v>
      </c>
      <c r="DF38">
        <f>('Cleaned Data 2'!AM37+'Cleaned Data 2'!AN37)/2</f>
        <v>0</v>
      </c>
      <c r="DG38">
        <f>ABS('Cleaned Data 2'!AM37-'Cleaned Data 2'!AN37)</f>
        <v>0</v>
      </c>
      <c r="DH38">
        <f>2.326*('Input Data 2'!$T$4+((0.5*'Input Data 2'!$T$5)*'Statistical Data 1'!$DF38))</f>
        <v>2.3259999999999999E-2</v>
      </c>
      <c r="DI38">
        <f>3.643*('Input Data 2'!$T$4+((0.5*'Input Data 2'!$T$5)*'Statistical Data 1'!$DF38))</f>
        <v>3.6429999999999997E-2</v>
      </c>
      <c r="DJ38">
        <f t="shared" si="178"/>
        <v>0</v>
      </c>
      <c r="DK38">
        <f t="shared" si="208"/>
        <v>0</v>
      </c>
      <c r="DL38">
        <f>('Cleaned Data 2'!AO37+'Cleaned Data 2'!AP37)/2</f>
        <v>0</v>
      </c>
      <c r="DM38">
        <f>ABS('Cleaned Data 2'!AO37-'Cleaned Data 2'!AP37)</f>
        <v>0</v>
      </c>
      <c r="DN38">
        <f>2.326*('Input Data 2'!$U$4+((0.5*'Input Data 2'!$U$5)*'Statistical Data 1'!$DL38))</f>
        <v>11.63</v>
      </c>
      <c r="DO38">
        <f>3.643*('Input Data 2'!$U$4+((0.5*'Input Data 2'!$U$5)*'Statistical Data 1'!$DL38))</f>
        <v>18.215</v>
      </c>
      <c r="DP38">
        <f t="shared" si="179"/>
        <v>0</v>
      </c>
      <c r="DQ38">
        <f t="shared" si="180"/>
        <v>0</v>
      </c>
      <c r="DR38">
        <f>('Cleaned Data 2'!AQ37+'Cleaned Data 2'!AR37)/2</f>
        <v>0</v>
      </c>
      <c r="DS38">
        <f>ABS('Cleaned Data 2'!AQ37-'Cleaned Data 2'!AR37)</f>
        <v>0</v>
      </c>
      <c r="DT38">
        <f>2.326*('Input Data 2'!$V$4+((0.5*'Input Data 2'!$V$5)*'Statistical Data 1'!$DR38))</f>
        <v>2.3260000000000001</v>
      </c>
      <c r="DU38">
        <f>3.643*('Input Data 2'!$V$4+((0.5*'Input Data 2'!$V$5)*'Statistical Data 1'!$DR38))</f>
        <v>3.6429999999999998</v>
      </c>
      <c r="DV38">
        <f t="shared" si="181"/>
        <v>0</v>
      </c>
      <c r="DW38">
        <f t="shared" si="209"/>
        <v>0</v>
      </c>
      <c r="DX38">
        <f>('Cleaned Data 2'!AS37+'Cleaned Data 2'!AT37)/2</f>
        <v>0</v>
      </c>
      <c r="DY38">
        <f>ABS('Cleaned Data 2'!AS37-'Cleaned Data 2'!AT37)</f>
        <v>0</v>
      </c>
      <c r="DZ38">
        <f>2.326*('Input Data 2'!$W$4+((0.5*'Input Data 2'!$W$5)*'Statistical Data 1'!$DX38))</f>
        <v>2.3259999999999999E-2</v>
      </c>
      <c r="EA38">
        <f>3.643*('Input Data 2'!$W$4+((0.5*'Input Data 2'!$W$5)*'Statistical Data 1'!$DX38))</f>
        <v>3.6429999999999997E-2</v>
      </c>
      <c r="EB38">
        <f t="shared" si="182"/>
        <v>0</v>
      </c>
      <c r="EC38">
        <f t="shared" si="210"/>
        <v>0</v>
      </c>
      <c r="ED38">
        <f>('Cleaned Data 2'!AU37+'Cleaned Data 2'!AV37)/2</f>
        <v>0</v>
      </c>
      <c r="EE38">
        <f>ABS('Cleaned Data 2'!AU37-'Cleaned Data 2'!AV37)</f>
        <v>0</v>
      </c>
      <c r="EF38">
        <f>2.326*('Input Data 2'!$X$4+((0.5*'Input Data 2'!$X$5)*'Statistical Data 1'!$ED38))</f>
        <v>2.3260000000000001</v>
      </c>
      <c r="EG38">
        <f>3.643*('Input Data 2'!$X$4+((0.5*'Input Data 2'!$X$5)*'Statistical Data 1'!$ED38))</f>
        <v>3.6429999999999998</v>
      </c>
      <c r="EH38">
        <f t="shared" si="183"/>
        <v>0</v>
      </c>
      <c r="EI38">
        <f t="shared" si="45"/>
        <v>0</v>
      </c>
      <c r="EJ38">
        <f>('Cleaned Data 2'!AW37+'Cleaned Data 2'!AX37)/2</f>
        <v>0</v>
      </c>
      <c r="EK38">
        <f>ABS('Cleaned Data 2'!AW37-'Cleaned Data 2'!AX37)</f>
        <v>0</v>
      </c>
      <c r="EL38">
        <f>2.326*('Input Data 2'!$Y$4+((0.5*'Input Data 2'!$Y$5)*'Statistical Data 1'!$EJ38))</f>
        <v>23.26</v>
      </c>
      <c r="EM38">
        <f>3.643*('Input Data 2'!$Y$4+((0.5*'Input Data 2'!$Y$5)*'Statistical Data 1'!$EJ38))</f>
        <v>36.43</v>
      </c>
      <c r="EN38">
        <f t="shared" si="184"/>
        <v>0</v>
      </c>
      <c r="EO38">
        <f t="shared" si="196"/>
        <v>0</v>
      </c>
      <c r="EP38">
        <f>('Cleaned Data 2'!AY37+'Cleaned Data 2'!AZ37)/2</f>
        <v>0</v>
      </c>
      <c r="EQ38">
        <f>ABS('Cleaned Data 2'!AY37-'Cleaned Data 2'!AZ37)</f>
        <v>0</v>
      </c>
      <c r="ER38">
        <f>2.326*('Input Data 2'!$Z$4+((0.5*'Input Data 2'!$Z$5)*'Statistical Data 1'!$EP38))</f>
        <v>4.6520000000000001</v>
      </c>
      <c r="ES38">
        <f>3.643*('Input Data 2'!$Z$4+((0.5*'Input Data 2'!$Z$5)*'Statistical Data 1'!$EP38))</f>
        <v>7.2859999999999996</v>
      </c>
      <c r="ET38">
        <f t="shared" si="185"/>
        <v>0</v>
      </c>
      <c r="EU38">
        <f t="shared" si="211"/>
        <v>0</v>
      </c>
      <c r="EV38">
        <f>('Cleaned Data 2'!BA37+'Cleaned Data 2'!BB37)/2</f>
        <v>0</v>
      </c>
      <c r="EW38">
        <f>ABS('Cleaned Data 2'!BA37-'Cleaned Data 2'!BB37)</f>
        <v>0</v>
      </c>
      <c r="EX38">
        <f>2.326*('Input Data 2'!$AA$4+((0.5*'Input Data 2'!$AA$5)*'Statistical Data 1'!$EV38))</f>
        <v>2.3259999999999999E-2</v>
      </c>
      <c r="EY38">
        <f>3.643*('Input Data 2'!$AA$4+((0.5*'Input Data 2'!$AA$5)*'Statistical Data 1'!$EV38))</f>
        <v>3.6429999999999997E-2</v>
      </c>
      <c r="EZ38">
        <f t="shared" si="186"/>
        <v>0</v>
      </c>
      <c r="FA38">
        <f t="shared" si="212"/>
        <v>0</v>
      </c>
      <c r="FB38">
        <f>('Cleaned Data 2'!BC37+'Cleaned Data 2'!BD37)/2</f>
        <v>0</v>
      </c>
      <c r="FC38">
        <f>ABS('Cleaned Data 2'!BC37-'Cleaned Data 2'!BD37)</f>
        <v>0</v>
      </c>
      <c r="FD38">
        <f>2.326*('Input Data 2'!$AB$4+((0.5*'Input Data 2'!$AB$5)*'Statistical Data 1'!$FB38))</f>
        <v>4.6520000000000001</v>
      </c>
      <c r="FE38">
        <f>3.643*('Input Data 2'!$AB$4+((0.5*'Input Data 2'!$AB$5)*'Statistical Data 1'!$FB38))</f>
        <v>7.2859999999999996</v>
      </c>
      <c r="FF38">
        <f t="shared" si="187"/>
        <v>0</v>
      </c>
      <c r="FG38">
        <f t="shared" si="213"/>
        <v>0</v>
      </c>
      <c r="FH38">
        <f>('Cleaned Data 2'!BE37+'Cleaned Data 2'!BF37)/2</f>
        <v>0</v>
      </c>
      <c r="FI38">
        <f>ABS('Cleaned Data 2'!BE37-'Cleaned Data 2'!BF37)</f>
        <v>0</v>
      </c>
      <c r="FJ38">
        <f>2.326*('Input Data 2'!$AC$4+((0.5*'Input Data 2'!$AC$5)*'Statistical Data 1'!$FH38))</f>
        <v>2.3260000000000001</v>
      </c>
      <c r="FK38">
        <f>3.643*('Input Data 2'!$AC$4+((0.5*'Input Data 2'!$AC$5)*'Statistical Data 1'!$FH38))</f>
        <v>3.6429999999999998</v>
      </c>
      <c r="FL38">
        <f t="shared" si="188"/>
        <v>0</v>
      </c>
      <c r="FM38">
        <f t="shared" si="214"/>
        <v>0</v>
      </c>
      <c r="FN38">
        <f>('Cleaned Data 2'!BH37+'Cleaned Data 2'!BG37)/2</f>
        <v>0</v>
      </c>
      <c r="FO38">
        <f>ABS('Cleaned Data 2'!BG37-'Cleaned Data 2'!BH37)</f>
        <v>0</v>
      </c>
      <c r="FP38">
        <f>2.326*('Input Data 2'!$AD$4+((0.5*'Input Data 2'!$AD$5)*'Statistical Data 1'!$FN38))</f>
        <v>2.3260000000000001</v>
      </c>
      <c r="FQ38">
        <f>3.643*('Input Data 2'!$AD$4+((0.5*'Input Data 2'!$AD$5)*'Statistical Data 1'!$FN38))</f>
        <v>3.6429999999999998</v>
      </c>
      <c r="FR38">
        <f t="shared" si="189"/>
        <v>0</v>
      </c>
      <c r="FS38">
        <f t="shared" si="215"/>
        <v>0</v>
      </c>
      <c r="FT38">
        <f>('Cleaned Data 2'!BI37+'Cleaned Data 2'!BJ37)/2</f>
        <v>0</v>
      </c>
      <c r="FU38">
        <f>ABS('Cleaned Data 2'!BI37-'Cleaned Data 2'!BJ37)</f>
        <v>0</v>
      </c>
      <c r="FV38">
        <f>2.326*('Input Data 2'!$AE$4+((0.5*'Input Data 2'!$AE$5)*'Statistical Data 1'!$FT38))</f>
        <v>46.52</v>
      </c>
      <c r="FW38">
        <f>3.643*('Input Data 2'!$AE$4+((0.5*'Input Data 2'!$AE$5)*'Statistical Data 1'!$FT38))</f>
        <v>72.86</v>
      </c>
      <c r="FX38">
        <f t="shared" si="190"/>
        <v>0</v>
      </c>
      <c r="FY38">
        <f t="shared" si="216"/>
        <v>0</v>
      </c>
      <c r="FZ38">
        <f>('Cleaned Data 2'!BK37+'Cleaned Data 2'!BL37)/2</f>
        <v>0</v>
      </c>
      <c r="GA38">
        <f>ABS('Cleaned Data 2'!BK37-'Cleaned Data 2'!BL37)</f>
        <v>0</v>
      </c>
      <c r="GB38">
        <f>2.326*('Input Data 2'!$AF$4+((0.5*'Input Data 2'!$AF$5)*'Statistical Data 1'!$FZ38))</f>
        <v>2.3259999999999999E-2</v>
      </c>
      <c r="GC38">
        <f>3.643*('Input Data 2'!$AF$4+((0.5*'Input Data 2'!$AF$5)*'Statistical Data 1'!$FZ38))</f>
        <v>3.6429999999999997E-2</v>
      </c>
      <c r="GD38">
        <f t="shared" si="191"/>
        <v>0</v>
      </c>
      <c r="GE38">
        <f t="shared" si="217"/>
        <v>0</v>
      </c>
      <c r="GF38">
        <f>('Cleaned Data 2'!BM37+'Cleaned Data 2'!BN37)/2</f>
        <v>0</v>
      </c>
      <c r="GG38">
        <f>ABS('Cleaned Data 2'!BM37-'Cleaned Data 2'!BN37)</f>
        <v>0</v>
      </c>
      <c r="GH38">
        <f>2.326*('Input Data 2'!$AG$4+((0.5*'Input Data 2'!$AG$5)*'Statistical Data 1'!$GF38))</f>
        <v>23.26</v>
      </c>
      <c r="GI38">
        <f>3.643*('Input Data 2'!$AG$4+((0.5*'Input Data 2'!$AG$5)*'Statistical Data 1'!$GF38))</f>
        <v>36.43</v>
      </c>
      <c r="GJ38">
        <f t="shared" si="192"/>
        <v>0</v>
      </c>
      <c r="GK38">
        <f t="shared" si="218"/>
        <v>0</v>
      </c>
      <c r="GL38">
        <f>AVERAGE('Cleaned Data 2'!BO37,'Cleaned Data 2'!BP37)</f>
        <v>0</v>
      </c>
      <c r="GM38">
        <f>ABS('Cleaned Data 2'!BO37-'Cleaned Data 2'!BP37)</f>
        <v>0</v>
      </c>
      <c r="GN38">
        <f>2.326*('Input Data 2'!$AH$4+((0.5*'Input Data 2'!$AH$5)*'Statistical Data 1'!$GL38))</f>
        <v>23.26</v>
      </c>
      <c r="GO38">
        <f>3.643*('Input Data 2'!$AH$4+((0.5*'Input Data 2'!$AH$5)*'Statistical Data 1'!$GL38))</f>
        <v>36.43</v>
      </c>
      <c r="GP38">
        <f t="shared" si="193"/>
        <v>0</v>
      </c>
      <c r="GQ38">
        <f t="shared" si="219"/>
        <v>0</v>
      </c>
      <c r="GR38">
        <f>AVERAGE('Cleaned Data 2'!BQ37,'Cleaned Data 2'!BR37)</f>
        <v>0</v>
      </c>
      <c r="GS38">
        <f>ABS('Cleaned Data 2'!BR37-'Cleaned Data 2'!BQ37)</f>
        <v>0</v>
      </c>
      <c r="GT38">
        <f>2.326*('Input Data 2'!$AI$4+((0.5*'Input Data 2'!$AI$5)*'Statistical Data 1'!$GR38))</f>
        <v>2.3260000000000001</v>
      </c>
      <c r="GU38">
        <f>3.643*('Input Data 2'!$AI$4+((0.5*'Input Data 2'!$AI$5)*'Statistical Data 1'!$GR38))</f>
        <v>3.6429999999999998</v>
      </c>
      <c r="GV38">
        <f t="shared" si="220"/>
        <v>0</v>
      </c>
      <c r="GW38">
        <f t="shared" si="221"/>
        <v>0</v>
      </c>
      <c r="GX38">
        <f>AVERAGE('Cleaned Data 2'!BS37,'Cleaned Data 2'!BT37)</f>
        <v>0</v>
      </c>
      <c r="GY38" s="47">
        <f>ABS('Cleaned Data 2'!BS37-'Cleaned Data 2'!BT37)</f>
        <v>0</v>
      </c>
      <c r="GZ38">
        <f>2.326*('Input Data 2'!$AJ$4+((0.5*'Input Data 2'!$AJ$5)*'Statistical Data 1'!$GX38))</f>
        <v>23.26</v>
      </c>
      <c r="HA38">
        <f>3.643*('Input Data 2'!$AJ$4+((0.5*'Input Data 2'!$AJ$5)*'Statistical Data 1'!$GX38))</f>
        <v>36.43</v>
      </c>
      <c r="HB38">
        <f t="shared" si="222"/>
        <v>0</v>
      </c>
      <c r="HC38">
        <f t="shared" si="223"/>
        <v>0</v>
      </c>
      <c r="HD38">
        <f>AVERAGE('Cleaned Data 2'!BU37,'Cleaned Data 2'!BV37)</f>
        <v>0</v>
      </c>
      <c r="HE38">
        <f>ABS('Cleaned Data 2'!BU37-'Cleaned Data 2'!BV37)</f>
        <v>0</v>
      </c>
      <c r="HF38">
        <f>2.326*('Input Data 2'!$AK$4+((0.5*'Input Data 2'!$AK$5)*'Statistical Data 1'!$HD38))</f>
        <v>4.6520000000000001</v>
      </c>
      <c r="HG38">
        <f>3.643*('Input Data 2'!$AK$4+((0.5*'Input Data 2'!$AK$5)*'Statistical Data 1'!$HD38))</f>
        <v>7.2859999999999996</v>
      </c>
      <c r="HH38">
        <f t="shared" si="224"/>
        <v>0</v>
      </c>
      <c r="HI38">
        <f t="shared" si="225"/>
        <v>0</v>
      </c>
      <c r="HJ38">
        <f>AVERAGE('Cleaned Data 2'!BW37,'Cleaned Data 2'!BX37)</f>
        <v>0</v>
      </c>
      <c r="HK38">
        <f>ABS('Cleaned Data 2'!BW37-'Cleaned Data 2'!BX37)</f>
        <v>0</v>
      </c>
      <c r="HL38">
        <f>2.326*('Input Data 2'!$AL$4+((0.5*'Input Data 2'!$AL$5)*'Statistical Data 1'!$HJ38))</f>
        <v>0.23260000000000003</v>
      </c>
      <c r="HM38">
        <f>3.643*('Input Data 2'!$AL$4+((0.5*'Input Data 2'!$AL$5)*'Statistical Data 1'!$HJ38))</f>
        <v>0.36430000000000001</v>
      </c>
      <c r="HN38">
        <f t="shared" si="226"/>
        <v>0</v>
      </c>
      <c r="HO38">
        <f t="shared" si="227"/>
        <v>0</v>
      </c>
      <c r="HP38" t="e">
        <f>ABS('Cleaned Data 2'!#REF!-'Cleaned Data 2'!#REF!)</f>
        <v>#REF!</v>
      </c>
      <c r="HQ38" t="e">
        <f>AVERAGE('Cleaned Data 2'!#REF!,'Cleaned Data 2'!#REF!)</f>
        <v>#REF!</v>
      </c>
      <c r="HR38" t="e">
        <f>2.326*('Input Data 2'!$AM$4+((0.5*'Input Data 2'!$AM$5)*'Statistical Data 1'!$HQ38))</f>
        <v>#REF!</v>
      </c>
      <c r="HS38" t="e">
        <f>3.643*('Input Data 2'!$AM$4+((0.5*'Input Data 2'!$AM$5)*'Statistical Data 1'!$HQ38))</f>
        <v>#REF!</v>
      </c>
      <c r="HT38" t="e">
        <f t="shared" si="228"/>
        <v>#REF!</v>
      </c>
      <c r="HU38" t="e">
        <f t="shared" si="229"/>
        <v>#REF!</v>
      </c>
      <c r="HV38" t="e">
        <f>ABS('Cleaned Data 2'!#REF!-'Cleaned Data 2'!#REF!)</f>
        <v>#REF!</v>
      </c>
      <c r="HW38" t="e">
        <f>AVERAGE('Cleaned Data 2'!#REF!,'Cleaned Data 2'!#REF!)</f>
        <v>#REF!</v>
      </c>
      <c r="HX38" t="e">
        <f>2.326*('Input Data 2'!$AN$4+((0.5*'Input Data 2'!$AN$5)*'Statistical Data 1'!$HW38))</f>
        <v>#REF!</v>
      </c>
      <c r="HY38" t="e">
        <f>3.643*('Input Data 2'!$AN$4+((0.5*'Input Data 2'!$AN$5)*'Statistical Data 1'!$HW38))</f>
        <v>#REF!</v>
      </c>
      <c r="HZ38" t="e">
        <f t="shared" si="230"/>
        <v>#REF!</v>
      </c>
      <c r="IA38" t="e">
        <f t="shared" si="231"/>
        <v>#REF!</v>
      </c>
    </row>
    <row r="39" spans="1:235">
      <c r="A39">
        <f>'Cleaned Data 2'!B38</f>
        <v>0</v>
      </c>
      <c r="B39">
        <f>('Cleaned Data 2'!C38+'Cleaned Data 2'!D38)/2</f>
        <v>0</v>
      </c>
      <c r="C39">
        <f>ABS('Cleaned Data 2'!C38-'Cleaned Data 2'!D38)</f>
        <v>0</v>
      </c>
      <c r="D39">
        <f>2.326*('Input Data 2'!$B$4+((0.5*'Input Data 2'!$B$5)*'Statistical Data 1'!$B39))</f>
        <v>1.163E-2</v>
      </c>
      <c r="E39">
        <f>3.643*('Input Data 2'!$B$4+((0.5*'Input Data 2'!$B$5)*'Statistical Data 1'!$B39))</f>
        <v>1.8214999999999999E-2</v>
      </c>
      <c r="F39">
        <f t="shared" si="158"/>
        <v>0</v>
      </c>
      <c r="G39">
        <f t="shared" si="155"/>
        <v>0</v>
      </c>
      <c r="H39">
        <f>('Cleaned Data 2'!E38+'Cleaned Data 2'!F38)/2</f>
        <v>0</v>
      </c>
      <c r="I39">
        <f>ABS('Cleaned Data 2'!E38-'Cleaned Data 2'!F38)</f>
        <v>0</v>
      </c>
      <c r="J39">
        <f>2.326*('Input Data 2'!$C$4+((0.5*'Input Data 2'!$C$5)*'Statistical Data 1'!$H39))</f>
        <v>0.46520000000000006</v>
      </c>
      <c r="K39">
        <f>3.643*('Input Data 2'!$C$4+((0.5*'Input Data 2'!$C$5)*'Statistical Data 1'!$H39))</f>
        <v>0.72860000000000003</v>
      </c>
      <c r="L39">
        <f t="shared" si="159"/>
        <v>0</v>
      </c>
      <c r="M39">
        <f t="shared" si="194"/>
        <v>0</v>
      </c>
      <c r="N39">
        <f>('Cleaned Data 2'!G38+'Cleaned Data 2'!H38)/2</f>
        <v>0</v>
      </c>
      <c r="O39">
        <f>ABS('Cleaned Data 2'!G38-'Cleaned Data 2'!H38)</f>
        <v>0</v>
      </c>
      <c r="P39">
        <f>2.326*('Input Data 2'!$D$4+((0.5*'Input Data 2'!$D$5)*'Statistical Data 1'!$N39))</f>
        <v>2.3259999999999999E-2</v>
      </c>
      <c r="Q39">
        <f>3.643*('Input Data 2'!$D$4+((0.5*'Input Data 2'!$D$5)*'Statistical Data 1'!$N39))</f>
        <v>3.6429999999999997E-2</v>
      </c>
      <c r="R39">
        <f t="shared" si="160"/>
        <v>0</v>
      </c>
      <c r="S39">
        <f t="shared" si="156"/>
        <v>0</v>
      </c>
      <c r="T39">
        <f>('Cleaned Data 2'!I38+'Cleaned Data 2'!J38)/2</f>
        <v>0</v>
      </c>
      <c r="U39">
        <f>ABS('Cleaned Data 2'!I38-'Cleaned Data 2'!J38)</f>
        <v>0</v>
      </c>
      <c r="V39">
        <f>2.326*('Input Data 2'!$E$4+((0.5*'Input Data 2'!$E$5)*'Statistical Data 1'!$T39))</f>
        <v>4.6520000000000001</v>
      </c>
      <c r="W39">
        <f>3.643*('Input Data 2'!$E$4+((0.5*'Input Data 2'!$E$5)*'Statistical Data 1'!$T39))</f>
        <v>7.2859999999999996</v>
      </c>
      <c r="X39">
        <f t="shared" si="161"/>
        <v>0</v>
      </c>
      <c r="Y39">
        <f t="shared" si="157"/>
        <v>0</v>
      </c>
      <c r="Z39">
        <f>('Cleaned Data 2'!K38+'Cleaned Data 2'!L38)/2</f>
        <v>0</v>
      </c>
      <c r="AA39">
        <f>ABS('Cleaned Data 2'!K38-'Cleaned Data 2'!L38)</f>
        <v>0</v>
      </c>
      <c r="AB39">
        <f>2.326*('Input Data 2'!$F$4+((0.5*'Input Data 2'!$F$5)*'Statistical Data 1'!$Z39))</f>
        <v>23.26</v>
      </c>
      <c r="AC39">
        <f>3.643*('Input Data 2'!$F$4+((0.5*'Input Data 2'!$F$5)*'Statistical Data 1'!$Z39))</f>
        <v>36.43</v>
      </c>
      <c r="AD39">
        <f t="shared" si="162"/>
        <v>0</v>
      </c>
      <c r="AE39">
        <f t="shared" si="163"/>
        <v>0</v>
      </c>
      <c r="AF39">
        <f>('Cleaned Data 2'!M38+'Cleaned Data 2'!N38)/2</f>
        <v>0</v>
      </c>
      <c r="AG39">
        <f>ABS('Cleaned Data 2'!M38-'Cleaned Data 2'!N38)</f>
        <v>0</v>
      </c>
      <c r="AH39">
        <f>2.326*('Input Data 2'!$G$4+((0.5*'Input Data 2'!$G$5)*'Statistical Data 1'!$AF39))</f>
        <v>23.26</v>
      </c>
      <c r="AI39">
        <f>3.643*('Input Data 2'!$G$4+((0.5*'Input Data 2'!$G$5)*'Statistical Data 1'!$AF39))</f>
        <v>36.43</v>
      </c>
      <c r="AJ39">
        <f t="shared" si="164"/>
        <v>0</v>
      </c>
      <c r="AK39">
        <f t="shared" si="195"/>
        <v>0</v>
      </c>
      <c r="AL39">
        <f>('Cleaned Data 2'!O38+'Cleaned Data 2'!P38)/2</f>
        <v>0</v>
      </c>
      <c r="AM39">
        <f>ABS('Cleaned Data 2'!O38-'Cleaned Data 2'!P38)</f>
        <v>0</v>
      </c>
      <c r="AN39">
        <f>2.326*('Input Data 2'!$H$4+((0.5*'Input Data 2'!$H$5)*'Statistical Data 1'!$AL39))</f>
        <v>1.163</v>
      </c>
      <c r="AO39">
        <f>3.643*('Input Data 2'!$H$4+((0.5*'Input Data 2'!$H$5)*'Statistical Data 1'!$AL39))</f>
        <v>1.8214999999999999</v>
      </c>
      <c r="AP39">
        <f t="shared" si="165"/>
        <v>0</v>
      </c>
      <c r="AQ39">
        <f t="shared" si="197"/>
        <v>0</v>
      </c>
      <c r="AR39">
        <f>('Cleaned Data 2'!Q38+'Cleaned Data 2'!R38)/2</f>
        <v>0</v>
      </c>
      <c r="AS39">
        <f>ABS('Cleaned Data 2'!Q38-'Cleaned Data 2'!R38)</f>
        <v>0</v>
      </c>
      <c r="AT39">
        <f>2.326*('Input Data 2'!$I$4+((0.5*'Input Data 2'!$I$5)*'Statistical Data 1'!$AR39))</f>
        <v>4.6520000000000001</v>
      </c>
      <c r="AU39">
        <f>3.643*('Input Data 2'!$I$4+((0.5*'Input Data 2'!$I$5)*'Statistical Data 1'!$AR39))</f>
        <v>7.2859999999999996</v>
      </c>
      <c r="AV39">
        <f t="shared" si="166"/>
        <v>0</v>
      </c>
      <c r="AW39">
        <f t="shared" si="198"/>
        <v>0</v>
      </c>
      <c r="AX39">
        <f>('Cleaned Data 2'!S38+'Cleaned Data 2'!T38)/2</f>
        <v>0</v>
      </c>
      <c r="AY39">
        <f>ABS('Cleaned Data 2'!S38-'Cleaned Data 2'!T38)</f>
        <v>0</v>
      </c>
      <c r="AZ39">
        <f>2.326*('Input Data 2'!$J$4+((0.5*'Input Data 2'!$J$5)*'Statistical Data 1'!$AX39))</f>
        <v>2.3259999999999999E-2</v>
      </c>
      <c r="BA39">
        <f>3.643*('Input Data 2'!$J$4+((0.5*'Input Data 2'!$J$5)*'Statistical Data 1'!$AX39))</f>
        <v>3.6429999999999997E-2</v>
      </c>
      <c r="BB39">
        <f t="shared" si="167"/>
        <v>0</v>
      </c>
      <c r="BC39">
        <f t="shared" si="199"/>
        <v>0</v>
      </c>
      <c r="BD39">
        <f>('Cleaned Data 2'!U38+'Cleaned Data 2'!V38)/2</f>
        <v>0</v>
      </c>
      <c r="BE39">
        <f>ABS('Cleaned Data 2'!U38-'Cleaned Data 2'!V38)</f>
        <v>0</v>
      </c>
      <c r="BF39">
        <f>2.326*('Input Data 2'!$K$4+((0.5*'Input Data 2'!$K$5)*'Statistical Data 1'!$BD39))</f>
        <v>1.163</v>
      </c>
      <c r="BG39">
        <f>3.643*('Input Data 2'!$K$4+((0.5*'Input Data 2'!$K$5)*'Statistical Data 1'!$BD39))</f>
        <v>1.8214999999999999</v>
      </c>
      <c r="BH39">
        <f t="shared" si="168"/>
        <v>0</v>
      </c>
      <c r="BI39">
        <f t="shared" si="169"/>
        <v>0</v>
      </c>
      <c r="BJ39">
        <f>('Cleaned Data 2'!W38+'Cleaned Data 2'!X38)/2</f>
        <v>0</v>
      </c>
      <c r="BK39">
        <f>ABS('Cleaned Data 2'!W38-'Cleaned Data 2'!X38)</f>
        <v>0</v>
      </c>
      <c r="BL39">
        <f>2.326*('Input Data 2'!$L$4+((0.5*'Input Data 2'!$L$5)*'Statistical Data 1'!$BJ39))</f>
        <v>2.3260000000000001</v>
      </c>
      <c r="BM39">
        <f>3.643*('Input Data 2'!$L$4+((0.5*'Input Data 2'!$L$5)*'Statistical Data 1'!$BJ39))</f>
        <v>3.6429999999999998</v>
      </c>
      <c r="BN39">
        <f t="shared" si="170"/>
        <v>0</v>
      </c>
      <c r="BO39">
        <f t="shared" si="200"/>
        <v>0</v>
      </c>
      <c r="BP39">
        <f>('Cleaned Data 2'!Y38+'Cleaned Data 2'!Z38)/2</f>
        <v>0</v>
      </c>
      <c r="BQ39">
        <f>ABS('Cleaned Data 2'!Y38-'Cleaned Data 2'!Z38)</f>
        <v>0</v>
      </c>
      <c r="BR39">
        <f>2.326*('Input Data 2'!$M$4+((0.5*'Input Data 2'!$M$5)*'Statistical Data 1'!$BP39))</f>
        <v>2.3260000000000001</v>
      </c>
      <c r="BS39">
        <f>3.643*('Input Data 2'!$M$4+((0.5*'Input Data 2'!$M$5)*'Statistical Data 1'!$BP39))</f>
        <v>3.6429999999999998</v>
      </c>
      <c r="BT39">
        <f t="shared" si="171"/>
        <v>0</v>
      </c>
      <c r="BU39">
        <f t="shared" si="201"/>
        <v>0</v>
      </c>
      <c r="BV39">
        <f>('Cleaned Data 2'!AA38+'Cleaned Data 2'!AB38)/2</f>
        <v>0</v>
      </c>
      <c r="BW39">
        <f>ABS('Cleaned Data 2'!AA38-'Cleaned Data 2'!AB38)</f>
        <v>0</v>
      </c>
      <c r="BX39">
        <f>2.326*('Input Data 2'!$N$4+((0.5*'Input Data 2'!$N$5)*'Statistical Data 1'!$BV39))</f>
        <v>2.3260000000000001</v>
      </c>
      <c r="BY39">
        <f>3.643*('Input Data 2'!$N$4+((0.5*'Input Data 2'!$N$5)*'Statistical Data 1'!$BV39))</f>
        <v>3.6429999999999998</v>
      </c>
      <c r="BZ39">
        <f t="shared" si="172"/>
        <v>0</v>
      </c>
      <c r="CA39">
        <f t="shared" si="202"/>
        <v>0</v>
      </c>
      <c r="CB39">
        <f>('Cleaned Data 2'!AC38+'Cleaned Data 2'!AD38)/2</f>
        <v>0</v>
      </c>
      <c r="CC39">
        <f>ABS('Cleaned Data 2'!AC38-'Cleaned Data 2'!AD38)</f>
        <v>0</v>
      </c>
      <c r="CD39">
        <f>2.326*('Input Data 2'!$O$4+((0.5*'Input Data 2'!$O$5)*'Statistical Data 1'!$CB39))</f>
        <v>2.3259999999999999E-2</v>
      </c>
      <c r="CE39">
        <f>3.643*('Input Data 2'!$O$4+((0.5*'Input Data 2'!$O$5)*'Statistical Data 1'!$CB39))</f>
        <v>3.6429999999999997E-2</v>
      </c>
      <c r="CF39">
        <f t="shared" si="173"/>
        <v>0</v>
      </c>
      <c r="CG39">
        <f t="shared" si="203"/>
        <v>0</v>
      </c>
      <c r="CH39">
        <f>('Cleaned Data 2'!AE38+'Cleaned Data 2'!AF38)/2</f>
        <v>0</v>
      </c>
      <c r="CI39">
        <f>ABS('Cleaned Data 2'!AE38-'Cleaned Data 2'!AF38)</f>
        <v>0</v>
      </c>
      <c r="CJ39">
        <f>2.326*('Input Data 2'!$P$4+((0.5*'Input Data 2'!$P$5)*'Statistical Data 1'!$CH39))</f>
        <v>23.26</v>
      </c>
      <c r="CK39">
        <f>3.643*('Input Data 2'!$P$4+((0.5*'Input Data 2'!$P$5)*'Statistical Data 1'!$CH39))</f>
        <v>36.43</v>
      </c>
      <c r="CL39">
        <f t="shared" si="174"/>
        <v>0</v>
      </c>
      <c r="CM39">
        <f t="shared" si="204"/>
        <v>0</v>
      </c>
      <c r="CN39">
        <f>('Cleaned Data 2'!AG38+'Cleaned Data 2'!AH38)/2</f>
        <v>0</v>
      </c>
      <c r="CO39">
        <f>ABS('Cleaned Data 2'!AG38-'Cleaned Data 2'!AH38)</f>
        <v>0</v>
      </c>
      <c r="CP39">
        <f>2.326*('Input Data 2'!$Q$4+((0.5*'Input Data 2'!$Q$5)*'Statistical Data 1'!$CN39))</f>
        <v>2.3260000000000001</v>
      </c>
      <c r="CQ39">
        <f>3.643*('Input Data 2'!$Q$4+((0.5*'Input Data 2'!$Q$5)*'Statistical Data 1'!$CN39))</f>
        <v>3.6429999999999998</v>
      </c>
      <c r="CR39">
        <f t="shared" si="175"/>
        <v>0</v>
      </c>
      <c r="CS39">
        <f t="shared" si="205"/>
        <v>0</v>
      </c>
      <c r="CT39">
        <f>('Cleaned Data 2'!AI38+'Cleaned Data 2'!AJ38)/2</f>
        <v>0</v>
      </c>
      <c r="CU39">
        <f>ABS('Cleaned Data 2'!AI38-'Cleaned Data 2'!AJ38)</f>
        <v>0</v>
      </c>
      <c r="CV39">
        <f>2.326*('Input Data 2'!$R$4+((0.5*'Input Data 2'!$R$5)*'Statistical Data 1'!$CT39))</f>
        <v>2.3259999999999999E-2</v>
      </c>
      <c r="CW39">
        <f>3.643*('Input Data 2'!$R$4+((0.5*'Input Data 2'!$R$5)*'Statistical Data 1'!$CT39))</f>
        <v>3.6429999999999997E-2</v>
      </c>
      <c r="CX39">
        <f t="shared" si="176"/>
        <v>0</v>
      </c>
      <c r="CY39">
        <f t="shared" si="206"/>
        <v>0</v>
      </c>
      <c r="CZ39">
        <f>('Cleaned Data 2'!AK38+'Cleaned Data 2'!AL38)/2</f>
        <v>0</v>
      </c>
      <c r="DA39">
        <f>ABS('Cleaned Data 2'!AK38-'Cleaned Data 2'!AL38)</f>
        <v>0</v>
      </c>
      <c r="DB39">
        <f>2.326*('Input Data 2'!$S$4+((0.5*'Input Data 2'!$S$5)*'Statistical Data 1'!$CZ39))</f>
        <v>23.26</v>
      </c>
      <c r="DC39">
        <f>3.643*('Input Data 2'!$S$4+((0.5*'Input Data 2'!$S$5)*'Statistical Data 1'!$CZ39))</f>
        <v>36.43</v>
      </c>
      <c r="DD39">
        <f t="shared" si="177"/>
        <v>0</v>
      </c>
      <c r="DE39">
        <f t="shared" si="207"/>
        <v>0</v>
      </c>
      <c r="DF39">
        <f>('Cleaned Data 2'!AM38+'Cleaned Data 2'!AN38)/2</f>
        <v>0</v>
      </c>
      <c r="DG39">
        <f>ABS('Cleaned Data 2'!AM38-'Cleaned Data 2'!AN38)</f>
        <v>0</v>
      </c>
      <c r="DH39">
        <f>2.326*('Input Data 2'!$T$4+((0.5*'Input Data 2'!$T$5)*'Statistical Data 1'!$DF39))</f>
        <v>2.3259999999999999E-2</v>
      </c>
      <c r="DI39">
        <f>3.643*('Input Data 2'!$T$4+((0.5*'Input Data 2'!$T$5)*'Statistical Data 1'!$DF39))</f>
        <v>3.6429999999999997E-2</v>
      </c>
      <c r="DJ39">
        <f t="shared" si="178"/>
        <v>0</v>
      </c>
      <c r="DK39">
        <f t="shared" si="208"/>
        <v>0</v>
      </c>
      <c r="DL39">
        <f>('Cleaned Data 2'!AO38+'Cleaned Data 2'!AP38)/2</f>
        <v>0</v>
      </c>
      <c r="DM39">
        <f>ABS('Cleaned Data 2'!AO38-'Cleaned Data 2'!AP38)</f>
        <v>0</v>
      </c>
      <c r="DN39">
        <f>2.326*('Input Data 2'!$U$4+((0.5*'Input Data 2'!$U$5)*'Statistical Data 1'!$DL39))</f>
        <v>11.63</v>
      </c>
      <c r="DO39">
        <f>3.643*('Input Data 2'!$U$4+((0.5*'Input Data 2'!$U$5)*'Statistical Data 1'!$DL39))</f>
        <v>18.215</v>
      </c>
      <c r="DP39">
        <f t="shared" si="179"/>
        <v>0</v>
      </c>
      <c r="DQ39">
        <f t="shared" si="180"/>
        <v>0</v>
      </c>
      <c r="DR39">
        <f>('Cleaned Data 2'!AQ38+'Cleaned Data 2'!AR38)/2</f>
        <v>0</v>
      </c>
      <c r="DS39">
        <f>ABS('Cleaned Data 2'!AQ38-'Cleaned Data 2'!AR38)</f>
        <v>0</v>
      </c>
      <c r="DT39">
        <f>2.326*('Input Data 2'!$V$4+((0.5*'Input Data 2'!$V$5)*'Statistical Data 1'!$DR39))</f>
        <v>2.3260000000000001</v>
      </c>
      <c r="DU39">
        <f>3.643*('Input Data 2'!$V$4+((0.5*'Input Data 2'!$V$5)*'Statistical Data 1'!$DR39))</f>
        <v>3.6429999999999998</v>
      </c>
      <c r="DV39">
        <f t="shared" si="181"/>
        <v>0</v>
      </c>
      <c r="DW39">
        <f t="shared" si="209"/>
        <v>0</v>
      </c>
      <c r="DX39">
        <f>('Cleaned Data 2'!AS38+'Cleaned Data 2'!AT38)/2</f>
        <v>0</v>
      </c>
      <c r="DY39">
        <f>ABS('Cleaned Data 2'!AS38-'Cleaned Data 2'!AT38)</f>
        <v>0</v>
      </c>
      <c r="DZ39">
        <f>2.326*('Input Data 2'!$W$4+((0.5*'Input Data 2'!$W$5)*'Statistical Data 1'!$DX39))</f>
        <v>2.3259999999999999E-2</v>
      </c>
      <c r="EA39">
        <f>3.643*('Input Data 2'!$W$4+((0.5*'Input Data 2'!$W$5)*'Statistical Data 1'!$DX39))</f>
        <v>3.6429999999999997E-2</v>
      </c>
      <c r="EB39">
        <f t="shared" si="182"/>
        <v>0</v>
      </c>
      <c r="EC39">
        <f t="shared" si="210"/>
        <v>0</v>
      </c>
      <c r="ED39">
        <f>('Cleaned Data 2'!AU38+'Cleaned Data 2'!AV38)/2</f>
        <v>0</v>
      </c>
      <c r="EE39">
        <f>ABS('Cleaned Data 2'!AU38-'Cleaned Data 2'!AV38)</f>
        <v>0</v>
      </c>
      <c r="EF39">
        <f>2.326*('Input Data 2'!$X$4+((0.5*'Input Data 2'!$X$5)*'Statistical Data 1'!$ED39))</f>
        <v>2.3260000000000001</v>
      </c>
      <c r="EG39">
        <f>3.643*('Input Data 2'!$X$4+((0.5*'Input Data 2'!$X$5)*'Statistical Data 1'!$ED39))</f>
        <v>3.6429999999999998</v>
      </c>
      <c r="EH39">
        <f t="shared" si="183"/>
        <v>0</v>
      </c>
      <c r="EI39">
        <f t="shared" si="45"/>
        <v>0</v>
      </c>
      <c r="EJ39">
        <f>('Cleaned Data 2'!AW38+'Cleaned Data 2'!AX38)/2</f>
        <v>0</v>
      </c>
      <c r="EK39">
        <f>ABS('Cleaned Data 2'!AW38-'Cleaned Data 2'!AX38)</f>
        <v>0</v>
      </c>
      <c r="EL39">
        <f>2.326*('Input Data 2'!$Y$4+((0.5*'Input Data 2'!$Y$5)*'Statistical Data 1'!$EJ39))</f>
        <v>23.26</v>
      </c>
      <c r="EM39">
        <f>3.643*('Input Data 2'!$Y$4+((0.5*'Input Data 2'!$Y$5)*'Statistical Data 1'!$EJ39))</f>
        <v>36.43</v>
      </c>
      <c r="EN39">
        <f t="shared" si="184"/>
        <v>0</v>
      </c>
      <c r="EO39">
        <f t="shared" si="196"/>
        <v>0</v>
      </c>
      <c r="EP39">
        <f>('Cleaned Data 2'!AY38+'Cleaned Data 2'!AZ38)/2</f>
        <v>0</v>
      </c>
      <c r="EQ39">
        <f>ABS('Cleaned Data 2'!AY38-'Cleaned Data 2'!AZ38)</f>
        <v>0</v>
      </c>
      <c r="ER39">
        <f>2.326*('Input Data 2'!$Z$4+((0.5*'Input Data 2'!$Z$5)*'Statistical Data 1'!$EP39))</f>
        <v>4.6520000000000001</v>
      </c>
      <c r="ES39">
        <f>3.643*('Input Data 2'!$Z$4+((0.5*'Input Data 2'!$Z$5)*'Statistical Data 1'!$EP39))</f>
        <v>7.2859999999999996</v>
      </c>
      <c r="ET39">
        <f t="shared" si="185"/>
        <v>0</v>
      </c>
      <c r="EU39">
        <f t="shared" si="211"/>
        <v>0</v>
      </c>
      <c r="EV39">
        <f>('Cleaned Data 2'!BA38+'Cleaned Data 2'!BB38)/2</f>
        <v>0</v>
      </c>
      <c r="EW39">
        <f>ABS('Cleaned Data 2'!BA38-'Cleaned Data 2'!BB38)</f>
        <v>0</v>
      </c>
      <c r="EX39">
        <f>2.326*('Input Data 2'!$AA$4+((0.5*'Input Data 2'!$AA$5)*'Statistical Data 1'!$EV39))</f>
        <v>2.3259999999999999E-2</v>
      </c>
      <c r="EY39">
        <f>3.643*('Input Data 2'!$AA$4+((0.5*'Input Data 2'!$AA$5)*'Statistical Data 1'!$EV39))</f>
        <v>3.6429999999999997E-2</v>
      </c>
      <c r="EZ39">
        <f t="shared" si="186"/>
        <v>0</v>
      </c>
      <c r="FA39">
        <f t="shared" si="212"/>
        <v>0</v>
      </c>
      <c r="FB39">
        <f>('Cleaned Data 2'!BC38+'Cleaned Data 2'!BD38)/2</f>
        <v>0</v>
      </c>
      <c r="FC39">
        <f>ABS('Cleaned Data 2'!BC38-'Cleaned Data 2'!BD38)</f>
        <v>0</v>
      </c>
      <c r="FD39">
        <f>2.326*('Input Data 2'!$AB$4+((0.5*'Input Data 2'!$AB$5)*'Statistical Data 1'!$FB39))</f>
        <v>4.6520000000000001</v>
      </c>
      <c r="FE39">
        <f>3.643*('Input Data 2'!$AB$4+((0.5*'Input Data 2'!$AB$5)*'Statistical Data 1'!$FB39))</f>
        <v>7.2859999999999996</v>
      </c>
      <c r="FF39">
        <f t="shared" si="187"/>
        <v>0</v>
      </c>
      <c r="FG39">
        <f t="shared" si="213"/>
        <v>0</v>
      </c>
      <c r="FH39">
        <f>('Cleaned Data 2'!BE38+'Cleaned Data 2'!BF38)/2</f>
        <v>0</v>
      </c>
      <c r="FI39">
        <f>ABS('Cleaned Data 2'!BE38-'Cleaned Data 2'!BF38)</f>
        <v>0</v>
      </c>
      <c r="FJ39">
        <f>2.326*('Input Data 2'!$AC$4+((0.5*'Input Data 2'!$AC$5)*'Statistical Data 1'!$FH39))</f>
        <v>2.3260000000000001</v>
      </c>
      <c r="FK39">
        <f>3.643*('Input Data 2'!$AC$4+((0.5*'Input Data 2'!$AC$5)*'Statistical Data 1'!$FH39))</f>
        <v>3.6429999999999998</v>
      </c>
      <c r="FL39">
        <f t="shared" si="188"/>
        <v>0</v>
      </c>
      <c r="FM39">
        <f t="shared" si="214"/>
        <v>0</v>
      </c>
      <c r="FN39">
        <f>('Cleaned Data 2'!BH38+'Cleaned Data 2'!BG38)/2</f>
        <v>0</v>
      </c>
      <c r="FO39">
        <f>ABS('Cleaned Data 2'!BG38-'Cleaned Data 2'!BH38)</f>
        <v>0</v>
      </c>
      <c r="FP39">
        <f>2.326*('Input Data 2'!$AD$4+((0.5*'Input Data 2'!$AD$5)*'Statistical Data 1'!$FN39))</f>
        <v>2.3260000000000001</v>
      </c>
      <c r="FQ39">
        <f>3.643*('Input Data 2'!$AD$4+((0.5*'Input Data 2'!$AD$5)*'Statistical Data 1'!$FN39))</f>
        <v>3.6429999999999998</v>
      </c>
      <c r="FR39">
        <f t="shared" si="189"/>
        <v>0</v>
      </c>
      <c r="FS39">
        <f t="shared" si="215"/>
        <v>0</v>
      </c>
      <c r="FT39">
        <f>('Cleaned Data 2'!BI38+'Cleaned Data 2'!BJ38)/2</f>
        <v>0</v>
      </c>
      <c r="FU39">
        <f>ABS('Cleaned Data 2'!BI38-'Cleaned Data 2'!BJ38)</f>
        <v>0</v>
      </c>
      <c r="FV39">
        <f>2.326*('Input Data 2'!$AE$4+((0.5*'Input Data 2'!$AE$5)*'Statistical Data 1'!$FT39))</f>
        <v>46.52</v>
      </c>
      <c r="FW39">
        <f>3.643*('Input Data 2'!$AE$4+((0.5*'Input Data 2'!$AE$5)*'Statistical Data 1'!$FT39))</f>
        <v>72.86</v>
      </c>
      <c r="FX39">
        <f t="shared" si="190"/>
        <v>0</v>
      </c>
      <c r="FY39">
        <f t="shared" si="216"/>
        <v>0</v>
      </c>
      <c r="FZ39">
        <f>('Cleaned Data 2'!BK38+'Cleaned Data 2'!BL38)/2</f>
        <v>0</v>
      </c>
      <c r="GA39">
        <f>ABS('Cleaned Data 2'!BK38-'Cleaned Data 2'!BL38)</f>
        <v>0</v>
      </c>
      <c r="GB39">
        <f>2.326*('Input Data 2'!$AF$4+((0.5*'Input Data 2'!$AF$5)*'Statistical Data 1'!$FZ39))</f>
        <v>2.3259999999999999E-2</v>
      </c>
      <c r="GC39">
        <f>3.643*('Input Data 2'!$AF$4+((0.5*'Input Data 2'!$AF$5)*'Statistical Data 1'!$FZ39))</f>
        <v>3.6429999999999997E-2</v>
      </c>
      <c r="GD39">
        <f t="shared" si="191"/>
        <v>0</v>
      </c>
      <c r="GE39">
        <f t="shared" si="217"/>
        <v>0</v>
      </c>
      <c r="GF39">
        <f>('Cleaned Data 2'!BM38+'Cleaned Data 2'!BN38)/2</f>
        <v>0</v>
      </c>
      <c r="GG39">
        <f>ABS('Cleaned Data 2'!BM38-'Cleaned Data 2'!BN38)</f>
        <v>0</v>
      </c>
      <c r="GH39">
        <f>2.326*('Input Data 2'!$AG$4+((0.5*'Input Data 2'!$AG$5)*'Statistical Data 1'!$GF39))</f>
        <v>23.26</v>
      </c>
      <c r="GI39">
        <f>3.643*('Input Data 2'!$AG$4+((0.5*'Input Data 2'!$AG$5)*'Statistical Data 1'!$GF39))</f>
        <v>36.43</v>
      </c>
      <c r="GJ39">
        <f t="shared" si="192"/>
        <v>0</v>
      </c>
      <c r="GK39">
        <f t="shared" si="218"/>
        <v>0</v>
      </c>
      <c r="GL39">
        <f>AVERAGE('Cleaned Data 2'!BO38,'Cleaned Data 2'!BP38)</f>
        <v>0</v>
      </c>
      <c r="GM39">
        <f>ABS('Cleaned Data 2'!BO38-'Cleaned Data 2'!BP38)</f>
        <v>0</v>
      </c>
      <c r="GN39">
        <f>2.326*('Input Data 2'!$AH$4+((0.5*'Input Data 2'!$AH$5)*'Statistical Data 1'!$GL39))</f>
        <v>23.26</v>
      </c>
      <c r="GO39">
        <f>3.643*('Input Data 2'!$AH$4+((0.5*'Input Data 2'!$AH$5)*'Statistical Data 1'!$GL39))</f>
        <v>36.43</v>
      </c>
      <c r="GP39">
        <f t="shared" si="193"/>
        <v>0</v>
      </c>
      <c r="GQ39">
        <f t="shared" si="219"/>
        <v>0</v>
      </c>
      <c r="GR39">
        <f>AVERAGE('Cleaned Data 2'!BQ38,'Cleaned Data 2'!BR38)</f>
        <v>0</v>
      </c>
      <c r="GS39">
        <f>ABS('Cleaned Data 2'!BR38-'Cleaned Data 2'!BQ38)</f>
        <v>0</v>
      </c>
      <c r="GT39">
        <f>2.326*('Input Data 2'!$AI$4+((0.5*'Input Data 2'!$AI$5)*'Statistical Data 1'!$GR39))</f>
        <v>2.3260000000000001</v>
      </c>
      <c r="GU39">
        <f>3.643*('Input Data 2'!$AI$4+((0.5*'Input Data 2'!$AI$5)*'Statistical Data 1'!$GR39))</f>
        <v>3.6429999999999998</v>
      </c>
      <c r="GV39">
        <f t="shared" si="220"/>
        <v>0</v>
      </c>
      <c r="GW39">
        <f t="shared" si="221"/>
        <v>0</v>
      </c>
      <c r="GX39">
        <f>AVERAGE('Cleaned Data 2'!BS38,'Cleaned Data 2'!BT38)</f>
        <v>0</v>
      </c>
      <c r="GY39" s="47">
        <f>ABS('Cleaned Data 2'!BS38-'Cleaned Data 2'!BT38)</f>
        <v>0</v>
      </c>
      <c r="GZ39">
        <f>2.326*('Input Data 2'!$AJ$4+((0.5*'Input Data 2'!$AJ$5)*'Statistical Data 1'!$GX39))</f>
        <v>23.26</v>
      </c>
      <c r="HA39">
        <f>3.643*('Input Data 2'!$AJ$4+((0.5*'Input Data 2'!$AJ$5)*'Statistical Data 1'!$GX39))</f>
        <v>36.43</v>
      </c>
      <c r="HB39">
        <f t="shared" si="222"/>
        <v>0</v>
      </c>
      <c r="HC39">
        <f t="shared" si="223"/>
        <v>0</v>
      </c>
      <c r="HD39">
        <f>AVERAGE('Cleaned Data 2'!BU38,'Cleaned Data 2'!BV38)</f>
        <v>0</v>
      </c>
      <c r="HE39">
        <f>ABS('Cleaned Data 2'!BU38-'Cleaned Data 2'!BV38)</f>
        <v>0</v>
      </c>
      <c r="HF39">
        <f>2.326*('Input Data 2'!$AK$4+((0.5*'Input Data 2'!$AK$5)*'Statistical Data 1'!$HD39))</f>
        <v>4.6520000000000001</v>
      </c>
      <c r="HG39">
        <f>3.643*('Input Data 2'!$AK$4+((0.5*'Input Data 2'!$AK$5)*'Statistical Data 1'!$HD39))</f>
        <v>7.2859999999999996</v>
      </c>
      <c r="HH39">
        <f t="shared" si="224"/>
        <v>0</v>
      </c>
      <c r="HI39">
        <f t="shared" si="225"/>
        <v>0</v>
      </c>
      <c r="HJ39">
        <f>AVERAGE('Cleaned Data 2'!BW38,'Cleaned Data 2'!BX38)</f>
        <v>0</v>
      </c>
      <c r="HK39">
        <f>ABS('Cleaned Data 2'!BW38-'Cleaned Data 2'!BX38)</f>
        <v>0</v>
      </c>
      <c r="HL39">
        <f>2.326*('Input Data 2'!$AL$4+((0.5*'Input Data 2'!$AL$5)*'Statistical Data 1'!$HJ39))</f>
        <v>0.23260000000000003</v>
      </c>
      <c r="HM39">
        <f>3.643*('Input Data 2'!$AL$4+((0.5*'Input Data 2'!$AL$5)*'Statistical Data 1'!$HJ39))</f>
        <v>0.36430000000000001</v>
      </c>
      <c r="HN39">
        <f t="shared" si="226"/>
        <v>0</v>
      </c>
      <c r="HO39">
        <f t="shared" si="227"/>
        <v>0</v>
      </c>
      <c r="HP39">
        <f>ABS('Cleaned Data 2'!DE22-'Cleaned Data 2'!DF22)</f>
        <v>0</v>
      </c>
      <c r="HQ39" t="e">
        <f>AVERAGE('Cleaned Data 2'!DE22,'Cleaned Data 2'!DF22)</f>
        <v>#DIV/0!</v>
      </c>
      <c r="HR39" t="e">
        <f>2.326*('Input Data 2'!$AM$4+((0.5*'Input Data 2'!$AM$5)*'Statistical Data 1'!$HQ39))</f>
        <v>#DIV/0!</v>
      </c>
      <c r="HS39" t="e">
        <f>3.643*('Input Data 2'!$AM$4+((0.5*'Input Data 2'!$AM$5)*'Statistical Data 1'!$HQ39))</f>
        <v>#DIV/0!</v>
      </c>
      <c r="HT39" t="e">
        <f t="shared" si="228"/>
        <v>#DIV/0!</v>
      </c>
      <c r="HU39" t="e">
        <f t="shared" si="229"/>
        <v>#DIV/0!</v>
      </c>
      <c r="HV39">
        <f>ABS('Cleaned Data 2'!DG22-'Cleaned Data 2'!DH22)</f>
        <v>0</v>
      </c>
      <c r="HW39" t="e">
        <f>AVERAGE('Cleaned Data 2'!DG22,'Cleaned Data 2'!DH22)</f>
        <v>#DIV/0!</v>
      </c>
      <c r="HX39" t="e">
        <f>2.326*('Input Data 2'!$AN$4+((0.5*'Input Data 2'!$AN$5)*'Statistical Data 1'!$HW39))</f>
        <v>#DIV/0!</v>
      </c>
      <c r="HY39" t="e">
        <f>3.643*('Input Data 2'!$AN$4+((0.5*'Input Data 2'!$AN$5)*'Statistical Data 1'!$HW39))</f>
        <v>#DIV/0!</v>
      </c>
      <c r="HZ39" t="e">
        <f t="shared" si="230"/>
        <v>#DIV/0!</v>
      </c>
      <c r="IA39" t="e">
        <f t="shared" si="231"/>
        <v>#DIV/0!</v>
      </c>
    </row>
    <row r="40" spans="1:235">
      <c r="A40">
        <f>'Cleaned Data 2'!B39</f>
        <v>0</v>
      </c>
      <c r="B40">
        <f>('Cleaned Data 2'!C39+'Cleaned Data 2'!D39)/2</f>
        <v>0</v>
      </c>
      <c r="C40">
        <f>ABS('Cleaned Data 2'!C39-'Cleaned Data 2'!D39)</f>
        <v>0</v>
      </c>
      <c r="D40">
        <f>2.326*('Input Data 2'!$B$4+((0.5*'Input Data 2'!$B$5)*'Statistical Data 1'!$B40))</f>
        <v>1.163E-2</v>
      </c>
      <c r="E40">
        <f>3.643*('Input Data 2'!$B$4+((0.5*'Input Data 2'!$B$5)*'Statistical Data 1'!$B40))</f>
        <v>1.8214999999999999E-2</v>
      </c>
      <c r="F40">
        <f t="shared" si="158"/>
        <v>0</v>
      </c>
      <c r="G40">
        <f t="shared" si="155"/>
        <v>0</v>
      </c>
      <c r="H40">
        <f>('Cleaned Data 2'!E39+'Cleaned Data 2'!F39)/2</f>
        <v>0</v>
      </c>
      <c r="I40">
        <f>ABS('Cleaned Data 2'!E39-'Cleaned Data 2'!F39)</f>
        <v>0</v>
      </c>
      <c r="J40">
        <f>2.326*('Input Data 2'!$C$4+((0.5*'Input Data 2'!$C$5)*'Statistical Data 1'!$H40))</f>
        <v>0.46520000000000006</v>
      </c>
      <c r="K40">
        <f>3.643*('Input Data 2'!$C$4+((0.5*'Input Data 2'!$C$5)*'Statistical Data 1'!$H40))</f>
        <v>0.72860000000000003</v>
      </c>
      <c r="L40">
        <f t="shared" si="159"/>
        <v>0</v>
      </c>
      <c r="M40">
        <f t="shared" si="194"/>
        <v>0</v>
      </c>
      <c r="N40">
        <f>('Cleaned Data 2'!G39+'Cleaned Data 2'!H39)/2</f>
        <v>0</v>
      </c>
      <c r="O40">
        <f>ABS('Cleaned Data 2'!G39-'Cleaned Data 2'!H39)</f>
        <v>0</v>
      </c>
      <c r="P40">
        <f>2.326*('Input Data 2'!$D$4+((0.5*'Input Data 2'!$D$5)*'Statistical Data 1'!$N40))</f>
        <v>2.3259999999999999E-2</v>
      </c>
      <c r="Q40">
        <f>3.643*('Input Data 2'!$D$4+((0.5*'Input Data 2'!$D$5)*'Statistical Data 1'!$N40))</f>
        <v>3.6429999999999997E-2</v>
      </c>
      <c r="R40">
        <f t="shared" si="160"/>
        <v>0</v>
      </c>
      <c r="S40">
        <f t="shared" si="156"/>
        <v>0</v>
      </c>
      <c r="T40">
        <f>('Cleaned Data 2'!I39+'Cleaned Data 2'!J39)/2</f>
        <v>0</v>
      </c>
      <c r="U40">
        <f>ABS('Cleaned Data 2'!I39-'Cleaned Data 2'!J39)</f>
        <v>0</v>
      </c>
      <c r="V40">
        <f>2.326*('Input Data 2'!$E$4+((0.5*'Input Data 2'!$E$5)*'Statistical Data 1'!$T40))</f>
        <v>4.6520000000000001</v>
      </c>
      <c r="W40">
        <f>3.643*('Input Data 2'!$E$4+((0.5*'Input Data 2'!$E$5)*'Statistical Data 1'!$T40))</f>
        <v>7.2859999999999996</v>
      </c>
      <c r="X40">
        <f t="shared" si="161"/>
        <v>0</v>
      </c>
      <c r="Y40">
        <f t="shared" si="157"/>
        <v>0</v>
      </c>
      <c r="Z40">
        <f>('Cleaned Data 2'!K39+'Cleaned Data 2'!L39)/2</f>
        <v>0</v>
      </c>
      <c r="AA40">
        <f>ABS('Cleaned Data 2'!K39-'Cleaned Data 2'!L39)</f>
        <v>0</v>
      </c>
      <c r="AB40">
        <f>2.326*('Input Data 2'!$F$4+((0.5*'Input Data 2'!$F$5)*'Statistical Data 1'!$Z40))</f>
        <v>23.26</v>
      </c>
      <c r="AC40">
        <f>3.643*('Input Data 2'!$F$4+((0.5*'Input Data 2'!$F$5)*'Statistical Data 1'!$Z40))</f>
        <v>36.43</v>
      </c>
      <c r="AD40">
        <f t="shared" si="162"/>
        <v>0</v>
      </c>
      <c r="AE40">
        <f t="shared" si="163"/>
        <v>0</v>
      </c>
      <c r="AF40">
        <f>('Cleaned Data 2'!M39+'Cleaned Data 2'!N39)/2</f>
        <v>0</v>
      </c>
      <c r="AG40">
        <f>ABS('Cleaned Data 2'!M39-'Cleaned Data 2'!N39)</f>
        <v>0</v>
      </c>
      <c r="AH40">
        <f>2.326*('Input Data 2'!$G$4+((0.5*'Input Data 2'!$G$5)*'Statistical Data 1'!$AF40))</f>
        <v>23.26</v>
      </c>
      <c r="AI40">
        <f>3.643*('Input Data 2'!$G$4+((0.5*'Input Data 2'!$G$5)*'Statistical Data 1'!$AF40))</f>
        <v>36.43</v>
      </c>
      <c r="AJ40">
        <f t="shared" si="164"/>
        <v>0</v>
      </c>
      <c r="AK40">
        <f t="shared" si="195"/>
        <v>0</v>
      </c>
      <c r="AL40">
        <f>('Cleaned Data 2'!O39+'Cleaned Data 2'!P39)/2</f>
        <v>0</v>
      </c>
      <c r="AM40">
        <f>ABS('Cleaned Data 2'!O39-'Cleaned Data 2'!P39)</f>
        <v>0</v>
      </c>
      <c r="AN40">
        <f>2.326*('Input Data 2'!$H$4+((0.5*'Input Data 2'!$H$5)*'Statistical Data 1'!$AL40))</f>
        <v>1.163</v>
      </c>
      <c r="AO40">
        <f>3.643*('Input Data 2'!$H$4+((0.5*'Input Data 2'!$H$5)*'Statistical Data 1'!$AL40))</f>
        <v>1.8214999999999999</v>
      </c>
      <c r="AP40">
        <f t="shared" si="165"/>
        <v>0</v>
      </c>
      <c r="AQ40">
        <f t="shared" si="197"/>
        <v>0</v>
      </c>
      <c r="AR40">
        <f>('Cleaned Data 2'!Q39+'Cleaned Data 2'!R39)/2</f>
        <v>0</v>
      </c>
      <c r="AS40">
        <f>ABS('Cleaned Data 2'!Q39-'Cleaned Data 2'!R39)</f>
        <v>0</v>
      </c>
      <c r="AT40">
        <f>2.326*('Input Data 2'!$I$4+((0.5*'Input Data 2'!$I$5)*'Statistical Data 1'!$AR40))</f>
        <v>4.6520000000000001</v>
      </c>
      <c r="AU40">
        <f>3.643*('Input Data 2'!$I$4+((0.5*'Input Data 2'!$I$5)*'Statistical Data 1'!$AR40))</f>
        <v>7.2859999999999996</v>
      </c>
      <c r="AV40">
        <f t="shared" si="166"/>
        <v>0</v>
      </c>
      <c r="AW40">
        <f t="shared" si="198"/>
        <v>0</v>
      </c>
      <c r="AX40">
        <f>('Cleaned Data 2'!S39+'Cleaned Data 2'!T39)/2</f>
        <v>0</v>
      </c>
      <c r="AY40">
        <f>ABS('Cleaned Data 2'!S39-'Cleaned Data 2'!T39)</f>
        <v>0</v>
      </c>
      <c r="AZ40">
        <f>2.326*('Input Data 2'!$J$4+((0.5*'Input Data 2'!$J$5)*'Statistical Data 1'!$AX40))</f>
        <v>2.3259999999999999E-2</v>
      </c>
      <c r="BA40">
        <f>3.643*('Input Data 2'!$J$4+((0.5*'Input Data 2'!$J$5)*'Statistical Data 1'!$AX40))</f>
        <v>3.6429999999999997E-2</v>
      </c>
      <c r="BB40">
        <f t="shared" si="167"/>
        <v>0</v>
      </c>
      <c r="BC40">
        <f t="shared" si="199"/>
        <v>0</v>
      </c>
      <c r="BD40">
        <f>('Cleaned Data 2'!U39+'Cleaned Data 2'!V39)/2</f>
        <v>0</v>
      </c>
      <c r="BE40">
        <f>ABS('Cleaned Data 2'!U39-'Cleaned Data 2'!V39)</f>
        <v>0</v>
      </c>
      <c r="BF40">
        <f>2.326*('Input Data 2'!$K$4+((0.5*'Input Data 2'!$K$5)*'Statistical Data 1'!$BD40))</f>
        <v>1.163</v>
      </c>
      <c r="BG40">
        <f>3.643*('Input Data 2'!$K$4+((0.5*'Input Data 2'!$K$5)*'Statistical Data 1'!$BD40))</f>
        <v>1.8214999999999999</v>
      </c>
      <c r="BH40">
        <f t="shared" si="168"/>
        <v>0</v>
      </c>
      <c r="BI40">
        <f t="shared" si="169"/>
        <v>0</v>
      </c>
      <c r="BJ40">
        <f>('Cleaned Data 2'!W39+'Cleaned Data 2'!X39)/2</f>
        <v>0</v>
      </c>
      <c r="BK40">
        <f>ABS('Cleaned Data 2'!W39-'Cleaned Data 2'!X39)</f>
        <v>0</v>
      </c>
      <c r="BL40">
        <f>2.326*('Input Data 2'!$L$4+((0.5*'Input Data 2'!$L$5)*'Statistical Data 1'!$BJ40))</f>
        <v>2.3260000000000001</v>
      </c>
      <c r="BM40">
        <f>3.643*('Input Data 2'!$L$4+((0.5*'Input Data 2'!$L$5)*'Statistical Data 1'!$BJ40))</f>
        <v>3.6429999999999998</v>
      </c>
      <c r="BN40">
        <f t="shared" si="170"/>
        <v>0</v>
      </c>
      <c r="BO40">
        <f t="shared" si="200"/>
        <v>0</v>
      </c>
      <c r="BP40">
        <f>('Cleaned Data 2'!Y39+'Cleaned Data 2'!Z39)/2</f>
        <v>0</v>
      </c>
      <c r="BQ40">
        <f>ABS('Cleaned Data 2'!Y39-'Cleaned Data 2'!Z39)</f>
        <v>0</v>
      </c>
      <c r="BR40">
        <f>2.326*('Input Data 2'!$M$4+((0.5*'Input Data 2'!$M$5)*'Statistical Data 1'!$BP40))</f>
        <v>2.3260000000000001</v>
      </c>
      <c r="BS40">
        <f>3.643*('Input Data 2'!$M$4+((0.5*'Input Data 2'!$M$5)*'Statistical Data 1'!$BP40))</f>
        <v>3.6429999999999998</v>
      </c>
      <c r="BT40">
        <f t="shared" si="171"/>
        <v>0</v>
      </c>
      <c r="BU40">
        <f t="shared" si="201"/>
        <v>0</v>
      </c>
      <c r="BV40">
        <f>('Cleaned Data 2'!AA39+'Cleaned Data 2'!AB39)/2</f>
        <v>0</v>
      </c>
      <c r="BW40">
        <f>ABS('Cleaned Data 2'!AA39-'Cleaned Data 2'!AB39)</f>
        <v>0</v>
      </c>
      <c r="BX40">
        <f>2.326*('Input Data 2'!$N$4+((0.5*'Input Data 2'!$N$5)*'Statistical Data 1'!$BV40))</f>
        <v>2.3260000000000001</v>
      </c>
      <c r="BY40">
        <f>3.643*('Input Data 2'!$N$4+((0.5*'Input Data 2'!$N$5)*'Statistical Data 1'!$BV40))</f>
        <v>3.6429999999999998</v>
      </c>
      <c r="BZ40">
        <f t="shared" si="172"/>
        <v>0</v>
      </c>
      <c r="CA40">
        <f t="shared" si="202"/>
        <v>0</v>
      </c>
      <c r="CB40">
        <f>('Cleaned Data 2'!AC39+'Cleaned Data 2'!AD39)/2</f>
        <v>0</v>
      </c>
      <c r="CC40">
        <f>ABS('Cleaned Data 2'!AC39-'Cleaned Data 2'!AD39)</f>
        <v>0</v>
      </c>
      <c r="CD40">
        <f>2.326*('Input Data 2'!$O$4+((0.5*'Input Data 2'!$O$5)*'Statistical Data 1'!$CB40))</f>
        <v>2.3259999999999999E-2</v>
      </c>
      <c r="CE40">
        <f>3.643*('Input Data 2'!$O$4+((0.5*'Input Data 2'!$O$5)*'Statistical Data 1'!$CB40))</f>
        <v>3.6429999999999997E-2</v>
      </c>
      <c r="CF40">
        <f t="shared" si="173"/>
        <v>0</v>
      </c>
      <c r="CG40">
        <f t="shared" si="203"/>
        <v>0</v>
      </c>
      <c r="CH40">
        <f>('Cleaned Data 2'!AE39+'Cleaned Data 2'!AF39)/2</f>
        <v>0</v>
      </c>
      <c r="CI40">
        <f>ABS('Cleaned Data 2'!AE39-'Cleaned Data 2'!AF39)</f>
        <v>0</v>
      </c>
      <c r="CJ40">
        <f>2.326*('Input Data 2'!$P$4+((0.5*'Input Data 2'!$P$5)*'Statistical Data 1'!$CH40))</f>
        <v>23.26</v>
      </c>
      <c r="CK40">
        <f>3.643*('Input Data 2'!$P$4+((0.5*'Input Data 2'!$P$5)*'Statistical Data 1'!$CH40))</f>
        <v>36.43</v>
      </c>
      <c r="CL40">
        <f t="shared" si="174"/>
        <v>0</v>
      </c>
      <c r="CM40">
        <f t="shared" si="204"/>
        <v>0</v>
      </c>
      <c r="CN40">
        <f>('Cleaned Data 2'!AG39+'Cleaned Data 2'!AH39)/2</f>
        <v>0</v>
      </c>
      <c r="CO40">
        <f>ABS('Cleaned Data 2'!AG39-'Cleaned Data 2'!AH39)</f>
        <v>0</v>
      </c>
      <c r="CP40">
        <f>2.326*('Input Data 2'!$Q$4+((0.5*'Input Data 2'!$Q$5)*'Statistical Data 1'!$CN40))</f>
        <v>2.3260000000000001</v>
      </c>
      <c r="CQ40">
        <f>3.643*('Input Data 2'!$Q$4+((0.5*'Input Data 2'!$Q$5)*'Statistical Data 1'!$CN40))</f>
        <v>3.6429999999999998</v>
      </c>
      <c r="CR40">
        <f t="shared" si="175"/>
        <v>0</v>
      </c>
      <c r="CS40">
        <f t="shared" si="205"/>
        <v>0</v>
      </c>
      <c r="CT40">
        <f>('Cleaned Data 2'!AI39+'Cleaned Data 2'!AJ39)/2</f>
        <v>0</v>
      </c>
      <c r="CU40">
        <f>ABS('Cleaned Data 2'!AI39-'Cleaned Data 2'!AJ39)</f>
        <v>0</v>
      </c>
      <c r="CV40">
        <f>2.326*('Input Data 2'!$R$4+((0.5*'Input Data 2'!$R$5)*'Statistical Data 1'!$CT40))</f>
        <v>2.3259999999999999E-2</v>
      </c>
      <c r="CW40">
        <f>3.643*('Input Data 2'!$R$4+((0.5*'Input Data 2'!$R$5)*'Statistical Data 1'!$CT40))</f>
        <v>3.6429999999999997E-2</v>
      </c>
      <c r="CX40">
        <f t="shared" si="176"/>
        <v>0</v>
      </c>
      <c r="CY40">
        <f t="shared" si="206"/>
        <v>0</v>
      </c>
      <c r="CZ40">
        <f>('Cleaned Data 2'!AK39+'Cleaned Data 2'!AL39)/2</f>
        <v>0</v>
      </c>
      <c r="DA40">
        <f>ABS('Cleaned Data 2'!AK39-'Cleaned Data 2'!AL39)</f>
        <v>0</v>
      </c>
      <c r="DB40">
        <f>2.326*('Input Data 2'!$S$4+((0.5*'Input Data 2'!$S$5)*'Statistical Data 1'!$CZ40))</f>
        <v>23.26</v>
      </c>
      <c r="DC40">
        <f>3.643*('Input Data 2'!$S$4+((0.5*'Input Data 2'!$S$5)*'Statistical Data 1'!$CZ40))</f>
        <v>36.43</v>
      </c>
      <c r="DD40">
        <f t="shared" si="177"/>
        <v>0</v>
      </c>
      <c r="DE40">
        <f t="shared" si="207"/>
        <v>0</v>
      </c>
      <c r="DF40">
        <f>('Cleaned Data 2'!AM39+'Cleaned Data 2'!AN39)/2</f>
        <v>0</v>
      </c>
      <c r="DG40">
        <f>ABS('Cleaned Data 2'!AM39-'Cleaned Data 2'!AN39)</f>
        <v>0</v>
      </c>
      <c r="DH40">
        <f>2.326*('Input Data 2'!$T$4+((0.5*'Input Data 2'!$T$5)*'Statistical Data 1'!$DF40))</f>
        <v>2.3259999999999999E-2</v>
      </c>
      <c r="DI40">
        <f>3.643*('Input Data 2'!$T$4+((0.5*'Input Data 2'!$T$5)*'Statistical Data 1'!$DF40))</f>
        <v>3.6429999999999997E-2</v>
      </c>
      <c r="DJ40">
        <f t="shared" si="178"/>
        <v>0</v>
      </c>
      <c r="DK40">
        <f t="shared" si="208"/>
        <v>0</v>
      </c>
      <c r="DL40">
        <f>('Cleaned Data 2'!AO39+'Cleaned Data 2'!AP39)/2</f>
        <v>0</v>
      </c>
      <c r="DM40">
        <f>ABS('Cleaned Data 2'!AO39-'Cleaned Data 2'!AP39)</f>
        <v>0</v>
      </c>
      <c r="DN40">
        <f>2.326*('Input Data 2'!$U$4+((0.5*'Input Data 2'!$U$5)*'Statistical Data 1'!$DL40))</f>
        <v>11.63</v>
      </c>
      <c r="DO40">
        <f>3.643*('Input Data 2'!$U$4+((0.5*'Input Data 2'!$U$5)*'Statistical Data 1'!$DL40))</f>
        <v>18.215</v>
      </c>
      <c r="DP40">
        <f t="shared" si="179"/>
        <v>0</v>
      </c>
      <c r="DQ40">
        <f t="shared" si="180"/>
        <v>0</v>
      </c>
      <c r="DR40">
        <f>('Cleaned Data 2'!AQ39+'Cleaned Data 2'!AR39)/2</f>
        <v>0</v>
      </c>
      <c r="DS40">
        <f>ABS('Cleaned Data 2'!AQ39-'Cleaned Data 2'!AR39)</f>
        <v>0</v>
      </c>
      <c r="DT40">
        <f>2.326*('Input Data 2'!$V$4+((0.5*'Input Data 2'!$V$5)*'Statistical Data 1'!$DR40))</f>
        <v>2.3260000000000001</v>
      </c>
      <c r="DU40">
        <f>3.643*('Input Data 2'!$V$4+((0.5*'Input Data 2'!$V$5)*'Statistical Data 1'!$DR40))</f>
        <v>3.6429999999999998</v>
      </c>
      <c r="DV40">
        <f t="shared" si="181"/>
        <v>0</v>
      </c>
      <c r="DW40">
        <f t="shared" si="209"/>
        <v>0</v>
      </c>
      <c r="DX40">
        <f>('Cleaned Data 2'!AS39+'Cleaned Data 2'!AT39)/2</f>
        <v>0</v>
      </c>
      <c r="DY40">
        <f>ABS('Cleaned Data 2'!AS39-'Cleaned Data 2'!AT39)</f>
        <v>0</v>
      </c>
      <c r="DZ40">
        <f>2.326*('Input Data 2'!$W$4+((0.5*'Input Data 2'!$W$5)*'Statistical Data 1'!$DX40))</f>
        <v>2.3259999999999999E-2</v>
      </c>
      <c r="EA40">
        <f>3.643*('Input Data 2'!$W$4+((0.5*'Input Data 2'!$W$5)*'Statistical Data 1'!$DX40))</f>
        <v>3.6429999999999997E-2</v>
      </c>
      <c r="EB40">
        <f t="shared" si="182"/>
        <v>0</v>
      </c>
      <c r="EC40">
        <f t="shared" si="210"/>
        <v>0</v>
      </c>
      <c r="ED40">
        <f>('Cleaned Data 2'!AU39+'Cleaned Data 2'!AV39)/2</f>
        <v>0</v>
      </c>
      <c r="EE40">
        <f>ABS('Cleaned Data 2'!AU39-'Cleaned Data 2'!AV39)</f>
        <v>0</v>
      </c>
      <c r="EF40">
        <f>2.326*('Input Data 2'!$X$4+((0.5*'Input Data 2'!$X$5)*'Statistical Data 1'!$ED40))</f>
        <v>2.3260000000000001</v>
      </c>
      <c r="EG40">
        <f>3.643*('Input Data 2'!$X$4+((0.5*'Input Data 2'!$X$5)*'Statistical Data 1'!$ED40))</f>
        <v>3.6429999999999998</v>
      </c>
      <c r="EH40">
        <f t="shared" si="183"/>
        <v>0</v>
      </c>
      <c r="EI40">
        <f t="shared" si="45"/>
        <v>0</v>
      </c>
      <c r="EJ40">
        <f>('Cleaned Data 2'!AW39+'Cleaned Data 2'!AX39)/2</f>
        <v>0</v>
      </c>
      <c r="EK40">
        <f>ABS('Cleaned Data 2'!AW39-'Cleaned Data 2'!AX39)</f>
        <v>0</v>
      </c>
      <c r="EL40">
        <f>2.326*('Input Data 2'!$Y$4+((0.5*'Input Data 2'!$Y$5)*'Statistical Data 1'!$EJ40))</f>
        <v>23.26</v>
      </c>
      <c r="EM40">
        <f>3.643*('Input Data 2'!$Y$4+((0.5*'Input Data 2'!$Y$5)*'Statistical Data 1'!$EJ40))</f>
        <v>36.43</v>
      </c>
      <c r="EN40">
        <f t="shared" si="184"/>
        <v>0</v>
      </c>
      <c r="EO40">
        <f t="shared" si="196"/>
        <v>0</v>
      </c>
      <c r="EP40">
        <f>('Cleaned Data 2'!AY39+'Cleaned Data 2'!AZ39)/2</f>
        <v>0</v>
      </c>
      <c r="EQ40">
        <f>ABS('Cleaned Data 2'!AY39-'Cleaned Data 2'!AZ39)</f>
        <v>0</v>
      </c>
      <c r="ER40">
        <f>2.326*('Input Data 2'!$Z$4+((0.5*'Input Data 2'!$Z$5)*'Statistical Data 1'!$EP40))</f>
        <v>4.6520000000000001</v>
      </c>
      <c r="ES40">
        <f>3.643*('Input Data 2'!$Z$4+((0.5*'Input Data 2'!$Z$5)*'Statistical Data 1'!$EP40))</f>
        <v>7.2859999999999996</v>
      </c>
      <c r="ET40">
        <f t="shared" si="185"/>
        <v>0</v>
      </c>
      <c r="EU40">
        <f t="shared" si="211"/>
        <v>0</v>
      </c>
      <c r="EV40">
        <f>('Cleaned Data 2'!BA39+'Cleaned Data 2'!BB39)/2</f>
        <v>0</v>
      </c>
      <c r="EW40">
        <f>ABS('Cleaned Data 2'!BA39-'Cleaned Data 2'!BB39)</f>
        <v>0</v>
      </c>
      <c r="EX40">
        <f>2.326*('Input Data 2'!$AA$4+((0.5*'Input Data 2'!$AA$5)*'Statistical Data 1'!$EV40))</f>
        <v>2.3259999999999999E-2</v>
      </c>
      <c r="EY40">
        <f>3.643*('Input Data 2'!$AA$4+((0.5*'Input Data 2'!$AA$5)*'Statistical Data 1'!$EV40))</f>
        <v>3.6429999999999997E-2</v>
      </c>
      <c r="EZ40">
        <f t="shared" si="186"/>
        <v>0</v>
      </c>
      <c r="FA40">
        <f t="shared" si="212"/>
        <v>0</v>
      </c>
      <c r="FB40">
        <f>('Cleaned Data 2'!BC39+'Cleaned Data 2'!BD39)/2</f>
        <v>0</v>
      </c>
      <c r="FC40">
        <f>ABS('Cleaned Data 2'!BC39-'Cleaned Data 2'!BD39)</f>
        <v>0</v>
      </c>
      <c r="FD40">
        <f>2.326*('Input Data 2'!$AB$4+((0.5*'Input Data 2'!$AB$5)*'Statistical Data 1'!$FB40))</f>
        <v>4.6520000000000001</v>
      </c>
      <c r="FE40">
        <f>3.643*('Input Data 2'!$AB$4+((0.5*'Input Data 2'!$AB$5)*'Statistical Data 1'!$FB40))</f>
        <v>7.2859999999999996</v>
      </c>
      <c r="FF40">
        <f t="shared" si="187"/>
        <v>0</v>
      </c>
      <c r="FG40">
        <f t="shared" si="213"/>
        <v>0</v>
      </c>
      <c r="FH40">
        <f>('Cleaned Data 2'!BE39+'Cleaned Data 2'!BF39)/2</f>
        <v>0</v>
      </c>
      <c r="FI40">
        <f>ABS('Cleaned Data 2'!BE39-'Cleaned Data 2'!BF39)</f>
        <v>0</v>
      </c>
      <c r="FJ40">
        <f>2.326*('Input Data 2'!$AC$4+((0.5*'Input Data 2'!$AC$5)*'Statistical Data 1'!$FH40))</f>
        <v>2.3260000000000001</v>
      </c>
      <c r="FK40">
        <f>3.643*('Input Data 2'!$AC$4+((0.5*'Input Data 2'!$AC$5)*'Statistical Data 1'!$FH40))</f>
        <v>3.6429999999999998</v>
      </c>
      <c r="FL40">
        <f t="shared" si="188"/>
        <v>0</v>
      </c>
      <c r="FM40">
        <f t="shared" si="214"/>
        <v>0</v>
      </c>
      <c r="FN40">
        <f>('Cleaned Data 2'!BH39+'Cleaned Data 2'!BG39)/2</f>
        <v>0</v>
      </c>
      <c r="FO40">
        <f>ABS('Cleaned Data 2'!BG39-'Cleaned Data 2'!BH39)</f>
        <v>0</v>
      </c>
      <c r="FP40">
        <f>2.326*('Input Data 2'!$AD$4+((0.5*'Input Data 2'!$AD$5)*'Statistical Data 1'!$FN40))</f>
        <v>2.3260000000000001</v>
      </c>
      <c r="FQ40">
        <f>3.643*('Input Data 2'!$AD$4+((0.5*'Input Data 2'!$AD$5)*'Statistical Data 1'!$FN40))</f>
        <v>3.6429999999999998</v>
      </c>
      <c r="FR40">
        <f t="shared" si="189"/>
        <v>0</v>
      </c>
      <c r="FS40">
        <f t="shared" si="215"/>
        <v>0</v>
      </c>
      <c r="FT40">
        <f>('Cleaned Data 2'!BI39+'Cleaned Data 2'!BJ39)/2</f>
        <v>0</v>
      </c>
      <c r="FU40">
        <f>ABS('Cleaned Data 2'!BI39-'Cleaned Data 2'!BJ39)</f>
        <v>0</v>
      </c>
      <c r="FV40">
        <f>2.326*('Input Data 2'!$AE$4+((0.5*'Input Data 2'!$AE$5)*'Statistical Data 1'!$FT40))</f>
        <v>46.52</v>
      </c>
      <c r="FW40">
        <f>3.643*('Input Data 2'!$AE$4+((0.5*'Input Data 2'!$AE$5)*'Statistical Data 1'!$FT40))</f>
        <v>72.86</v>
      </c>
      <c r="FX40">
        <f t="shared" si="190"/>
        <v>0</v>
      </c>
      <c r="FY40">
        <f t="shared" si="216"/>
        <v>0</v>
      </c>
      <c r="FZ40">
        <f>('Cleaned Data 2'!BK39+'Cleaned Data 2'!BL39)/2</f>
        <v>0</v>
      </c>
      <c r="GA40">
        <f>ABS('Cleaned Data 2'!BK39-'Cleaned Data 2'!BL39)</f>
        <v>0</v>
      </c>
      <c r="GB40">
        <f>2.326*('Input Data 2'!$AF$4+((0.5*'Input Data 2'!$AF$5)*'Statistical Data 1'!$FZ40))</f>
        <v>2.3259999999999999E-2</v>
      </c>
      <c r="GC40">
        <f>3.643*('Input Data 2'!$AF$4+((0.5*'Input Data 2'!$AF$5)*'Statistical Data 1'!$FZ40))</f>
        <v>3.6429999999999997E-2</v>
      </c>
      <c r="GD40">
        <f t="shared" si="191"/>
        <v>0</v>
      </c>
      <c r="GE40">
        <f t="shared" si="217"/>
        <v>0</v>
      </c>
      <c r="GF40">
        <f>('Cleaned Data 2'!BM39+'Cleaned Data 2'!BN39)/2</f>
        <v>0</v>
      </c>
      <c r="GG40">
        <f>ABS('Cleaned Data 2'!BM39-'Cleaned Data 2'!BN39)</f>
        <v>0</v>
      </c>
      <c r="GH40">
        <f>2.326*('Input Data 2'!$AG$4+((0.5*'Input Data 2'!$AG$5)*'Statistical Data 1'!$GF40))</f>
        <v>23.26</v>
      </c>
      <c r="GI40">
        <f>3.643*('Input Data 2'!$AG$4+((0.5*'Input Data 2'!$AG$5)*'Statistical Data 1'!$GF40))</f>
        <v>36.43</v>
      </c>
      <c r="GJ40">
        <f t="shared" si="192"/>
        <v>0</v>
      </c>
      <c r="GK40">
        <f t="shared" si="218"/>
        <v>0</v>
      </c>
      <c r="GL40">
        <f>AVERAGE('Cleaned Data 2'!BO39,'Cleaned Data 2'!BP39)</f>
        <v>0</v>
      </c>
      <c r="GM40">
        <f>ABS('Cleaned Data 2'!BO39-'Cleaned Data 2'!BP39)</f>
        <v>0</v>
      </c>
      <c r="GN40">
        <f>2.326*('Input Data 2'!$AH$4+((0.5*'Input Data 2'!$AH$5)*'Statistical Data 1'!$GL40))</f>
        <v>23.26</v>
      </c>
      <c r="GO40">
        <f>3.643*('Input Data 2'!$AH$4+((0.5*'Input Data 2'!$AH$5)*'Statistical Data 1'!$GL40))</f>
        <v>36.43</v>
      </c>
      <c r="GP40">
        <f t="shared" si="193"/>
        <v>0</v>
      </c>
      <c r="GQ40">
        <f t="shared" si="219"/>
        <v>0</v>
      </c>
      <c r="GR40">
        <f>AVERAGE('Cleaned Data 2'!BQ39,'Cleaned Data 2'!BR39)</f>
        <v>0</v>
      </c>
      <c r="GS40">
        <f>ABS('Cleaned Data 2'!BR39-'Cleaned Data 2'!BQ39)</f>
        <v>0</v>
      </c>
      <c r="GT40">
        <f>2.326*('Input Data 2'!$AI$4+((0.5*'Input Data 2'!$AI$5)*'Statistical Data 1'!$GR40))</f>
        <v>2.3260000000000001</v>
      </c>
      <c r="GU40">
        <f>3.643*('Input Data 2'!$AI$4+((0.5*'Input Data 2'!$AI$5)*'Statistical Data 1'!$GR40))</f>
        <v>3.6429999999999998</v>
      </c>
      <c r="GV40">
        <f t="shared" si="220"/>
        <v>0</v>
      </c>
      <c r="GW40">
        <f t="shared" si="221"/>
        <v>0</v>
      </c>
      <c r="GX40">
        <f>AVERAGE('Cleaned Data 2'!BS39,'Cleaned Data 2'!BT39)</f>
        <v>0</v>
      </c>
      <c r="GY40" s="47">
        <f>ABS('Cleaned Data 2'!BS39-'Cleaned Data 2'!BT39)</f>
        <v>0</v>
      </c>
      <c r="GZ40">
        <f>2.326*('Input Data 2'!$AJ$4+((0.5*'Input Data 2'!$AJ$5)*'Statistical Data 1'!$GX40))</f>
        <v>23.26</v>
      </c>
      <c r="HA40">
        <f>3.643*('Input Data 2'!$AJ$4+((0.5*'Input Data 2'!$AJ$5)*'Statistical Data 1'!$GX40))</f>
        <v>36.43</v>
      </c>
      <c r="HB40">
        <f t="shared" si="222"/>
        <v>0</v>
      </c>
      <c r="HC40">
        <f t="shared" si="223"/>
        <v>0</v>
      </c>
      <c r="HD40">
        <f>AVERAGE('Cleaned Data 2'!BU39,'Cleaned Data 2'!BV39)</f>
        <v>0</v>
      </c>
      <c r="HE40">
        <f>ABS('Cleaned Data 2'!BU39-'Cleaned Data 2'!BV39)</f>
        <v>0</v>
      </c>
      <c r="HF40">
        <f>2.326*('Input Data 2'!$AK$4+((0.5*'Input Data 2'!$AK$5)*'Statistical Data 1'!$HD40))</f>
        <v>4.6520000000000001</v>
      </c>
      <c r="HG40">
        <f>3.643*('Input Data 2'!$AK$4+((0.5*'Input Data 2'!$AK$5)*'Statistical Data 1'!$HD40))</f>
        <v>7.2859999999999996</v>
      </c>
      <c r="HH40">
        <f t="shared" si="224"/>
        <v>0</v>
      </c>
      <c r="HI40">
        <f t="shared" si="225"/>
        <v>0</v>
      </c>
      <c r="HJ40">
        <f>AVERAGE('Cleaned Data 2'!BW39,'Cleaned Data 2'!BX39)</f>
        <v>0</v>
      </c>
      <c r="HK40">
        <f>ABS('Cleaned Data 2'!BW39-'Cleaned Data 2'!BX39)</f>
        <v>0</v>
      </c>
      <c r="HL40">
        <f>2.326*('Input Data 2'!$AL$4+((0.5*'Input Data 2'!$AL$5)*'Statistical Data 1'!$HJ40))</f>
        <v>0.23260000000000003</v>
      </c>
      <c r="HM40">
        <f>3.643*('Input Data 2'!$AL$4+((0.5*'Input Data 2'!$AL$5)*'Statistical Data 1'!$HJ40))</f>
        <v>0.36430000000000001</v>
      </c>
      <c r="HN40">
        <f t="shared" si="226"/>
        <v>0</v>
      </c>
      <c r="HO40">
        <f t="shared" si="227"/>
        <v>0</v>
      </c>
      <c r="HP40" t="e">
        <f>ABS('Cleaned Data 2'!#REF!-'Cleaned Data 2'!#REF!)</f>
        <v>#REF!</v>
      </c>
      <c r="HQ40" t="e">
        <f>AVERAGE('Cleaned Data 2'!#REF!,'Cleaned Data 2'!#REF!)</f>
        <v>#REF!</v>
      </c>
      <c r="HR40" t="e">
        <f>2.326*('Input Data 2'!$AM$4+((0.5*'Input Data 2'!$AM$5)*'Statistical Data 1'!$HQ40))</f>
        <v>#REF!</v>
      </c>
      <c r="HS40" t="e">
        <f>3.643*('Input Data 2'!$AM$4+((0.5*'Input Data 2'!$AM$5)*'Statistical Data 1'!$HQ40))</f>
        <v>#REF!</v>
      </c>
      <c r="HT40" t="e">
        <f t="shared" si="228"/>
        <v>#REF!</v>
      </c>
      <c r="HU40" t="e">
        <f t="shared" si="229"/>
        <v>#REF!</v>
      </c>
      <c r="HV40" t="e">
        <f>ABS('Cleaned Data 2'!#REF!-'Cleaned Data 2'!#REF!)</f>
        <v>#REF!</v>
      </c>
      <c r="HW40" t="e">
        <f>AVERAGE('Cleaned Data 2'!#REF!,'Cleaned Data 2'!#REF!)</f>
        <v>#REF!</v>
      </c>
      <c r="HX40" t="e">
        <f>2.326*('Input Data 2'!$AN$4+((0.5*'Input Data 2'!$AN$5)*'Statistical Data 1'!$HW40))</f>
        <v>#REF!</v>
      </c>
      <c r="HY40" t="e">
        <f>3.643*('Input Data 2'!$AN$4+((0.5*'Input Data 2'!$AN$5)*'Statistical Data 1'!$HW40))</f>
        <v>#REF!</v>
      </c>
      <c r="HZ40" t="e">
        <f t="shared" si="230"/>
        <v>#REF!</v>
      </c>
      <c r="IA40" t="e">
        <f t="shared" si="231"/>
        <v>#REF!</v>
      </c>
    </row>
    <row r="41" spans="1:235">
      <c r="A41">
        <f>'Cleaned Data 2'!B40</f>
        <v>0</v>
      </c>
      <c r="B41">
        <f>('Cleaned Data 2'!C40+'Cleaned Data 2'!D40)/2</f>
        <v>0</v>
      </c>
      <c r="C41">
        <f>ABS('Cleaned Data 2'!C40-'Cleaned Data 2'!D40)</f>
        <v>0</v>
      </c>
      <c r="D41">
        <f>2.326*('Input Data 2'!$B$4+((0.5*'Input Data 2'!$B$5)*'Statistical Data 1'!$B41))</f>
        <v>1.163E-2</v>
      </c>
      <c r="E41">
        <f>3.643*('Input Data 2'!$B$4+((0.5*'Input Data 2'!$B$5)*'Statistical Data 1'!$B41))</f>
        <v>1.8214999999999999E-2</v>
      </c>
      <c r="F41">
        <f t="shared" si="158"/>
        <v>0</v>
      </c>
      <c r="G41">
        <f t="shared" si="155"/>
        <v>0</v>
      </c>
      <c r="H41">
        <f>('Cleaned Data 2'!E40+'Cleaned Data 2'!F40)/2</f>
        <v>0</v>
      </c>
      <c r="I41">
        <f>ABS('Cleaned Data 2'!E40-'Cleaned Data 2'!F40)</f>
        <v>0</v>
      </c>
      <c r="J41">
        <f>2.326*('Input Data 2'!$C$4+((0.5*'Input Data 2'!$C$5)*'Statistical Data 1'!$H41))</f>
        <v>0.46520000000000006</v>
      </c>
      <c r="K41">
        <f>3.643*('Input Data 2'!$C$4+((0.5*'Input Data 2'!$C$5)*'Statistical Data 1'!$H41))</f>
        <v>0.72860000000000003</v>
      </c>
      <c r="L41">
        <f t="shared" si="159"/>
        <v>0</v>
      </c>
      <c r="M41">
        <f t="shared" si="194"/>
        <v>0</v>
      </c>
      <c r="N41">
        <f>('Cleaned Data 2'!G40+'Cleaned Data 2'!H40)/2</f>
        <v>0</v>
      </c>
      <c r="O41">
        <f>ABS('Cleaned Data 2'!G40-'Cleaned Data 2'!H40)</f>
        <v>0</v>
      </c>
      <c r="P41">
        <f>2.326*('Input Data 2'!$D$4+((0.5*'Input Data 2'!$D$5)*'Statistical Data 1'!$N41))</f>
        <v>2.3259999999999999E-2</v>
      </c>
      <c r="Q41">
        <f>3.643*('Input Data 2'!$D$4+((0.5*'Input Data 2'!$D$5)*'Statistical Data 1'!$N41))</f>
        <v>3.6429999999999997E-2</v>
      </c>
      <c r="R41">
        <f t="shared" si="160"/>
        <v>0</v>
      </c>
      <c r="S41">
        <f t="shared" si="156"/>
        <v>0</v>
      </c>
      <c r="T41">
        <f>('Cleaned Data 2'!I40+'Cleaned Data 2'!J40)/2</f>
        <v>0</v>
      </c>
      <c r="U41">
        <f>ABS('Cleaned Data 2'!I40-'Cleaned Data 2'!J40)</f>
        <v>0</v>
      </c>
      <c r="V41">
        <f>2.326*('Input Data 2'!$E$4+((0.5*'Input Data 2'!$E$5)*'Statistical Data 1'!$T41))</f>
        <v>4.6520000000000001</v>
      </c>
      <c r="W41">
        <f>3.643*('Input Data 2'!$E$4+((0.5*'Input Data 2'!$E$5)*'Statistical Data 1'!$T41))</f>
        <v>7.2859999999999996</v>
      </c>
      <c r="X41">
        <f t="shared" si="161"/>
        <v>0</v>
      </c>
      <c r="Y41">
        <f t="shared" si="157"/>
        <v>0</v>
      </c>
      <c r="Z41">
        <f>('Cleaned Data 2'!K40+'Cleaned Data 2'!L40)/2</f>
        <v>0</v>
      </c>
      <c r="AA41">
        <f>ABS('Cleaned Data 2'!K40-'Cleaned Data 2'!L40)</f>
        <v>0</v>
      </c>
      <c r="AB41">
        <f>2.326*('Input Data 2'!$F$4+((0.5*'Input Data 2'!$F$5)*'Statistical Data 1'!$Z41))</f>
        <v>23.26</v>
      </c>
      <c r="AC41">
        <f>3.643*('Input Data 2'!$F$4+((0.5*'Input Data 2'!$F$5)*'Statistical Data 1'!$Z41))</f>
        <v>36.43</v>
      </c>
      <c r="AD41">
        <f t="shared" si="162"/>
        <v>0</v>
      </c>
      <c r="AE41">
        <f t="shared" si="163"/>
        <v>0</v>
      </c>
      <c r="AF41">
        <f>('Cleaned Data 2'!M40+'Cleaned Data 2'!N40)/2</f>
        <v>0</v>
      </c>
      <c r="AG41">
        <f>ABS('Cleaned Data 2'!M40-'Cleaned Data 2'!N40)</f>
        <v>0</v>
      </c>
      <c r="AH41">
        <f>2.326*('Input Data 2'!$G$4+((0.5*'Input Data 2'!$G$5)*'Statistical Data 1'!$AF41))</f>
        <v>23.26</v>
      </c>
      <c r="AI41">
        <f>3.643*('Input Data 2'!$G$4+((0.5*'Input Data 2'!$G$5)*'Statistical Data 1'!$AF41))</f>
        <v>36.43</v>
      </c>
      <c r="AJ41">
        <f t="shared" si="164"/>
        <v>0</v>
      </c>
      <c r="AK41">
        <f t="shared" si="195"/>
        <v>0</v>
      </c>
      <c r="AL41">
        <f>('Cleaned Data 2'!O40+'Cleaned Data 2'!P40)/2</f>
        <v>0</v>
      </c>
      <c r="AM41">
        <f>ABS('Cleaned Data 2'!O40-'Cleaned Data 2'!P40)</f>
        <v>0</v>
      </c>
      <c r="AN41">
        <f>2.326*('Input Data 2'!$H$4+((0.5*'Input Data 2'!$H$5)*'Statistical Data 1'!$AL41))</f>
        <v>1.163</v>
      </c>
      <c r="AO41">
        <f>3.643*('Input Data 2'!$H$4+((0.5*'Input Data 2'!$H$5)*'Statistical Data 1'!$AL41))</f>
        <v>1.8214999999999999</v>
      </c>
      <c r="AP41">
        <f t="shared" si="165"/>
        <v>0</v>
      </c>
      <c r="AQ41">
        <f t="shared" si="197"/>
        <v>0</v>
      </c>
      <c r="AR41">
        <f>('Cleaned Data 2'!Q40+'Cleaned Data 2'!R40)/2</f>
        <v>0</v>
      </c>
      <c r="AS41">
        <f>ABS('Cleaned Data 2'!Q40-'Cleaned Data 2'!R40)</f>
        <v>0</v>
      </c>
      <c r="AT41">
        <f>2.326*('Input Data 2'!$I$4+((0.5*'Input Data 2'!$I$5)*'Statistical Data 1'!$AR41))</f>
        <v>4.6520000000000001</v>
      </c>
      <c r="AU41">
        <f>3.643*('Input Data 2'!$I$4+((0.5*'Input Data 2'!$I$5)*'Statistical Data 1'!$AR41))</f>
        <v>7.2859999999999996</v>
      </c>
      <c r="AV41">
        <f t="shared" si="166"/>
        <v>0</v>
      </c>
      <c r="AW41">
        <f t="shared" si="198"/>
        <v>0</v>
      </c>
      <c r="AX41">
        <f>('Cleaned Data 2'!S40+'Cleaned Data 2'!T40)/2</f>
        <v>0</v>
      </c>
      <c r="AY41">
        <f>ABS('Cleaned Data 2'!S40-'Cleaned Data 2'!T40)</f>
        <v>0</v>
      </c>
      <c r="AZ41">
        <f>2.326*('Input Data 2'!$J$4+((0.5*'Input Data 2'!$J$5)*'Statistical Data 1'!$AX41))</f>
        <v>2.3259999999999999E-2</v>
      </c>
      <c r="BA41">
        <f>3.643*('Input Data 2'!$J$4+((0.5*'Input Data 2'!$J$5)*'Statistical Data 1'!$AX41))</f>
        <v>3.6429999999999997E-2</v>
      </c>
      <c r="BB41">
        <f t="shared" si="167"/>
        <v>0</v>
      </c>
      <c r="BC41">
        <f t="shared" si="199"/>
        <v>0</v>
      </c>
      <c r="BD41">
        <f>('Cleaned Data 2'!U40+'Cleaned Data 2'!V40)/2</f>
        <v>0</v>
      </c>
      <c r="BE41">
        <f>ABS('Cleaned Data 2'!U40-'Cleaned Data 2'!V40)</f>
        <v>0</v>
      </c>
      <c r="BF41">
        <f>2.326*('Input Data 2'!$K$4+((0.5*'Input Data 2'!$K$5)*'Statistical Data 1'!$BD41))</f>
        <v>1.163</v>
      </c>
      <c r="BG41">
        <f>3.643*('Input Data 2'!$K$4+((0.5*'Input Data 2'!$K$5)*'Statistical Data 1'!$BD41))</f>
        <v>1.8214999999999999</v>
      </c>
      <c r="BH41">
        <f t="shared" si="168"/>
        <v>0</v>
      </c>
      <c r="BI41">
        <f t="shared" si="169"/>
        <v>0</v>
      </c>
      <c r="BJ41">
        <f>('Cleaned Data 2'!W40+'Cleaned Data 2'!X40)/2</f>
        <v>0</v>
      </c>
      <c r="BK41">
        <f>ABS('Cleaned Data 2'!W40-'Cleaned Data 2'!X40)</f>
        <v>0</v>
      </c>
      <c r="BL41">
        <f>2.326*('Input Data 2'!$L$4+((0.5*'Input Data 2'!$L$5)*'Statistical Data 1'!$BJ41))</f>
        <v>2.3260000000000001</v>
      </c>
      <c r="BM41">
        <f>3.643*('Input Data 2'!$L$4+((0.5*'Input Data 2'!$L$5)*'Statistical Data 1'!$BJ41))</f>
        <v>3.6429999999999998</v>
      </c>
      <c r="BN41">
        <f t="shared" si="170"/>
        <v>0</v>
      </c>
      <c r="BO41">
        <f t="shared" si="200"/>
        <v>0</v>
      </c>
      <c r="BP41">
        <f>('Cleaned Data 2'!Y40+'Cleaned Data 2'!Z40)/2</f>
        <v>0</v>
      </c>
      <c r="BQ41">
        <f>ABS('Cleaned Data 2'!Y40-'Cleaned Data 2'!Z40)</f>
        <v>0</v>
      </c>
      <c r="BR41">
        <f>2.326*('Input Data 2'!$M$4+((0.5*'Input Data 2'!$M$5)*'Statistical Data 1'!$BP41))</f>
        <v>2.3260000000000001</v>
      </c>
      <c r="BS41">
        <f>3.643*('Input Data 2'!$M$4+((0.5*'Input Data 2'!$M$5)*'Statistical Data 1'!$BP41))</f>
        <v>3.6429999999999998</v>
      </c>
      <c r="BT41">
        <f t="shared" si="171"/>
        <v>0</v>
      </c>
      <c r="BU41">
        <f t="shared" si="201"/>
        <v>0</v>
      </c>
      <c r="BV41">
        <f>('Cleaned Data 2'!AA40+'Cleaned Data 2'!AB40)/2</f>
        <v>0</v>
      </c>
      <c r="BW41">
        <f>ABS('Cleaned Data 2'!AA40-'Cleaned Data 2'!AB40)</f>
        <v>0</v>
      </c>
      <c r="BX41">
        <f>2.326*('Input Data 2'!$N$4+((0.5*'Input Data 2'!$N$5)*'Statistical Data 1'!$BV41))</f>
        <v>2.3260000000000001</v>
      </c>
      <c r="BY41">
        <f>3.643*('Input Data 2'!$N$4+((0.5*'Input Data 2'!$N$5)*'Statistical Data 1'!$BV41))</f>
        <v>3.6429999999999998</v>
      </c>
      <c r="BZ41">
        <f t="shared" si="172"/>
        <v>0</v>
      </c>
      <c r="CA41">
        <f t="shared" si="202"/>
        <v>0</v>
      </c>
      <c r="CB41">
        <f>('Cleaned Data 2'!AC40+'Cleaned Data 2'!AD40)/2</f>
        <v>0</v>
      </c>
      <c r="CC41">
        <f>ABS('Cleaned Data 2'!AC40-'Cleaned Data 2'!AD40)</f>
        <v>0</v>
      </c>
      <c r="CD41">
        <f>2.326*('Input Data 2'!$O$4+((0.5*'Input Data 2'!$O$5)*'Statistical Data 1'!$CB41))</f>
        <v>2.3259999999999999E-2</v>
      </c>
      <c r="CE41">
        <f>3.643*('Input Data 2'!$O$4+((0.5*'Input Data 2'!$O$5)*'Statistical Data 1'!$CB41))</f>
        <v>3.6429999999999997E-2</v>
      </c>
      <c r="CF41">
        <f t="shared" si="173"/>
        <v>0</v>
      </c>
      <c r="CG41">
        <f t="shared" si="203"/>
        <v>0</v>
      </c>
      <c r="CH41">
        <f>('Cleaned Data 2'!AE40+'Cleaned Data 2'!AF40)/2</f>
        <v>0</v>
      </c>
      <c r="CI41">
        <f>ABS('Cleaned Data 2'!AE40-'Cleaned Data 2'!AF40)</f>
        <v>0</v>
      </c>
      <c r="CJ41">
        <f>2.326*('Input Data 2'!$P$4+((0.5*'Input Data 2'!$P$5)*'Statistical Data 1'!$CH41))</f>
        <v>23.26</v>
      </c>
      <c r="CK41">
        <f>3.643*('Input Data 2'!$P$4+((0.5*'Input Data 2'!$P$5)*'Statistical Data 1'!$CH41))</f>
        <v>36.43</v>
      </c>
      <c r="CL41">
        <f t="shared" si="174"/>
        <v>0</v>
      </c>
      <c r="CM41">
        <f t="shared" si="204"/>
        <v>0</v>
      </c>
      <c r="CN41">
        <f>('Cleaned Data 2'!AG40+'Cleaned Data 2'!AH40)/2</f>
        <v>0</v>
      </c>
      <c r="CO41">
        <f>ABS('Cleaned Data 2'!AG40-'Cleaned Data 2'!AH40)</f>
        <v>0</v>
      </c>
      <c r="CP41">
        <f>2.326*('Input Data 2'!$Q$4+((0.5*'Input Data 2'!$Q$5)*'Statistical Data 1'!$CN41))</f>
        <v>2.3260000000000001</v>
      </c>
      <c r="CQ41">
        <f>3.643*('Input Data 2'!$Q$4+((0.5*'Input Data 2'!$Q$5)*'Statistical Data 1'!$CN41))</f>
        <v>3.6429999999999998</v>
      </c>
      <c r="CR41">
        <f t="shared" si="175"/>
        <v>0</v>
      </c>
      <c r="CS41">
        <f t="shared" si="205"/>
        <v>0</v>
      </c>
      <c r="CT41">
        <f>('Cleaned Data 2'!AI40+'Cleaned Data 2'!AJ40)/2</f>
        <v>0</v>
      </c>
      <c r="CU41">
        <f>ABS('Cleaned Data 2'!AI40-'Cleaned Data 2'!AJ40)</f>
        <v>0</v>
      </c>
      <c r="CV41">
        <f>2.326*('Input Data 2'!$R$4+((0.5*'Input Data 2'!$R$5)*'Statistical Data 1'!$CT41))</f>
        <v>2.3259999999999999E-2</v>
      </c>
      <c r="CW41">
        <f>3.643*('Input Data 2'!$R$4+((0.5*'Input Data 2'!$R$5)*'Statistical Data 1'!$CT41))</f>
        <v>3.6429999999999997E-2</v>
      </c>
      <c r="CX41">
        <f t="shared" si="176"/>
        <v>0</v>
      </c>
      <c r="CY41">
        <f t="shared" si="206"/>
        <v>0</v>
      </c>
      <c r="CZ41">
        <f>('Cleaned Data 2'!AK40+'Cleaned Data 2'!AL40)/2</f>
        <v>0</v>
      </c>
      <c r="DA41">
        <f>ABS('Cleaned Data 2'!AK40-'Cleaned Data 2'!AL40)</f>
        <v>0</v>
      </c>
      <c r="DB41">
        <f>2.326*('Input Data 2'!$S$4+((0.5*'Input Data 2'!$S$5)*'Statistical Data 1'!$CZ41))</f>
        <v>23.26</v>
      </c>
      <c r="DC41">
        <f>3.643*('Input Data 2'!$S$4+((0.5*'Input Data 2'!$S$5)*'Statistical Data 1'!$CZ41))</f>
        <v>36.43</v>
      </c>
      <c r="DD41">
        <f t="shared" si="177"/>
        <v>0</v>
      </c>
      <c r="DE41">
        <f t="shared" si="207"/>
        <v>0</v>
      </c>
      <c r="DF41">
        <f>('Cleaned Data 2'!AM40+'Cleaned Data 2'!AN40)/2</f>
        <v>0</v>
      </c>
      <c r="DG41">
        <f>ABS('Cleaned Data 2'!AM40-'Cleaned Data 2'!AN40)</f>
        <v>0</v>
      </c>
      <c r="DH41">
        <f>2.326*('Input Data 2'!$T$4+((0.5*'Input Data 2'!$T$5)*'Statistical Data 1'!$DF41))</f>
        <v>2.3259999999999999E-2</v>
      </c>
      <c r="DI41">
        <f>3.643*('Input Data 2'!$T$4+((0.5*'Input Data 2'!$T$5)*'Statistical Data 1'!$DF41))</f>
        <v>3.6429999999999997E-2</v>
      </c>
      <c r="DJ41">
        <f t="shared" si="178"/>
        <v>0</v>
      </c>
      <c r="DK41">
        <f t="shared" si="208"/>
        <v>0</v>
      </c>
      <c r="DL41">
        <f>('Cleaned Data 2'!AO40+'Cleaned Data 2'!AP40)/2</f>
        <v>0</v>
      </c>
      <c r="DM41">
        <f>ABS('Cleaned Data 2'!AO40-'Cleaned Data 2'!AP40)</f>
        <v>0</v>
      </c>
      <c r="DN41">
        <f>2.326*('Input Data 2'!$U$4+((0.5*'Input Data 2'!$U$5)*'Statistical Data 1'!$DL41))</f>
        <v>11.63</v>
      </c>
      <c r="DO41">
        <f>3.643*('Input Data 2'!$U$4+((0.5*'Input Data 2'!$U$5)*'Statistical Data 1'!$DL41))</f>
        <v>18.215</v>
      </c>
      <c r="DP41">
        <f t="shared" si="179"/>
        <v>0</v>
      </c>
      <c r="DQ41">
        <f t="shared" si="180"/>
        <v>0</v>
      </c>
      <c r="DR41">
        <f>('Cleaned Data 2'!AQ40+'Cleaned Data 2'!AR40)/2</f>
        <v>0</v>
      </c>
      <c r="DS41">
        <f>ABS('Cleaned Data 2'!AQ40-'Cleaned Data 2'!AR40)</f>
        <v>0</v>
      </c>
      <c r="DT41">
        <f>2.326*('Input Data 2'!$V$4+((0.5*'Input Data 2'!$V$5)*'Statistical Data 1'!$DR41))</f>
        <v>2.3260000000000001</v>
      </c>
      <c r="DU41">
        <f>3.643*('Input Data 2'!$V$4+((0.5*'Input Data 2'!$V$5)*'Statistical Data 1'!$DR41))</f>
        <v>3.6429999999999998</v>
      </c>
      <c r="DV41">
        <f t="shared" si="181"/>
        <v>0</v>
      </c>
      <c r="DW41">
        <f t="shared" si="209"/>
        <v>0</v>
      </c>
      <c r="DX41">
        <f>('Cleaned Data 2'!AS40+'Cleaned Data 2'!AT40)/2</f>
        <v>0</v>
      </c>
      <c r="DY41">
        <f>ABS('Cleaned Data 2'!AS40-'Cleaned Data 2'!AT40)</f>
        <v>0</v>
      </c>
      <c r="DZ41">
        <f>2.326*('Input Data 2'!$W$4+((0.5*'Input Data 2'!$W$5)*'Statistical Data 1'!$DX41))</f>
        <v>2.3259999999999999E-2</v>
      </c>
      <c r="EA41">
        <f>3.643*('Input Data 2'!$W$4+((0.5*'Input Data 2'!$W$5)*'Statistical Data 1'!$DX41))</f>
        <v>3.6429999999999997E-2</v>
      </c>
      <c r="EB41">
        <f t="shared" si="182"/>
        <v>0</v>
      </c>
      <c r="EC41">
        <f t="shared" si="210"/>
        <v>0</v>
      </c>
      <c r="ED41">
        <f>('Cleaned Data 2'!AU40+'Cleaned Data 2'!AV40)/2</f>
        <v>0</v>
      </c>
      <c r="EE41">
        <f>ABS('Cleaned Data 2'!AU40-'Cleaned Data 2'!AV40)</f>
        <v>0</v>
      </c>
      <c r="EF41">
        <f>2.326*('Input Data 2'!$X$4+((0.5*'Input Data 2'!$X$5)*'Statistical Data 1'!$ED41))</f>
        <v>2.3260000000000001</v>
      </c>
      <c r="EG41">
        <f>3.643*('Input Data 2'!$X$4+((0.5*'Input Data 2'!$X$5)*'Statistical Data 1'!$ED41))</f>
        <v>3.6429999999999998</v>
      </c>
      <c r="EH41">
        <f t="shared" si="183"/>
        <v>0</v>
      </c>
      <c r="EI41">
        <f t="shared" si="45"/>
        <v>0</v>
      </c>
      <c r="EJ41">
        <f>('Cleaned Data 2'!AW40+'Cleaned Data 2'!AX40)/2</f>
        <v>0</v>
      </c>
      <c r="EK41">
        <f>ABS('Cleaned Data 2'!AW40-'Cleaned Data 2'!AX40)</f>
        <v>0</v>
      </c>
      <c r="EL41">
        <f>2.326*('Input Data 2'!$Y$4+((0.5*'Input Data 2'!$Y$5)*'Statistical Data 1'!$EJ41))</f>
        <v>23.26</v>
      </c>
      <c r="EM41">
        <f>3.643*('Input Data 2'!$Y$4+((0.5*'Input Data 2'!$Y$5)*'Statistical Data 1'!$EJ41))</f>
        <v>36.43</v>
      </c>
      <c r="EN41">
        <f t="shared" si="184"/>
        <v>0</v>
      </c>
      <c r="EO41">
        <f t="shared" si="196"/>
        <v>0</v>
      </c>
      <c r="EP41">
        <f>('Cleaned Data 2'!AY40+'Cleaned Data 2'!AZ40)/2</f>
        <v>0</v>
      </c>
      <c r="EQ41">
        <f>ABS('Cleaned Data 2'!AY40-'Cleaned Data 2'!AZ40)</f>
        <v>0</v>
      </c>
      <c r="ER41">
        <f>2.326*('Input Data 2'!$Z$4+((0.5*'Input Data 2'!$Z$5)*'Statistical Data 1'!$EP41))</f>
        <v>4.6520000000000001</v>
      </c>
      <c r="ES41">
        <f>3.643*('Input Data 2'!$Z$4+((0.5*'Input Data 2'!$Z$5)*'Statistical Data 1'!$EP41))</f>
        <v>7.2859999999999996</v>
      </c>
      <c r="ET41">
        <f t="shared" si="185"/>
        <v>0</v>
      </c>
      <c r="EU41">
        <f t="shared" si="211"/>
        <v>0</v>
      </c>
      <c r="EV41">
        <f>('Cleaned Data 2'!BA40+'Cleaned Data 2'!BB40)/2</f>
        <v>0</v>
      </c>
      <c r="EW41">
        <f>ABS('Cleaned Data 2'!BA40-'Cleaned Data 2'!BB40)</f>
        <v>0</v>
      </c>
      <c r="EX41">
        <f>2.326*('Input Data 2'!$AA$4+((0.5*'Input Data 2'!$AA$5)*'Statistical Data 1'!$EV41))</f>
        <v>2.3259999999999999E-2</v>
      </c>
      <c r="EY41">
        <f>3.643*('Input Data 2'!$AA$4+((0.5*'Input Data 2'!$AA$5)*'Statistical Data 1'!$EV41))</f>
        <v>3.6429999999999997E-2</v>
      </c>
      <c r="EZ41">
        <f t="shared" si="186"/>
        <v>0</v>
      </c>
      <c r="FA41">
        <f t="shared" si="212"/>
        <v>0</v>
      </c>
      <c r="FB41">
        <f>('Cleaned Data 2'!BC40+'Cleaned Data 2'!BD40)/2</f>
        <v>0</v>
      </c>
      <c r="FC41">
        <f>ABS('Cleaned Data 2'!BC40-'Cleaned Data 2'!BD40)</f>
        <v>0</v>
      </c>
      <c r="FD41">
        <f>2.326*('Input Data 2'!$AB$4+((0.5*'Input Data 2'!$AB$5)*'Statistical Data 1'!$FB41))</f>
        <v>4.6520000000000001</v>
      </c>
      <c r="FE41">
        <f>3.643*('Input Data 2'!$AB$4+((0.5*'Input Data 2'!$AB$5)*'Statistical Data 1'!$FB41))</f>
        <v>7.2859999999999996</v>
      </c>
      <c r="FF41">
        <f t="shared" si="187"/>
        <v>0</v>
      </c>
      <c r="FG41">
        <f t="shared" si="213"/>
        <v>0</v>
      </c>
      <c r="FH41">
        <f>('Cleaned Data 2'!BE40+'Cleaned Data 2'!BF40)/2</f>
        <v>0</v>
      </c>
      <c r="FI41">
        <f>ABS('Cleaned Data 2'!BE40-'Cleaned Data 2'!BF40)</f>
        <v>0</v>
      </c>
      <c r="FJ41">
        <f>2.326*('Input Data 2'!$AC$4+((0.5*'Input Data 2'!$AC$5)*'Statistical Data 1'!$FH41))</f>
        <v>2.3260000000000001</v>
      </c>
      <c r="FK41">
        <f>3.643*('Input Data 2'!$AC$4+((0.5*'Input Data 2'!$AC$5)*'Statistical Data 1'!$FH41))</f>
        <v>3.6429999999999998</v>
      </c>
      <c r="FL41">
        <f t="shared" si="188"/>
        <v>0</v>
      </c>
      <c r="FM41">
        <f t="shared" si="214"/>
        <v>0</v>
      </c>
      <c r="FN41">
        <f>('Cleaned Data 2'!BH40+'Cleaned Data 2'!BG40)/2</f>
        <v>0</v>
      </c>
      <c r="FO41">
        <f>ABS('Cleaned Data 2'!BG40-'Cleaned Data 2'!BH40)</f>
        <v>0</v>
      </c>
      <c r="FP41">
        <f>2.326*('Input Data 2'!$AD$4+((0.5*'Input Data 2'!$AD$5)*'Statistical Data 1'!$FN41))</f>
        <v>2.3260000000000001</v>
      </c>
      <c r="FQ41">
        <f>3.643*('Input Data 2'!$AD$4+((0.5*'Input Data 2'!$AD$5)*'Statistical Data 1'!$FN41))</f>
        <v>3.6429999999999998</v>
      </c>
      <c r="FR41">
        <f t="shared" si="189"/>
        <v>0</v>
      </c>
      <c r="FS41">
        <f t="shared" si="215"/>
        <v>0</v>
      </c>
      <c r="FT41">
        <f>('Cleaned Data 2'!BI40+'Cleaned Data 2'!BJ40)/2</f>
        <v>0</v>
      </c>
      <c r="FU41">
        <f>ABS('Cleaned Data 2'!BI40-'Cleaned Data 2'!BJ40)</f>
        <v>0</v>
      </c>
      <c r="FV41">
        <f>2.326*('Input Data 2'!$AE$4+((0.5*'Input Data 2'!$AE$5)*'Statistical Data 1'!$FT41))</f>
        <v>46.52</v>
      </c>
      <c r="FW41">
        <f>3.643*('Input Data 2'!$AE$4+((0.5*'Input Data 2'!$AE$5)*'Statistical Data 1'!$FT41))</f>
        <v>72.86</v>
      </c>
      <c r="FX41">
        <f t="shared" si="190"/>
        <v>0</v>
      </c>
      <c r="FY41">
        <f t="shared" si="216"/>
        <v>0</v>
      </c>
      <c r="FZ41">
        <f>('Cleaned Data 2'!BK40+'Cleaned Data 2'!BL40)/2</f>
        <v>0</v>
      </c>
      <c r="GA41">
        <f>ABS('Cleaned Data 2'!BK40-'Cleaned Data 2'!BL40)</f>
        <v>0</v>
      </c>
      <c r="GB41">
        <f>2.326*('Input Data 2'!$AF$4+((0.5*'Input Data 2'!$AF$5)*'Statistical Data 1'!$FZ41))</f>
        <v>2.3259999999999999E-2</v>
      </c>
      <c r="GC41">
        <f>3.643*('Input Data 2'!$AF$4+((0.5*'Input Data 2'!$AF$5)*'Statistical Data 1'!$FZ41))</f>
        <v>3.6429999999999997E-2</v>
      </c>
      <c r="GD41">
        <f t="shared" si="191"/>
        <v>0</v>
      </c>
      <c r="GE41">
        <f t="shared" si="217"/>
        <v>0</v>
      </c>
      <c r="GF41">
        <f>('Cleaned Data 2'!BM40+'Cleaned Data 2'!BN40)/2</f>
        <v>0</v>
      </c>
      <c r="GG41">
        <f>ABS('Cleaned Data 2'!BM40-'Cleaned Data 2'!BN40)</f>
        <v>0</v>
      </c>
      <c r="GH41">
        <f>2.326*('Input Data 2'!$AG$4+((0.5*'Input Data 2'!$AG$5)*'Statistical Data 1'!$GF41))</f>
        <v>23.26</v>
      </c>
      <c r="GI41">
        <f>3.643*('Input Data 2'!$AG$4+((0.5*'Input Data 2'!$AG$5)*'Statistical Data 1'!$GF41))</f>
        <v>36.43</v>
      </c>
      <c r="GJ41">
        <f t="shared" si="192"/>
        <v>0</v>
      </c>
      <c r="GK41">
        <f t="shared" si="218"/>
        <v>0</v>
      </c>
      <c r="GL41">
        <f>AVERAGE('Cleaned Data 2'!BO40,'Cleaned Data 2'!BP40)</f>
        <v>0</v>
      </c>
      <c r="GM41">
        <f>ABS('Cleaned Data 2'!BO40-'Cleaned Data 2'!BP40)</f>
        <v>0</v>
      </c>
      <c r="GN41">
        <f>2.326*('Input Data 2'!$AH$4+((0.5*'Input Data 2'!$AH$5)*'Statistical Data 1'!$GL41))</f>
        <v>23.26</v>
      </c>
      <c r="GO41">
        <f>3.643*('Input Data 2'!$AH$4+((0.5*'Input Data 2'!$AH$5)*'Statistical Data 1'!$GL41))</f>
        <v>36.43</v>
      </c>
      <c r="GP41">
        <f t="shared" si="193"/>
        <v>0</v>
      </c>
      <c r="GQ41">
        <f t="shared" si="219"/>
        <v>0</v>
      </c>
      <c r="GR41">
        <f>AVERAGE('Cleaned Data 2'!BQ40,'Cleaned Data 2'!BR40)</f>
        <v>0</v>
      </c>
      <c r="GS41">
        <f>ABS('Cleaned Data 2'!BR40-'Cleaned Data 2'!BQ40)</f>
        <v>0</v>
      </c>
      <c r="GT41">
        <f>2.326*('Input Data 2'!$AI$4+((0.5*'Input Data 2'!$AI$5)*'Statistical Data 1'!$GR41))</f>
        <v>2.3260000000000001</v>
      </c>
      <c r="GU41">
        <f>3.643*('Input Data 2'!$AI$4+((0.5*'Input Data 2'!$AI$5)*'Statistical Data 1'!$GR41))</f>
        <v>3.6429999999999998</v>
      </c>
      <c r="GV41">
        <f t="shared" si="220"/>
        <v>0</v>
      </c>
      <c r="GW41">
        <f t="shared" si="221"/>
        <v>0</v>
      </c>
      <c r="GX41">
        <f>AVERAGE('Cleaned Data 2'!BS40,'Cleaned Data 2'!BT40)</f>
        <v>0</v>
      </c>
      <c r="GY41" s="47">
        <f>ABS('Cleaned Data 2'!BS40-'Cleaned Data 2'!BT40)</f>
        <v>0</v>
      </c>
      <c r="GZ41">
        <f>2.326*('Input Data 2'!$AJ$4+((0.5*'Input Data 2'!$AJ$5)*'Statistical Data 1'!$GX41))</f>
        <v>23.26</v>
      </c>
      <c r="HA41">
        <f>3.643*('Input Data 2'!$AJ$4+((0.5*'Input Data 2'!$AJ$5)*'Statistical Data 1'!$GX41))</f>
        <v>36.43</v>
      </c>
      <c r="HB41">
        <f t="shared" si="222"/>
        <v>0</v>
      </c>
      <c r="HC41">
        <f t="shared" si="223"/>
        <v>0</v>
      </c>
      <c r="HD41">
        <f>AVERAGE('Cleaned Data 2'!BU40,'Cleaned Data 2'!BV40)</f>
        <v>0</v>
      </c>
      <c r="HE41">
        <f>ABS('Cleaned Data 2'!BU40-'Cleaned Data 2'!BV40)</f>
        <v>0</v>
      </c>
      <c r="HF41">
        <f>2.326*('Input Data 2'!$AK$4+((0.5*'Input Data 2'!$AK$5)*'Statistical Data 1'!$HD41))</f>
        <v>4.6520000000000001</v>
      </c>
      <c r="HG41">
        <f>3.643*('Input Data 2'!$AK$4+((0.5*'Input Data 2'!$AK$5)*'Statistical Data 1'!$HD41))</f>
        <v>7.2859999999999996</v>
      </c>
      <c r="HH41">
        <f t="shared" si="224"/>
        <v>0</v>
      </c>
      <c r="HI41">
        <f t="shared" si="225"/>
        <v>0</v>
      </c>
      <c r="HJ41">
        <f>AVERAGE('Cleaned Data 2'!BW40,'Cleaned Data 2'!BX40)</f>
        <v>0</v>
      </c>
      <c r="HK41">
        <f>ABS('Cleaned Data 2'!BW40-'Cleaned Data 2'!BX40)</f>
        <v>0</v>
      </c>
      <c r="HL41">
        <f>2.326*('Input Data 2'!$AL$4+((0.5*'Input Data 2'!$AL$5)*'Statistical Data 1'!$HJ41))</f>
        <v>0.23260000000000003</v>
      </c>
      <c r="HM41">
        <f>3.643*('Input Data 2'!$AL$4+((0.5*'Input Data 2'!$AL$5)*'Statistical Data 1'!$HJ41))</f>
        <v>0.36430000000000001</v>
      </c>
      <c r="HN41">
        <f t="shared" si="226"/>
        <v>0</v>
      </c>
      <c r="HO41">
        <f t="shared" si="227"/>
        <v>0</v>
      </c>
      <c r="HP41">
        <f>ABS('Cleaned Data 2'!DE23-'Cleaned Data 2'!DF23)</f>
        <v>0</v>
      </c>
      <c r="HQ41" t="e">
        <f>AVERAGE('Cleaned Data 2'!DE23,'Cleaned Data 2'!DF23)</f>
        <v>#DIV/0!</v>
      </c>
      <c r="HR41" t="e">
        <f>2.326*('Input Data 2'!$AM$4+((0.5*'Input Data 2'!$AM$5)*'Statistical Data 1'!$HQ41))</f>
        <v>#DIV/0!</v>
      </c>
      <c r="HS41" t="e">
        <f>3.643*('Input Data 2'!$AM$4+((0.5*'Input Data 2'!$AM$5)*'Statistical Data 1'!$HQ41))</f>
        <v>#DIV/0!</v>
      </c>
      <c r="HT41" t="e">
        <f t="shared" si="228"/>
        <v>#DIV/0!</v>
      </c>
      <c r="HU41" t="e">
        <f t="shared" si="229"/>
        <v>#DIV/0!</v>
      </c>
      <c r="HV41">
        <f>ABS('Cleaned Data 2'!DG23-'Cleaned Data 2'!DH23)</f>
        <v>0</v>
      </c>
      <c r="HW41" t="e">
        <f>AVERAGE('Cleaned Data 2'!DG23,'Cleaned Data 2'!DH23)</f>
        <v>#DIV/0!</v>
      </c>
      <c r="HX41" t="e">
        <f>2.326*('Input Data 2'!$AN$4+((0.5*'Input Data 2'!$AN$5)*'Statistical Data 1'!$HW41))</f>
        <v>#DIV/0!</v>
      </c>
      <c r="HY41" t="e">
        <f>3.643*('Input Data 2'!$AN$4+((0.5*'Input Data 2'!$AN$5)*'Statistical Data 1'!$HW41))</f>
        <v>#DIV/0!</v>
      </c>
      <c r="HZ41" t="e">
        <f t="shared" si="230"/>
        <v>#DIV/0!</v>
      </c>
      <c r="IA41" t="e">
        <f t="shared" si="231"/>
        <v>#DIV/0!</v>
      </c>
    </row>
    <row r="42" spans="1:235">
      <c r="A42">
        <f>'Cleaned Data 2'!B41</f>
        <v>0</v>
      </c>
      <c r="B42">
        <f>('Cleaned Data 2'!C41+'Cleaned Data 2'!D41)/2</f>
        <v>0</v>
      </c>
      <c r="C42">
        <f>ABS('Cleaned Data 2'!C41-'Cleaned Data 2'!D41)</f>
        <v>0</v>
      </c>
      <c r="D42">
        <f>2.326*('Input Data 2'!$B$4+((0.5*'Input Data 2'!$B$5)*'Statistical Data 1'!$B42))</f>
        <v>1.163E-2</v>
      </c>
      <c r="E42">
        <f>3.643*('Input Data 2'!$B$4+((0.5*'Input Data 2'!$B$5)*'Statistical Data 1'!$B42))</f>
        <v>1.8214999999999999E-2</v>
      </c>
      <c r="F42">
        <f t="shared" si="158"/>
        <v>0</v>
      </c>
      <c r="G42">
        <f t="shared" si="155"/>
        <v>0</v>
      </c>
      <c r="H42">
        <f>('Cleaned Data 2'!E41+'Cleaned Data 2'!F41)/2</f>
        <v>0</v>
      </c>
      <c r="I42">
        <f>ABS('Cleaned Data 2'!E41-'Cleaned Data 2'!F41)</f>
        <v>0</v>
      </c>
      <c r="J42">
        <f>2.326*('Input Data 2'!$C$4+((0.5*'Input Data 2'!$C$5)*'Statistical Data 1'!$H42))</f>
        <v>0.46520000000000006</v>
      </c>
      <c r="K42">
        <f>3.643*('Input Data 2'!$C$4+((0.5*'Input Data 2'!$C$5)*'Statistical Data 1'!$H42))</f>
        <v>0.72860000000000003</v>
      </c>
      <c r="L42">
        <f t="shared" si="159"/>
        <v>0</v>
      </c>
      <c r="M42">
        <f t="shared" si="194"/>
        <v>0</v>
      </c>
      <c r="N42">
        <f>('Cleaned Data 2'!G41+'Cleaned Data 2'!H41)/2</f>
        <v>0</v>
      </c>
      <c r="O42">
        <f>ABS('Cleaned Data 2'!G41-'Cleaned Data 2'!H41)</f>
        <v>0</v>
      </c>
      <c r="P42">
        <f>2.326*('Input Data 2'!$D$4+((0.5*'Input Data 2'!$D$5)*'Statistical Data 1'!$N42))</f>
        <v>2.3259999999999999E-2</v>
      </c>
      <c r="Q42">
        <f>3.643*('Input Data 2'!$D$4+((0.5*'Input Data 2'!$D$5)*'Statistical Data 1'!$N42))</f>
        <v>3.6429999999999997E-2</v>
      </c>
      <c r="R42">
        <f t="shared" si="160"/>
        <v>0</v>
      </c>
      <c r="S42">
        <f t="shared" si="156"/>
        <v>0</v>
      </c>
      <c r="T42">
        <f>('Cleaned Data 2'!I41+'Cleaned Data 2'!J41)/2</f>
        <v>0</v>
      </c>
      <c r="U42">
        <f>ABS('Cleaned Data 2'!I41-'Cleaned Data 2'!J41)</f>
        <v>0</v>
      </c>
      <c r="V42">
        <f>2.326*('Input Data 2'!$E$4+((0.5*'Input Data 2'!$E$5)*'Statistical Data 1'!$T42))</f>
        <v>4.6520000000000001</v>
      </c>
      <c r="W42">
        <f>3.643*('Input Data 2'!$E$4+((0.5*'Input Data 2'!$E$5)*'Statistical Data 1'!$T42))</f>
        <v>7.2859999999999996</v>
      </c>
      <c r="X42">
        <f t="shared" si="161"/>
        <v>0</v>
      </c>
      <c r="Y42">
        <f t="shared" si="157"/>
        <v>0</v>
      </c>
      <c r="Z42">
        <f>('Cleaned Data 2'!K41+'Cleaned Data 2'!L41)/2</f>
        <v>0</v>
      </c>
      <c r="AA42">
        <f>ABS('Cleaned Data 2'!K41-'Cleaned Data 2'!L41)</f>
        <v>0</v>
      </c>
      <c r="AB42">
        <f>2.326*('Input Data 2'!$F$4+((0.5*'Input Data 2'!$F$5)*'Statistical Data 1'!$Z42))</f>
        <v>23.26</v>
      </c>
      <c r="AC42">
        <f>3.643*('Input Data 2'!$F$4+((0.5*'Input Data 2'!$F$5)*'Statistical Data 1'!$Z42))</f>
        <v>36.43</v>
      </c>
      <c r="AD42">
        <f t="shared" si="162"/>
        <v>0</v>
      </c>
      <c r="AE42">
        <f t="shared" si="163"/>
        <v>0</v>
      </c>
      <c r="AF42">
        <f>('Cleaned Data 2'!M41+'Cleaned Data 2'!N41)/2</f>
        <v>0</v>
      </c>
      <c r="AG42">
        <f>ABS('Cleaned Data 2'!M41-'Cleaned Data 2'!N41)</f>
        <v>0</v>
      </c>
      <c r="AH42">
        <f>2.326*('Input Data 2'!$G$4+((0.5*'Input Data 2'!$G$5)*'Statistical Data 1'!$AF42))</f>
        <v>23.26</v>
      </c>
      <c r="AI42">
        <f>3.643*('Input Data 2'!$G$4+((0.5*'Input Data 2'!$G$5)*'Statistical Data 1'!$AF42))</f>
        <v>36.43</v>
      </c>
      <c r="AJ42">
        <f t="shared" si="164"/>
        <v>0</v>
      </c>
      <c r="AK42">
        <f t="shared" si="195"/>
        <v>0</v>
      </c>
      <c r="AL42">
        <f>('Cleaned Data 2'!O41+'Cleaned Data 2'!P41)/2</f>
        <v>0</v>
      </c>
      <c r="AM42">
        <f>ABS('Cleaned Data 2'!O41-'Cleaned Data 2'!P41)</f>
        <v>0</v>
      </c>
      <c r="AN42">
        <f>2.326*('Input Data 2'!$H$4+((0.5*'Input Data 2'!$H$5)*'Statistical Data 1'!$AL42))</f>
        <v>1.163</v>
      </c>
      <c r="AO42">
        <f>3.643*('Input Data 2'!$H$4+((0.5*'Input Data 2'!$H$5)*'Statistical Data 1'!$AL42))</f>
        <v>1.8214999999999999</v>
      </c>
      <c r="AP42">
        <f t="shared" si="165"/>
        <v>0</v>
      </c>
      <c r="AQ42">
        <f t="shared" si="197"/>
        <v>0</v>
      </c>
      <c r="AR42">
        <f>('Cleaned Data 2'!Q41+'Cleaned Data 2'!R41)/2</f>
        <v>0</v>
      </c>
      <c r="AS42">
        <f>ABS('Cleaned Data 2'!Q41-'Cleaned Data 2'!R41)</f>
        <v>0</v>
      </c>
      <c r="AT42">
        <f>2.326*('Input Data 2'!$I$4+((0.5*'Input Data 2'!$I$5)*'Statistical Data 1'!$AR42))</f>
        <v>4.6520000000000001</v>
      </c>
      <c r="AU42">
        <f>3.643*('Input Data 2'!$I$4+((0.5*'Input Data 2'!$I$5)*'Statistical Data 1'!$AR42))</f>
        <v>7.2859999999999996</v>
      </c>
      <c r="AV42">
        <f t="shared" si="166"/>
        <v>0</v>
      </c>
      <c r="AW42">
        <f t="shared" si="198"/>
        <v>0</v>
      </c>
      <c r="AX42">
        <f>('Cleaned Data 2'!S41+'Cleaned Data 2'!T41)/2</f>
        <v>0</v>
      </c>
      <c r="AY42">
        <f>ABS('Cleaned Data 2'!S41-'Cleaned Data 2'!T41)</f>
        <v>0</v>
      </c>
      <c r="AZ42">
        <f>2.326*('Input Data 2'!$J$4+((0.5*'Input Data 2'!$J$5)*'Statistical Data 1'!$AX42))</f>
        <v>2.3259999999999999E-2</v>
      </c>
      <c r="BA42">
        <f>3.643*('Input Data 2'!$J$4+((0.5*'Input Data 2'!$J$5)*'Statistical Data 1'!$AX42))</f>
        <v>3.6429999999999997E-2</v>
      </c>
      <c r="BB42">
        <f t="shared" si="167"/>
        <v>0</v>
      </c>
      <c r="BC42">
        <f t="shared" si="199"/>
        <v>0</v>
      </c>
      <c r="BD42">
        <f>('Cleaned Data 2'!U41+'Cleaned Data 2'!V41)/2</f>
        <v>0</v>
      </c>
      <c r="BE42">
        <f>ABS('Cleaned Data 2'!U41-'Cleaned Data 2'!V41)</f>
        <v>0</v>
      </c>
      <c r="BF42">
        <f>2.326*('Input Data 2'!$K$4+((0.5*'Input Data 2'!$K$5)*'Statistical Data 1'!$BD42))</f>
        <v>1.163</v>
      </c>
      <c r="BG42">
        <f>3.643*('Input Data 2'!$K$4+((0.5*'Input Data 2'!$K$5)*'Statistical Data 1'!$BD42))</f>
        <v>1.8214999999999999</v>
      </c>
      <c r="BH42">
        <f t="shared" si="168"/>
        <v>0</v>
      </c>
      <c r="BI42">
        <f t="shared" si="169"/>
        <v>0</v>
      </c>
      <c r="BJ42">
        <f>('Cleaned Data 2'!W41+'Cleaned Data 2'!X41)/2</f>
        <v>0</v>
      </c>
      <c r="BK42">
        <f>ABS('Cleaned Data 2'!W41-'Cleaned Data 2'!X41)</f>
        <v>0</v>
      </c>
      <c r="BL42">
        <f>2.326*('Input Data 2'!$L$4+((0.5*'Input Data 2'!$L$5)*'Statistical Data 1'!$BJ42))</f>
        <v>2.3260000000000001</v>
      </c>
      <c r="BM42">
        <f>3.643*('Input Data 2'!$L$4+((0.5*'Input Data 2'!$L$5)*'Statistical Data 1'!$BJ42))</f>
        <v>3.6429999999999998</v>
      </c>
      <c r="BN42">
        <f t="shared" si="170"/>
        <v>0</v>
      </c>
      <c r="BO42">
        <f t="shared" si="200"/>
        <v>0</v>
      </c>
      <c r="BP42">
        <f>('Cleaned Data 2'!Y41+'Cleaned Data 2'!Z41)/2</f>
        <v>0</v>
      </c>
      <c r="BQ42">
        <f>ABS('Cleaned Data 2'!Y41-'Cleaned Data 2'!Z41)</f>
        <v>0</v>
      </c>
      <c r="BR42">
        <f>2.326*('Input Data 2'!$M$4+((0.5*'Input Data 2'!$M$5)*'Statistical Data 1'!$BP42))</f>
        <v>2.3260000000000001</v>
      </c>
      <c r="BS42">
        <f>3.643*('Input Data 2'!$M$4+((0.5*'Input Data 2'!$M$5)*'Statistical Data 1'!$BP42))</f>
        <v>3.6429999999999998</v>
      </c>
      <c r="BT42">
        <f t="shared" si="171"/>
        <v>0</v>
      </c>
      <c r="BU42">
        <f t="shared" si="201"/>
        <v>0</v>
      </c>
      <c r="BV42">
        <f>('Cleaned Data 2'!AA41+'Cleaned Data 2'!AB41)/2</f>
        <v>0</v>
      </c>
      <c r="BW42">
        <f>ABS('Cleaned Data 2'!AA41-'Cleaned Data 2'!AB41)</f>
        <v>0</v>
      </c>
      <c r="BX42">
        <f>2.326*('Input Data 2'!$N$4+((0.5*'Input Data 2'!$N$5)*'Statistical Data 1'!$BV42))</f>
        <v>2.3260000000000001</v>
      </c>
      <c r="BY42">
        <f>3.643*('Input Data 2'!$N$4+((0.5*'Input Data 2'!$N$5)*'Statistical Data 1'!$BV42))</f>
        <v>3.6429999999999998</v>
      </c>
      <c r="BZ42">
        <f t="shared" si="172"/>
        <v>0</v>
      </c>
      <c r="CA42">
        <f t="shared" si="202"/>
        <v>0</v>
      </c>
      <c r="CB42">
        <f>('Cleaned Data 2'!AC41+'Cleaned Data 2'!AD41)/2</f>
        <v>0</v>
      </c>
      <c r="CC42">
        <f>ABS('Cleaned Data 2'!AC41-'Cleaned Data 2'!AD41)</f>
        <v>0</v>
      </c>
      <c r="CD42">
        <f>2.326*('Input Data 2'!$O$4+((0.5*'Input Data 2'!$O$5)*'Statistical Data 1'!$CB42))</f>
        <v>2.3259999999999999E-2</v>
      </c>
      <c r="CE42">
        <f>3.643*('Input Data 2'!$O$4+((0.5*'Input Data 2'!$O$5)*'Statistical Data 1'!$CB42))</f>
        <v>3.6429999999999997E-2</v>
      </c>
      <c r="CF42">
        <f t="shared" si="173"/>
        <v>0</v>
      </c>
      <c r="CG42">
        <f t="shared" si="203"/>
        <v>0</v>
      </c>
      <c r="CH42">
        <f>('Cleaned Data 2'!AE41+'Cleaned Data 2'!AF41)/2</f>
        <v>0</v>
      </c>
      <c r="CI42">
        <f>ABS('Cleaned Data 2'!AE41-'Cleaned Data 2'!AF41)</f>
        <v>0</v>
      </c>
      <c r="CJ42">
        <f>2.326*('Input Data 2'!$P$4+((0.5*'Input Data 2'!$P$5)*'Statistical Data 1'!$CH42))</f>
        <v>23.26</v>
      </c>
      <c r="CK42">
        <f>3.643*('Input Data 2'!$P$4+((0.5*'Input Data 2'!$P$5)*'Statistical Data 1'!$CH42))</f>
        <v>36.43</v>
      </c>
      <c r="CL42">
        <f t="shared" si="174"/>
        <v>0</v>
      </c>
      <c r="CM42">
        <f t="shared" si="204"/>
        <v>0</v>
      </c>
      <c r="CN42">
        <f>('Cleaned Data 2'!AG41+'Cleaned Data 2'!AH41)/2</f>
        <v>0</v>
      </c>
      <c r="CO42">
        <f>ABS('Cleaned Data 2'!AG41-'Cleaned Data 2'!AH41)</f>
        <v>0</v>
      </c>
      <c r="CP42">
        <f>2.326*('Input Data 2'!$Q$4+((0.5*'Input Data 2'!$Q$5)*'Statistical Data 1'!$CN42))</f>
        <v>2.3260000000000001</v>
      </c>
      <c r="CQ42">
        <f>3.643*('Input Data 2'!$Q$4+((0.5*'Input Data 2'!$Q$5)*'Statistical Data 1'!$CN42))</f>
        <v>3.6429999999999998</v>
      </c>
      <c r="CR42">
        <f t="shared" si="175"/>
        <v>0</v>
      </c>
      <c r="CS42">
        <f t="shared" si="205"/>
        <v>0</v>
      </c>
      <c r="CT42">
        <f>('Cleaned Data 2'!AI41+'Cleaned Data 2'!AJ41)/2</f>
        <v>0</v>
      </c>
      <c r="CU42">
        <f>ABS('Cleaned Data 2'!AI41-'Cleaned Data 2'!AJ41)</f>
        <v>0</v>
      </c>
      <c r="CV42">
        <f>2.326*('Input Data 2'!$R$4+((0.5*'Input Data 2'!$R$5)*'Statistical Data 1'!$CT42))</f>
        <v>2.3259999999999999E-2</v>
      </c>
      <c r="CW42">
        <f>3.643*('Input Data 2'!$R$4+((0.5*'Input Data 2'!$R$5)*'Statistical Data 1'!$CT42))</f>
        <v>3.6429999999999997E-2</v>
      </c>
      <c r="CX42">
        <f t="shared" si="176"/>
        <v>0</v>
      </c>
      <c r="CY42">
        <f t="shared" si="206"/>
        <v>0</v>
      </c>
      <c r="CZ42">
        <f>('Cleaned Data 2'!AK41+'Cleaned Data 2'!AL41)/2</f>
        <v>0</v>
      </c>
      <c r="DA42">
        <f>ABS('Cleaned Data 2'!AK41-'Cleaned Data 2'!AL41)</f>
        <v>0</v>
      </c>
      <c r="DB42">
        <f>2.326*('Input Data 2'!$S$4+((0.5*'Input Data 2'!$S$5)*'Statistical Data 1'!$CZ42))</f>
        <v>23.26</v>
      </c>
      <c r="DC42">
        <f>3.643*('Input Data 2'!$S$4+((0.5*'Input Data 2'!$S$5)*'Statistical Data 1'!$CZ42))</f>
        <v>36.43</v>
      </c>
      <c r="DD42">
        <f t="shared" si="177"/>
        <v>0</v>
      </c>
      <c r="DE42">
        <f t="shared" si="207"/>
        <v>0</v>
      </c>
      <c r="DF42">
        <f>('Cleaned Data 2'!AM41+'Cleaned Data 2'!AN41)/2</f>
        <v>0</v>
      </c>
      <c r="DG42">
        <f>ABS('Cleaned Data 2'!AM41-'Cleaned Data 2'!AN41)</f>
        <v>0</v>
      </c>
      <c r="DH42">
        <f>2.326*('Input Data 2'!$T$4+((0.5*'Input Data 2'!$T$5)*'Statistical Data 1'!$DF42))</f>
        <v>2.3259999999999999E-2</v>
      </c>
      <c r="DI42">
        <f>3.643*('Input Data 2'!$T$4+((0.5*'Input Data 2'!$T$5)*'Statistical Data 1'!$DF42))</f>
        <v>3.6429999999999997E-2</v>
      </c>
      <c r="DJ42">
        <f t="shared" si="178"/>
        <v>0</v>
      </c>
      <c r="DK42">
        <f t="shared" si="208"/>
        <v>0</v>
      </c>
      <c r="DL42">
        <f>('Cleaned Data 2'!AO41+'Cleaned Data 2'!AP41)/2</f>
        <v>0</v>
      </c>
      <c r="DM42">
        <f>ABS('Cleaned Data 2'!AO41-'Cleaned Data 2'!AP41)</f>
        <v>0</v>
      </c>
      <c r="DN42">
        <f>2.326*('Input Data 2'!$U$4+((0.5*'Input Data 2'!$U$5)*'Statistical Data 1'!$DL42))</f>
        <v>11.63</v>
      </c>
      <c r="DO42">
        <f>3.643*('Input Data 2'!$U$4+((0.5*'Input Data 2'!$U$5)*'Statistical Data 1'!$DL42))</f>
        <v>18.215</v>
      </c>
      <c r="DP42">
        <f t="shared" si="179"/>
        <v>0</v>
      </c>
      <c r="DQ42">
        <f t="shared" si="180"/>
        <v>0</v>
      </c>
      <c r="DR42">
        <f>('Cleaned Data 2'!AQ41+'Cleaned Data 2'!AR41)/2</f>
        <v>0</v>
      </c>
      <c r="DS42">
        <f>ABS('Cleaned Data 2'!AQ41-'Cleaned Data 2'!AR41)</f>
        <v>0</v>
      </c>
      <c r="DT42">
        <f>2.326*('Input Data 2'!$V$4+((0.5*'Input Data 2'!$V$5)*'Statistical Data 1'!$DR42))</f>
        <v>2.3260000000000001</v>
      </c>
      <c r="DU42">
        <f>3.643*('Input Data 2'!$V$4+((0.5*'Input Data 2'!$V$5)*'Statistical Data 1'!$DR42))</f>
        <v>3.6429999999999998</v>
      </c>
      <c r="DV42">
        <f t="shared" si="181"/>
        <v>0</v>
      </c>
      <c r="DW42">
        <f t="shared" si="209"/>
        <v>0</v>
      </c>
      <c r="DX42">
        <f>('Cleaned Data 2'!AS41+'Cleaned Data 2'!AT41)/2</f>
        <v>0</v>
      </c>
      <c r="DY42">
        <f>ABS('Cleaned Data 2'!AS41-'Cleaned Data 2'!AT41)</f>
        <v>0</v>
      </c>
      <c r="DZ42">
        <f>2.326*('Input Data 2'!$W$4+((0.5*'Input Data 2'!$W$5)*'Statistical Data 1'!$DX42))</f>
        <v>2.3259999999999999E-2</v>
      </c>
      <c r="EA42">
        <f>3.643*('Input Data 2'!$W$4+((0.5*'Input Data 2'!$W$5)*'Statistical Data 1'!$DX42))</f>
        <v>3.6429999999999997E-2</v>
      </c>
      <c r="EB42">
        <f t="shared" si="182"/>
        <v>0</v>
      </c>
      <c r="EC42">
        <f t="shared" si="210"/>
        <v>0</v>
      </c>
      <c r="ED42">
        <f>('Cleaned Data 2'!AU41+'Cleaned Data 2'!AV41)/2</f>
        <v>0</v>
      </c>
      <c r="EE42">
        <f>ABS('Cleaned Data 2'!AU41-'Cleaned Data 2'!AV41)</f>
        <v>0</v>
      </c>
      <c r="EF42">
        <f>2.326*('Input Data 2'!$X$4+((0.5*'Input Data 2'!$X$5)*'Statistical Data 1'!$ED42))</f>
        <v>2.3260000000000001</v>
      </c>
      <c r="EG42">
        <f>3.643*('Input Data 2'!$X$4+((0.5*'Input Data 2'!$X$5)*'Statistical Data 1'!$ED42))</f>
        <v>3.6429999999999998</v>
      </c>
      <c r="EH42">
        <f t="shared" si="183"/>
        <v>0</v>
      </c>
      <c r="EI42">
        <f t="shared" si="45"/>
        <v>0</v>
      </c>
      <c r="EJ42">
        <f>('Cleaned Data 2'!AW41+'Cleaned Data 2'!AX41)/2</f>
        <v>0</v>
      </c>
      <c r="EK42">
        <f>ABS('Cleaned Data 2'!AW41-'Cleaned Data 2'!AX41)</f>
        <v>0</v>
      </c>
      <c r="EL42">
        <f>2.326*('Input Data 2'!$Y$4+((0.5*'Input Data 2'!$Y$5)*'Statistical Data 1'!$EJ42))</f>
        <v>23.26</v>
      </c>
      <c r="EM42">
        <f>3.643*('Input Data 2'!$Y$4+((0.5*'Input Data 2'!$Y$5)*'Statistical Data 1'!$EJ42))</f>
        <v>36.43</v>
      </c>
      <c r="EN42">
        <f t="shared" si="184"/>
        <v>0</v>
      </c>
      <c r="EO42">
        <f t="shared" si="196"/>
        <v>0</v>
      </c>
      <c r="EP42">
        <f>('Cleaned Data 2'!AY41+'Cleaned Data 2'!AZ41)/2</f>
        <v>0</v>
      </c>
      <c r="EQ42">
        <f>ABS('Cleaned Data 2'!AY41-'Cleaned Data 2'!AZ41)</f>
        <v>0</v>
      </c>
      <c r="ER42">
        <f>2.326*('Input Data 2'!$Z$4+((0.5*'Input Data 2'!$Z$5)*'Statistical Data 1'!$EP42))</f>
        <v>4.6520000000000001</v>
      </c>
      <c r="ES42">
        <f>3.643*('Input Data 2'!$Z$4+((0.5*'Input Data 2'!$Z$5)*'Statistical Data 1'!$EP42))</f>
        <v>7.2859999999999996</v>
      </c>
      <c r="ET42">
        <f t="shared" si="185"/>
        <v>0</v>
      </c>
      <c r="EU42">
        <f t="shared" si="211"/>
        <v>0</v>
      </c>
      <c r="EV42">
        <f>('Cleaned Data 2'!BA41+'Cleaned Data 2'!BB41)/2</f>
        <v>0</v>
      </c>
      <c r="EW42">
        <f>ABS('Cleaned Data 2'!BA41-'Cleaned Data 2'!BB41)</f>
        <v>0</v>
      </c>
      <c r="EX42">
        <f>2.326*('Input Data 2'!$AA$4+((0.5*'Input Data 2'!$AA$5)*'Statistical Data 1'!$EV42))</f>
        <v>2.3259999999999999E-2</v>
      </c>
      <c r="EY42">
        <f>3.643*('Input Data 2'!$AA$4+((0.5*'Input Data 2'!$AA$5)*'Statistical Data 1'!$EV42))</f>
        <v>3.6429999999999997E-2</v>
      </c>
      <c r="EZ42">
        <f t="shared" si="186"/>
        <v>0</v>
      </c>
      <c r="FA42">
        <f t="shared" si="212"/>
        <v>0</v>
      </c>
      <c r="FB42">
        <f>('Cleaned Data 2'!BC41+'Cleaned Data 2'!BD41)/2</f>
        <v>0</v>
      </c>
      <c r="FC42">
        <f>ABS('Cleaned Data 2'!BC41-'Cleaned Data 2'!BD41)</f>
        <v>0</v>
      </c>
      <c r="FD42">
        <f>2.326*('Input Data 2'!$AB$4+((0.5*'Input Data 2'!$AB$5)*'Statistical Data 1'!$FB42))</f>
        <v>4.6520000000000001</v>
      </c>
      <c r="FE42">
        <f>3.643*('Input Data 2'!$AB$4+((0.5*'Input Data 2'!$AB$5)*'Statistical Data 1'!$FB42))</f>
        <v>7.2859999999999996</v>
      </c>
      <c r="FF42">
        <f t="shared" si="187"/>
        <v>0</v>
      </c>
      <c r="FG42">
        <f t="shared" si="213"/>
        <v>0</v>
      </c>
      <c r="FH42">
        <f>('Cleaned Data 2'!BE41+'Cleaned Data 2'!BF41)/2</f>
        <v>0</v>
      </c>
      <c r="FI42">
        <f>ABS('Cleaned Data 2'!BE41-'Cleaned Data 2'!BF41)</f>
        <v>0</v>
      </c>
      <c r="FJ42">
        <f>2.326*('Input Data 2'!$AC$4+((0.5*'Input Data 2'!$AC$5)*'Statistical Data 1'!$FH42))</f>
        <v>2.3260000000000001</v>
      </c>
      <c r="FK42">
        <f>3.643*('Input Data 2'!$AC$4+((0.5*'Input Data 2'!$AC$5)*'Statistical Data 1'!$FH42))</f>
        <v>3.6429999999999998</v>
      </c>
      <c r="FL42">
        <f t="shared" si="188"/>
        <v>0</v>
      </c>
      <c r="FM42">
        <f t="shared" si="214"/>
        <v>0</v>
      </c>
      <c r="FN42">
        <f>('Cleaned Data 2'!BH41+'Cleaned Data 2'!BG41)/2</f>
        <v>0</v>
      </c>
      <c r="FO42">
        <f>ABS('Cleaned Data 2'!BG41-'Cleaned Data 2'!BH41)</f>
        <v>0</v>
      </c>
      <c r="FP42">
        <f>2.326*('Input Data 2'!$AD$4+((0.5*'Input Data 2'!$AD$5)*'Statistical Data 1'!$FN42))</f>
        <v>2.3260000000000001</v>
      </c>
      <c r="FQ42">
        <f>3.643*('Input Data 2'!$AD$4+((0.5*'Input Data 2'!$AD$5)*'Statistical Data 1'!$FN42))</f>
        <v>3.6429999999999998</v>
      </c>
      <c r="FR42">
        <f t="shared" si="189"/>
        <v>0</v>
      </c>
      <c r="FS42">
        <f t="shared" si="215"/>
        <v>0</v>
      </c>
      <c r="FT42">
        <f>('Cleaned Data 2'!BI41+'Cleaned Data 2'!BJ41)/2</f>
        <v>0</v>
      </c>
      <c r="FU42">
        <f>ABS('Cleaned Data 2'!BI41-'Cleaned Data 2'!BJ41)</f>
        <v>0</v>
      </c>
      <c r="FV42">
        <f>2.326*('Input Data 2'!$AE$4+((0.5*'Input Data 2'!$AE$5)*'Statistical Data 1'!$FT42))</f>
        <v>46.52</v>
      </c>
      <c r="FW42">
        <f>3.643*('Input Data 2'!$AE$4+((0.5*'Input Data 2'!$AE$5)*'Statistical Data 1'!$FT42))</f>
        <v>72.86</v>
      </c>
      <c r="FX42">
        <f t="shared" si="190"/>
        <v>0</v>
      </c>
      <c r="FY42">
        <f t="shared" si="216"/>
        <v>0</v>
      </c>
      <c r="FZ42">
        <f>('Cleaned Data 2'!BK41+'Cleaned Data 2'!BL41)/2</f>
        <v>0</v>
      </c>
      <c r="GA42">
        <f>ABS('Cleaned Data 2'!BK41-'Cleaned Data 2'!BL41)</f>
        <v>0</v>
      </c>
      <c r="GB42">
        <f>2.326*('Input Data 2'!$AF$4+((0.5*'Input Data 2'!$AF$5)*'Statistical Data 1'!$FZ42))</f>
        <v>2.3259999999999999E-2</v>
      </c>
      <c r="GC42">
        <f>3.643*('Input Data 2'!$AF$4+((0.5*'Input Data 2'!$AF$5)*'Statistical Data 1'!$FZ42))</f>
        <v>3.6429999999999997E-2</v>
      </c>
      <c r="GD42">
        <f t="shared" si="191"/>
        <v>0</v>
      </c>
      <c r="GE42">
        <f t="shared" si="217"/>
        <v>0</v>
      </c>
      <c r="GF42">
        <f>('Cleaned Data 2'!BM41+'Cleaned Data 2'!BN41)/2</f>
        <v>0</v>
      </c>
      <c r="GG42">
        <f>ABS('Cleaned Data 2'!BM41-'Cleaned Data 2'!BN41)</f>
        <v>0</v>
      </c>
      <c r="GH42">
        <f>2.326*('Input Data 2'!$AG$4+((0.5*'Input Data 2'!$AG$5)*'Statistical Data 1'!$GF42))</f>
        <v>23.26</v>
      </c>
      <c r="GI42">
        <f>3.643*('Input Data 2'!$AG$4+((0.5*'Input Data 2'!$AG$5)*'Statistical Data 1'!$GF42))</f>
        <v>36.43</v>
      </c>
      <c r="GJ42">
        <f t="shared" si="192"/>
        <v>0</v>
      </c>
      <c r="GK42">
        <f t="shared" si="218"/>
        <v>0</v>
      </c>
      <c r="GL42">
        <f>AVERAGE('Cleaned Data 2'!BO41,'Cleaned Data 2'!BP41)</f>
        <v>0</v>
      </c>
      <c r="GM42">
        <f>ABS('Cleaned Data 2'!BO41-'Cleaned Data 2'!BP41)</f>
        <v>0</v>
      </c>
      <c r="GN42">
        <f>2.326*('Input Data 2'!$AH$4+((0.5*'Input Data 2'!$AH$5)*'Statistical Data 1'!$GL42))</f>
        <v>23.26</v>
      </c>
      <c r="GO42">
        <f>3.643*('Input Data 2'!$AH$4+((0.5*'Input Data 2'!$AH$5)*'Statistical Data 1'!$GL42))</f>
        <v>36.43</v>
      </c>
      <c r="GP42">
        <f t="shared" si="193"/>
        <v>0</v>
      </c>
      <c r="GQ42">
        <f t="shared" si="219"/>
        <v>0</v>
      </c>
      <c r="GR42">
        <f>AVERAGE('Cleaned Data 2'!BQ41,'Cleaned Data 2'!BR41)</f>
        <v>0</v>
      </c>
      <c r="GS42">
        <f>ABS('Cleaned Data 2'!BR41-'Cleaned Data 2'!BQ41)</f>
        <v>0</v>
      </c>
      <c r="GT42">
        <f>2.326*('Input Data 2'!$AI$4+((0.5*'Input Data 2'!$AI$5)*'Statistical Data 1'!$GR42))</f>
        <v>2.3260000000000001</v>
      </c>
      <c r="GU42">
        <f>3.643*('Input Data 2'!$AI$4+((0.5*'Input Data 2'!$AI$5)*'Statistical Data 1'!$GR42))</f>
        <v>3.6429999999999998</v>
      </c>
      <c r="GV42">
        <f t="shared" si="220"/>
        <v>0</v>
      </c>
      <c r="GW42">
        <f t="shared" si="221"/>
        <v>0</v>
      </c>
      <c r="GX42">
        <f>AVERAGE('Cleaned Data 2'!BS41,'Cleaned Data 2'!BT41)</f>
        <v>0</v>
      </c>
      <c r="GY42" s="47">
        <f>ABS('Cleaned Data 2'!BS41-'Cleaned Data 2'!BT41)</f>
        <v>0</v>
      </c>
      <c r="GZ42">
        <f>2.326*('Input Data 2'!$AJ$4+((0.5*'Input Data 2'!$AJ$5)*'Statistical Data 1'!$GX42))</f>
        <v>23.26</v>
      </c>
      <c r="HA42">
        <f>3.643*('Input Data 2'!$AJ$4+((0.5*'Input Data 2'!$AJ$5)*'Statistical Data 1'!$GX42))</f>
        <v>36.43</v>
      </c>
      <c r="HB42">
        <f t="shared" si="222"/>
        <v>0</v>
      </c>
      <c r="HC42">
        <f t="shared" si="223"/>
        <v>0</v>
      </c>
      <c r="HD42">
        <f>AVERAGE('Cleaned Data 2'!BU41,'Cleaned Data 2'!BV41)</f>
        <v>0</v>
      </c>
      <c r="HE42">
        <f>ABS('Cleaned Data 2'!BU41-'Cleaned Data 2'!BV41)</f>
        <v>0</v>
      </c>
      <c r="HF42">
        <f>2.326*('Input Data 2'!$AK$4+((0.5*'Input Data 2'!$AK$5)*'Statistical Data 1'!$HD42))</f>
        <v>4.6520000000000001</v>
      </c>
      <c r="HG42">
        <f>3.643*('Input Data 2'!$AK$4+((0.5*'Input Data 2'!$AK$5)*'Statistical Data 1'!$HD42))</f>
        <v>7.2859999999999996</v>
      </c>
      <c r="HH42">
        <f t="shared" si="224"/>
        <v>0</v>
      </c>
      <c r="HI42">
        <f t="shared" si="225"/>
        <v>0</v>
      </c>
      <c r="HJ42">
        <f>AVERAGE('Cleaned Data 2'!BW41,'Cleaned Data 2'!BX41)</f>
        <v>0</v>
      </c>
      <c r="HK42">
        <f>ABS('Cleaned Data 2'!BW41-'Cleaned Data 2'!BX41)</f>
        <v>0</v>
      </c>
      <c r="HL42">
        <f>2.326*('Input Data 2'!$AL$4+((0.5*'Input Data 2'!$AL$5)*'Statistical Data 1'!$HJ42))</f>
        <v>0.23260000000000003</v>
      </c>
      <c r="HM42">
        <f>3.643*('Input Data 2'!$AL$4+((0.5*'Input Data 2'!$AL$5)*'Statistical Data 1'!$HJ42))</f>
        <v>0.36430000000000001</v>
      </c>
      <c r="HN42">
        <f t="shared" si="226"/>
        <v>0</v>
      </c>
      <c r="HO42">
        <f t="shared" si="227"/>
        <v>0</v>
      </c>
      <c r="HP42" t="e">
        <f>ABS('Cleaned Data 2'!#REF!-'Cleaned Data 2'!#REF!)</f>
        <v>#REF!</v>
      </c>
      <c r="HQ42" t="e">
        <f>AVERAGE('Cleaned Data 2'!#REF!,'Cleaned Data 2'!#REF!)</f>
        <v>#REF!</v>
      </c>
      <c r="HR42" t="e">
        <f>2.326*('Input Data 2'!$AM$4+((0.5*'Input Data 2'!$AM$5)*'Statistical Data 1'!$HQ42))</f>
        <v>#REF!</v>
      </c>
      <c r="HS42" t="e">
        <f>3.643*('Input Data 2'!$AM$4+((0.5*'Input Data 2'!$AM$5)*'Statistical Data 1'!$HQ42))</f>
        <v>#REF!</v>
      </c>
      <c r="HT42" t="e">
        <f t="shared" si="228"/>
        <v>#REF!</v>
      </c>
      <c r="HU42" t="e">
        <f t="shared" si="229"/>
        <v>#REF!</v>
      </c>
      <c r="HV42" t="e">
        <f>ABS('Cleaned Data 2'!#REF!-'Cleaned Data 2'!#REF!)</f>
        <v>#REF!</v>
      </c>
      <c r="HW42" t="e">
        <f>AVERAGE('Cleaned Data 2'!#REF!,'Cleaned Data 2'!#REF!)</f>
        <v>#REF!</v>
      </c>
      <c r="HX42" t="e">
        <f>2.326*('Input Data 2'!$AN$4+((0.5*'Input Data 2'!$AN$5)*'Statistical Data 1'!$HW42))</f>
        <v>#REF!</v>
      </c>
      <c r="HY42" t="e">
        <f>3.643*('Input Data 2'!$AN$4+((0.5*'Input Data 2'!$AN$5)*'Statistical Data 1'!$HW42))</f>
        <v>#REF!</v>
      </c>
      <c r="HZ42" t="e">
        <f t="shared" si="230"/>
        <v>#REF!</v>
      </c>
      <c r="IA42" t="e">
        <f t="shared" si="231"/>
        <v>#REF!</v>
      </c>
    </row>
    <row r="43" spans="1:235">
      <c r="A43">
        <f>'Cleaned Data 2'!B42</f>
        <v>0</v>
      </c>
      <c r="B43">
        <f>('Cleaned Data 2'!C42+'Cleaned Data 2'!D42)/2</f>
        <v>0</v>
      </c>
      <c r="C43">
        <f>ABS('Cleaned Data 2'!C42-'Cleaned Data 2'!D42)</f>
        <v>0</v>
      </c>
      <c r="D43">
        <f>2.326*('Input Data 2'!$B$4+((0.5*'Input Data 2'!$B$5)*'Statistical Data 1'!$B43))</f>
        <v>1.163E-2</v>
      </c>
      <c r="E43">
        <f>3.643*('Input Data 2'!$B$4+((0.5*'Input Data 2'!$B$5)*'Statistical Data 1'!$B43))</f>
        <v>1.8214999999999999E-2</v>
      </c>
      <c r="F43">
        <f t="shared" si="158"/>
        <v>0</v>
      </c>
      <c r="G43">
        <f t="shared" ref="G43:G58" si="232">IF($C43&gt;E43,1,0)</f>
        <v>0</v>
      </c>
      <c r="H43">
        <f>('Cleaned Data 2'!E42+'Cleaned Data 2'!F42)/2</f>
        <v>0</v>
      </c>
      <c r="I43">
        <f>ABS('Cleaned Data 2'!E42-'Cleaned Data 2'!F42)</f>
        <v>0</v>
      </c>
      <c r="J43">
        <f>2.326*('Input Data 2'!$C$4+((0.5*'Input Data 2'!$C$5)*'Statistical Data 1'!$H43))</f>
        <v>0.46520000000000006</v>
      </c>
      <c r="K43">
        <f>3.643*('Input Data 2'!$C$4+((0.5*'Input Data 2'!$C$5)*'Statistical Data 1'!$H43))</f>
        <v>0.72860000000000003</v>
      </c>
      <c r="L43">
        <f t="shared" si="159"/>
        <v>0</v>
      </c>
      <c r="M43">
        <f t="shared" si="194"/>
        <v>0</v>
      </c>
      <c r="N43">
        <f>('Cleaned Data 2'!G42+'Cleaned Data 2'!H42)/2</f>
        <v>0</v>
      </c>
      <c r="O43">
        <f>ABS('Cleaned Data 2'!G42-'Cleaned Data 2'!H42)</f>
        <v>0</v>
      </c>
      <c r="P43">
        <f>2.326*('Input Data 2'!$D$4+((0.5*'Input Data 2'!$D$5)*'Statistical Data 1'!$N43))</f>
        <v>2.3259999999999999E-2</v>
      </c>
      <c r="Q43">
        <f>3.643*('Input Data 2'!$D$4+((0.5*'Input Data 2'!$D$5)*'Statistical Data 1'!$N43))</f>
        <v>3.6429999999999997E-2</v>
      </c>
      <c r="R43">
        <f t="shared" si="160"/>
        <v>0</v>
      </c>
      <c r="S43">
        <f t="shared" ref="S43:S58" si="233">IF($O43&gt;Q43,1,0)</f>
        <v>0</v>
      </c>
      <c r="T43">
        <f>('Cleaned Data 2'!I42+'Cleaned Data 2'!J42)/2</f>
        <v>0</v>
      </c>
      <c r="U43">
        <f>ABS('Cleaned Data 2'!I42-'Cleaned Data 2'!J42)</f>
        <v>0</v>
      </c>
      <c r="V43">
        <f>2.326*('Input Data 2'!$E$4+((0.5*'Input Data 2'!$E$5)*'Statistical Data 1'!$T43))</f>
        <v>4.6520000000000001</v>
      </c>
      <c r="W43">
        <f>3.643*('Input Data 2'!$E$4+((0.5*'Input Data 2'!$E$5)*'Statistical Data 1'!$T43))</f>
        <v>7.2859999999999996</v>
      </c>
      <c r="X43">
        <f t="shared" si="161"/>
        <v>0</v>
      </c>
      <c r="Y43">
        <f t="shared" ref="Y43:Y58" si="234">IF($U43&gt;W43,1,0)</f>
        <v>0</v>
      </c>
      <c r="Z43">
        <f>('Cleaned Data 2'!K42+'Cleaned Data 2'!L42)/2</f>
        <v>0</v>
      </c>
      <c r="AA43">
        <f>ABS('Cleaned Data 2'!K42-'Cleaned Data 2'!L42)</f>
        <v>0</v>
      </c>
      <c r="AB43">
        <f>2.326*('Input Data 2'!$F$4+((0.5*'Input Data 2'!$F$5)*'Statistical Data 1'!$Z43))</f>
        <v>23.26</v>
      </c>
      <c r="AC43">
        <f>3.643*('Input Data 2'!$F$4+((0.5*'Input Data 2'!$F$5)*'Statistical Data 1'!$Z43))</f>
        <v>36.43</v>
      </c>
      <c r="AD43">
        <f t="shared" si="162"/>
        <v>0</v>
      </c>
      <c r="AE43">
        <f t="shared" si="163"/>
        <v>0</v>
      </c>
      <c r="AF43">
        <f>('Cleaned Data 2'!M42+'Cleaned Data 2'!N42)/2</f>
        <v>0</v>
      </c>
      <c r="AG43">
        <f>ABS('Cleaned Data 2'!M42-'Cleaned Data 2'!N42)</f>
        <v>0</v>
      </c>
      <c r="AH43">
        <f>2.326*('Input Data 2'!$G$4+((0.5*'Input Data 2'!$G$5)*'Statistical Data 1'!$AF43))</f>
        <v>23.26</v>
      </c>
      <c r="AI43">
        <f>3.643*('Input Data 2'!$G$4+((0.5*'Input Data 2'!$G$5)*'Statistical Data 1'!$AF43))</f>
        <v>36.43</v>
      </c>
      <c r="AJ43">
        <f t="shared" si="164"/>
        <v>0</v>
      </c>
      <c r="AK43">
        <f t="shared" si="195"/>
        <v>0</v>
      </c>
      <c r="AL43">
        <f>('Cleaned Data 2'!O42+'Cleaned Data 2'!P42)/2</f>
        <v>0</v>
      </c>
      <c r="AM43">
        <f>ABS('Cleaned Data 2'!O42-'Cleaned Data 2'!P42)</f>
        <v>0</v>
      </c>
      <c r="AN43">
        <f>2.326*('Input Data 2'!$H$4+((0.5*'Input Data 2'!$H$5)*'Statistical Data 1'!$AL43))</f>
        <v>1.163</v>
      </c>
      <c r="AO43">
        <f>3.643*('Input Data 2'!$H$4+((0.5*'Input Data 2'!$H$5)*'Statistical Data 1'!$AL43))</f>
        <v>1.8214999999999999</v>
      </c>
      <c r="AP43">
        <f t="shared" si="165"/>
        <v>0</v>
      </c>
      <c r="AQ43">
        <f t="shared" si="197"/>
        <v>0</v>
      </c>
      <c r="AR43">
        <f>('Cleaned Data 2'!Q42+'Cleaned Data 2'!R42)/2</f>
        <v>0</v>
      </c>
      <c r="AS43">
        <f>ABS('Cleaned Data 2'!Q42-'Cleaned Data 2'!R42)</f>
        <v>0</v>
      </c>
      <c r="AT43">
        <f>2.326*('Input Data 2'!$I$4+((0.5*'Input Data 2'!$I$5)*'Statistical Data 1'!$AR43))</f>
        <v>4.6520000000000001</v>
      </c>
      <c r="AU43">
        <f>3.643*('Input Data 2'!$I$4+((0.5*'Input Data 2'!$I$5)*'Statistical Data 1'!$AR43))</f>
        <v>7.2859999999999996</v>
      </c>
      <c r="AV43">
        <f t="shared" si="166"/>
        <v>0</v>
      </c>
      <c r="AW43">
        <f t="shared" si="198"/>
        <v>0</v>
      </c>
      <c r="AX43">
        <f>('Cleaned Data 2'!S42+'Cleaned Data 2'!T42)/2</f>
        <v>0</v>
      </c>
      <c r="AY43">
        <f>ABS('Cleaned Data 2'!S42-'Cleaned Data 2'!T42)</f>
        <v>0</v>
      </c>
      <c r="AZ43">
        <f>2.326*('Input Data 2'!$J$4+((0.5*'Input Data 2'!$J$5)*'Statistical Data 1'!$AX43))</f>
        <v>2.3259999999999999E-2</v>
      </c>
      <c r="BA43">
        <f>3.643*('Input Data 2'!$J$4+((0.5*'Input Data 2'!$J$5)*'Statistical Data 1'!$AX43))</f>
        <v>3.6429999999999997E-2</v>
      </c>
      <c r="BB43">
        <f t="shared" si="167"/>
        <v>0</v>
      </c>
      <c r="BC43">
        <f t="shared" si="199"/>
        <v>0</v>
      </c>
      <c r="BD43">
        <f>('Cleaned Data 2'!U42+'Cleaned Data 2'!V42)/2</f>
        <v>0</v>
      </c>
      <c r="BE43">
        <f>ABS('Cleaned Data 2'!U42-'Cleaned Data 2'!V42)</f>
        <v>0</v>
      </c>
      <c r="BF43">
        <f>2.326*('Input Data 2'!$K$4+((0.5*'Input Data 2'!$K$5)*'Statistical Data 1'!$BD43))</f>
        <v>1.163</v>
      </c>
      <c r="BG43">
        <f>3.643*('Input Data 2'!$K$4+((0.5*'Input Data 2'!$K$5)*'Statistical Data 1'!$BD43))</f>
        <v>1.8214999999999999</v>
      </c>
      <c r="BH43">
        <f t="shared" si="168"/>
        <v>0</v>
      </c>
      <c r="BI43">
        <f t="shared" si="169"/>
        <v>0</v>
      </c>
      <c r="BJ43">
        <f>('Cleaned Data 2'!W42+'Cleaned Data 2'!X42)/2</f>
        <v>0</v>
      </c>
      <c r="BK43">
        <f>ABS('Cleaned Data 2'!W42-'Cleaned Data 2'!X42)</f>
        <v>0</v>
      </c>
      <c r="BL43">
        <f>2.326*('Input Data 2'!$L$4+((0.5*'Input Data 2'!$L$5)*'Statistical Data 1'!$BJ43))</f>
        <v>2.3260000000000001</v>
      </c>
      <c r="BM43">
        <f>3.643*('Input Data 2'!$L$4+((0.5*'Input Data 2'!$L$5)*'Statistical Data 1'!$BJ43))</f>
        <v>3.6429999999999998</v>
      </c>
      <c r="BN43">
        <f t="shared" si="170"/>
        <v>0</v>
      </c>
      <c r="BO43">
        <f t="shared" si="200"/>
        <v>0</v>
      </c>
      <c r="BP43">
        <f>('Cleaned Data 2'!Y42+'Cleaned Data 2'!Z42)/2</f>
        <v>0</v>
      </c>
      <c r="BQ43">
        <f>ABS('Cleaned Data 2'!Y42-'Cleaned Data 2'!Z42)</f>
        <v>0</v>
      </c>
      <c r="BR43">
        <f>2.326*('Input Data 2'!$M$4+((0.5*'Input Data 2'!$M$5)*'Statistical Data 1'!$BP43))</f>
        <v>2.3260000000000001</v>
      </c>
      <c r="BS43">
        <f>3.643*('Input Data 2'!$M$4+((0.5*'Input Data 2'!$M$5)*'Statistical Data 1'!$BP43))</f>
        <v>3.6429999999999998</v>
      </c>
      <c r="BT43">
        <f t="shared" si="171"/>
        <v>0</v>
      </c>
      <c r="BU43">
        <f t="shared" si="201"/>
        <v>0</v>
      </c>
      <c r="BV43">
        <f>('Cleaned Data 2'!AA42+'Cleaned Data 2'!AB42)/2</f>
        <v>0</v>
      </c>
      <c r="BW43">
        <f>ABS('Cleaned Data 2'!AA42-'Cleaned Data 2'!AB42)</f>
        <v>0</v>
      </c>
      <c r="BX43">
        <f>2.326*('Input Data 2'!$N$4+((0.5*'Input Data 2'!$N$5)*'Statistical Data 1'!$BV43))</f>
        <v>2.3260000000000001</v>
      </c>
      <c r="BY43">
        <f>3.643*('Input Data 2'!$N$4+((0.5*'Input Data 2'!$N$5)*'Statistical Data 1'!$BV43))</f>
        <v>3.6429999999999998</v>
      </c>
      <c r="BZ43">
        <f t="shared" si="172"/>
        <v>0</v>
      </c>
      <c r="CA43">
        <f t="shared" si="202"/>
        <v>0</v>
      </c>
      <c r="CB43">
        <f>('Cleaned Data 2'!AC42+'Cleaned Data 2'!AD42)/2</f>
        <v>0</v>
      </c>
      <c r="CC43">
        <f>ABS('Cleaned Data 2'!AC42-'Cleaned Data 2'!AD42)</f>
        <v>0</v>
      </c>
      <c r="CD43">
        <f>2.326*('Input Data 2'!$O$4+((0.5*'Input Data 2'!$O$5)*'Statistical Data 1'!$CB43))</f>
        <v>2.3259999999999999E-2</v>
      </c>
      <c r="CE43">
        <f>3.643*('Input Data 2'!$O$4+((0.5*'Input Data 2'!$O$5)*'Statistical Data 1'!$CB43))</f>
        <v>3.6429999999999997E-2</v>
      </c>
      <c r="CF43">
        <f t="shared" si="173"/>
        <v>0</v>
      </c>
      <c r="CG43">
        <f t="shared" si="203"/>
        <v>0</v>
      </c>
      <c r="CH43">
        <f>('Cleaned Data 2'!AE42+'Cleaned Data 2'!AF42)/2</f>
        <v>0</v>
      </c>
      <c r="CI43">
        <f>ABS('Cleaned Data 2'!AE42-'Cleaned Data 2'!AF42)</f>
        <v>0</v>
      </c>
      <c r="CJ43">
        <f>2.326*('Input Data 2'!$P$4+((0.5*'Input Data 2'!$P$5)*'Statistical Data 1'!$CH43))</f>
        <v>23.26</v>
      </c>
      <c r="CK43">
        <f>3.643*('Input Data 2'!$P$4+((0.5*'Input Data 2'!$P$5)*'Statistical Data 1'!$CH43))</f>
        <v>36.43</v>
      </c>
      <c r="CL43">
        <f t="shared" si="174"/>
        <v>0</v>
      </c>
      <c r="CM43">
        <f t="shared" si="204"/>
        <v>0</v>
      </c>
      <c r="CN43">
        <f>('Cleaned Data 2'!AG42+'Cleaned Data 2'!AH42)/2</f>
        <v>0</v>
      </c>
      <c r="CO43">
        <f>ABS('Cleaned Data 2'!AG42-'Cleaned Data 2'!AH42)</f>
        <v>0</v>
      </c>
      <c r="CP43">
        <f>2.326*('Input Data 2'!$Q$4+((0.5*'Input Data 2'!$Q$5)*'Statistical Data 1'!$CN43))</f>
        <v>2.3260000000000001</v>
      </c>
      <c r="CQ43">
        <f>3.643*('Input Data 2'!$Q$4+((0.5*'Input Data 2'!$Q$5)*'Statistical Data 1'!$CN43))</f>
        <v>3.6429999999999998</v>
      </c>
      <c r="CR43">
        <f t="shared" si="175"/>
        <v>0</v>
      </c>
      <c r="CS43">
        <f t="shared" si="205"/>
        <v>0</v>
      </c>
      <c r="CT43">
        <f>('Cleaned Data 2'!AI42+'Cleaned Data 2'!AJ42)/2</f>
        <v>0</v>
      </c>
      <c r="CU43">
        <f>ABS('Cleaned Data 2'!AI42-'Cleaned Data 2'!AJ42)</f>
        <v>0</v>
      </c>
      <c r="CV43">
        <f>2.326*('Input Data 2'!$R$4+((0.5*'Input Data 2'!$R$5)*'Statistical Data 1'!$CT43))</f>
        <v>2.3259999999999999E-2</v>
      </c>
      <c r="CW43">
        <f>3.643*('Input Data 2'!$R$4+((0.5*'Input Data 2'!$R$5)*'Statistical Data 1'!$CT43))</f>
        <v>3.6429999999999997E-2</v>
      </c>
      <c r="CX43">
        <f t="shared" si="176"/>
        <v>0</v>
      </c>
      <c r="CY43">
        <f t="shared" si="206"/>
        <v>0</v>
      </c>
      <c r="CZ43">
        <f>('Cleaned Data 2'!AK42+'Cleaned Data 2'!AL42)/2</f>
        <v>0</v>
      </c>
      <c r="DA43">
        <f>ABS('Cleaned Data 2'!AK42-'Cleaned Data 2'!AL42)</f>
        <v>0</v>
      </c>
      <c r="DB43">
        <f>2.326*('Input Data 2'!$S$4+((0.5*'Input Data 2'!$S$5)*'Statistical Data 1'!$CZ43))</f>
        <v>23.26</v>
      </c>
      <c r="DC43">
        <f>3.643*('Input Data 2'!$S$4+((0.5*'Input Data 2'!$S$5)*'Statistical Data 1'!$CZ43))</f>
        <v>36.43</v>
      </c>
      <c r="DD43">
        <f t="shared" si="177"/>
        <v>0</v>
      </c>
      <c r="DE43">
        <f t="shared" si="207"/>
        <v>0</v>
      </c>
      <c r="DF43">
        <f>('Cleaned Data 2'!AM42+'Cleaned Data 2'!AN42)/2</f>
        <v>0</v>
      </c>
      <c r="DG43">
        <f>ABS('Cleaned Data 2'!AM42-'Cleaned Data 2'!AN42)</f>
        <v>0</v>
      </c>
      <c r="DH43">
        <f>2.326*('Input Data 2'!$T$4+((0.5*'Input Data 2'!$T$5)*'Statistical Data 1'!$DF43))</f>
        <v>2.3259999999999999E-2</v>
      </c>
      <c r="DI43">
        <f>3.643*('Input Data 2'!$T$4+((0.5*'Input Data 2'!$T$5)*'Statistical Data 1'!$DF43))</f>
        <v>3.6429999999999997E-2</v>
      </c>
      <c r="DJ43">
        <f t="shared" si="178"/>
        <v>0</v>
      </c>
      <c r="DK43">
        <f t="shared" si="208"/>
        <v>0</v>
      </c>
      <c r="DL43">
        <f>('Cleaned Data 2'!AO42+'Cleaned Data 2'!AP42)/2</f>
        <v>0</v>
      </c>
      <c r="DM43">
        <f>ABS('Cleaned Data 2'!AO42-'Cleaned Data 2'!AP42)</f>
        <v>0</v>
      </c>
      <c r="DN43">
        <f>2.326*('Input Data 2'!$U$4+((0.5*'Input Data 2'!$U$5)*'Statistical Data 1'!$DL43))</f>
        <v>11.63</v>
      </c>
      <c r="DO43">
        <f>3.643*('Input Data 2'!$U$4+((0.5*'Input Data 2'!$U$5)*'Statistical Data 1'!$DL43))</f>
        <v>18.215</v>
      </c>
      <c r="DP43">
        <f t="shared" si="179"/>
        <v>0</v>
      </c>
      <c r="DQ43">
        <f t="shared" si="180"/>
        <v>0</v>
      </c>
      <c r="DR43">
        <f>('Cleaned Data 2'!AQ42+'Cleaned Data 2'!AR42)/2</f>
        <v>0</v>
      </c>
      <c r="DS43">
        <f>ABS('Cleaned Data 2'!AQ42-'Cleaned Data 2'!AR42)</f>
        <v>0</v>
      </c>
      <c r="DT43">
        <f>2.326*('Input Data 2'!$V$4+((0.5*'Input Data 2'!$V$5)*'Statistical Data 1'!$DR43))</f>
        <v>2.3260000000000001</v>
      </c>
      <c r="DU43">
        <f>3.643*('Input Data 2'!$V$4+((0.5*'Input Data 2'!$V$5)*'Statistical Data 1'!$DR43))</f>
        <v>3.6429999999999998</v>
      </c>
      <c r="DV43">
        <f t="shared" si="181"/>
        <v>0</v>
      </c>
      <c r="DW43">
        <f t="shared" si="209"/>
        <v>0</v>
      </c>
      <c r="DX43">
        <f>('Cleaned Data 2'!AS42+'Cleaned Data 2'!AT42)/2</f>
        <v>0</v>
      </c>
      <c r="DY43">
        <f>ABS('Cleaned Data 2'!AS42-'Cleaned Data 2'!AT42)</f>
        <v>0</v>
      </c>
      <c r="DZ43">
        <f>2.326*('Input Data 2'!$W$4+((0.5*'Input Data 2'!$W$5)*'Statistical Data 1'!$DX43))</f>
        <v>2.3259999999999999E-2</v>
      </c>
      <c r="EA43">
        <f>3.643*('Input Data 2'!$W$4+((0.5*'Input Data 2'!$W$5)*'Statistical Data 1'!$DX43))</f>
        <v>3.6429999999999997E-2</v>
      </c>
      <c r="EB43">
        <f t="shared" si="182"/>
        <v>0</v>
      </c>
      <c r="EC43">
        <f t="shared" si="210"/>
        <v>0</v>
      </c>
      <c r="ED43">
        <f>('Cleaned Data 2'!AU42+'Cleaned Data 2'!AV42)/2</f>
        <v>0</v>
      </c>
      <c r="EE43">
        <f>ABS('Cleaned Data 2'!AU42-'Cleaned Data 2'!AV42)</f>
        <v>0</v>
      </c>
      <c r="EF43">
        <f>2.326*('Input Data 2'!$X$4+((0.5*'Input Data 2'!$X$5)*'Statistical Data 1'!$ED43))</f>
        <v>2.3260000000000001</v>
      </c>
      <c r="EG43">
        <f>3.643*('Input Data 2'!$X$4+((0.5*'Input Data 2'!$X$5)*'Statistical Data 1'!$ED43))</f>
        <v>3.6429999999999998</v>
      </c>
      <c r="EH43">
        <f t="shared" si="183"/>
        <v>0</v>
      </c>
      <c r="EI43">
        <f t="shared" si="45"/>
        <v>0</v>
      </c>
      <c r="EJ43">
        <f>('Cleaned Data 2'!AW42+'Cleaned Data 2'!AX42)/2</f>
        <v>0</v>
      </c>
      <c r="EK43">
        <f>ABS('Cleaned Data 2'!AW42-'Cleaned Data 2'!AX42)</f>
        <v>0</v>
      </c>
      <c r="EL43">
        <f>2.326*('Input Data 2'!$Y$4+((0.5*'Input Data 2'!$Y$5)*'Statistical Data 1'!$EJ43))</f>
        <v>23.26</v>
      </c>
      <c r="EM43">
        <f>3.643*('Input Data 2'!$Y$4+((0.5*'Input Data 2'!$Y$5)*'Statistical Data 1'!$EJ43))</f>
        <v>36.43</v>
      </c>
      <c r="EN43">
        <f t="shared" si="184"/>
        <v>0</v>
      </c>
      <c r="EO43">
        <f t="shared" si="196"/>
        <v>0</v>
      </c>
      <c r="EP43">
        <f>('Cleaned Data 2'!AY42+'Cleaned Data 2'!AZ42)/2</f>
        <v>0</v>
      </c>
      <c r="EQ43">
        <f>ABS('Cleaned Data 2'!AY42-'Cleaned Data 2'!AZ42)</f>
        <v>0</v>
      </c>
      <c r="ER43">
        <f>2.326*('Input Data 2'!$Z$4+((0.5*'Input Data 2'!$Z$5)*'Statistical Data 1'!$EP43))</f>
        <v>4.6520000000000001</v>
      </c>
      <c r="ES43">
        <f>3.643*('Input Data 2'!$Z$4+((0.5*'Input Data 2'!$Z$5)*'Statistical Data 1'!$EP43))</f>
        <v>7.2859999999999996</v>
      </c>
      <c r="ET43">
        <f t="shared" si="185"/>
        <v>0</v>
      </c>
      <c r="EU43">
        <f t="shared" si="211"/>
        <v>0</v>
      </c>
      <c r="EV43">
        <f>('Cleaned Data 2'!BA42+'Cleaned Data 2'!BB42)/2</f>
        <v>0</v>
      </c>
      <c r="EW43">
        <f>ABS('Cleaned Data 2'!BA42-'Cleaned Data 2'!BB42)</f>
        <v>0</v>
      </c>
      <c r="EX43">
        <f>2.326*('Input Data 2'!$AA$4+((0.5*'Input Data 2'!$AA$5)*'Statistical Data 1'!$EV43))</f>
        <v>2.3259999999999999E-2</v>
      </c>
      <c r="EY43">
        <f>3.643*('Input Data 2'!$AA$4+((0.5*'Input Data 2'!$AA$5)*'Statistical Data 1'!$EV43))</f>
        <v>3.6429999999999997E-2</v>
      </c>
      <c r="EZ43">
        <f t="shared" si="186"/>
        <v>0</v>
      </c>
      <c r="FA43">
        <f t="shared" si="212"/>
        <v>0</v>
      </c>
      <c r="FB43">
        <f>('Cleaned Data 2'!BC42+'Cleaned Data 2'!BD42)/2</f>
        <v>0</v>
      </c>
      <c r="FC43">
        <f>ABS('Cleaned Data 2'!BC42-'Cleaned Data 2'!BD42)</f>
        <v>0</v>
      </c>
      <c r="FD43">
        <f>2.326*('Input Data 2'!$AB$4+((0.5*'Input Data 2'!$AB$5)*'Statistical Data 1'!$FB43))</f>
        <v>4.6520000000000001</v>
      </c>
      <c r="FE43">
        <f>3.643*('Input Data 2'!$AB$4+((0.5*'Input Data 2'!$AB$5)*'Statistical Data 1'!$FB43))</f>
        <v>7.2859999999999996</v>
      </c>
      <c r="FF43">
        <f t="shared" si="187"/>
        <v>0</v>
      </c>
      <c r="FG43">
        <f t="shared" si="213"/>
        <v>0</v>
      </c>
      <c r="FH43">
        <f>('Cleaned Data 2'!BE42+'Cleaned Data 2'!BF42)/2</f>
        <v>0</v>
      </c>
      <c r="FI43">
        <f>ABS('Cleaned Data 2'!BE42-'Cleaned Data 2'!BF42)</f>
        <v>0</v>
      </c>
      <c r="FJ43">
        <f>2.326*('Input Data 2'!$AC$4+((0.5*'Input Data 2'!$AC$5)*'Statistical Data 1'!$FH43))</f>
        <v>2.3260000000000001</v>
      </c>
      <c r="FK43">
        <f>3.643*('Input Data 2'!$AC$4+((0.5*'Input Data 2'!$AC$5)*'Statistical Data 1'!$FH43))</f>
        <v>3.6429999999999998</v>
      </c>
      <c r="FL43">
        <f t="shared" si="188"/>
        <v>0</v>
      </c>
      <c r="FM43">
        <f t="shared" si="214"/>
        <v>0</v>
      </c>
      <c r="FN43">
        <f>('Cleaned Data 2'!BH42+'Cleaned Data 2'!BG42)/2</f>
        <v>0</v>
      </c>
      <c r="FO43">
        <f>ABS('Cleaned Data 2'!BG42-'Cleaned Data 2'!BH42)</f>
        <v>0</v>
      </c>
      <c r="FP43">
        <f>2.326*('Input Data 2'!$AD$4+((0.5*'Input Data 2'!$AD$5)*'Statistical Data 1'!$FN43))</f>
        <v>2.3260000000000001</v>
      </c>
      <c r="FQ43">
        <f>3.643*('Input Data 2'!$AD$4+((0.5*'Input Data 2'!$AD$5)*'Statistical Data 1'!$FN43))</f>
        <v>3.6429999999999998</v>
      </c>
      <c r="FR43">
        <f t="shared" si="189"/>
        <v>0</v>
      </c>
      <c r="FS43">
        <f t="shared" si="215"/>
        <v>0</v>
      </c>
      <c r="FT43">
        <f>('Cleaned Data 2'!BI42+'Cleaned Data 2'!BJ42)/2</f>
        <v>0</v>
      </c>
      <c r="FU43">
        <f>ABS('Cleaned Data 2'!BI42-'Cleaned Data 2'!BJ42)</f>
        <v>0</v>
      </c>
      <c r="FV43">
        <f>2.326*('Input Data 2'!$AE$4+((0.5*'Input Data 2'!$AE$5)*'Statistical Data 1'!$FT43))</f>
        <v>46.52</v>
      </c>
      <c r="FW43">
        <f>3.643*('Input Data 2'!$AE$4+((0.5*'Input Data 2'!$AE$5)*'Statistical Data 1'!$FT43))</f>
        <v>72.86</v>
      </c>
      <c r="FX43">
        <f t="shared" si="190"/>
        <v>0</v>
      </c>
      <c r="FY43">
        <f t="shared" si="216"/>
        <v>0</v>
      </c>
      <c r="FZ43">
        <f>('Cleaned Data 2'!BK42+'Cleaned Data 2'!BL42)/2</f>
        <v>0</v>
      </c>
      <c r="GA43">
        <f>ABS('Cleaned Data 2'!BK42-'Cleaned Data 2'!BL42)</f>
        <v>0</v>
      </c>
      <c r="GB43">
        <f>2.326*('Input Data 2'!$AF$4+((0.5*'Input Data 2'!$AF$5)*'Statistical Data 1'!$FZ43))</f>
        <v>2.3259999999999999E-2</v>
      </c>
      <c r="GC43">
        <f>3.643*('Input Data 2'!$AF$4+((0.5*'Input Data 2'!$AF$5)*'Statistical Data 1'!$FZ43))</f>
        <v>3.6429999999999997E-2</v>
      </c>
      <c r="GD43">
        <f t="shared" si="191"/>
        <v>0</v>
      </c>
      <c r="GE43">
        <f t="shared" si="217"/>
        <v>0</v>
      </c>
      <c r="GF43">
        <f>('Cleaned Data 2'!BM42+'Cleaned Data 2'!BN42)/2</f>
        <v>0</v>
      </c>
      <c r="GG43">
        <f>ABS('Cleaned Data 2'!BM42-'Cleaned Data 2'!BN42)</f>
        <v>0</v>
      </c>
      <c r="GH43">
        <f>2.326*('Input Data 2'!$AG$4+((0.5*'Input Data 2'!$AG$5)*'Statistical Data 1'!$GF43))</f>
        <v>23.26</v>
      </c>
      <c r="GI43">
        <f>3.643*('Input Data 2'!$AG$4+((0.5*'Input Data 2'!$AG$5)*'Statistical Data 1'!$GF43))</f>
        <v>36.43</v>
      </c>
      <c r="GJ43">
        <f t="shared" si="192"/>
        <v>0</v>
      </c>
      <c r="GK43">
        <f t="shared" si="218"/>
        <v>0</v>
      </c>
      <c r="GL43">
        <f>AVERAGE('Cleaned Data 2'!BO42,'Cleaned Data 2'!BP42)</f>
        <v>0</v>
      </c>
      <c r="GM43">
        <f>ABS('Cleaned Data 2'!BO42-'Cleaned Data 2'!BP42)</f>
        <v>0</v>
      </c>
      <c r="GN43">
        <f>2.326*('Input Data 2'!$AH$4+((0.5*'Input Data 2'!$AH$5)*'Statistical Data 1'!$GL43))</f>
        <v>23.26</v>
      </c>
      <c r="GO43">
        <f>3.643*('Input Data 2'!$AH$4+((0.5*'Input Data 2'!$AH$5)*'Statistical Data 1'!$GL43))</f>
        <v>36.43</v>
      </c>
      <c r="GP43">
        <f t="shared" si="193"/>
        <v>0</v>
      </c>
      <c r="GQ43">
        <f t="shared" si="219"/>
        <v>0</v>
      </c>
      <c r="GR43">
        <f>AVERAGE('Cleaned Data 2'!BQ42,'Cleaned Data 2'!BR42)</f>
        <v>0</v>
      </c>
      <c r="GS43">
        <f>ABS('Cleaned Data 2'!BR42-'Cleaned Data 2'!BQ42)</f>
        <v>0</v>
      </c>
      <c r="GT43">
        <f>2.326*('Input Data 2'!$AI$4+((0.5*'Input Data 2'!$AI$5)*'Statistical Data 1'!$GR43))</f>
        <v>2.3260000000000001</v>
      </c>
      <c r="GU43">
        <f>3.643*('Input Data 2'!$AI$4+((0.5*'Input Data 2'!$AI$5)*'Statistical Data 1'!$GR43))</f>
        <v>3.6429999999999998</v>
      </c>
      <c r="GV43">
        <f t="shared" si="220"/>
        <v>0</v>
      </c>
      <c r="GW43">
        <f t="shared" si="221"/>
        <v>0</v>
      </c>
      <c r="GX43">
        <f>AVERAGE('Cleaned Data 2'!BS42,'Cleaned Data 2'!BT42)</f>
        <v>0</v>
      </c>
      <c r="GY43" s="47">
        <f>ABS('Cleaned Data 2'!BS42-'Cleaned Data 2'!BT42)</f>
        <v>0</v>
      </c>
      <c r="GZ43">
        <f>2.326*('Input Data 2'!$AJ$4+((0.5*'Input Data 2'!$AJ$5)*'Statistical Data 1'!$GX43))</f>
        <v>23.26</v>
      </c>
      <c r="HA43">
        <f>3.643*('Input Data 2'!$AJ$4+((0.5*'Input Data 2'!$AJ$5)*'Statistical Data 1'!$GX43))</f>
        <v>36.43</v>
      </c>
      <c r="HB43">
        <f t="shared" si="222"/>
        <v>0</v>
      </c>
      <c r="HC43">
        <f t="shared" si="223"/>
        <v>0</v>
      </c>
      <c r="HD43">
        <f>AVERAGE('Cleaned Data 2'!BU42,'Cleaned Data 2'!BV42)</f>
        <v>0</v>
      </c>
      <c r="HE43">
        <f>ABS('Cleaned Data 2'!BU42-'Cleaned Data 2'!BV42)</f>
        <v>0</v>
      </c>
      <c r="HF43">
        <f>2.326*('Input Data 2'!$AK$4+((0.5*'Input Data 2'!$AK$5)*'Statistical Data 1'!$HD43))</f>
        <v>4.6520000000000001</v>
      </c>
      <c r="HG43">
        <f>3.643*('Input Data 2'!$AK$4+((0.5*'Input Data 2'!$AK$5)*'Statistical Data 1'!$HD43))</f>
        <v>7.2859999999999996</v>
      </c>
      <c r="HH43">
        <f t="shared" si="224"/>
        <v>0</v>
      </c>
      <c r="HI43">
        <f t="shared" si="225"/>
        <v>0</v>
      </c>
      <c r="HJ43">
        <f>AVERAGE('Cleaned Data 2'!BW42,'Cleaned Data 2'!BX42)</f>
        <v>0</v>
      </c>
      <c r="HK43">
        <f>ABS('Cleaned Data 2'!BW42-'Cleaned Data 2'!BX42)</f>
        <v>0</v>
      </c>
      <c r="HL43">
        <f>2.326*('Input Data 2'!$AL$4+((0.5*'Input Data 2'!$AL$5)*'Statistical Data 1'!$HJ43))</f>
        <v>0.23260000000000003</v>
      </c>
      <c r="HM43">
        <f>3.643*('Input Data 2'!$AL$4+((0.5*'Input Data 2'!$AL$5)*'Statistical Data 1'!$HJ43))</f>
        <v>0.36430000000000001</v>
      </c>
      <c r="HN43">
        <f t="shared" si="226"/>
        <v>0</v>
      </c>
      <c r="HO43">
        <f t="shared" si="227"/>
        <v>0</v>
      </c>
      <c r="HP43">
        <f>ABS('Cleaned Data 2'!DE24-'Cleaned Data 2'!DF24)</f>
        <v>0</v>
      </c>
      <c r="HQ43" t="e">
        <f>AVERAGE('Cleaned Data 2'!DE24,'Cleaned Data 2'!DF24)</f>
        <v>#DIV/0!</v>
      </c>
      <c r="HR43" t="e">
        <f>2.326*('Input Data 2'!$AM$4+((0.5*'Input Data 2'!$AM$5)*'Statistical Data 1'!$HQ43))</f>
        <v>#DIV/0!</v>
      </c>
      <c r="HS43" t="e">
        <f>3.643*('Input Data 2'!$AM$4+((0.5*'Input Data 2'!$AM$5)*'Statistical Data 1'!$HQ43))</f>
        <v>#DIV/0!</v>
      </c>
      <c r="HT43" t="e">
        <f t="shared" si="228"/>
        <v>#DIV/0!</v>
      </c>
      <c r="HU43" t="e">
        <f t="shared" si="229"/>
        <v>#DIV/0!</v>
      </c>
      <c r="HV43">
        <f>ABS('Cleaned Data 2'!DG24-'Cleaned Data 2'!DH24)</f>
        <v>0</v>
      </c>
      <c r="HW43" t="e">
        <f>AVERAGE('Cleaned Data 2'!DG24,'Cleaned Data 2'!DH24)</f>
        <v>#DIV/0!</v>
      </c>
      <c r="HX43" t="e">
        <f>2.326*('Input Data 2'!$AN$4+((0.5*'Input Data 2'!$AN$5)*'Statistical Data 1'!$HW43))</f>
        <v>#DIV/0!</v>
      </c>
      <c r="HY43" t="e">
        <f>3.643*('Input Data 2'!$AN$4+((0.5*'Input Data 2'!$AN$5)*'Statistical Data 1'!$HW43))</f>
        <v>#DIV/0!</v>
      </c>
      <c r="HZ43" t="e">
        <f t="shared" si="230"/>
        <v>#DIV/0!</v>
      </c>
      <c r="IA43" t="e">
        <f t="shared" si="231"/>
        <v>#DIV/0!</v>
      </c>
    </row>
    <row r="44" spans="1:235">
      <c r="A44">
        <f>'Cleaned Data 2'!B43</f>
        <v>0</v>
      </c>
      <c r="B44">
        <f>('Cleaned Data 2'!C43+'Cleaned Data 2'!D43)/2</f>
        <v>0</v>
      </c>
      <c r="C44">
        <f>ABS('Cleaned Data 2'!C43-'Cleaned Data 2'!D43)</f>
        <v>0</v>
      </c>
      <c r="D44">
        <f>2.326*('Input Data 2'!$B$4+((0.5*'Input Data 2'!$B$5)*'Statistical Data 1'!$B44))</f>
        <v>1.163E-2</v>
      </c>
      <c r="E44">
        <f>3.643*('Input Data 2'!$B$4+((0.5*'Input Data 2'!$B$5)*'Statistical Data 1'!$B44))</f>
        <v>1.8214999999999999E-2</v>
      </c>
      <c r="F44">
        <f t="shared" ref="F44:F59" si="235">IF(C44&gt;D44,1,0)</f>
        <v>0</v>
      </c>
      <c r="G44">
        <f t="shared" si="232"/>
        <v>0</v>
      </c>
      <c r="H44">
        <f>('Cleaned Data 2'!E43+'Cleaned Data 2'!F43)/2</f>
        <v>0</v>
      </c>
      <c r="I44">
        <f>ABS('Cleaned Data 2'!E43-'Cleaned Data 2'!F43)</f>
        <v>0</v>
      </c>
      <c r="J44">
        <f>2.326*('Input Data 2'!$C$4+((0.5*'Input Data 2'!$C$5)*'Statistical Data 1'!$H44))</f>
        <v>0.46520000000000006</v>
      </c>
      <c r="K44">
        <f>3.643*('Input Data 2'!$C$4+((0.5*'Input Data 2'!$C$5)*'Statistical Data 1'!$H44))</f>
        <v>0.72860000000000003</v>
      </c>
      <c r="L44">
        <f t="shared" ref="L44:L59" si="236">IF(I44&gt;J44,1,0)</f>
        <v>0</v>
      </c>
      <c r="M44">
        <f t="shared" si="194"/>
        <v>0</v>
      </c>
      <c r="N44">
        <f>('Cleaned Data 2'!G43+'Cleaned Data 2'!H43)/2</f>
        <v>0</v>
      </c>
      <c r="O44">
        <f>ABS('Cleaned Data 2'!G43-'Cleaned Data 2'!H43)</f>
        <v>0</v>
      </c>
      <c r="P44">
        <f>2.326*('Input Data 2'!$D$4+((0.5*'Input Data 2'!$D$5)*'Statistical Data 1'!$N44))</f>
        <v>2.3259999999999999E-2</v>
      </c>
      <c r="Q44">
        <f>3.643*('Input Data 2'!$D$4+((0.5*'Input Data 2'!$D$5)*'Statistical Data 1'!$N44))</f>
        <v>3.6429999999999997E-2</v>
      </c>
      <c r="R44">
        <f t="shared" ref="R44:R59" si="237">IF(O44&gt;P44,1,0)</f>
        <v>0</v>
      </c>
      <c r="S44">
        <f t="shared" si="233"/>
        <v>0</v>
      </c>
      <c r="T44">
        <f>('Cleaned Data 2'!I43+'Cleaned Data 2'!J43)/2</f>
        <v>0</v>
      </c>
      <c r="U44">
        <f>ABS('Cleaned Data 2'!I43-'Cleaned Data 2'!J43)</f>
        <v>0</v>
      </c>
      <c r="V44">
        <f>2.326*('Input Data 2'!$E$4+((0.5*'Input Data 2'!$E$5)*'Statistical Data 1'!$T44))</f>
        <v>4.6520000000000001</v>
      </c>
      <c r="W44">
        <f>3.643*('Input Data 2'!$E$4+((0.5*'Input Data 2'!$E$5)*'Statistical Data 1'!$T44))</f>
        <v>7.2859999999999996</v>
      </c>
      <c r="X44">
        <f t="shared" ref="X44:X59" si="238">IF(U44&gt;V44,1,0)</f>
        <v>0</v>
      </c>
      <c r="Y44">
        <f t="shared" si="234"/>
        <v>0</v>
      </c>
      <c r="Z44">
        <f>('Cleaned Data 2'!K43+'Cleaned Data 2'!L43)/2</f>
        <v>0</v>
      </c>
      <c r="AA44">
        <f>ABS('Cleaned Data 2'!K43-'Cleaned Data 2'!L43)</f>
        <v>0</v>
      </c>
      <c r="AB44">
        <f>2.326*('Input Data 2'!$F$4+((0.5*'Input Data 2'!$F$5)*'Statistical Data 1'!$Z44))</f>
        <v>23.26</v>
      </c>
      <c r="AC44">
        <f>3.643*('Input Data 2'!$F$4+((0.5*'Input Data 2'!$F$5)*'Statistical Data 1'!$Z44))</f>
        <v>36.43</v>
      </c>
      <c r="AD44">
        <f t="shared" ref="AD44:AD59" si="239">IF(AA44&gt;AB44,IF(AA44&lt;AC44,1,0),0)</f>
        <v>0</v>
      </c>
      <c r="AE44">
        <f t="shared" ref="AE44:AE59" si="240">IF($AA44&gt;AC44,1,0)</f>
        <v>0</v>
      </c>
      <c r="AF44">
        <f>('Cleaned Data 2'!M43+'Cleaned Data 2'!N43)/2</f>
        <v>0</v>
      </c>
      <c r="AG44">
        <f>ABS('Cleaned Data 2'!M43-'Cleaned Data 2'!N43)</f>
        <v>0</v>
      </c>
      <c r="AH44">
        <f>2.326*('Input Data 2'!$G$4+((0.5*'Input Data 2'!$G$5)*'Statistical Data 1'!$AF44))</f>
        <v>23.26</v>
      </c>
      <c r="AI44">
        <f>3.643*('Input Data 2'!$G$4+((0.5*'Input Data 2'!$G$5)*'Statistical Data 1'!$AF44))</f>
        <v>36.43</v>
      </c>
      <c r="AJ44">
        <f t="shared" ref="AJ44:AJ59" si="241">IF(AG44&gt;AH44,1,0)</f>
        <v>0</v>
      </c>
      <c r="AK44">
        <f t="shared" si="195"/>
        <v>0</v>
      </c>
      <c r="AL44">
        <f>('Cleaned Data 2'!O43+'Cleaned Data 2'!P43)/2</f>
        <v>0</v>
      </c>
      <c r="AM44">
        <f>ABS('Cleaned Data 2'!O43-'Cleaned Data 2'!P43)</f>
        <v>0</v>
      </c>
      <c r="AN44">
        <f>2.326*('Input Data 2'!$H$4+((0.5*'Input Data 2'!$H$5)*'Statistical Data 1'!$AL44))</f>
        <v>1.163</v>
      </c>
      <c r="AO44">
        <f>3.643*('Input Data 2'!$H$4+((0.5*'Input Data 2'!$H$5)*'Statistical Data 1'!$AL44))</f>
        <v>1.8214999999999999</v>
      </c>
      <c r="AP44">
        <f t="shared" ref="AP44:AP59" si="242">IF(AM44&gt;AN44,1,0)</f>
        <v>0</v>
      </c>
      <c r="AQ44">
        <f t="shared" si="197"/>
        <v>0</v>
      </c>
      <c r="AR44">
        <f>('Cleaned Data 2'!Q43+'Cleaned Data 2'!R43)/2</f>
        <v>0</v>
      </c>
      <c r="AS44">
        <f>ABS('Cleaned Data 2'!Q43-'Cleaned Data 2'!R43)</f>
        <v>0</v>
      </c>
      <c r="AT44">
        <f>2.326*('Input Data 2'!$I$4+((0.5*'Input Data 2'!$I$5)*'Statistical Data 1'!$AR44))</f>
        <v>4.6520000000000001</v>
      </c>
      <c r="AU44">
        <f>3.643*('Input Data 2'!$I$4+((0.5*'Input Data 2'!$I$5)*'Statistical Data 1'!$AR44))</f>
        <v>7.2859999999999996</v>
      </c>
      <c r="AV44">
        <f t="shared" ref="AV44:AV59" si="243">IF(AS44&gt;AT44,1,0)</f>
        <v>0</v>
      </c>
      <c r="AW44">
        <f t="shared" si="198"/>
        <v>0</v>
      </c>
      <c r="AX44">
        <f>('Cleaned Data 2'!S43+'Cleaned Data 2'!T43)/2</f>
        <v>0</v>
      </c>
      <c r="AY44">
        <f>ABS('Cleaned Data 2'!S43-'Cleaned Data 2'!T43)</f>
        <v>0</v>
      </c>
      <c r="AZ44">
        <f>2.326*('Input Data 2'!$J$4+((0.5*'Input Data 2'!$J$5)*'Statistical Data 1'!$AX44))</f>
        <v>2.3259999999999999E-2</v>
      </c>
      <c r="BA44">
        <f>3.643*('Input Data 2'!$J$4+((0.5*'Input Data 2'!$J$5)*'Statistical Data 1'!$AX44))</f>
        <v>3.6429999999999997E-2</v>
      </c>
      <c r="BB44">
        <f t="shared" ref="BB44:BB59" si="244">IF(AY44&gt;AZ44,1,0)</f>
        <v>0</v>
      </c>
      <c r="BC44">
        <f t="shared" si="199"/>
        <v>0</v>
      </c>
      <c r="BD44">
        <f>('Cleaned Data 2'!U43+'Cleaned Data 2'!V43)/2</f>
        <v>0</v>
      </c>
      <c r="BE44">
        <f>ABS('Cleaned Data 2'!U43-'Cleaned Data 2'!V43)</f>
        <v>0</v>
      </c>
      <c r="BF44">
        <f>2.326*('Input Data 2'!$K$4+((0.5*'Input Data 2'!$K$5)*'Statistical Data 1'!$BD44))</f>
        <v>1.163</v>
      </c>
      <c r="BG44">
        <f>3.643*('Input Data 2'!$K$4+((0.5*'Input Data 2'!$K$5)*'Statistical Data 1'!$BD44))</f>
        <v>1.8214999999999999</v>
      </c>
      <c r="BH44">
        <f t="shared" ref="BH44:BH59" si="245">IF(BE44&gt;BF44,1,0)</f>
        <v>0</v>
      </c>
      <c r="BI44">
        <f t="shared" ref="BI44:BI59" si="246">IF($BE44&gt;BG44,1,0)</f>
        <v>0</v>
      </c>
      <c r="BJ44">
        <f>('Cleaned Data 2'!W43+'Cleaned Data 2'!X43)/2</f>
        <v>0</v>
      </c>
      <c r="BK44">
        <f>ABS('Cleaned Data 2'!W43-'Cleaned Data 2'!X43)</f>
        <v>0</v>
      </c>
      <c r="BL44">
        <f>2.326*('Input Data 2'!$L$4+((0.5*'Input Data 2'!$L$5)*'Statistical Data 1'!$BJ44))</f>
        <v>2.3260000000000001</v>
      </c>
      <c r="BM44">
        <f>3.643*('Input Data 2'!$L$4+((0.5*'Input Data 2'!$L$5)*'Statistical Data 1'!$BJ44))</f>
        <v>3.6429999999999998</v>
      </c>
      <c r="BN44">
        <f t="shared" ref="BN44:BN59" si="247">IF(BK44&gt;BL44,1,0)</f>
        <v>0</v>
      </c>
      <c r="BO44">
        <f t="shared" si="200"/>
        <v>0</v>
      </c>
      <c r="BP44">
        <f>('Cleaned Data 2'!Y43+'Cleaned Data 2'!Z43)/2</f>
        <v>0</v>
      </c>
      <c r="BQ44">
        <f>ABS('Cleaned Data 2'!Y43-'Cleaned Data 2'!Z43)</f>
        <v>0</v>
      </c>
      <c r="BR44">
        <f>2.326*('Input Data 2'!$M$4+((0.5*'Input Data 2'!$M$5)*'Statistical Data 1'!$BP44))</f>
        <v>2.3260000000000001</v>
      </c>
      <c r="BS44">
        <f>3.643*('Input Data 2'!$M$4+((0.5*'Input Data 2'!$M$5)*'Statistical Data 1'!$BP44))</f>
        <v>3.6429999999999998</v>
      </c>
      <c r="BT44">
        <f t="shared" ref="BT44:BT59" si="248">IF(BQ44&gt;BR44,1,0)</f>
        <v>0</v>
      </c>
      <c r="BU44">
        <f t="shared" si="201"/>
        <v>0</v>
      </c>
      <c r="BV44">
        <f>('Cleaned Data 2'!AA43+'Cleaned Data 2'!AB43)/2</f>
        <v>0</v>
      </c>
      <c r="BW44">
        <f>ABS('Cleaned Data 2'!AA43-'Cleaned Data 2'!AB43)</f>
        <v>0</v>
      </c>
      <c r="BX44">
        <f>2.326*('Input Data 2'!$N$4+((0.5*'Input Data 2'!$N$5)*'Statistical Data 1'!$BV44))</f>
        <v>2.3260000000000001</v>
      </c>
      <c r="BY44">
        <f>3.643*('Input Data 2'!$N$4+((0.5*'Input Data 2'!$N$5)*'Statistical Data 1'!$BV44))</f>
        <v>3.6429999999999998</v>
      </c>
      <c r="BZ44">
        <f t="shared" ref="BZ44:BZ59" si="249">IF(BW44&gt;BX44,1,0)</f>
        <v>0</v>
      </c>
      <c r="CA44">
        <f t="shared" si="202"/>
        <v>0</v>
      </c>
      <c r="CB44">
        <f>('Cleaned Data 2'!AC43+'Cleaned Data 2'!AD43)/2</f>
        <v>0</v>
      </c>
      <c r="CC44">
        <f>ABS('Cleaned Data 2'!AC43-'Cleaned Data 2'!AD43)</f>
        <v>0</v>
      </c>
      <c r="CD44">
        <f>2.326*('Input Data 2'!$O$4+((0.5*'Input Data 2'!$O$5)*'Statistical Data 1'!$CB44))</f>
        <v>2.3259999999999999E-2</v>
      </c>
      <c r="CE44">
        <f>3.643*('Input Data 2'!$O$4+((0.5*'Input Data 2'!$O$5)*'Statistical Data 1'!$CB44))</f>
        <v>3.6429999999999997E-2</v>
      </c>
      <c r="CF44">
        <f t="shared" ref="CF44:CF59" si="250">IF(CC44&gt;CD44,1,0)</f>
        <v>0</v>
      </c>
      <c r="CG44">
        <f t="shared" si="203"/>
        <v>0</v>
      </c>
      <c r="CH44">
        <f>('Cleaned Data 2'!AE43+'Cleaned Data 2'!AF43)/2</f>
        <v>0</v>
      </c>
      <c r="CI44">
        <f>ABS('Cleaned Data 2'!AE43-'Cleaned Data 2'!AF43)</f>
        <v>0</v>
      </c>
      <c r="CJ44">
        <f>2.326*('Input Data 2'!$P$4+((0.5*'Input Data 2'!$P$5)*'Statistical Data 1'!$CH44))</f>
        <v>23.26</v>
      </c>
      <c r="CK44">
        <f>3.643*('Input Data 2'!$P$4+((0.5*'Input Data 2'!$P$5)*'Statistical Data 1'!$CH44))</f>
        <v>36.43</v>
      </c>
      <c r="CL44">
        <f t="shared" ref="CL44:CL59" si="251">IF(CI44&gt;CJ44,1,0)</f>
        <v>0</v>
      </c>
      <c r="CM44">
        <f t="shared" si="204"/>
        <v>0</v>
      </c>
      <c r="CN44">
        <f>('Cleaned Data 2'!AG43+'Cleaned Data 2'!AH43)/2</f>
        <v>0</v>
      </c>
      <c r="CO44">
        <f>ABS('Cleaned Data 2'!AG43-'Cleaned Data 2'!AH43)</f>
        <v>0</v>
      </c>
      <c r="CP44">
        <f>2.326*('Input Data 2'!$Q$4+((0.5*'Input Data 2'!$Q$5)*'Statistical Data 1'!$CN44))</f>
        <v>2.3260000000000001</v>
      </c>
      <c r="CQ44">
        <f>3.643*('Input Data 2'!$Q$4+((0.5*'Input Data 2'!$Q$5)*'Statistical Data 1'!$CN44))</f>
        <v>3.6429999999999998</v>
      </c>
      <c r="CR44">
        <f t="shared" ref="CR44:CR59" si="252">IF(CO44&gt;CP44,1,0)</f>
        <v>0</v>
      </c>
      <c r="CS44">
        <f t="shared" si="205"/>
        <v>0</v>
      </c>
      <c r="CT44">
        <f>('Cleaned Data 2'!AI43+'Cleaned Data 2'!AJ43)/2</f>
        <v>0</v>
      </c>
      <c r="CU44">
        <f>ABS('Cleaned Data 2'!AI43-'Cleaned Data 2'!AJ43)</f>
        <v>0</v>
      </c>
      <c r="CV44">
        <f>2.326*('Input Data 2'!$R$4+((0.5*'Input Data 2'!$R$5)*'Statistical Data 1'!$CT44))</f>
        <v>2.3259999999999999E-2</v>
      </c>
      <c r="CW44">
        <f>3.643*('Input Data 2'!$R$4+((0.5*'Input Data 2'!$R$5)*'Statistical Data 1'!$CT44))</f>
        <v>3.6429999999999997E-2</v>
      </c>
      <c r="CX44">
        <f t="shared" ref="CX44:CX59" si="253">IF(CU44&gt;CV44,1,0)</f>
        <v>0</v>
      </c>
      <c r="CY44">
        <f t="shared" si="206"/>
        <v>0</v>
      </c>
      <c r="CZ44">
        <f>('Cleaned Data 2'!AK43+'Cleaned Data 2'!AL43)/2</f>
        <v>0</v>
      </c>
      <c r="DA44">
        <f>ABS('Cleaned Data 2'!AK43-'Cleaned Data 2'!AL43)</f>
        <v>0</v>
      </c>
      <c r="DB44">
        <f>2.326*('Input Data 2'!$S$4+((0.5*'Input Data 2'!$S$5)*'Statistical Data 1'!$CZ44))</f>
        <v>23.26</v>
      </c>
      <c r="DC44">
        <f>3.643*('Input Data 2'!$S$4+((0.5*'Input Data 2'!$S$5)*'Statistical Data 1'!$CZ44))</f>
        <v>36.43</v>
      </c>
      <c r="DD44">
        <f t="shared" ref="DD44:DD59" si="254">IF(DA44&gt;DB44,1,0)</f>
        <v>0</v>
      </c>
      <c r="DE44">
        <f t="shared" si="207"/>
        <v>0</v>
      </c>
      <c r="DF44">
        <f>('Cleaned Data 2'!AM43+'Cleaned Data 2'!AN43)/2</f>
        <v>0</v>
      </c>
      <c r="DG44">
        <f>ABS('Cleaned Data 2'!AM43-'Cleaned Data 2'!AN43)</f>
        <v>0</v>
      </c>
      <c r="DH44">
        <f>2.326*('Input Data 2'!$T$4+((0.5*'Input Data 2'!$T$5)*'Statistical Data 1'!$DF44))</f>
        <v>2.3259999999999999E-2</v>
      </c>
      <c r="DI44">
        <f>3.643*('Input Data 2'!$T$4+((0.5*'Input Data 2'!$T$5)*'Statistical Data 1'!$DF44))</f>
        <v>3.6429999999999997E-2</v>
      </c>
      <c r="DJ44">
        <f t="shared" ref="DJ44:DJ59" si="255">IF(DG44&gt;DH44,1,0)</f>
        <v>0</v>
      </c>
      <c r="DK44">
        <f t="shared" si="208"/>
        <v>0</v>
      </c>
      <c r="DL44">
        <f>('Cleaned Data 2'!AO43+'Cleaned Data 2'!AP43)/2</f>
        <v>0</v>
      </c>
      <c r="DM44">
        <f>ABS('Cleaned Data 2'!AO43-'Cleaned Data 2'!AP43)</f>
        <v>0</v>
      </c>
      <c r="DN44">
        <f>2.326*('Input Data 2'!$U$4+((0.5*'Input Data 2'!$U$5)*'Statistical Data 1'!$DL44))</f>
        <v>11.63</v>
      </c>
      <c r="DO44">
        <f>3.643*('Input Data 2'!$U$4+((0.5*'Input Data 2'!$U$5)*'Statistical Data 1'!$DL44))</f>
        <v>18.215</v>
      </c>
      <c r="DP44">
        <f t="shared" ref="DP44:DP59" si="256">IF(DM44&gt;DN44,1,0)</f>
        <v>0</v>
      </c>
      <c r="DQ44">
        <f t="shared" ref="DQ44:DQ59" si="257">IF($DM44&gt;DO44,1,0)</f>
        <v>0</v>
      </c>
      <c r="DR44">
        <f>('Cleaned Data 2'!AQ43+'Cleaned Data 2'!AR43)/2</f>
        <v>0</v>
      </c>
      <c r="DS44">
        <f>ABS('Cleaned Data 2'!AQ43-'Cleaned Data 2'!AR43)</f>
        <v>0</v>
      </c>
      <c r="DT44">
        <f>2.326*('Input Data 2'!$V$4+((0.5*'Input Data 2'!$V$5)*'Statistical Data 1'!$DR44))</f>
        <v>2.3260000000000001</v>
      </c>
      <c r="DU44">
        <f>3.643*('Input Data 2'!$V$4+((0.5*'Input Data 2'!$V$5)*'Statistical Data 1'!$DR44))</f>
        <v>3.6429999999999998</v>
      </c>
      <c r="DV44">
        <f t="shared" ref="DV44:DV59" si="258">IF(DS44&gt;DT44,1,0)</f>
        <v>0</v>
      </c>
      <c r="DW44">
        <f t="shared" si="209"/>
        <v>0</v>
      </c>
      <c r="DX44">
        <f>('Cleaned Data 2'!AS43+'Cleaned Data 2'!AT43)/2</f>
        <v>0</v>
      </c>
      <c r="DY44">
        <f>ABS('Cleaned Data 2'!AS43-'Cleaned Data 2'!AT43)</f>
        <v>0</v>
      </c>
      <c r="DZ44">
        <f>2.326*('Input Data 2'!$W$4+((0.5*'Input Data 2'!$W$5)*'Statistical Data 1'!$DX44))</f>
        <v>2.3259999999999999E-2</v>
      </c>
      <c r="EA44">
        <f>3.643*('Input Data 2'!$W$4+((0.5*'Input Data 2'!$W$5)*'Statistical Data 1'!$DX44))</f>
        <v>3.6429999999999997E-2</v>
      </c>
      <c r="EB44">
        <f t="shared" ref="EB44:EB59" si="259">IF(DY44&gt;DZ44,1,0)</f>
        <v>0</v>
      </c>
      <c r="EC44">
        <f t="shared" si="210"/>
        <v>0</v>
      </c>
      <c r="ED44">
        <f>('Cleaned Data 2'!AU43+'Cleaned Data 2'!AV43)/2</f>
        <v>0</v>
      </c>
      <c r="EE44">
        <f>ABS('Cleaned Data 2'!AU43-'Cleaned Data 2'!AV43)</f>
        <v>0</v>
      </c>
      <c r="EF44">
        <f>2.326*('Input Data 2'!$X$4+((0.5*'Input Data 2'!$X$5)*'Statistical Data 1'!$ED44))</f>
        <v>2.3260000000000001</v>
      </c>
      <c r="EG44">
        <f>3.643*('Input Data 2'!$X$4+((0.5*'Input Data 2'!$X$5)*'Statistical Data 1'!$ED44))</f>
        <v>3.6429999999999998</v>
      </c>
      <c r="EH44">
        <f t="shared" ref="EH44:EH59" si="260">IF(EE44&gt;EF44,1,0)</f>
        <v>0</v>
      </c>
      <c r="EI44">
        <f t="shared" si="45"/>
        <v>0</v>
      </c>
      <c r="EJ44">
        <f>('Cleaned Data 2'!AW43+'Cleaned Data 2'!AX43)/2</f>
        <v>0</v>
      </c>
      <c r="EK44">
        <f>ABS('Cleaned Data 2'!AW43-'Cleaned Data 2'!AX43)</f>
        <v>0</v>
      </c>
      <c r="EL44">
        <f>2.326*('Input Data 2'!$Y$4+((0.5*'Input Data 2'!$Y$5)*'Statistical Data 1'!$EJ44))</f>
        <v>23.26</v>
      </c>
      <c r="EM44">
        <f>3.643*('Input Data 2'!$Y$4+((0.5*'Input Data 2'!$Y$5)*'Statistical Data 1'!$EJ44))</f>
        <v>36.43</v>
      </c>
      <c r="EN44">
        <f t="shared" ref="EN44:EN59" si="261">IF(EK44&gt;EL44,1,0)</f>
        <v>0</v>
      </c>
      <c r="EO44">
        <f t="shared" si="196"/>
        <v>0</v>
      </c>
      <c r="EP44">
        <f>('Cleaned Data 2'!AY43+'Cleaned Data 2'!AZ43)/2</f>
        <v>0</v>
      </c>
      <c r="EQ44">
        <f>ABS('Cleaned Data 2'!AY43-'Cleaned Data 2'!AZ43)</f>
        <v>0</v>
      </c>
      <c r="ER44">
        <f>2.326*('Input Data 2'!$Z$4+((0.5*'Input Data 2'!$Z$5)*'Statistical Data 1'!$EP44))</f>
        <v>4.6520000000000001</v>
      </c>
      <c r="ES44">
        <f>3.643*('Input Data 2'!$Z$4+((0.5*'Input Data 2'!$Z$5)*'Statistical Data 1'!$EP44))</f>
        <v>7.2859999999999996</v>
      </c>
      <c r="ET44">
        <f t="shared" ref="ET44:ET59" si="262">IF(EQ44&gt;ER44,1,0)</f>
        <v>0</v>
      </c>
      <c r="EU44">
        <f t="shared" si="211"/>
        <v>0</v>
      </c>
      <c r="EV44">
        <f>('Cleaned Data 2'!BA43+'Cleaned Data 2'!BB43)/2</f>
        <v>0</v>
      </c>
      <c r="EW44">
        <f>ABS('Cleaned Data 2'!BA43-'Cleaned Data 2'!BB43)</f>
        <v>0</v>
      </c>
      <c r="EX44">
        <f>2.326*('Input Data 2'!$AA$4+((0.5*'Input Data 2'!$AA$5)*'Statistical Data 1'!$EV44))</f>
        <v>2.3259999999999999E-2</v>
      </c>
      <c r="EY44">
        <f>3.643*('Input Data 2'!$AA$4+((0.5*'Input Data 2'!$AA$5)*'Statistical Data 1'!$EV44))</f>
        <v>3.6429999999999997E-2</v>
      </c>
      <c r="EZ44">
        <f t="shared" ref="EZ44:EZ59" si="263">IF(EW44&gt;EX44,1,0)</f>
        <v>0</v>
      </c>
      <c r="FA44">
        <f t="shared" si="212"/>
        <v>0</v>
      </c>
      <c r="FB44">
        <f>('Cleaned Data 2'!BC43+'Cleaned Data 2'!BD43)/2</f>
        <v>0</v>
      </c>
      <c r="FC44">
        <f>ABS('Cleaned Data 2'!BC43-'Cleaned Data 2'!BD43)</f>
        <v>0</v>
      </c>
      <c r="FD44">
        <f>2.326*('Input Data 2'!$AB$4+((0.5*'Input Data 2'!$AB$5)*'Statistical Data 1'!$FB44))</f>
        <v>4.6520000000000001</v>
      </c>
      <c r="FE44">
        <f>3.643*('Input Data 2'!$AB$4+((0.5*'Input Data 2'!$AB$5)*'Statistical Data 1'!$FB44))</f>
        <v>7.2859999999999996</v>
      </c>
      <c r="FF44">
        <f t="shared" ref="FF44:FF59" si="264">IF(FC44&gt;FD44,1,0)</f>
        <v>0</v>
      </c>
      <c r="FG44">
        <f t="shared" si="213"/>
        <v>0</v>
      </c>
      <c r="FH44">
        <f>('Cleaned Data 2'!BE43+'Cleaned Data 2'!BF43)/2</f>
        <v>0</v>
      </c>
      <c r="FI44">
        <f>ABS('Cleaned Data 2'!BE43-'Cleaned Data 2'!BF43)</f>
        <v>0</v>
      </c>
      <c r="FJ44">
        <f>2.326*('Input Data 2'!$AC$4+((0.5*'Input Data 2'!$AC$5)*'Statistical Data 1'!$FH44))</f>
        <v>2.3260000000000001</v>
      </c>
      <c r="FK44">
        <f>3.643*('Input Data 2'!$AC$4+((0.5*'Input Data 2'!$AC$5)*'Statistical Data 1'!$FH44))</f>
        <v>3.6429999999999998</v>
      </c>
      <c r="FL44">
        <f t="shared" ref="FL44:FL59" si="265">IF(FI44&gt;FJ44,1,0)</f>
        <v>0</v>
      </c>
      <c r="FM44">
        <f t="shared" si="214"/>
        <v>0</v>
      </c>
      <c r="FN44">
        <f>('Cleaned Data 2'!BH43+'Cleaned Data 2'!BG43)/2</f>
        <v>0</v>
      </c>
      <c r="FO44">
        <f>ABS('Cleaned Data 2'!BG43-'Cleaned Data 2'!BH43)</f>
        <v>0</v>
      </c>
      <c r="FP44">
        <f>2.326*('Input Data 2'!$AD$4+((0.5*'Input Data 2'!$AD$5)*'Statistical Data 1'!$FN44))</f>
        <v>2.3260000000000001</v>
      </c>
      <c r="FQ44">
        <f>3.643*('Input Data 2'!$AD$4+((0.5*'Input Data 2'!$AD$5)*'Statistical Data 1'!$FN44))</f>
        <v>3.6429999999999998</v>
      </c>
      <c r="FR44">
        <f t="shared" ref="FR44:FR59" si="266">IF(FO44&gt;FP44,1,0)</f>
        <v>0</v>
      </c>
      <c r="FS44">
        <f t="shared" si="215"/>
        <v>0</v>
      </c>
      <c r="FT44">
        <f>('Cleaned Data 2'!BI43+'Cleaned Data 2'!BJ43)/2</f>
        <v>0</v>
      </c>
      <c r="FU44">
        <f>ABS('Cleaned Data 2'!BI43-'Cleaned Data 2'!BJ43)</f>
        <v>0</v>
      </c>
      <c r="FV44">
        <f>2.326*('Input Data 2'!$AE$4+((0.5*'Input Data 2'!$AE$5)*'Statistical Data 1'!$FT44))</f>
        <v>46.52</v>
      </c>
      <c r="FW44">
        <f>3.643*('Input Data 2'!$AE$4+((0.5*'Input Data 2'!$AE$5)*'Statistical Data 1'!$FT44))</f>
        <v>72.86</v>
      </c>
      <c r="FX44">
        <f t="shared" ref="FX44:FX59" si="267">IF(FU44&gt;FV44,1,0)</f>
        <v>0</v>
      </c>
      <c r="FY44">
        <f t="shared" si="216"/>
        <v>0</v>
      </c>
      <c r="FZ44">
        <f>('Cleaned Data 2'!BK43+'Cleaned Data 2'!BL43)/2</f>
        <v>0</v>
      </c>
      <c r="GA44">
        <f>ABS('Cleaned Data 2'!BK43-'Cleaned Data 2'!BL43)</f>
        <v>0</v>
      </c>
      <c r="GB44">
        <f>2.326*('Input Data 2'!$AF$4+((0.5*'Input Data 2'!$AF$5)*'Statistical Data 1'!$FZ44))</f>
        <v>2.3259999999999999E-2</v>
      </c>
      <c r="GC44">
        <f>3.643*('Input Data 2'!$AF$4+((0.5*'Input Data 2'!$AF$5)*'Statistical Data 1'!$FZ44))</f>
        <v>3.6429999999999997E-2</v>
      </c>
      <c r="GD44">
        <f t="shared" ref="GD44:GD59" si="268">IF(GA44&gt;GB44,1,0)</f>
        <v>0</v>
      </c>
      <c r="GE44">
        <f t="shared" si="217"/>
        <v>0</v>
      </c>
      <c r="GF44">
        <f>('Cleaned Data 2'!BM43+'Cleaned Data 2'!BN43)/2</f>
        <v>0</v>
      </c>
      <c r="GG44">
        <f>ABS('Cleaned Data 2'!BM43-'Cleaned Data 2'!BN43)</f>
        <v>0</v>
      </c>
      <c r="GH44">
        <f>2.326*('Input Data 2'!$AG$4+((0.5*'Input Data 2'!$AG$5)*'Statistical Data 1'!$GF44))</f>
        <v>23.26</v>
      </c>
      <c r="GI44">
        <f>3.643*('Input Data 2'!$AG$4+((0.5*'Input Data 2'!$AG$5)*'Statistical Data 1'!$GF44))</f>
        <v>36.43</v>
      </c>
      <c r="GJ44">
        <f t="shared" ref="GJ44:GJ59" si="269">IF(GG44&gt;GH44,1,0)</f>
        <v>0</v>
      </c>
      <c r="GK44">
        <f t="shared" si="218"/>
        <v>0</v>
      </c>
      <c r="GL44">
        <f>AVERAGE('Cleaned Data 2'!BO43,'Cleaned Data 2'!BP43)</f>
        <v>0</v>
      </c>
      <c r="GM44">
        <f>ABS('Cleaned Data 2'!BO43-'Cleaned Data 2'!BP43)</f>
        <v>0</v>
      </c>
      <c r="GN44">
        <f>2.326*('Input Data 2'!$AH$4+((0.5*'Input Data 2'!$AH$5)*'Statistical Data 1'!$GL44))</f>
        <v>23.26</v>
      </c>
      <c r="GO44">
        <f>3.643*('Input Data 2'!$AH$4+((0.5*'Input Data 2'!$AH$5)*'Statistical Data 1'!$GL44))</f>
        <v>36.43</v>
      </c>
      <c r="GP44">
        <f t="shared" ref="GP44:GP59" si="270">IF(GM44&gt;GN44,1,0)</f>
        <v>0</v>
      </c>
      <c r="GQ44">
        <f t="shared" si="219"/>
        <v>0</v>
      </c>
      <c r="GR44">
        <f>AVERAGE('Cleaned Data 2'!BQ43,'Cleaned Data 2'!BR43)</f>
        <v>0</v>
      </c>
      <c r="GS44">
        <f>ABS('Cleaned Data 2'!BR43-'Cleaned Data 2'!BQ43)</f>
        <v>0</v>
      </c>
      <c r="GT44">
        <f>2.326*('Input Data 2'!$AI$4+((0.5*'Input Data 2'!$AI$5)*'Statistical Data 1'!$GR44))</f>
        <v>2.3260000000000001</v>
      </c>
      <c r="GU44">
        <f>3.643*('Input Data 2'!$AI$4+((0.5*'Input Data 2'!$AI$5)*'Statistical Data 1'!$GR44))</f>
        <v>3.6429999999999998</v>
      </c>
      <c r="GV44">
        <f t="shared" si="220"/>
        <v>0</v>
      </c>
      <c r="GW44">
        <f t="shared" si="221"/>
        <v>0</v>
      </c>
      <c r="GX44">
        <f>AVERAGE('Cleaned Data 2'!BS43,'Cleaned Data 2'!BT43)</f>
        <v>0</v>
      </c>
      <c r="GY44" s="47">
        <f>ABS('Cleaned Data 2'!BS43-'Cleaned Data 2'!BT43)</f>
        <v>0</v>
      </c>
      <c r="GZ44">
        <f>2.326*('Input Data 2'!$AJ$4+((0.5*'Input Data 2'!$AJ$5)*'Statistical Data 1'!$GX44))</f>
        <v>23.26</v>
      </c>
      <c r="HA44">
        <f>3.643*('Input Data 2'!$AJ$4+((0.5*'Input Data 2'!$AJ$5)*'Statistical Data 1'!$GX44))</f>
        <v>36.43</v>
      </c>
      <c r="HB44">
        <f t="shared" si="222"/>
        <v>0</v>
      </c>
      <c r="HC44">
        <f t="shared" si="223"/>
        <v>0</v>
      </c>
      <c r="HD44">
        <f>AVERAGE('Cleaned Data 2'!BU43,'Cleaned Data 2'!BV43)</f>
        <v>0</v>
      </c>
      <c r="HE44">
        <f>ABS('Cleaned Data 2'!BU43-'Cleaned Data 2'!BV43)</f>
        <v>0</v>
      </c>
      <c r="HF44">
        <f>2.326*('Input Data 2'!$AK$4+((0.5*'Input Data 2'!$AK$5)*'Statistical Data 1'!$HD44))</f>
        <v>4.6520000000000001</v>
      </c>
      <c r="HG44">
        <f>3.643*('Input Data 2'!$AK$4+((0.5*'Input Data 2'!$AK$5)*'Statistical Data 1'!$HD44))</f>
        <v>7.2859999999999996</v>
      </c>
      <c r="HH44">
        <f t="shared" si="224"/>
        <v>0</v>
      </c>
      <c r="HI44">
        <f t="shared" si="225"/>
        <v>0</v>
      </c>
      <c r="HJ44">
        <f>AVERAGE('Cleaned Data 2'!BW43,'Cleaned Data 2'!BX43)</f>
        <v>0</v>
      </c>
      <c r="HK44">
        <f>ABS('Cleaned Data 2'!BW43-'Cleaned Data 2'!BX43)</f>
        <v>0</v>
      </c>
      <c r="HL44">
        <f>2.326*('Input Data 2'!$AL$4+((0.5*'Input Data 2'!$AL$5)*'Statistical Data 1'!$HJ44))</f>
        <v>0.23260000000000003</v>
      </c>
      <c r="HM44">
        <f>3.643*('Input Data 2'!$AL$4+((0.5*'Input Data 2'!$AL$5)*'Statistical Data 1'!$HJ44))</f>
        <v>0.36430000000000001</v>
      </c>
      <c r="HN44">
        <f t="shared" si="226"/>
        <v>0</v>
      </c>
      <c r="HO44">
        <f t="shared" si="227"/>
        <v>0</v>
      </c>
      <c r="HP44" t="e">
        <f>ABS('Cleaned Data 2'!#REF!-'Cleaned Data 2'!#REF!)</f>
        <v>#REF!</v>
      </c>
      <c r="HQ44" t="e">
        <f>AVERAGE('Cleaned Data 2'!#REF!,'Cleaned Data 2'!#REF!)</f>
        <v>#REF!</v>
      </c>
      <c r="HR44" t="e">
        <f>2.326*('Input Data 2'!$AM$4+((0.5*'Input Data 2'!$AM$5)*'Statistical Data 1'!$HQ44))</f>
        <v>#REF!</v>
      </c>
      <c r="HS44" t="e">
        <f>3.643*('Input Data 2'!$AM$4+((0.5*'Input Data 2'!$AM$5)*'Statistical Data 1'!$HQ44))</f>
        <v>#REF!</v>
      </c>
      <c r="HT44" t="e">
        <f t="shared" si="228"/>
        <v>#REF!</v>
      </c>
      <c r="HU44" t="e">
        <f t="shared" si="229"/>
        <v>#REF!</v>
      </c>
      <c r="HV44" t="e">
        <f>ABS('Cleaned Data 2'!#REF!-'Cleaned Data 2'!#REF!)</f>
        <v>#REF!</v>
      </c>
      <c r="HW44" t="e">
        <f>AVERAGE('Cleaned Data 2'!#REF!,'Cleaned Data 2'!#REF!)</f>
        <v>#REF!</v>
      </c>
      <c r="HX44" t="e">
        <f>2.326*('Input Data 2'!$AN$4+((0.5*'Input Data 2'!$AN$5)*'Statistical Data 1'!$HW44))</f>
        <v>#REF!</v>
      </c>
      <c r="HY44" t="e">
        <f>3.643*('Input Data 2'!$AN$4+((0.5*'Input Data 2'!$AN$5)*'Statistical Data 1'!$HW44))</f>
        <v>#REF!</v>
      </c>
      <c r="HZ44" t="e">
        <f t="shared" si="230"/>
        <v>#REF!</v>
      </c>
      <c r="IA44" t="e">
        <f t="shared" si="231"/>
        <v>#REF!</v>
      </c>
    </row>
    <row r="45" spans="1:235">
      <c r="A45">
        <f>'Cleaned Data 2'!B44</f>
        <v>0</v>
      </c>
      <c r="B45">
        <f>('Cleaned Data 2'!C44+'Cleaned Data 2'!D44)/2</f>
        <v>0</v>
      </c>
      <c r="C45">
        <f>ABS('Cleaned Data 2'!C44-'Cleaned Data 2'!D44)</f>
        <v>0</v>
      </c>
      <c r="D45">
        <f>2.326*('Input Data 2'!$B$4+((0.5*'Input Data 2'!$B$5)*'Statistical Data 1'!$B45))</f>
        <v>1.163E-2</v>
      </c>
      <c r="E45">
        <f>3.643*('Input Data 2'!$B$4+((0.5*'Input Data 2'!$B$5)*'Statistical Data 1'!$B45))</f>
        <v>1.8214999999999999E-2</v>
      </c>
      <c r="F45">
        <f t="shared" si="235"/>
        <v>0</v>
      </c>
      <c r="G45">
        <f t="shared" si="232"/>
        <v>0</v>
      </c>
      <c r="H45">
        <f>('Cleaned Data 2'!E44+'Cleaned Data 2'!F44)/2</f>
        <v>0</v>
      </c>
      <c r="I45">
        <f>ABS('Cleaned Data 2'!E44-'Cleaned Data 2'!F44)</f>
        <v>0</v>
      </c>
      <c r="J45">
        <f>2.326*('Input Data 2'!$C$4+((0.5*'Input Data 2'!$C$5)*'Statistical Data 1'!$H45))</f>
        <v>0.46520000000000006</v>
      </c>
      <c r="K45">
        <f>3.643*('Input Data 2'!$C$4+((0.5*'Input Data 2'!$C$5)*'Statistical Data 1'!$H45))</f>
        <v>0.72860000000000003</v>
      </c>
      <c r="L45">
        <f t="shared" si="236"/>
        <v>0</v>
      </c>
      <c r="M45">
        <f t="shared" ref="M45:M60" si="271">IF($I45&gt;K45,1,0)</f>
        <v>0</v>
      </c>
      <c r="N45">
        <f>('Cleaned Data 2'!G44+'Cleaned Data 2'!H44)/2</f>
        <v>0</v>
      </c>
      <c r="O45">
        <f>ABS('Cleaned Data 2'!G44-'Cleaned Data 2'!H44)</f>
        <v>0</v>
      </c>
      <c r="P45">
        <f>2.326*('Input Data 2'!$D$4+((0.5*'Input Data 2'!$D$5)*'Statistical Data 1'!$N45))</f>
        <v>2.3259999999999999E-2</v>
      </c>
      <c r="Q45">
        <f>3.643*('Input Data 2'!$D$4+((0.5*'Input Data 2'!$D$5)*'Statistical Data 1'!$N45))</f>
        <v>3.6429999999999997E-2</v>
      </c>
      <c r="R45">
        <f t="shared" si="237"/>
        <v>0</v>
      </c>
      <c r="S45">
        <f t="shared" si="233"/>
        <v>0</v>
      </c>
      <c r="T45">
        <f>('Cleaned Data 2'!I44+'Cleaned Data 2'!J44)/2</f>
        <v>0</v>
      </c>
      <c r="U45">
        <f>ABS('Cleaned Data 2'!I44-'Cleaned Data 2'!J44)</f>
        <v>0</v>
      </c>
      <c r="V45">
        <f>2.326*('Input Data 2'!$E$4+((0.5*'Input Data 2'!$E$5)*'Statistical Data 1'!$T45))</f>
        <v>4.6520000000000001</v>
      </c>
      <c r="W45">
        <f>3.643*('Input Data 2'!$E$4+((0.5*'Input Data 2'!$E$5)*'Statistical Data 1'!$T45))</f>
        <v>7.2859999999999996</v>
      </c>
      <c r="X45">
        <f t="shared" si="238"/>
        <v>0</v>
      </c>
      <c r="Y45">
        <f t="shared" si="234"/>
        <v>0</v>
      </c>
      <c r="Z45">
        <f>('Cleaned Data 2'!K44+'Cleaned Data 2'!L44)/2</f>
        <v>0</v>
      </c>
      <c r="AA45">
        <f>ABS('Cleaned Data 2'!K44-'Cleaned Data 2'!L44)</f>
        <v>0</v>
      </c>
      <c r="AB45">
        <f>2.326*('Input Data 2'!$F$4+((0.5*'Input Data 2'!$F$5)*'Statistical Data 1'!$Z45))</f>
        <v>23.26</v>
      </c>
      <c r="AC45">
        <f>3.643*('Input Data 2'!$F$4+((0.5*'Input Data 2'!$F$5)*'Statistical Data 1'!$Z45))</f>
        <v>36.43</v>
      </c>
      <c r="AD45">
        <f t="shared" si="239"/>
        <v>0</v>
      </c>
      <c r="AE45">
        <f t="shared" si="240"/>
        <v>0</v>
      </c>
      <c r="AF45">
        <f>('Cleaned Data 2'!M44+'Cleaned Data 2'!N44)/2</f>
        <v>0</v>
      </c>
      <c r="AG45">
        <f>ABS('Cleaned Data 2'!M44-'Cleaned Data 2'!N44)</f>
        <v>0</v>
      </c>
      <c r="AH45">
        <f>2.326*('Input Data 2'!$G$4+((0.5*'Input Data 2'!$G$5)*'Statistical Data 1'!$AF45))</f>
        <v>23.26</v>
      </c>
      <c r="AI45">
        <f>3.643*('Input Data 2'!$G$4+((0.5*'Input Data 2'!$G$5)*'Statistical Data 1'!$AF45))</f>
        <v>36.43</v>
      </c>
      <c r="AJ45">
        <f t="shared" si="241"/>
        <v>0</v>
      </c>
      <c r="AK45">
        <f t="shared" ref="AK45:AK60" si="272">IF($AG45&gt;AI45,1,0)</f>
        <v>0</v>
      </c>
      <c r="AL45">
        <f>('Cleaned Data 2'!O44+'Cleaned Data 2'!P44)/2</f>
        <v>0</v>
      </c>
      <c r="AM45">
        <f>ABS('Cleaned Data 2'!O44-'Cleaned Data 2'!P44)</f>
        <v>0</v>
      </c>
      <c r="AN45">
        <f>2.326*('Input Data 2'!$H$4+((0.5*'Input Data 2'!$H$5)*'Statistical Data 1'!$AL45))</f>
        <v>1.163</v>
      </c>
      <c r="AO45">
        <f>3.643*('Input Data 2'!$H$4+((0.5*'Input Data 2'!$H$5)*'Statistical Data 1'!$AL45))</f>
        <v>1.8214999999999999</v>
      </c>
      <c r="AP45">
        <f t="shared" si="242"/>
        <v>0</v>
      </c>
      <c r="AQ45">
        <f t="shared" si="197"/>
        <v>0</v>
      </c>
      <c r="AR45">
        <f>('Cleaned Data 2'!Q44+'Cleaned Data 2'!R44)/2</f>
        <v>0</v>
      </c>
      <c r="AS45">
        <f>ABS('Cleaned Data 2'!Q44-'Cleaned Data 2'!R44)</f>
        <v>0</v>
      </c>
      <c r="AT45">
        <f>2.326*('Input Data 2'!$I$4+((0.5*'Input Data 2'!$I$5)*'Statistical Data 1'!$AR45))</f>
        <v>4.6520000000000001</v>
      </c>
      <c r="AU45">
        <f>3.643*('Input Data 2'!$I$4+((0.5*'Input Data 2'!$I$5)*'Statistical Data 1'!$AR45))</f>
        <v>7.2859999999999996</v>
      </c>
      <c r="AV45">
        <f t="shared" si="243"/>
        <v>0</v>
      </c>
      <c r="AW45">
        <f t="shared" si="198"/>
        <v>0</v>
      </c>
      <c r="AX45">
        <f>('Cleaned Data 2'!S44+'Cleaned Data 2'!T44)/2</f>
        <v>0</v>
      </c>
      <c r="AY45">
        <f>ABS('Cleaned Data 2'!S44-'Cleaned Data 2'!T44)</f>
        <v>0</v>
      </c>
      <c r="AZ45">
        <f>2.326*('Input Data 2'!$J$4+((0.5*'Input Data 2'!$J$5)*'Statistical Data 1'!$AX45))</f>
        <v>2.3259999999999999E-2</v>
      </c>
      <c r="BA45">
        <f>3.643*('Input Data 2'!$J$4+((0.5*'Input Data 2'!$J$5)*'Statistical Data 1'!$AX45))</f>
        <v>3.6429999999999997E-2</v>
      </c>
      <c r="BB45">
        <f t="shared" si="244"/>
        <v>0</v>
      </c>
      <c r="BC45">
        <f t="shared" si="199"/>
        <v>0</v>
      </c>
      <c r="BD45">
        <f>('Cleaned Data 2'!U44+'Cleaned Data 2'!V44)/2</f>
        <v>0</v>
      </c>
      <c r="BE45">
        <f>ABS('Cleaned Data 2'!U44-'Cleaned Data 2'!V44)</f>
        <v>0</v>
      </c>
      <c r="BF45">
        <f>2.326*('Input Data 2'!$K$4+((0.5*'Input Data 2'!$K$5)*'Statistical Data 1'!$BD45))</f>
        <v>1.163</v>
      </c>
      <c r="BG45">
        <f>3.643*('Input Data 2'!$K$4+((0.5*'Input Data 2'!$K$5)*'Statistical Data 1'!$BD45))</f>
        <v>1.8214999999999999</v>
      </c>
      <c r="BH45">
        <f t="shared" si="245"/>
        <v>0</v>
      </c>
      <c r="BI45">
        <f t="shared" si="246"/>
        <v>0</v>
      </c>
      <c r="BJ45">
        <f>('Cleaned Data 2'!W44+'Cleaned Data 2'!X44)/2</f>
        <v>0</v>
      </c>
      <c r="BK45">
        <f>ABS('Cleaned Data 2'!W44-'Cleaned Data 2'!X44)</f>
        <v>0</v>
      </c>
      <c r="BL45">
        <f>2.326*('Input Data 2'!$L$4+((0.5*'Input Data 2'!$L$5)*'Statistical Data 1'!$BJ45))</f>
        <v>2.3260000000000001</v>
      </c>
      <c r="BM45">
        <f>3.643*('Input Data 2'!$L$4+((0.5*'Input Data 2'!$L$5)*'Statistical Data 1'!$BJ45))</f>
        <v>3.6429999999999998</v>
      </c>
      <c r="BN45">
        <f t="shared" si="247"/>
        <v>0</v>
      </c>
      <c r="BO45">
        <f t="shared" si="200"/>
        <v>0</v>
      </c>
      <c r="BP45">
        <f>('Cleaned Data 2'!Y44+'Cleaned Data 2'!Z44)/2</f>
        <v>0</v>
      </c>
      <c r="BQ45">
        <f>ABS('Cleaned Data 2'!Y44-'Cleaned Data 2'!Z44)</f>
        <v>0</v>
      </c>
      <c r="BR45">
        <f>2.326*('Input Data 2'!$M$4+((0.5*'Input Data 2'!$M$5)*'Statistical Data 1'!$BP45))</f>
        <v>2.3260000000000001</v>
      </c>
      <c r="BS45">
        <f>3.643*('Input Data 2'!$M$4+((0.5*'Input Data 2'!$M$5)*'Statistical Data 1'!$BP45))</f>
        <v>3.6429999999999998</v>
      </c>
      <c r="BT45">
        <f t="shared" si="248"/>
        <v>0</v>
      </c>
      <c r="BU45">
        <f t="shared" si="201"/>
        <v>0</v>
      </c>
      <c r="BV45">
        <f>('Cleaned Data 2'!AA44+'Cleaned Data 2'!AB44)/2</f>
        <v>0</v>
      </c>
      <c r="BW45">
        <f>ABS('Cleaned Data 2'!AA44-'Cleaned Data 2'!AB44)</f>
        <v>0</v>
      </c>
      <c r="BX45">
        <f>2.326*('Input Data 2'!$N$4+((0.5*'Input Data 2'!$N$5)*'Statistical Data 1'!$BV45))</f>
        <v>2.3260000000000001</v>
      </c>
      <c r="BY45">
        <f>3.643*('Input Data 2'!$N$4+((0.5*'Input Data 2'!$N$5)*'Statistical Data 1'!$BV45))</f>
        <v>3.6429999999999998</v>
      </c>
      <c r="BZ45">
        <f t="shared" si="249"/>
        <v>0</v>
      </c>
      <c r="CA45">
        <f t="shared" si="202"/>
        <v>0</v>
      </c>
      <c r="CB45">
        <f>('Cleaned Data 2'!AC44+'Cleaned Data 2'!AD44)/2</f>
        <v>0</v>
      </c>
      <c r="CC45">
        <f>ABS('Cleaned Data 2'!AC44-'Cleaned Data 2'!AD44)</f>
        <v>0</v>
      </c>
      <c r="CD45">
        <f>2.326*('Input Data 2'!$O$4+((0.5*'Input Data 2'!$O$5)*'Statistical Data 1'!$CB45))</f>
        <v>2.3259999999999999E-2</v>
      </c>
      <c r="CE45">
        <f>3.643*('Input Data 2'!$O$4+((0.5*'Input Data 2'!$O$5)*'Statistical Data 1'!$CB45))</f>
        <v>3.6429999999999997E-2</v>
      </c>
      <c r="CF45">
        <f t="shared" si="250"/>
        <v>0</v>
      </c>
      <c r="CG45">
        <f t="shared" si="203"/>
        <v>0</v>
      </c>
      <c r="CH45">
        <f>('Cleaned Data 2'!AE44+'Cleaned Data 2'!AF44)/2</f>
        <v>0</v>
      </c>
      <c r="CI45">
        <f>ABS('Cleaned Data 2'!AE44-'Cleaned Data 2'!AF44)</f>
        <v>0</v>
      </c>
      <c r="CJ45">
        <f>2.326*('Input Data 2'!$P$4+((0.5*'Input Data 2'!$P$5)*'Statistical Data 1'!$CH45))</f>
        <v>23.26</v>
      </c>
      <c r="CK45">
        <f>3.643*('Input Data 2'!$P$4+((0.5*'Input Data 2'!$P$5)*'Statistical Data 1'!$CH45))</f>
        <v>36.43</v>
      </c>
      <c r="CL45">
        <f t="shared" si="251"/>
        <v>0</v>
      </c>
      <c r="CM45">
        <f t="shared" si="204"/>
        <v>0</v>
      </c>
      <c r="CN45">
        <f>('Cleaned Data 2'!AG44+'Cleaned Data 2'!AH44)/2</f>
        <v>0</v>
      </c>
      <c r="CO45">
        <f>ABS('Cleaned Data 2'!AG44-'Cleaned Data 2'!AH44)</f>
        <v>0</v>
      </c>
      <c r="CP45">
        <f>2.326*('Input Data 2'!$Q$4+((0.5*'Input Data 2'!$Q$5)*'Statistical Data 1'!$CN45))</f>
        <v>2.3260000000000001</v>
      </c>
      <c r="CQ45">
        <f>3.643*('Input Data 2'!$Q$4+((0.5*'Input Data 2'!$Q$5)*'Statistical Data 1'!$CN45))</f>
        <v>3.6429999999999998</v>
      </c>
      <c r="CR45">
        <f t="shared" si="252"/>
        <v>0</v>
      </c>
      <c r="CS45">
        <f t="shared" si="205"/>
        <v>0</v>
      </c>
      <c r="CT45">
        <f>('Cleaned Data 2'!AI44+'Cleaned Data 2'!AJ44)/2</f>
        <v>0</v>
      </c>
      <c r="CU45">
        <f>ABS('Cleaned Data 2'!AI44-'Cleaned Data 2'!AJ44)</f>
        <v>0</v>
      </c>
      <c r="CV45">
        <f>2.326*('Input Data 2'!$R$4+((0.5*'Input Data 2'!$R$5)*'Statistical Data 1'!$CT45))</f>
        <v>2.3259999999999999E-2</v>
      </c>
      <c r="CW45">
        <f>3.643*('Input Data 2'!$R$4+((0.5*'Input Data 2'!$R$5)*'Statistical Data 1'!$CT45))</f>
        <v>3.6429999999999997E-2</v>
      </c>
      <c r="CX45">
        <f t="shared" si="253"/>
        <v>0</v>
      </c>
      <c r="CY45">
        <f t="shared" si="206"/>
        <v>0</v>
      </c>
      <c r="CZ45">
        <f>('Cleaned Data 2'!AK44+'Cleaned Data 2'!AL44)/2</f>
        <v>0</v>
      </c>
      <c r="DA45">
        <f>ABS('Cleaned Data 2'!AK44-'Cleaned Data 2'!AL44)</f>
        <v>0</v>
      </c>
      <c r="DB45">
        <f>2.326*('Input Data 2'!$S$4+((0.5*'Input Data 2'!$S$5)*'Statistical Data 1'!$CZ45))</f>
        <v>23.26</v>
      </c>
      <c r="DC45">
        <f>3.643*('Input Data 2'!$S$4+((0.5*'Input Data 2'!$S$5)*'Statistical Data 1'!$CZ45))</f>
        <v>36.43</v>
      </c>
      <c r="DD45">
        <f t="shared" si="254"/>
        <v>0</v>
      </c>
      <c r="DE45">
        <f t="shared" si="207"/>
        <v>0</v>
      </c>
      <c r="DF45">
        <f>('Cleaned Data 2'!AM44+'Cleaned Data 2'!AN44)/2</f>
        <v>0</v>
      </c>
      <c r="DG45">
        <f>ABS('Cleaned Data 2'!AM44-'Cleaned Data 2'!AN44)</f>
        <v>0</v>
      </c>
      <c r="DH45">
        <f>2.326*('Input Data 2'!$T$4+((0.5*'Input Data 2'!$T$5)*'Statistical Data 1'!$DF45))</f>
        <v>2.3259999999999999E-2</v>
      </c>
      <c r="DI45">
        <f>3.643*('Input Data 2'!$T$4+((0.5*'Input Data 2'!$T$5)*'Statistical Data 1'!$DF45))</f>
        <v>3.6429999999999997E-2</v>
      </c>
      <c r="DJ45">
        <f t="shared" si="255"/>
        <v>0</v>
      </c>
      <c r="DK45">
        <f t="shared" si="208"/>
        <v>0</v>
      </c>
      <c r="DL45">
        <f>('Cleaned Data 2'!AO44+'Cleaned Data 2'!AP44)/2</f>
        <v>0</v>
      </c>
      <c r="DM45">
        <f>ABS('Cleaned Data 2'!AO44-'Cleaned Data 2'!AP44)</f>
        <v>0</v>
      </c>
      <c r="DN45">
        <f>2.326*('Input Data 2'!$U$4+((0.5*'Input Data 2'!$U$5)*'Statistical Data 1'!$DL45))</f>
        <v>11.63</v>
      </c>
      <c r="DO45">
        <f>3.643*('Input Data 2'!$U$4+((0.5*'Input Data 2'!$U$5)*'Statistical Data 1'!$DL45))</f>
        <v>18.215</v>
      </c>
      <c r="DP45">
        <f t="shared" si="256"/>
        <v>0</v>
      </c>
      <c r="DQ45">
        <f t="shared" si="257"/>
        <v>0</v>
      </c>
      <c r="DR45">
        <f>('Cleaned Data 2'!AQ44+'Cleaned Data 2'!AR44)/2</f>
        <v>0</v>
      </c>
      <c r="DS45">
        <f>ABS('Cleaned Data 2'!AQ44-'Cleaned Data 2'!AR44)</f>
        <v>0</v>
      </c>
      <c r="DT45">
        <f>2.326*('Input Data 2'!$V$4+((0.5*'Input Data 2'!$V$5)*'Statistical Data 1'!$DR45))</f>
        <v>2.3260000000000001</v>
      </c>
      <c r="DU45">
        <f>3.643*('Input Data 2'!$V$4+((0.5*'Input Data 2'!$V$5)*'Statistical Data 1'!$DR45))</f>
        <v>3.6429999999999998</v>
      </c>
      <c r="DV45">
        <f t="shared" si="258"/>
        <v>0</v>
      </c>
      <c r="DW45">
        <f t="shared" si="209"/>
        <v>0</v>
      </c>
      <c r="DX45">
        <f>('Cleaned Data 2'!AS44+'Cleaned Data 2'!AT44)/2</f>
        <v>0</v>
      </c>
      <c r="DY45">
        <f>ABS('Cleaned Data 2'!AS44-'Cleaned Data 2'!AT44)</f>
        <v>0</v>
      </c>
      <c r="DZ45">
        <f>2.326*('Input Data 2'!$W$4+((0.5*'Input Data 2'!$W$5)*'Statistical Data 1'!$DX45))</f>
        <v>2.3259999999999999E-2</v>
      </c>
      <c r="EA45">
        <f>3.643*('Input Data 2'!$W$4+((0.5*'Input Data 2'!$W$5)*'Statistical Data 1'!$DX45))</f>
        <v>3.6429999999999997E-2</v>
      </c>
      <c r="EB45">
        <f t="shared" si="259"/>
        <v>0</v>
      </c>
      <c r="EC45">
        <f t="shared" si="210"/>
        <v>0</v>
      </c>
      <c r="ED45">
        <f>('Cleaned Data 2'!AU44+'Cleaned Data 2'!AV44)/2</f>
        <v>0</v>
      </c>
      <c r="EE45">
        <f>ABS('Cleaned Data 2'!AU44-'Cleaned Data 2'!AV44)</f>
        <v>0</v>
      </c>
      <c r="EF45">
        <f>2.326*('Input Data 2'!$X$4+((0.5*'Input Data 2'!$X$5)*'Statistical Data 1'!$ED45))</f>
        <v>2.3260000000000001</v>
      </c>
      <c r="EG45">
        <f>3.643*('Input Data 2'!$X$4+((0.5*'Input Data 2'!$X$5)*'Statistical Data 1'!$ED45))</f>
        <v>3.6429999999999998</v>
      </c>
      <c r="EH45">
        <f t="shared" si="260"/>
        <v>0</v>
      </c>
      <c r="EI45">
        <f t="shared" si="45"/>
        <v>0</v>
      </c>
      <c r="EJ45">
        <f>('Cleaned Data 2'!AW44+'Cleaned Data 2'!AX44)/2</f>
        <v>0</v>
      </c>
      <c r="EK45">
        <f>ABS('Cleaned Data 2'!AW44-'Cleaned Data 2'!AX44)</f>
        <v>0</v>
      </c>
      <c r="EL45">
        <f>2.326*('Input Data 2'!$Y$4+((0.5*'Input Data 2'!$Y$5)*'Statistical Data 1'!$EJ45))</f>
        <v>23.26</v>
      </c>
      <c r="EM45">
        <f>3.643*('Input Data 2'!$Y$4+((0.5*'Input Data 2'!$Y$5)*'Statistical Data 1'!$EJ45))</f>
        <v>36.43</v>
      </c>
      <c r="EN45">
        <f t="shared" si="261"/>
        <v>0</v>
      </c>
      <c r="EO45">
        <f t="shared" ref="EO45:EO60" si="273">IF($EK45&gt;EM45,1,0)</f>
        <v>0</v>
      </c>
      <c r="EP45">
        <f>('Cleaned Data 2'!AY44+'Cleaned Data 2'!AZ44)/2</f>
        <v>0</v>
      </c>
      <c r="EQ45">
        <f>ABS('Cleaned Data 2'!AY44-'Cleaned Data 2'!AZ44)</f>
        <v>0</v>
      </c>
      <c r="ER45">
        <f>2.326*('Input Data 2'!$Z$4+((0.5*'Input Data 2'!$Z$5)*'Statistical Data 1'!$EP45))</f>
        <v>4.6520000000000001</v>
      </c>
      <c r="ES45">
        <f>3.643*('Input Data 2'!$Z$4+((0.5*'Input Data 2'!$Z$5)*'Statistical Data 1'!$EP45))</f>
        <v>7.2859999999999996</v>
      </c>
      <c r="ET45">
        <f t="shared" si="262"/>
        <v>0</v>
      </c>
      <c r="EU45">
        <f t="shared" si="211"/>
        <v>0</v>
      </c>
      <c r="EV45">
        <f>('Cleaned Data 2'!BA44+'Cleaned Data 2'!BB44)/2</f>
        <v>0</v>
      </c>
      <c r="EW45">
        <f>ABS('Cleaned Data 2'!BA44-'Cleaned Data 2'!BB44)</f>
        <v>0</v>
      </c>
      <c r="EX45">
        <f>2.326*('Input Data 2'!$AA$4+((0.5*'Input Data 2'!$AA$5)*'Statistical Data 1'!$EV45))</f>
        <v>2.3259999999999999E-2</v>
      </c>
      <c r="EY45">
        <f>3.643*('Input Data 2'!$AA$4+((0.5*'Input Data 2'!$AA$5)*'Statistical Data 1'!$EV45))</f>
        <v>3.6429999999999997E-2</v>
      </c>
      <c r="EZ45">
        <f t="shared" si="263"/>
        <v>0</v>
      </c>
      <c r="FA45">
        <f t="shared" si="212"/>
        <v>0</v>
      </c>
      <c r="FB45">
        <f>('Cleaned Data 2'!BC44+'Cleaned Data 2'!BD44)/2</f>
        <v>0</v>
      </c>
      <c r="FC45">
        <f>ABS('Cleaned Data 2'!BC44-'Cleaned Data 2'!BD44)</f>
        <v>0</v>
      </c>
      <c r="FD45">
        <f>2.326*('Input Data 2'!$AB$4+((0.5*'Input Data 2'!$AB$5)*'Statistical Data 1'!$FB45))</f>
        <v>4.6520000000000001</v>
      </c>
      <c r="FE45">
        <f>3.643*('Input Data 2'!$AB$4+((0.5*'Input Data 2'!$AB$5)*'Statistical Data 1'!$FB45))</f>
        <v>7.2859999999999996</v>
      </c>
      <c r="FF45">
        <f t="shared" si="264"/>
        <v>0</v>
      </c>
      <c r="FG45">
        <f t="shared" si="213"/>
        <v>0</v>
      </c>
      <c r="FH45">
        <f>('Cleaned Data 2'!BE44+'Cleaned Data 2'!BF44)/2</f>
        <v>0</v>
      </c>
      <c r="FI45">
        <f>ABS('Cleaned Data 2'!BE44-'Cleaned Data 2'!BF44)</f>
        <v>0</v>
      </c>
      <c r="FJ45">
        <f>2.326*('Input Data 2'!$AC$4+((0.5*'Input Data 2'!$AC$5)*'Statistical Data 1'!$FH45))</f>
        <v>2.3260000000000001</v>
      </c>
      <c r="FK45">
        <f>3.643*('Input Data 2'!$AC$4+((0.5*'Input Data 2'!$AC$5)*'Statistical Data 1'!$FH45))</f>
        <v>3.6429999999999998</v>
      </c>
      <c r="FL45">
        <f t="shared" si="265"/>
        <v>0</v>
      </c>
      <c r="FM45">
        <f t="shared" si="214"/>
        <v>0</v>
      </c>
      <c r="FN45">
        <f>('Cleaned Data 2'!BH44+'Cleaned Data 2'!BG44)/2</f>
        <v>0</v>
      </c>
      <c r="FO45">
        <f>ABS('Cleaned Data 2'!BG44-'Cleaned Data 2'!BH44)</f>
        <v>0</v>
      </c>
      <c r="FP45">
        <f>2.326*('Input Data 2'!$AD$4+((0.5*'Input Data 2'!$AD$5)*'Statistical Data 1'!$FN45))</f>
        <v>2.3260000000000001</v>
      </c>
      <c r="FQ45">
        <f>3.643*('Input Data 2'!$AD$4+((0.5*'Input Data 2'!$AD$5)*'Statistical Data 1'!$FN45))</f>
        <v>3.6429999999999998</v>
      </c>
      <c r="FR45">
        <f t="shared" si="266"/>
        <v>0</v>
      </c>
      <c r="FS45">
        <f t="shared" si="215"/>
        <v>0</v>
      </c>
      <c r="FT45">
        <f>('Cleaned Data 2'!BI44+'Cleaned Data 2'!BJ44)/2</f>
        <v>0</v>
      </c>
      <c r="FU45">
        <f>ABS('Cleaned Data 2'!BI44-'Cleaned Data 2'!BJ44)</f>
        <v>0</v>
      </c>
      <c r="FV45">
        <f>2.326*('Input Data 2'!$AE$4+((0.5*'Input Data 2'!$AE$5)*'Statistical Data 1'!$FT45))</f>
        <v>46.52</v>
      </c>
      <c r="FW45">
        <f>3.643*('Input Data 2'!$AE$4+((0.5*'Input Data 2'!$AE$5)*'Statistical Data 1'!$FT45))</f>
        <v>72.86</v>
      </c>
      <c r="FX45">
        <f t="shared" si="267"/>
        <v>0</v>
      </c>
      <c r="FY45">
        <f t="shared" si="216"/>
        <v>0</v>
      </c>
      <c r="FZ45">
        <f>('Cleaned Data 2'!BK44+'Cleaned Data 2'!BL44)/2</f>
        <v>0</v>
      </c>
      <c r="GA45">
        <f>ABS('Cleaned Data 2'!BK44-'Cleaned Data 2'!BL44)</f>
        <v>0</v>
      </c>
      <c r="GB45">
        <f>2.326*('Input Data 2'!$AF$4+((0.5*'Input Data 2'!$AF$5)*'Statistical Data 1'!$FZ45))</f>
        <v>2.3259999999999999E-2</v>
      </c>
      <c r="GC45">
        <f>3.643*('Input Data 2'!$AF$4+((0.5*'Input Data 2'!$AF$5)*'Statistical Data 1'!$FZ45))</f>
        <v>3.6429999999999997E-2</v>
      </c>
      <c r="GD45">
        <f t="shared" si="268"/>
        <v>0</v>
      </c>
      <c r="GE45">
        <f t="shared" si="217"/>
        <v>0</v>
      </c>
      <c r="GF45">
        <f>('Cleaned Data 2'!BM44+'Cleaned Data 2'!BN44)/2</f>
        <v>0</v>
      </c>
      <c r="GG45">
        <f>ABS('Cleaned Data 2'!BM44-'Cleaned Data 2'!BN44)</f>
        <v>0</v>
      </c>
      <c r="GH45">
        <f>2.326*('Input Data 2'!$AG$4+((0.5*'Input Data 2'!$AG$5)*'Statistical Data 1'!$GF45))</f>
        <v>23.26</v>
      </c>
      <c r="GI45">
        <f>3.643*('Input Data 2'!$AG$4+((0.5*'Input Data 2'!$AG$5)*'Statistical Data 1'!$GF45))</f>
        <v>36.43</v>
      </c>
      <c r="GJ45">
        <f t="shared" si="269"/>
        <v>0</v>
      </c>
      <c r="GK45">
        <f t="shared" si="218"/>
        <v>0</v>
      </c>
      <c r="GL45">
        <f>AVERAGE('Cleaned Data 2'!BO44,'Cleaned Data 2'!BP44)</f>
        <v>0</v>
      </c>
      <c r="GM45">
        <f>ABS('Cleaned Data 2'!BO44-'Cleaned Data 2'!BP44)</f>
        <v>0</v>
      </c>
      <c r="GN45">
        <f>2.326*('Input Data 2'!$AH$4+((0.5*'Input Data 2'!$AH$5)*'Statistical Data 1'!$GL45))</f>
        <v>23.26</v>
      </c>
      <c r="GO45">
        <f>3.643*('Input Data 2'!$AH$4+((0.5*'Input Data 2'!$AH$5)*'Statistical Data 1'!$GL45))</f>
        <v>36.43</v>
      </c>
      <c r="GP45">
        <f t="shared" si="270"/>
        <v>0</v>
      </c>
      <c r="GQ45">
        <f t="shared" si="219"/>
        <v>0</v>
      </c>
      <c r="GR45">
        <f>AVERAGE('Cleaned Data 2'!BQ44,'Cleaned Data 2'!BR44)</f>
        <v>0</v>
      </c>
      <c r="GS45">
        <f>ABS('Cleaned Data 2'!BR44-'Cleaned Data 2'!BQ44)</f>
        <v>0</v>
      </c>
      <c r="GT45">
        <f>2.326*('Input Data 2'!$AI$4+((0.5*'Input Data 2'!$AI$5)*'Statistical Data 1'!$GR45))</f>
        <v>2.3260000000000001</v>
      </c>
      <c r="GU45">
        <f>3.643*('Input Data 2'!$AI$4+((0.5*'Input Data 2'!$AI$5)*'Statistical Data 1'!$GR45))</f>
        <v>3.6429999999999998</v>
      </c>
      <c r="GV45">
        <f t="shared" si="220"/>
        <v>0</v>
      </c>
      <c r="GW45">
        <f t="shared" si="221"/>
        <v>0</v>
      </c>
      <c r="GX45">
        <f>AVERAGE('Cleaned Data 2'!BS44,'Cleaned Data 2'!BT44)</f>
        <v>0</v>
      </c>
      <c r="GY45" s="47">
        <f>ABS('Cleaned Data 2'!BS44-'Cleaned Data 2'!BT44)</f>
        <v>0</v>
      </c>
      <c r="GZ45">
        <f>2.326*('Input Data 2'!$AJ$4+((0.5*'Input Data 2'!$AJ$5)*'Statistical Data 1'!$GX45))</f>
        <v>23.26</v>
      </c>
      <c r="HA45">
        <f>3.643*('Input Data 2'!$AJ$4+((0.5*'Input Data 2'!$AJ$5)*'Statistical Data 1'!$GX45))</f>
        <v>36.43</v>
      </c>
      <c r="HB45">
        <f t="shared" si="222"/>
        <v>0</v>
      </c>
      <c r="HC45">
        <f t="shared" si="223"/>
        <v>0</v>
      </c>
      <c r="HD45">
        <f>AVERAGE('Cleaned Data 2'!BU44,'Cleaned Data 2'!BV44)</f>
        <v>0</v>
      </c>
      <c r="HE45">
        <f>ABS('Cleaned Data 2'!BU44-'Cleaned Data 2'!BV44)</f>
        <v>0</v>
      </c>
      <c r="HF45">
        <f>2.326*('Input Data 2'!$AK$4+((0.5*'Input Data 2'!$AK$5)*'Statistical Data 1'!$HD45))</f>
        <v>4.6520000000000001</v>
      </c>
      <c r="HG45">
        <f>3.643*('Input Data 2'!$AK$4+((0.5*'Input Data 2'!$AK$5)*'Statistical Data 1'!$HD45))</f>
        <v>7.2859999999999996</v>
      </c>
      <c r="HH45">
        <f t="shared" si="224"/>
        <v>0</v>
      </c>
      <c r="HI45">
        <f t="shared" si="225"/>
        <v>0</v>
      </c>
      <c r="HJ45">
        <f>AVERAGE('Cleaned Data 2'!BW44,'Cleaned Data 2'!BX44)</f>
        <v>0</v>
      </c>
      <c r="HK45">
        <f>ABS('Cleaned Data 2'!BW44-'Cleaned Data 2'!BX44)</f>
        <v>0</v>
      </c>
      <c r="HL45">
        <f>2.326*('Input Data 2'!$AL$4+((0.5*'Input Data 2'!$AL$5)*'Statistical Data 1'!$HJ45))</f>
        <v>0.23260000000000003</v>
      </c>
      <c r="HM45">
        <f>3.643*('Input Data 2'!$AL$4+((0.5*'Input Data 2'!$AL$5)*'Statistical Data 1'!$HJ45))</f>
        <v>0.36430000000000001</v>
      </c>
      <c r="HN45">
        <f t="shared" si="226"/>
        <v>0</v>
      </c>
      <c r="HO45">
        <f t="shared" si="227"/>
        <v>0</v>
      </c>
      <c r="HP45">
        <f>ABS('Cleaned Data 2'!DE25-'Cleaned Data 2'!DF25)</f>
        <v>0</v>
      </c>
      <c r="HQ45" t="e">
        <f>AVERAGE('Cleaned Data 2'!DE25,'Cleaned Data 2'!DF25)</f>
        <v>#DIV/0!</v>
      </c>
      <c r="HR45" t="e">
        <f>2.326*('Input Data 2'!$AM$4+((0.5*'Input Data 2'!$AM$5)*'Statistical Data 1'!$HQ45))</f>
        <v>#DIV/0!</v>
      </c>
      <c r="HS45" t="e">
        <f>3.643*('Input Data 2'!$AM$4+((0.5*'Input Data 2'!$AM$5)*'Statistical Data 1'!$HQ45))</f>
        <v>#DIV/0!</v>
      </c>
      <c r="HT45" t="e">
        <f t="shared" si="228"/>
        <v>#DIV/0!</v>
      </c>
      <c r="HU45" t="e">
        <f t="shared" si="229"/>
        <v>#DIV/0!</v>
      </c>
      <c r="HV45">
        <f>ABS('Cleaned Data 2'!DG25-'Cleaned Data 2'!DH25)</f>
        <v>0</v>
      </c>
      <c r="HW45" t="e">
        <f>AVERAGE('Cleaned Data 2'!DG25,'Cleaned Data 2'!DH25)</f>
        <v>#DIV/0!</v>
      </c>
      <c r="HX45" t="e">
        <f>2.326*('Input Data 2'!$AN$4+((0.5*'Input Data 2'!$AN$5)*'Statistical Data 1'!$HW45))</f>
        <v>#DIV/0!</v>
      </c>
      <c r="HY45" t="e">
        <f>3.643*('Input Data 2'!$AN$4+((0.5*'Input Data 2'!$AN$5)*'Statistical Data 1'!$HW45))</f>
        <v>#DIV/0!</v>
      </c>
      <c r="HZ45" t="e">
        <f t="shared" si="230"/>
        <v>#DIV/0!</v>
      </c>
      <c r="IA45" t="e">
        <f t="shared" si="231"/>
        <v>#DIV/0!</v>
      </c>
    </row>
    <row r="46" spans="1:235">
      <c r="A46">
        <f>'Cleaned Data 2'!B45</f>
        <v>0</v>
      </c>
      <c r="B46">
        <f>('Cleaned Data 2'!C45+'Cleaned Data 2'!D45)/2</f>
        <v>0</v>
      </c>
      <c r="C46">
        <f>ABS('Cleaned Data 2'!C45-'Cleaned Data 2'!D45)</f>
        <v>0</v>
      </c>
      <c r="D46">
        <f>2.326*('Input Data 2'!$B$4+((0.5*'Input Data 2'!$B$5)*'Statistical Data 1'!$B46))</f>
        <v>1.163E-2</v>
      </c>
      <c r="E46">
        <f>3.643*('Input Data 2'!$B$4+((0.5*'Input Data 2'!$B$5)*'Statistical Data 1'!$B46))</f>
        <v>1.8214999999999999E-2</v>
      </c>
      <c r="F46">
        <f t="shared" si="235"/>
        <v>0</v>
      </c>
      <c r="G46">
        <f t="shared" si="232"/>
        <v>0</v>
      </c>
      <c r="H46">
        <f>('Cleaned Data 2'!E45+'Cleaned Data 2'!F45)/2</f>
        <v>0</v>
      </c>
      <c r="I46">
        <f>ABS('Cleaned Data 2'!E45-'Cleaned Data 2'!F45)</f>
        <v>0</v>
      </c>
      <c r="J46">
        <f>2.326*('Input Data 2'!$C$4+((0.5*'Input Data 2'!$C$5)*'Statistical Data 1'!$H46))</f>
        <v>0.46520000000000006</v>
      </c>
      <c r="K46">
        <f>3.643*('Input Data 2'!$C$4+((0.5*'Input Data 2'!$C$5)*'Statistical Data 1'!$H46))</f>
        <v>0.72860000000000003</v>
      </c>
      <c r="L46">
        <f t="shared" si="236"/>
        <v>0</v>
      </c>
      <c r="M46">
        <f t="shared" si="271"/>
        <v>0</v>
      </c>
      <c r="N46">
        <f>('Cleaned Data 2'!G45+'Cleaned Data 2'!H45)/2</f>
        <v>0</v>
      </c>
      <c r="O46">
        <f>ABS('Cleaned Data 2'!G45-'Cleaned Data 2'!H45)</f>
        <v>0</v>
      </c>
      <c r="P46">
        <f>2.326*('Input Data 2'!$D$4+((0.5*'Input Data 2'!$D$5)*'Statistical Data 1'!$N46))</f>
        <v>2.3259999999999999E-2</v>
      </c>
      <c r="Q46">
        <f>3.643*('Input Data 2'!$D$4+((0.5*'Input Data 2'!$D$5)*'Statistical Data 1'!$N46))</f>
        <v>3.6429999999999997E-2</v>
      </c>
      <c r="R46">
        <f t="shared" si="237"/>
        <v>0</v>
      </c>
      <c r="S46">
        <f t="shared" si="233"/>
        <v>0</v>
      </c>
      <c r="T46">
        <f>('Cleaned Data 2'!I45+'Cleaned Data 2'!J45)/2</f>
        <v>0</v>
      </c>
      <c r="U46">
        <f>ABS('Cleaned Data 2'!I45-'Cleaned Data 2'!J45)</f>
        <v>0</v>
      </c>
      <c r="V46">
        <f>2.326*('Input Data 2'!$E$4+((0.5*'Input Data 2'!$E$5)*'Statistical Data 1'!$T46))</f>
        <v>4.6520000000000001</v>
      </c>
      <c r="W46">
        <f>3.643*('Input Data 2'!$E$4+((0.5*'Input Data 2'!$E$5)*'Statistical Data 1'!$T46))</f>
        <v>7.2859999999999996</v>
      </c>
      <c r="X46">
        <f t="shared" si="238"/>
        <v>0</v>
      </c>
      <c r="Y46">
        <f t="shared" si="234"/>
        <v>0</v>
      </c>
      <c r="Z46">
        <f>('Cleaned Data 2'!K45+'Cleaned Data 2'!L45)/2</f>
        <v>0</v>
      </c>
      <c r="AA46">
        <f>ABS('Cleaned Data 2'!K45-'Cleaned Data 2'!L45)</f>
        <v>0</v>
      </c>
      <c r="AB46">
        <f>2.326*('Input Data 2'!$F$4+((0.5*'Input Data 2'!$F$5)*'Statistical Data 1'!$Z46))</f>
        <v>23.26</v>
      </c>
      <c r="AC46">
        <f>3.643*('Input Data 2'!$F$4+((0.5*'Input Data 2'!$F$5)*'Statistical Data 1'!$Z46))</f>
        <v>36.43</v>
      </c>
      <c r="AD46">
        <f t="shared" si="239"/>
        <v>0</v>
      </c>
      <c r="AE46">
        <f t="shared" si="240"/>
        <v>0</v>
      </c>
      <c r="AF46">
        <f>('Cleaned Data 2'!M45+'Cleaned Data 2'!N45)/2</f>
        <v>0</v>
      </c>
      <c r="AG46">
        <f>ABS('Cleaned Data 2'!M45-'Cleaned Data 2'!N45)</f>
        <v>0</v>
      </c>
      <c r="AH46">
        <f>2.326*('Input Data 2'!$G$4+((0.5*'Input Data 2'!$G$5)*'Statistical Data 1'!$AF46))</f>
        <v>23.26</v>
      </c>
      <c r="AI46">
        <f>3.643*('Input Data 2'!$G$4+((0.5*'Input Data 2'!$G$5)*'Statistical Data 1'!$AF46))</f>
        <v>36.43</v>
      </c>
      <c r="AJ46">
        <f t="shared" si="241"/>
        <v>0</v>
      </c>
      <c r="AK46">
        <f t="shared" si="272"/>
        <v>0</v>
      </c>
      <c r="AL46">
        <f>('Cleaned Data 2'!O45+'Cleaned Data 2'!P45)/2</f>
        <v>0</v>
      </c>
      <c r="AM46">
        <f>ABS('Cleaned Data 2'!O45-'Cleaned Data 2'!P45)</f>
        <v>0</v>
      </c>
      <c r="AN46">
        <f>2.326*('Input Data 2'!$H$4+((0.5*'Input Data 2'!$H$5)*'Statistical Data 1'!$AL46))</f>
        <v>1.163</v>
      </c>
      <c r="AO46">
        <f>3.643*('Input Data 2'!$H$4+((0.5*'Input Data 2'!$H$5)*'Statistical Data 1'!$AL46))</f>
        <v>1.8214999999999999</v>
      </c>
      <c r="AP46">
        <f t="shared" si="242"/>
        <v>0</v>
      </c>
      <c r="AQ46">
        <f t="shared" si="197"/>
        <v>0</v>
      </c>
      <c r="AR46">
        <f>('Cleaned Data 2'!Q45+'Cleaned Data 2'!R45)/2</f>
        <v>0</v>
      </c>
      <c r="AS46">
        <f>ABS('Cleaned Data 2'!Q45-'Cleaned Data 2'!R45)</f>
        <v>0</v>
      </c>
      <c r="AT46">
        <f>2.326*('Input Data 2'!$I$4+((0.5*'Input Data 2'!$I$5)*'Statistical Data 1'!$AR46))</f>
        <v>4.6520000000000001</v>
      </c>
      <c r="AU46">
        <f>3.643*('Input Data 2'!$I$4+((0.5*'Input Data 2'!$I$5)*'Statistical Data 1'!$AR46))</f>
        <v>7.2859999999999996</v>
      </c>
      <c r="AV46">
        <f t="shared" si="243"/>
        <v>0</v>
      </c>
      <c r="AW46">
        <f t="shared" si="198"/>
        <v>0</v>
      </c>
      <c r="AX46">
        <f>('Cleaned Data 2'!S45+'Cleaned Data 2'!T45)/2</f>
        <v>0</v>
      </c>
      <c r="AY46">
        <f>ABS('Cleaned Data 2'!S45-'Cleaned Data 2'!T45)</f>
        <v>0</v>
      </c>
      <c r="AZ46">
        <f>2.326*('Input Data 2'!$J$4+((0.5*'Input Data 2'!$J$5)*'Statistical Data 1'!$AX46))</f>
        <v>2.3259999999999999E-2</v>
      </c>
      <c r="BA46">
        <f>3.643*('Input Data 2'!$J$4+((0.5*'Input Data 2'!$J$5)*'Statistical Data 1'!$AX46))</f>
        <v>3.6429999999999997E-2</v>
      </c>
      <c r="BB46">
        <f t="shared" si="244"/>
        <v>0</v>
      </c>
      <c r="BC46">
        <f t="shared" si="199"/>
        <v>0</v>
      </c>
      <c r="BD46">
        <f>('Cleaned Data 2'!U45+'Cleaned Data 2'!V45)/2</f>
        <v>0</v>
      </c>
      <c r="BE46">
        <f>ABS('Cleaned Data 2'!U45-'Cleaned Data 2'!V45)</f>
        <v>0</v>
      </c>
      <c r="BF46">
        <f>2.326*('Input Data 2'!$K$4+((0.5*'Input Data 2'!$K$5)*'Statistical Data 1'!$BD46))</f>
        <v>1.163</v>
      </c>
      <c r="BG46">
        <f>3.643*('Input Data 2'!$K$4+((0.5*'Input Data 2'!$K$5)*'Statistical Data 1'!$BD46))</f>
        <v>1.8214999999999999</v>
      </c>
      <c r="BH46">
        <f t="shared" si="245"/>
        <v>0</v>
      </c>
      <c r="BI46">
        <f t="shared" si="246"/>
        <v>0</v>
      </c>
      <c r="BJ46">
        <f>('Cleaned Data 2'!W45+'Cleaned Data 2'!X45)/2</f>
        <v>0</v>
      </c>
      <c r="BK46">
        <f>ABS('Cleaned Data 2'!W45-'Cleaned Data 2'!X45)</f>
        <v>0</v>
      </c>
      <c r="BL46">
        <f>2.326*('Input Data 2'!$L$4+((0.5*'Input Data 2'!$L$5)*'Statistical Data 1'!$BJ46))</f>
        <v>2.3260000000000001</v>
      </c>
      <c r="BM46">
        <f>3.643*('Input Data 2'!$L$4+((0.5*'Input Data 2'!$L$5)*'Statistical Data 1'!$BJ46))</f>
        <v>3.6429999999999998</v>
      </c>
      <c r="BN46">
        <f t="shared" si="247"/>
        <v>0</v>
      </c>
      <c r="BO46">
        <f t="shared" si="200"/>
        <v>0</v>
      </c>
      <c r="BP46">
        <f>('Cleaned Data 2'!Y45+'Cleaned Data 2'!Z45)/2</f>
        <v>0</v>
      </c>
      <c r="BQ46">
        <f>ABS('Cleaned Data 2'!Y45-'Cleaned Data 2'!Z45)</f>
        <v>0</v>
      </c>
      <c r="BR46">
        <f>2.326*('Input Data 2'!$M$4+((0.5*'Input Data 2'!$M$5)*'Statistical Data 1'!$BP46))</f>
        <v>2.3260000000000001</v>
      </c>
      <c r="BS46">
        <f>3.643*('Input Data 2'!$M$4+((0.5*'Input Data 2'!$M$5)*'Statistical Data 1'!$BP46))</f>
        <v>3.6429999999999998</v>
      </c>
      <c r="BT46">
        <f t="shared" si="248"/>
        <v>0</v>
      </c>
      <c r="BU46">
        <f t="shared" si="201"/>
        <v>0</v>
      </c>
      <c r="BV46">
        <f>('Cleaned Data 2'!AA45+'Cleaned Data 2'!AB45)/2</f>
        <v>0</v>
      </c>
      <c r="BW46">
        <f>ABS('Cleaned Data 2'!AA45-'Cleaned Data 2'!AB45)</f>
        <v>0</v>
      </c>
      <c r="BX46">
        <f>2.326*('Input Data 2'!$N$4+((0.5*'Input Data 2'!$N$5)*'Statistical Data 1'!$BV46))</f>
        <v>2.3260000000000001</v>
      </c>
      <c r="BY46">
        <f>3.643*('Input Data 2'!$N$4+((0.5*'Input Data 2'!$N$5)*'Statistical Data 1'!$BV46))</f>
        <v>3.6429999999999998</v>
      </c>
      <c r="BZ46">
        <f t="shared" si="249"/>
        <v>0</v>
      </c>
      <c r="CA46">
        <f t="shared" si="202"/>
        <v>0</v>
      </c>
      <c r="CB46">
        <f>('Cleaned Data 2'!AC45+'Cleaned Data 2'!AD45)/2</f>
        <v>0</v>
      </c>
      <c r="CC46">
        <f>ABS('Cleaned Data 2'!AC45-'Cleaned Data 2'!AD45)</f>
        <v>0</v>
      </c>
      <c r="CD46">
        <f>2.326*('Input Data 2'!$O$4+((0.5*'Input Data 2'!$O$5)*'Statistical Data 1'!$CB46))</f>
        <v>2.3259999999999999E-2</v>
      </c>
      <c r="CE46">
        <f>3.643*('Input Data 2'!$O$4+((0.5*'Input Data 2'!$O$5)*'Statistical Data 1'!$CB46))</f>
        <v>3.6429999999999997E-2</v>
      </c>
      <c r="CF46">
        <f t="shared" si="250"/>
        <v>0</v>
      </c>
      <c r="CG46">
        <f t="shared" si="203"/>
        <v>0</v>
      </c>
      <c r="CH46">
        <f>('Cleaned Data 2'!AE45+'Cleaned Data 2'!AF45)/2</f>
        <v>0</v>
      </c>
      <c r="CI46">
        <f>ABS('Cleaned Data 2'!AE45-'Cleaned Data 2'!AF45)</f>
        <v>0</v>
      </c>
      <c r="CJ46">
        <f>2.326*('Input Data 2'!$P$4+((0.5*'Input Data 2'!$P$5)*'Statistical Data 1'!$CH46))</f>
        <v>23.26</v>
      </c>
      <c r="CK46">
        <f>3.643*('Input Data 2'!$P$4+((0.5*'Input Data 2'!$P$5)*'Statistical Data 1'!$CH46))</f>
        <v>36.43</v>
      </c>
      <c r="CL46">
        <f t="shared" si="251"/>
        <v>0</v>
      </c>
      <c r="CM46">
        <f t="shared" si="204"/>
        <v>0</v>
      </c>
      <c r="CN46">
        <f>('Cleaned Data 2'!AG45+'Cleaned Data 2'!AH45)/2</f>
        <v>0</v>
      </c>
      <c r="CO46">
        <f>ABS('Cleaned Data 2'!AG45-'Cleaned Data 2'!AH45)</f>
        <v>0</v>
      </c>
      <c r="CP46">
        <f>2.326*('Input Data 2'!$Q$4+((0.5*'Input Data 2'!$Q$5)*'Statistical Data 1'!$CN46))</f>
        <v>2.3260000000000001</v>
      </c>
      <c r="CQ46">
        <f>3.643*('Input Data 2'!$Q$4+((0.5*'Input Data 2'!$Q$5)*'Statistical Data 1'!$CN46))</f>
        <v>3.6429999999999998</v>
      </c>
      <c r="CR46">
        <f t="shared" si="252"/>
        <v>0</v>
      </c>
      <c r="CS46">
        <f t="shared" si="205"/>
        <v>0</v>
      </c>
      <c r="CT46">
        <f>('Cleaned Data 2'!AI45+'Cleaned Data 2'!AJ45)/2</f>
        <v>0</v>
      </c>
      <c r="CU46">
        <f>ABS('Cleaned Data 2'!AI45-'Cleaned Data 2'!AJ45)</f>
        <v>0</v>
      </c>
      <c r="CV46">
        <f>2.326*('Input Data 2'!$R$4+((0.5*'Input Data 2'!$R$5)*'Statistical Data 1'!$CT46))</f>
        <v>2.3259999999999999E-2</v>
      </c>
      <c r="CW46">
        <f>3.643*('Input Data 2'!$R$4+((0.5*'Input Data 2'!$R$5)*'Statistical Data 1'!$CT46))</f>
        <v>3.6429999999999997E-2</v>
      </c>
      <c r="CX46">
        <f t="shared" si="253"/>
        <v>0</v>
      </c>
      <c r="CY46">
        <f t="shared" si="206"/>
        <v>0</v>
      </c>
      <c r="CZ46">
        <f>('Cleaned Data 2'!AK45+'Cleaned Data 2'!AL45)/2</f>
        <v>0</v>
      </c>
      <c r="DA46">
        <f>ABS('Cleaned Data 2'!AK45-'Cleaned Data 2'!AL45)</f>
        <v>0</v>
      </c>
      <c r="DB46">
        <f>2.326*('Input Data 2'!$S$4+((0.5*'Input Data 2'!$S$5)*'Statistical Data 1'!$CZ46))</f>
        <v>23.26</v>
      </c>
      <c r="DC46">
        <f>3.643*('Input Data 2'!$S$4+((0.5*'Input Data 2'!$S$5)*'Statistical Data 1'!$CZ46))</f>
        <v>36.43</v>
      </c>
      <c r="DD46">
        <f t="shared" si="254"/>
        <v>0</v>
      </c>
      <c r="DE46">
        <f t="shared" si="207"/>
        <v>0</v>
      </c>
      <c r="DF46">
        <f>('Cleaned Data 2'!AM45+'Cleaned Data 2'!AN45)/2</f>
        <v>0</v>
      </c>
      <c r="DG46">
        <f>ABS('Cleaned Data 2'!AM45-'Cleaned Data 2'!AN45)</f>
        <v>0</v>
      </c>
      <c r="DH46">
        <f>2.326*('Input Data 2'!$T$4+((0.5*'Input Data 2'!$T$5)*'Statistical Data 1'!$DF46))</f>
        <v>2.3259999999999999E-2</v>
      </c>
      <c r="DI46">
        <f>3.643*('Input Data 2'!$T$4+((0.5*'Input Data 2'!$T$5)*'Statistical Data 1'!$DF46))</f>
        <v>3.6429999999999997E-2</v>
      </c>
      <c r="DJ46">
        <f t="shared" si="255"/>
        <v>0</v>
      </c>
      <c r="DK46">
        <f t="shared" si="208"/>
        <v>0</v>
      </c>
      <c r="DL46">
        <f>('Cleaned Data 2'!AO45+'Cleaned Data 2'!AP45)/2</f>
        <v>0</v>
      </c>
      <c r="DM46">
        <f>ABS('Cleaned Data 2'!AO45-'Cleaned Data 2'!AP45)</f>
        <v>0</v>
      </c>
      <c r="DN46">
        <f>2.326*('Input Data 2'!$U$4+((0.5*'Input Data 2'!$U$5)*'Statistical Data 1'!$DL46))</f>
        <v>11.63</v>
      </c>
      <c r="DO46">
        <f>3.643*('Input Data 2'!$U$4+((0.5*'Input Data 2'!$U$5)*'Statistical Data 1'!$DL46))</f>
        <v>18.215</v>
      </c>
      <c r="DP46">
        <f t="shared" si="256"/>
        <v>0</v>
      </c>
      <c r="DQ46">
        <f t="shared" si="257"/>
        <v>0</v>
      </c>
      <c r="DR46">
        <f>('Cleaned Data 2'!AQ45+'Cleaned Data 2'!AR45)/2</f>
        <v>0</v>
      </c>
      <c r="DS46">
        <f>ABS('Cleaned Data 2'!AQ45-'Cleaned Data 2'!AR45)</f>
        <v>0</v>
      </c>
      <c r="DT46">
        <f>2.326*('Input Data 2'!$V$4+((0.5*'Input Data 2'!$V$5)*'Statistical Data 1'!$DR46))</f>
        <v>2.3260000000000001</v>
      </c>
      <c r="DU46">
        <f>3.643*('Input Data 2'!$V$4+((0.5*'Input Data 2'!$V$5)*'Statistical Data 1'!$DR46))</f>
        <v>3.6429999999999998</v>
      </c>
      <c r="DV46">
        <f t="shared" si="258"/>
        <v>0</v>
      </c>
      <c r="DW46">
        <f t="shared" si="209"/>
        <v>0</v>
      </c>
      <c r="DX46">
        <f>('Cleaned Data 2'!AS45+'Cleaned Data 2'!AT45)/2</f>
        <v>0</v>
      </c>
      <c r="DY46">
        <f>ABS('Cleaned Data 2'!AS45-'Cleaned Data 2'!AT45)</f>
        <v>0</v>
      </c>
      <c r="DZ46">
        <f>2.326*('Input Data 2'!$W$4+((0.5*'Input Data 2'!$W$5)*'Statistical Data 1'!$DX46))</f>
        <v>2.3259999999999999E-2</v>
      </c>
      <c r="EA46">
        <f>3.643*('Input Data 2'!$W$4+((0.5*'Input Data 2'!$W$5)*'Statistical Data 1'!$DX46))</f>
        <v>3.6429999999999997E-2</v>
      </c>
      <c r="EB46">
        <f t="shared" si="259"/>
        <v>0</v>
      </c>
      <c r="EC46">
        <f t="shared" si="210"/>
        <v>0</v>
      </c>
      <c r="ED46">
        <f>('Cleaned Data 2'!AU45+'Cleaned Data 2'!AV45)/2</f>
        <v>0</v>
      </c>
      <c r="EE46">
        <f>ABS('Cleaned Data 2'!AU45-'Cleaned Data 2'!AV45)</f>
        <v>0</v>
      </c>
      <c r="EF46">
        <f>2.326*('Input Data 2'!$X$4+((0.5*'Input Data 2'!$X$5)*'Statistical Data 1'!$ED46))</f>
        <v>2.3260000000000001</v>
      </c>
      <c r="EG46">
        <f>3.643*('Input Data 2'!$X$4+((0.5*'Input Data 2'!$X$5)*'Statistical Data 1'!$ED46))</f>
        <v>3.6429999999999998</v>
      </c>
      <c r="EH46">
        <f t="shared" si="260"/>
        <v>0</v>
      </c>
      <c r="EI46">
        <f t="shared" si="45"/>
        <v>0</v>
      </c>
      <c r="EJ46">
        <f>('Cleaned Data 2'!AW45+'Cleaned Data 2'!AX45)/2</f>
        <v>0</v>
      </c>
      <c r="EK46">
        <f>ABS('Cleaned Data 2'!AW45-'Cleaned Data 2'!AX45)</f>
        <v>0</v>
      </c>
      <c r="EL46">
        <f>2.326*('Input Data 2'!$Y$4+((0.5*'Input Data 2'!$Y$5)*'Statistical Data 1'!$EJ46))</f>
        <v>23.26</v>
      </c>
      <c r="EM46">
        <f>3.643*('Input Data 2'!$Y$4+((0.5*'Input Data 2'!$Y$5)*'Statistical Data 1'!$EJ46))</f>
        <v>36.43</v>
      </c>
      <c r="EN46">
        <f t="shared" si="261"/>
        <v>0</v>
      </c>
      <c r="EO46">
        <f t="shared" si="273"/>
        <v>0</v>
      </c>
      <c r="EP46">
        <f>('Cleaned Data 2'!AY45+'Cleaned Data 2'!AZ45)/2</f>
        <v>0</v>
      </c>
      <c r="EQ46">
        <f>ABS('Cleaned Data 2'!AY45-'Cleaned Data 2'!AZ45)</f>
        <v>0</v>
      </c>
      <c r="ER46">
        <f>2.326*('Input Data 2'!$Z$4+((0.5*'Input Data 2'!$Z$5)*'Statistical Data 1'!$EP46))</f>
        <v>4.6520000000000001</v>
      </c>
      <c r="ES46">
        <f>3.643*('Input Data 2'!$Z$4+((0.5*'Input Data 2'!$Z$5)*'Statistical Data 1'!$EP46))</f>
        <v>7.2859999999999996</v>
      </c>
      <c r="ET46">
        <f t="shared" si="262"/>
        <v>0</v>
      </c>
      <c r="EU46">
        <f t="shared" si="211"/>
        <v>0</v>
      </c>
      <c r="EV46">
        <f>('Cleaned Data 2'!BA45+'Cleaned Data 2'!BB45)/2</f>
        <v>0</v>
      </c>
      <c r="EW46">
        <f>ABS('Cleaned Data 2'!BA45-'Cleaned Data 2'!BB45)</f>
        <v>0</v>
      </c>
      <c r="EX46">
        <f>2.326*('Input Data 2'!$AA$4+((0.5*'Input Data 2'!$AA$5)*'Statistical Data 1'!$EV46))</f>
        <v>2.3259999999999999E-2</v>
      </c>
      <c r="EY46">
        <f>3.643*('Input Data 2'!$AA$4+((0.5*'Input Data 2'!$AA$5)*'Statistical Data 1'!$EV46))</f>
        <v>3.6429999999999997E-2</v>
      </c>
      <c r="EZ46">
        <f t="shared" si="263"/>
        <v>0</v>
      </c>
      <c r="FA46">
        <f t="shared" si="212"/>
        <v>0</v>
      </c>
      <c r="FB46">
        <f>('Cleaned Data 2'!BC45+'Cleaned Data 2'!BD45)/2</f>
        <v>0</v>
      </c>
      <c r="FC46">
        <f>ABS('Cleaned Data 2'!BC45-'Cleaned Data 2'!BD45)</f>
        <v>0</v>
      </c>
      <c r="FD46">
        <f>2.326*('Input Data 2'!$AB$4+((0.5*'Input Data 2'!$AB$5)*'Statistical Data 1'!$FB46))</f>
        <v>4.6520000000000001</v>
      </c>
      <c r="FE46">
        <f>3.643*('Input Data 2'!$AB$4+((0.5*'Input Data 2'!$AB$5)*'Statistical Data 1'!$FB46))</f>
        <v>7.2859999999999996</v>
      </c>
      <c r="FF46">
        <f t="shared" si="264"/>
        <v>0</v>
      </c>
      <c r="FG46">
        <f t="shared" si="213"/>
        <v>0</v>
      </c>
      <c r="FH46">
        <f>('Cleaned Data 2'!BE45+'Cleaned Data 2'!BF45)/2</f>
        <v>0</v>
      </c>
      <c r="FI46">
        <f>ABS('Cleaned Data 2'!BE45-'Cleaned Data 2'!BF45)</f>
        <v>0</v>
      </c>
      <c r="FJ46">
        <f>2.326*('Input Data 2'!$AC$4+((0.5*'Input Data 2'!$AC$5)*'Statistical Data 1'!$FH46))</f>
        <v>2.3260000000000001</v>
      </c>
      <c r="FK46">
        <f>3.643*('Input Data 2'!$AC$4+((0.5*'Input Data 2'!$AC$5)*'Statistical Data 1'!$FH46))</f>
        <v>3.6429999999999998</v>
      </c>
      <c r="FL46">
        <f t="shared" si="265"/>
        <v>0</v>
      </c>
      <c r="FM46">
        <f t="shared" si="214"/>
        <v>0</v>
      </c>
      <c r="FN46">
        <f>('Cleaned Data 2'!BH45+'Cleaned Data 2'!BG45)/2</f>
        <v>0</v>
      </c>
      <c r="FO46">
        <f>ABS('Cleaned Data 2'!BG45-'Cleaned Data 2'!BH45)</f>
        <v>0</v>
      </c>
      <c r="FP46">
        <f>2.326*('Input Data 2'!$AD$4+((0.5*'Input Data 2'!$AD$5)*'Statistical Data 1'!$FN46))</f>
        <v>2.3260000000000001</v>
      </c>
      <c r="FQ46">
        <f>3.643*('Input Data 2'!$AD$4+((0.5*'Input Data 2'!$AD$5)*'Statistical Data 1'!$FN46))</f>
        <v>3.6429999999999998</v>
      </c>
      <c r="FR46">
        <f t="shared" si="266"/>
        <v>0</v>
      </c>
      <c r="FS46">
        <f t="shared" si="215"/>
        <v>0</v>
      </c>
      <c r="FT46">
        <f>('Cleaned Data 2'!BI45+'Cleaned Data 2'!BJ45)/2</f>
        <v>0</v>
      </c>
      <c r="FU46">
        <f>ABS('Cleaned Data 2'!BI45-'Cleaned Data 2'!BJ45)</f>
        <v>0</v>
      </c>
      <c r="FV46">
        <f>2.326*('Input Data 2'!$AE$4+((0.5*'Input Data 2'!$AE$5)*'Statistical Data 1'!$FT46))</f>
        <v>46.52</v>
      </c>
      <c r="FW46">
        <f>3.643*('Input Data 2'!$AE$4+((0.5*'Input Data 2'!$AE$5)*'Statistical Data 1'!$FT46))</f>
        <v>72.86</v>
      </c>
      <c r="FX46">
        <f t="shared" si="267"/>
        <v>0</v>
      </c>
      <c r="FY46">
        <f t="shared" si="216"/>
        <v>0</v>
      </c>
      <c r="FZ46">
        <f>('Cleaned Data 2'!BK45+'Cleaned Data 2'!BL45)/2</f>
        <v>0</v>
      </c>
      <c r="GA46">
        <f>ABS('Cleaned Data 2'!BK45-'Cleaned Data 2'!BL45)</f>
        <v>0</v>
      </c>
      <c r="GB46">
        <f>2.326*('Input Data 2'!$AF$4+((0.5*'Input Data 2'!$AF$5)*'Statistical Data 1'!$FZ46))</f>
        <v>2.3259999999999999E-2</v>
      </c>
      <c r="GC46">
        <f>3.643*('Input Data 2'!$AF$4+((0.5*'Input Data 2'!$AF$5)*'Statistical Data 1'!$FZ46))</f>
        <v>3.6429999999999997E-2</v>
      </c>
      <c r="GD46">
        <f t="shared" si="268"/>
        <v>0</v>
      </c>
      <c r="GE46">
        <f t="shared" si="217"/>
        <v>0</v>
      </c>
      <c r="GF46">
        <f>('Cleaned Data 2'!BM45+'Cleaned Data 2'!BN45)/2</f>
        <v>0</v>
      </c>
      <c r="GG46">
        <f>ABS('Cleaned Data 2'!BM45-'Cleaned Data 2'!BN45)</f>
        <v>0</v>
      </c>
      <c r="GH46">
        <f>2.326*('Input Data 2'!$AG$4+((0.5*'Input Data 2'!$AG$5)*'Statistical Data 1'!$GF46))</f>
        <v>23.26</v>
      </c>
      <c r="GI46">
        <f>3.643*('Input Data 2'!$AG$4+((0.5*'Input Data 2'!$AG$5)*'Statistical Data 1'!$GF46))</f>
        <v>36.43</v>
      </c>
      <c r="GJ46">
        <f t="shared" si="269"/>
        <v>0</v>
      </c>
      <c r="GK46">
        <f t="shared" si="218"/>
        <v>0</v>
      </c>
      <c r="GL46">
        <f>AVERAGE('Cleaned Data 2'!BO45,'Cleaned Data 2'!BP45)</f>
        <v>0</v>
      </c>
      <c r="GM46">
        <f>ABS('Cleaned Data 2'!BO45-'Cleaned Data 2'!BP45)</f>
        <v>0</v>
      </c>
      <c r="GN46">
        <f>2.326*('Input Data 2'!$AH$4+((0.5*'Input Data 2'!$AH$5)*'Statistical Data 1'!$GL46))</f>
        <v>23.26</v>
      </c>
      <c r="GO46">
        <f>3.643*('Input Data 2'!$AH$4+((0.5*'Input Data 2'!$AH$5)*'Statistical Data 1'!$GL46))</f>
        <v>36.43</v>
      </c>
      <c r="GP46">
        <f t="shared" si="270"/>
        <v>0</v>
      </c>
      <c r="GQ46">
        <f t="shared" si="219"/>
        <v>0</v>
      </c>
      <c r="GR46">
        <f>AVERAGE('Cleaned Data 2'!BQ45,'Cleaned Data 2'!BR45)</f>
        <v>0</v>
      </c>
      <c r="GS46">
        <f>ABS('Cleaned Data 2'!BR45-'Cleaned Data 2'!BQ45)</f>
        <v>0</v>
      </c>
      <c r="GT46">
        <f>2.326*('Input Data 2'!$AI$4+((0.5*'Input Data 2'!$AI$5)*'Statistical Data 1'!$GR46))</f>
        <v>2.3260000000000001</v>
      </c>
      <c r="GU46">
        <f>3.643*('Input Data 2'!$AI$4+((0.5*'Input Data 2'!$AI$5)*'Statistical Data 1'!$GR46))</f>
        <v>3.6429999999999998</v>
      </c>
      <c r="GV46">
        <f t="shared" si="220"/>
        <v>0</v>
      </c>
      <c r="GW46">
        <f t="shared" si="221"/>
        <v>0</v>
      </c>
      <c r="GX46">
        <f>AVERAGE('Cleaned Data 2'!BS45,'Cleaned Data 2'!BT45)</f>
        <v>0</v>
      </c>
      <c r="GY46" s="47">
        <f>ABS('Cleaned Data 2'!BS45-'Cleaned Data 2'!BT45)</f>
        <v>0</v>
      </c>
      <c r="GZ46">
        <f>2.326*('Input Data 2'!$AJ$4+((0.5*'Input Data 2'!$AJ$5)*'Statistical Data 1'!$GX46))</f>
        <v>23.26</v>
      </c>
      <c r="HA46">
        <f>3.643*('Input Data 2'!$AJ$4+((0.5*'Input Data 2'!$AJ$5)*'Statistical Data 1'!$GX46))</f>
        <v>36.43</v>
      </c>
      <c r="HB46">
        <f t="shared" si="222"/>
        <v>0</v>
      </c>
      <c r="HC46">
        <f t="shared" si="223"/>
        <v>0</v>
      </c>
      <c r="HD46">
        <f>AVERAGE('Cleaned Data 2'!BU45,'Cleaned Data 2'!BV45)</f>
        <v>0</v>
      </c>
      <c r="HE46">
        <f>ABS('Cleaned Data 2'!BU45-'Cleaned Data 2'!BV45)</f>
        <v>0</v>
      </c>
      <c r="HF46">
        <f>2.326*('Input Data 2'!$AK$4+((0.5*'Input Data 2'!$AK$5)*'Statistical Data 1'!$HD46))</f>
        <v>4.6520000000000001</v>
      </c>
      <c r="HG46">
        <f>3.643*('Input Data 2'!$AK$4+((0.5*'Input Data 2'!$AK$5)*'Statistical Data 1'!$HD46))</f>
        <v>7.2859999999999996</v>
      </c>
      <c r="HH46">
        <f t="shared" si="224"/>
        <v>0</v>
      </c>
      <c r="HI46">
        <f t="shared" si="225"/>
        <v>0</v>
      </c>
      <c r="HJ46">
        <f>AVERAGE('Cleaned Data 2'!BW45,'Cleaned Data 2'!BX45)</f>
        <v>0</v>
      </c>
      <c r="HK46">
        <f>ABS('Cleaned Data 2'!BW45-'Cleaned Data 2'!BX45)</f>
        <v>0</v>
      </c>
      <c r="HL46">
        <f>2.326*('Input Data 2'!$AL$4+((0.5*'Input Data 2'!$AL$5)*'Statistical Data 1'!$HJ46))</f>
        <v>0.23260000000000003</v>
      </c>
      <c r="HM46">
        <f>3.643*('Input Data 2'!$AL$4+((0.5*'Input Data 2'!$AL$5)*'Statistical Data 1'!$HJ46))</f>
        <v>0.36430000000000001</v>
      </c>
      <c r="HN46">
        <f t="shared" si="226"/>
        <v>0</v>
      </c>
      <c r="HO46">
        <f t="shared" si="227"/>
        <v>0</v>
      </c>
      <c r="HP46" t="e">
        <f>ABS('Cleaned Data 2'!#REF!-'Cleaned Data 2'!#REF!)</f>
        <v>#REF!</v>
      </c>
      <c r="HQ46" t="e">
        <f>AVERAGE('Cleaned Data 2'!#REF!,'Cleaned Data 2'!#REF!)</f>
        <v>#REF!</v>
      </c>
      <c r="HR46" t="e">
        <f>2.326*('Input Data 2'!$AM$4+((0.5*'Input Data 2'!$AM$5)*'Statistical Data 1'!$HQ46))</f>
        <v>#REF!</v>
      </c>
      <c r="HS46" t="e">
        <f>3.643*('Input Data 2'!$AM$4+((0.5*'Input Data 2'!$AM$5)*'Statistical Data 1'!$HQ46))</f>
        <v>#REF!</v>
      </c>
      <c r="HT46" t="e">
        <f t="shared" si="228"/>
        <v>#REF!</v>
      </c>
      <c r="HU46" t="e">
        <f t="shared" si="229"/>
        <v>#REF!</v>
      </c>
      <c r="HV46" t="e">
        <f>ABS('Cleaned Data 2'!#REF!-'Cleaned Data 2'!#REF!)</f>
        <v>#REF!</v>
      </c>
      <c r="HW46" t="e">
        <f>AVERAGE('Cleaned Data 2'!#REF!,'Cleaned Data 2'!#REF!)</f>
        <v>#REF!</v>
      </c>
      <c r="HX46" t="e">
        <f>2.326*('Input Data 2'!$AN$4+((0.5*'Input Data 2'!$AN$5)*'Statistical Data 1'!$HW46))</f>
        <v>#REF!</v>
      </c>
      <c r="HY46" t="e">
        <f>3.643*('Input Data 2'!$AN$4+((0.5*'Input Data 2'!$AN$5)*'Statistical Data 1'!$HW46))</f>
        <v>#REF!</v>
      </c>
      <c r="HZ46" t="e">
        <f t="shared" si="230"/>
        <v>#REF!</v>
      </c>
      <c r="IA46" t="e">
        <f t="shared" si="231"/>
        <v>#REF!</v>
      </c>
    </row>
    <row r="47" spans="1:235">
      <c r="A47">
        <f>'Cleaned Data 2'!B46</f>
        <v>0</v>
      </c>
      <c r="B47">
        <f>('Cleaned Data 2'!C46+'Cleaned Data 2'!D46)/2</f>
        <v>0</v>
      </c>
      <c r="C47">
        <f>ABS('Cleaned Data 2'!C46-'Cleaned Data 2'!D46)</f>
        <v>0</v>
      </c>
      <c r="D47">
        <f>2.326*('Input Data 2'!$B$4+((0.5*'Input Data 2'!$B$5)*'Statistical Data 1'!$B47))</f>
        <v>1.163E-2</v>
      </c>
      <c r="E47">
        <f>3.643*('Input Data 2'!$B$4+((0.5*'Input Data 2'!$B$5)*'Statistical Data 1'!$B47))</f>
        <v>1.8214999999999999E-2</v>
      </c>
      <c r="F47">
        <f t="shared" si="235"/>
        <v>0</v>
      </c>
      <c r="G47">
        <f t="shared" si="232"/>
        <v>0</v>
      </c>
      <c r="H47">
        <f>('Cleaned Data 2'!E46+'Cleaned Data 2'!F46)/2</f>
        <v>0</v>
      </c>
      <c r="I47">
        <f>ABS('Cleaned Data 2'!E46-'Cleaned Data 2'!F46)</f>
        <v>0</v>
      </c>
      <c r="J47">
        <f>2.326*('Input Data 2'!$C$4+((0.5*'Input Data 2'!$C$5)*'Statistical Data 1'!$H47))</f>
        <v>0.46520000000000006</v>
      </c>
      <c r="K47">
        <f>3.643*('Input Data 2'!$C$4+((0.5*'Input Data 2'!$C$5)*'Statistical Data 1'!$H47))</f>
        <v>0.72860000000000003</v>
      </c>
      <c r="L47">
        <f t="shared" si="236"/>
        <v>0</v>
      </c>
      <c r="M47">
        <f t="shared" si="271"/>
        <v>0</v>
      </c>
      <c r="N47">
        <f>('Cleaned Data 2'!G46+'Cleaned Data 2'!H46)/2</f>
        <v>0</v>
      </c>
      <c r="O47">
        <f>ABS('Cleaned Data 2'!G46-'Cleaned Data 2'!H46)</f>
        <v>0</v>
      </c>
      <c r="P47">
        <f>2.326*('Input Data 2'!$D$4+((0.5*'Input Data 2'!$D$5)*'Statistical Data 1'!$N47))</f>
        <v>2.3259999999999999E-2</v>
      </c>
      <c r="Q47">
        <f>3.643*('Input Data 2'!$D$4+((0.5*'Input Data 2'!$D$5)*'Statistical Data 1'!$N47))</f>
        <v>3.6429999999999997E-2</v>
      </c>
      <c r="R47">
        <f t="shared" si="237"/>
        <v>0</v>
      </c>
      <c r="S47">
        <f t="shared" si="233"/>
        <v>0</v>
      </c>
      <c r="T47">
        <f>('Cleaned Data 2'!I46+'Cleaned Data 2'!J46)/2</f>
        <v>0</v>
      </c>
      <c r="U47">
        <f>ABS('Cleaned Data 2'!I46-'Cleaned Data 2'!J46)</f>
        <v>0</v>
      </c>
      <c r="V47">
        <f>2.326*('Input Data 2'!$E$4+((0.5*'Input Data 2'!$E$5)*'Statistical Data 1'!$T47))</f>
        <v>4.6520000000000001</v>
      </c>
      <c r="W47">
        <f>3.643*('Input Data 2'!$E$4+((0.5*'Input Data 2'!$E$5)*'Statistical Data 1'!$T47))</f>
        <v>7.2859999999999996</v>
      </c>
      <c r="X47">
        <f t="shared" si="238"/>
        <v>0</v>
      </c>
      <c r="Y47">
        <f t="shared" si="234"/>
        <v>0</v>
      </c>
      <c r="Z47">
        <f>('Cleaned Data 2'!K46+'Cleaned Data 2'!L46)/2</f>
        <v>0</v>
      </c>
      <c r="AA47">
        <f>ABS('Cleaned Data 2'!K46-'Cleaned Data 2'!L46)</f>
        <v>0</v>
      </c>
      <c r="AB47">
        <f>2.326*('Input Data 2'!$F$4+((0.5*'Input Data 2'!$F$5)*'Statistical Data 1'!$Z47))</f>
        <v>23.26</v>
      </c>
      <c r="AC47">
        <f>3.643*('Input Data 2'!$F$4+((0.5*'Input Data 2'!$F$5)*'Statistical Data 1'!$Z47))</f>
        <v>36.43</v>
      </c>
      <c r="AD47">
        <f t="shared" si="239"/>
        <v>0</v>
      </c>
      <c r="AE47">
        <f t="shared" si="240"/>
        <v>0</v>
      </c>
      <c r="AF47">
        <f>('Cleaned Data 2'!M46+'Cleaned Data 2'!N46)/2</f>
        <v>0</v>
      </c>
      <c r="AG47">
        <f>ABS('Cleaned Data 2'!M46-'Cleaned Data 2'!N46)</f>
        <v>0</v>
      </c>
      <c r="AH47">
        <f>2.326*('Input Data 2'!$G$4+((0.5*'Input Data 2'!$G$5)*'Statistical Data 1'!$AF47))</f>
        <v>23.26</v>
      </c>
      <c r="AI47">
        <f>3.643*('Input Data 2'!$G$4+((0.5*'Input Data 2'!$G$5)*'Statistical Data 1'!$AF47))</f>
        <v>36.43</v>
      </c>
      <c r="AJ47">
        <f t="shared" si="241"/>
        <v>0</v>
      </c>
      <c r="AK47">
        <f t="shared" si="272"/>
        <v>0</v>
      </c>
      <c r="AL47">
        <f>('Cleaned Data 2'!O46+'Cleaned Data 2'!P46)/2</f>
        <v>0</v>
      </c>
      <c r="AM47">
        <f>ABS('Cleaned Data 2'!O46-'Cleaned Data 2'!P46)</f>
        <v>0</v>
      </c>
      <c r="AN47">
        <f>2.326*('Input Data 2'!$H$4+((0.5*'Input Data 2'!$H$5)*'Statistical Data 1'!$AL47))</f>
        <v>1.163</v>
      </c>
      <c r="AO47">
        <f>3.643*('Input Data 2'!$H$4+((0.5*'Input Data 2'!$H$5)*'Statistical Data 1'!$AL47))</f>
        <v>1.8214999999999999</v>
      </c>
      <c r="AP47">
        <f t="shared" si="242"/>
        <v>0</v>
      </c>
      <c r="AQ47">
        <f t="shared" si="197"/>
        <v>0</v>
      </c>
      <c r="AR47">
        <f>('Cleaned Data 2'!Q46+'Cleaned Data 2'!R46)/2</f>
        <v>0</v>
      </c>
      <c r="AS47">
        <f>ABS('Cleaned Data 2'!Q46-'Cleaned Data 2'!R46)</f>
        <v>0</v>
      </c>
      <c r="AT47">
        <f>2.326*('Input Data 2'!$I$4+((0.5*'Input Data 2'!$I$5)*'Statistical Data 1'!$AR47))</f>
        <v>4.6520000000000001</v>
      </c>
      <c r="AU47">
        <f>3.643*('Input Data 2'!$I$4+((0.5*'Input Data 2'!$I$5)*'Statistical Data 1'!$AR47))</f>
        <v>7.2859999999999996</v>
      </c>
      <c r="AV47">
        <f t="shared" si="243"/>
        <v>0</v>
      </c>
      <c r="AW47">
        <f t="shared" si="198"/>
        <v>0</v>
      </c>
      <c r="AX47">
        <f>('Cleaned Data 2'!S46+'Cleaned Data 2'!T46)/2</f>
        <v>0</v>
      </c>
      <c r="AY47">
        <f>ABS('Cleaned Data 2'!S46-'Cleaned Data 2'!T46)</f>
        <v>0</v>
      </c>
      <c r="AZ47">
        <f>2.326*('Input Data 2'!$J$4+((0.5*'Input Data 2'!$J$5)*'Statistical Data 1'!$AX47))</f>
        <v>2.3259999999999999E-2</v>
      </c>
      <c r="BA47">
        <f>3.643*('Input Data 2'!$J$4+((0.5*'Input Data 2'!$J$5)*'Statistical Data 1'!$AX47))</f>
        <v>3.6429999999999997E-2</v>
      </c>
      <c r="BB47">
        <f t="shared" si="244"/>
        <v>0</v>
      </c>
      <c r="BC47">
        <f t="shared" si="199"/>
        <v>0</v>
      </c>
      <c r="BD47">
        <f>('Cleaned Data 2'!U46+'Cleaned Data 2'!V46)/2</f>
        <v>0</v>
      </c>
      <c r="BE47">
        <f>ABS('Cleaned Data 2'!U46-'Cleaned Data 2'!V46)</f>
        <v>0</v>
      </c>
      <c r="BF47">
        <f>2.326*('Input Data 2'!$K$4+((0.5*'Input Data 2'!$K$5)*'Statistical Data 1'!$BD47))</f>
        <v>1.163</v>
      </c>
      <c r="BG47">
        <f>3.643*('Input Data 2'!$K$4+((0.5*'Input Data 2'!$K$5)*'Statistical Data 1'!$BD47))</f>
        <v>1.8214999999999999</v>
      </c>
      <c r="BH47">
        <f t="shared" si="245"/>
        <v>0</v>
      </c>
      <c r="BI47">
        <f t="shared" si="246"/>
        <v>0</v>
      </c>
      <c r="BJ47">
        <f>('Cleaned Data 2'!W46+'Cleaned Data 2'!X46)/2</f>
        <v>0</v>
      </c>
      <c r="BK47">
        <f>ABS('Cleaned Data 2'!W46-'Cleaned Data 2'!X46)</f>
        <v>0</v>
      </c>
      <c r="BL47">
        <f>2.326*('Input Data 2'!$L$4+((0.5*'Input Data 2'!$L$5)*'Statistical Data 1'!$BJ47))</f>
        <v>2.3260000000000001</v>
      </c>
      <c r="BM47">
        <f>3.643*('Input Data 2'!$L$4+((0.5*'Input Data 2'!$L$5)*'Statistical Data 1'!$BJ47))</f>
        <v>3.6429999999999998</v>
      </c>
      <c r="BN47">
        <f t="shared" si="247"/>
        <v>0</v>
      </c>
      <c r="BO47">
        <f t="shared" si="200"/>
        <v>0</v>
      </c>
      <c r="BP47">
        <f>('Cleaned Data 2'!Y46+'Cleaned Data 2'!Z46)/2</f>
        <v>0</v>
      </c>
      <c r="BQ47">
        <f>ABS('Cleaned Data 2'!Y46-'Cleaned Data 2'!Z46)</f>
        <v>0</v>
      </c>
      <c r="BR47">
        <f>2.326*('Input Data 2'!$M$4+((0.5*'Input Data 2'!$M$5)*'Statistical Data 1'!$BP47))</f>
        <v>2.3260000000000001</v>
      </c>
      <c r="BS47">
        <f>3.643*('Input Data 2'!$M$4+((0.5*'Input Data 2'!$M$5)*'Statistical Data 1'!$BP47))</f>
        <v>3.6429999999999998</v>
      </c>
      <c r="BT47">
        <f t="shared" si="248"/>
        <v>0</v>
      </c>
      <c r="BU47">
        <f t="shared" si="201"/>
        <v>0</v>
      </c>
      <c r="BV47">
        <f>('Cleaned Data 2'!AA46+'Cleaned Data 2'!AB46)/2</f>
        <v>0</v>
      </c>
      <c r="BW47">
        <f>ABS('Cleaned Data 2'!AA46-'Cleaned Data 2'!AB46)</f>
        <v>0</v>
      </c>
      <c r="BX47">
        <f>2.326*('Input Data 2'!$N$4+((0.5*'Input Data 2'!$N$5)*'Statistical Data 1'!$BV47))</f>
        <v>2.3260000000000001</v>
      </c>
      <c r="BY47">
        <f>3.643*('Input Data 2'!$N$4+((0.5*'Input Data 2'!$N$5)*'Statistical Data 1'!$BV47))</f>
        <v>3.6429999999999998</v>
      </c>
      <c r="BZ47">
        <f t="shared" si="249"/>
        <v>0</v>
      </c>
      <c r="CA47">
        <f t="shared" si="202"/>
        <v>0</v>
      </c>
      <c r="CB47">
        <f>('Cleaned Data 2'!AC46+'Cleaned Data 2'!AD46)/2</f>
        <v>0</v>
      </c>
      <c r="CC47">
        <f>ABS('Cleaned Data 2'!AC46-'Cleaned Data 2'!AD46)</f>
        <v>0</v>
      </c>
      <c r="CD47">
        <f>2.326*('Input Data 2'!$O$4+((0.5*'Input Data 2'!$O$5)*'Statistical Data 1'!$CB47))</f>
        <v>2.3259999999999999E-2</v>
      </c>
      <c r="CE47">
        <f>3.643*('Input Data 2'!$O$4+((0.5*'Input Data 2'!$O$5)*'Statistical Data 1'!$CB47))</f>
        <v>3.6429999999999997E-2</v>
      </c>
      <c r="CF47">
        <f t="shared" si="250"/>
        <v>0</v>
      </c>
      <c r="CG47">
        <f t="shared" si="203"/>
        <v>0</v>
      </c>
      <c r="CH47">
        <f>('Cleaned Data 2'!AE46+'Cleaned Data 2'!AF46)/2</f>
        <v>0</v>
      </c>
      <c r="CI47">
        <f>ABS('Cleaned Data 2'!AE46-'Cleaned Data 2'!AF46)</f>
        <v>0</v>
      </c>
      <c r="CJ47">
        <f>2.326*('Input Data 2'!$P$4+((0.5*'Input Data 2'!$P$5)*'Statistical Data 1'!$CH47))</f>
        <v>23.26</v>
      </c>
      <c r="CK47">
        <f>3.643*('Input Data 2'!$P$4+((0.5*'Input Data 2'!$P$5)*'Statistical Data 1'!$CH47))</f>
        <v>36.43</v>
      </c>
      <c r="CL47">
        <f t="shared" si="251"/>
        <v>0</v>
      </c>
      <c r="CM47">
        <f t="shared" si="204"/>
        <v>0</v>
      </c>
      <c r="CN47">
        <f>('Cleaned Data 2'!AG46+'Cleaned Data 2'!AH46)/2</f>
        <v>0</v>
      </c>
      <c r="CO47">
        <f>ABS('Cleaned Data 2'!AG46-'Cleaned Data 2'!AH46)</f>
        <v>0</v>
      </c>
      <c r="CP47">
        <f>2.326*('Input Data 2'!$Q$4+((0.5*'Input Data 2'!$Q$5)*'Statistical Data 1'!$CN47))</f>
        <v>2.3260000000000001</v>
      </c>
      <c r="CQ47">
        <f>3.643*('Input Data 2'!$Q$4+((0.5*'Input Data 2'!$Q$5)*'Statistical Data 1'!$CN47))</f>
        <v>3.6429999999999998</v>
      </c>
      <c r="CR47">
        <f t="shared" si="252"/>
        <v>0</v>
      </c>
      <c r="CS47">
        <f t="shared" si="205"/>
        <v>0</v>
      </c>
      <c r="CT47">
        <f>('Cleaned Data 2'!AI46+'Cleaned Data 2'!AJ46)/2</f>
        <v>0</v>
      </c>
      <c r="CU47">
        <f>ABS('Cleaned Data 2'!AI46-'Cleaned Data 2'!AJ46)</f>
        <v>0</v>
      </c>
      <c r="CV47">
        <f>2.326*('Input Data 2'!$R$4+((0.5*'Input Data 2'!$R$5)*'Statistical Data 1'!$CT47))</f>
        <v>2.3259999999999999E-2</v>
      </c>
      <c r="CW47">
        <f>3.643*('Input Data 2'!$R$4+((0.5*'Input Data 2'!$R$5)*'Statistical Data 1'!$CT47))</f>
        <v>3.6429999999999997E-2</v>
      </c>
      <c r="CX47">
        <f t="shared" si="253"/>
        <v>0</v>
      </c>
      <c r="CY47">
        <f t="shared" si="206"/>
        <v>0</v>
      </c>
      <c r="CZ47">
        <f>('Cleaned Data 2'!AK46+'Cleaned Data 2'!AL46)/2</f>
        <v>0</v>
      </c>
      <c r="DA47">
        <f>ABS('Cleaned Data 2'!AK46-'Cleaned Data 2'!AL46)</f>
        <v>0</v>
      </c>
      <c r="DB47">
        <f>2.326*('Input Data 2'!$S$4+((0.5*'Input Data 2'!$S$5)*'Statistical Data 1'!$CZ47))</f>
        <v>23.26</v>
      </c>
      <c r="DC47">
        <f>3.643*('Input Data 2'!$S$4+((0.5*'Input Data 2'!$S$5)*'Statistical Data 1'!$CZ47))</f>
        <v>36.43</v>
      </c>
      <c r="DD47">
        <f t="shared" si="254"/>
        <v>0</v>
      </c>
      <c r="DE47">
        <f t="shared" si="207"/>
        <v>0</v>
      </c>
      <c r="DF47">
        <f>('Cleaned Data 2'!AM46+'Cleaned Data 2'!AN46)/2</f>
        <v>0</v>
      </c>
      <c r="DG47">
        <f>ABS('Cleaned Data 2'!AM46-'Cleaned Data 2'!AN46)</f>
        <v>0</v>
      </c>
      <c r="DH47">
        <f>2.326*('Input Data 2'!$T$4+((0.5*'Input Data 2'!$T$5)*'Statistical Data 1'!$DF47))</f>
        <v>2.3259999999999999E-2</v>
      </c>
      <c r="DI47">
        <f>3.643*('Input Data 2'!$T$4+((0.5*'Input Data 2'!$T$5)*'Statistical Data 1'!$DF47))</f>
        <v>3.6429999999999997E-2</v>
      </c>
      <c r="DJ47">
        <f t="shared" si="255"/>
        <v>0</v>
      </c>
      <c r="DK47">
        <f t="shared" si="208"/>
        <v>0</v>
      </c>
      <c r="DL47">
        <f>('Cleaned Data 2'!AO46+'Cleaned Data 2'!AP46)/2</f>
        <v>0</v>
      </c>
      <c r="DM47">
        <f>ABS('Cleaned Data 2'!AO46-'Cleaned Data 2'!AP46)</f>
        <v>0</v>
      </c>
      <c r="DN47">
        <f>2.326*('Input Data 2'!$U$4+((0.5*'Input Data 2'!$U$5)*'Statistical Data 1'!$DL47))</f>
        <v>11.63</v>
      </c>
      <c r="DO47">
        <f>3.643*('Input Data 2'!$U$4+((0.5*'Input Data 2'!$U$5)*'Statistical Data 1'!$DL47))</f>
        <v>18.215</v>
      </c>
      <c r="DP47">
        <f t="shared" si="256"/>
        <v>0</v>
      </c>
      <c r="DQ47">
        <f t="shared" si="257"/>
        <v>0</v>
      </c>
      <c r="DR47">
        <f>('Cleaned Data 2'!AQ46+'Cleaned Data 2'!AR46)/2</f>
        <v>0</v>
      </c>
      <c r="DS47">
        <f>ABS('Cleaned Data 2'!AQ46-'Cleaned Data 2'!AR46)</f>
        <v>0</v>
      </c>
      <c r="DT47">
        <f>2.326*('Input Data 2'!$V$4+((0.5*'Input Data 2'!$V$5)*'Statistical Data 1'!$DR47))</f>
        <v>2.3260000000000001</v>
      </c>
      <c r="DU47">
        <f>3.643*('Input Data 2'!$V$4+((0.5*'Input Data 2'!$V$5)*'Statistical Data 1'!$DR47))</f>
        <v>3.6429999999999998</v>
      </c>
      <c r="DV47">
        <f t="shared" si="258"/>
        <v>0</v>
      </c>
      <c r="DW47">
        <f t="shared" si="209"/>
        <v>0</v>
      </c>
      <c r="DX47">
        <f>('Cleaned Data 2'!AS46+'Cleaned Data 2'!AT46)/2</f>
        <v>0</v>
      </c>
      <c r="DY47">
        <f>ABS('Cleaned Data 2'!AS46-'Cleaned Data 2'!AT46)</f>
        <v>0</v>
      </c>
      <c r="DZ47">
        <f>2.326*('Input Data 2'!$W$4+((0.5*'Input Data 2'!$W$5)*'Statistical Data 1'!$DX47))</f>
        <v>2.3259999999999999E-2</v>
      </c>
      <c r="EA47">
        <f>3.643*('Input Data 2'!$W$4+((0.5*'Input Data 2'!$W$5)*'Statistical Data 1'!$DX47))</f>
        <v>3.6429999999999997E-2</v>
      </c>
      <c r="EB47">
        <f t="shared" si="259"/>
        <v>0</v>
      </c>
      <c r="EC47">
        <f t="shared" si="210"/>
        <v>0</v>
      </c>
      <c r="ED47">
        <f>('Cleaned Data 2'!AU46+'Cleaned Data 2'!AV46)/2</f>
        <v>0</v>
      </c>
      <c r="EE47">
        <f>ABS('Cleaned Data 2'!AU46-'Cleaned Data 2'!AV46)</f>
        <v>0</v>
      </c>
      <c r="EF47">
        <f>2.326*('Input Data 2'!$X$4+((0.5*'Input Data 2'!$X$5)*'Statistical Data 1'!$ED47))</f>
        <v>2.3260000000000001</v>
      </c>
      <c r="EG47">
        <f>3.643*('Input Data 2'!$X$4+((0.5*'Input Data 2'!$X$5)*'Statistical Data 1'!$ED47))</f>
        <v>3.6429999999999998</v>
      </c>
      <c r="EH47">
        <f t="shared" si="260"/>
        <v>0</v>
      </c>
      <c r="EI47">
        <f t="shared" si="45"/>
        <v>0</v>
      </c>
      <c r="EJ47">
        <f>('Cleaned Data 2'!AW46+'Cleaned Data 2'!AX46)/2</f>
        <v>0</v>
      </c>
      <c r="EK47">
        <f>ABS('Cleaned Data 2'!AW46-'Cleaned Data 2'!AX46)</f>
        <v>0</v>
      </c>
      <c r="EL47">
        <f>2.326*('Input Data 2'!$Y$4+((0.5*'Input Data 2'!$Y$5)*'Statistical Data 1'!$EJ47))</f>
        <v>23.26</v>
      </c>
      <c r="EM47">
        <f>3.643*('Input Data 2'!$Y$4+((0.5*'Input Data 2'!$Y$5)*'Statistical Data 1'!$EJ47))</f>
        <v>36.43</v>
      </c>
      <c r="EN47">
        <f t="shared" si="261"/>
        <v>0</v>
      </c>
      <c r="EO47">
        <f t="shared" si="273"/>
        <v>0</v>
      </c>
      <c r="EP47">
        <f>('Cleaned Data 2'!AY46+'Cleaned Data 2'!AZ46)/2</f>
        <v>0</v>
      </c>
      <c r="EQ47">
        <f>ABS('Cleaned Data 2'!AY46-'Cleaned Data 2'!AZ46)</f>
        <v>0</v>
      </c>
      <c r="ER47">
        <f>2.326*('Input Data 2'!$Z$4+((0.5*'Input Data 2'!$Z$5)*'Statistical Data 1'!$EP47))</f>
        <v>4.6520000000000001</v>
      </c>
      <c r="ES47">
        <f>3.643*('Input Data 2'!$Z$4+((0.5*'Input Data 2'!$Z$5)*'Statistical Data 1'!$EP47))</f>
        <v>7.2859999999999996</v>
      </c>
      <c r="ET47">
        <f t="shared" si="262"/>
        <v>0</v>
      </c>
      <c r="EU47">
        <f t="shared" si="211"/>
        <v>0</v>
      </c>
      <c r="EV47">
        <f>('Cleaned Data 2'!BA46+'Cleaned Data 2'!BB46)/2</f>
        <v>0</v>
      </c>
      <c r="EW47">
        <f>ABS('Cleaned Data 2'!BA46-'Cleaned Data 2'!BB46)</f>
        <v>0</v>
      </c>
      <c r="EX47">
        <f>2.326*('Input Data 2'!$AA$4+((0.5*'Input Data 2'!$AA$5)*'Statistical Data 1'!$EV47))</f>
        <v>2.3259999999999999E-2</v>
      </c>
      <c r="EY47">
        <f>3.643*('Input Data 2'!$AA$4+((0.5*'Input Data 2'!$AA$5)*'Statistical Data 1'!$EV47))</f>
        <v>3.6429999999999997E-2</v>
      </c>
      <c r="EZ47">
        <f t="shared" si="263"/>
        <v>0</v>
      </c>
      <c r="FA47">
        <f t="shared" si="212"/>
        <v>0</v>
      </c>
      <c r="FB47">
        <f>('Cleaned Data 2'!BC46+'Cleaned Data 2'!BD46)/2</f>
        <v>0</v>
      </c>
      <c r="FC47">
        <f>ABS('Cleaned Data 2'!BC46-'Cleaned Data 2'!BD46)</f>
        <v>0</v>
      </c>
      <c r="FD47">
        <f>2.326*('Input Data 2'!$AB$4+((0.5*'Input Data 2'!$AB$5)*'Statistical Data 1'!$FB47))</f>
        <v>4.6520000000000001</v>
      </c>
      <c r="FE47">
        <f>3.643*('Input Data 2'!$AB$4+((0.5*'Input Data 2'!$AB$5)*'Statistical Data 1'!$FB47))</f>
        <v>7.2859999999999996</v>
      </c>
      <c r="FF47">
        <f t="shared" si="264"/>
        <v>0</v>
      </c>
      <c r="FG47">
        <f t="shared" si="213"/>
        <v>0</v>
      </c>
      <c r="FH47">
        <f>('Cleaned Data 2'!BE46+'Cleaned Data 2'!BF46)/2</f>
        <v>0</v>
      </c>
      <c r="FI47">
        <f>ABS('Cleaned Data 2'!BE46-'Cleaned Data 2'!BF46)</f>
        <v>0</v>
      </c>
      <c r="FJ47">
        <f>2.326*('Input Data 2'!$AC$4+((0.5*'Input Data 2'!$AC$5)*'Statistical Data 1'!$FH47))</f>
        <v>2.3260000000000001</v>
      </c>
      <c r="FK47">
        <f>3.643*('Input Data 2'!$AC$4+((0.5*'Input Data 2'!$AC$5)*'Statistical Data 1'!$FH47))</f>
        <v>3.6429999999999998</v>
      </c>
      <c r="FL47">
        <f t="shared" si="265"/>
        <v>0</v>
      </c>
      <c r="FM47">
        <f t="shared" si="214"/>
        <v>0</v>
      </c>
      <c r="FN47">
        <f>('Cleaned Data 2'!BH46+'Cleaned Data 2'!BG46)/2</f>
        <v>0</v>
      </c>
      <c r="FO47">
        <f>ABS('Cleaned Data 2'!BG46-'Cleaned Data 2'!BH46)</f>
        <v>0</v>
      </c>
      <c r="FP47">
        <f>2.326*('Input Data 2'!$AD$4+((0.5*'Input Data 2'!$AD$5)*'Statistical Data 1'!$FN47))</f>
        <v>2.3260000000000001</v>
      </c>
      <c r="FQ47">
        <f>3.643*('Input Data 2'!$AD$4+((0.5*'Input Data 2'!$AD$5)*'Statistical Data 1'!$FN47))</f>
        <v>3.6429999999999998</v>
      </c>
      <c r="FR47">
        <f t="shared" si="266"/>
        <v>0</v>
      </c>
      <c r="FS47">
        <f t="shared" si="215"/>
        <v>0</v>
      </c>
      <c r="FT47">
        <f>('Cleaned Data 2'!BI46+'Cleaned Data 2'!BJ46)/2</f>
        <v>0</v>
      </c>
      <c r="FU47">
        <f>ABS('Cleaned Data 2'!BI46-'Cleaned Data 2'!BJ46)</f>
        <v>0</v>
      </c>
      <c r="FV47">
        <f>2.326*('Input Data 2'!$AE$4+((0.5*'Input Data 2'!$AE$5)*'Statistical Data 1'!$FT47))</f>
        <v>46.52</v>
      </c>
      <c r="FW47">
        <f>3.643*('Input Data 2'!$AE$4+((0.5*'Input Data 2'!$AE$5)*'Statistical Data 1'!$FT47))</f>
        <v>72.86</v>
      </c>
      <c r="FX47">
        <f t="shared" si="267"/>
        <v>0</v>
      </c>
      <c r="FY47">
        <f t="shared" si="216"/>
        <v>0</v>
      </c>
      <c r="FZ47">
        <f>('Cleaned Data 2'!BK46+'Cleaned Data 2'!BL46)/2</f>
        <v>0</v>
      </c>
      <c r="GA47">
        <f>ABS('Cleaned Data 2'!BK46-'Cleaned Data 2'!BL46)</f>
        <v>0</v>
      </c>
      <c r="GB47">
        <f>2.326*('Input Data 2'!$AF$4+((0.5*'Input Data 2'!$AF$5)*'Statistical Data 1'!$FZ47))</f>
        <v>2.3259999999999999E-2</v>
      </c>
      <c r="GC47">
        <f>3.643*('Input Data 2'!$AF$4+((0.5*'Input Data 2'!$AF$5)*'Statistical Data 1'!$FZ47))</f>
        <v>3.6429999999999997E-2</v>
      </c>
      <c r="GD47">
        <f t="shared" si="268"/>
        <v>0</v>
      </c>
      <c r="GE47">
        <f t="shared" si="217"/>
        <v>0</v>
      </c>
      <c r="GF47">
        <f>('Cleaned Data 2'!BM46+'Cleaned Data 2'!BN46)/2</f>
        <v>0</v>
      </c>
      <c r="GG47">
        <f>ABS('Cleaned Data 2'!BM46-'Cleaned Data 2'!BN46)</f>
        <v>0</v>
      </c>
      <c r="GH47">
        <f>2.326*('Input Data 2'!$AG$4+((0.5*'Input Data 2'!$AG$5)*'Statistical Data 1'!$GF47))</f>
        <v>23.26</v>
      </c>
      <c r="GI47">
        <f>3.643*('Input Data 2'!$AG$4+((0.5*'Input Data 2'!$AG$5)*'Statistical Data 1'!$GF47))</f>
        <v>36.43</v>
      </c>
      <c r="GJ47">
        <f t="shared" si="269"/>
        <v>0</v>
      </c>
      <c r="GK47">
        <f t="shared" si="218"/>
        <v>0</v>
      </c>
      <c r="GL47">
        <f>AVERAGE('Cleaned Data 2'!BO46,'Cleaned Data 2'!BP46)</f>
        <v>0</v>
      </c>
      <c r="GM47">
        <f>ABS('Cleaned Data 2'!BO46-'Cleaned Data 2'!BP46)</f>
        <v>0</v>
      </c>
      <c r="GN47">
        <f>2.326*('Input Data 2'!$AH$4+((0.5*'Input Data 2'!$AH$5)*'Statistical Data 1'!$GL47))</f>
        <v>23.26</v>
      </c>
      <c r="GO47">
        <f>3.643*('Input Data 2'!$AH$4+((0.5*'Input Data 2'!$AH$5)*'Statistical Data 1'!$GL47))</f>
        <v>36.43</v>
      </c>
      <c r="GP47">
        <f t="shared" si="270"/>
        <v>0</v>
      </c>
      <c r="GQ47">
        <f t="shared" si="219"/>
        <v>0</v>
      </c>
      <c r="GR47">
        <f>AVERAGE('Cleaned Data 2'!BQ46,'Cleaned Data 2'!BR46)</f>
        <v>0</v>
      </c>
      <c r="GS47">
        <f>ABS('Cleaned Data 2'!BR46-'Cleaned Data 2'!BQ46)</f>
        <v>0</v>
      </c>
      <c r="GT47">
        <f>2.326*('Input Data 2'!$AI$4+((0.5*'Input Data 2'!$AI$5)*'Statistical Data 1'!$GR47))</f>
        <v>2.3260000000000001</v>
      </c>
      <c r="GU47">
        <f>3.643*('Input Data 2'!$AI$4+((0.5*'Input Data 2'!$AI$5)*'Statistical Data 1'!$GR47))</f>
        <v>3.6429999999999998</v>
      </c>
      <c r="GV47">
        <f t="shared" si="220"/>
        <v>0</v>
      </c>
      <c r="GW47">
        <f t="shared" si="221"/>
        <v>0</v>
      </c>
      <c r="GX47">
        <f>AVERAGE('Cleaned Data 2'!BS46,'Cleaned Data 2'!BT46)</f>
        <v>0</v>
      </c>
      <c r="GY47" s="47">
        <f>ABS('Cleaned Data 2'!BS46-'Cleaned Data 2'!BT46)</f>
        <v>0</v>
      </c>
      <c r="GZ47">
        <f>2.326*('Input Data 2'!$AJ$4+((0.5*'Input Data 2'!$AJ$5)*'Statistical Data 1'!$GX47))</f>
        <v>23.26</v>
      </c>
      <c r="HA47">
        <f>3.643*('Input Data 2'!$AJ$4+((0.5*'Input Data 2'!$AJ$5)*'Statistical Data 1'!$GX47))</f>
        <v>36.43</v>
      </c>
      <c r="HB47">
        <f t="shared" si="222"/>
        <v>0</v>
      </c>
      <c r="HC47">
        <f t="shared" si="223"/>
        <v>0</v>
      </c>
      <c r="HD47">
        <f>AVERAGE('Cleaned Data 2'!BU46,'Cleaned Data 2'!BV46)</f>
        <v>0</v>
      </c>
      <c r="HE47">
        <f>ABS('Cleaned Data 2'!BU46-'Cleaned Data 2'!BV46)</f>
        <v>0</v>
      </c>
      <c r="HF47">
        <f>2.326*('Input Data 2'!$AK$4+((0.5*'Input Data 2'!$AK$5)*'Statistical Data 1'!$HD47))</f>
        <v>4.6520000000000001</v>
      </c>
      <c r="HG47">
        <f>3.643*('Input Data 2'!$AK$4+((0.5*'Input Data 2'!$AK$5)*'Statistical Data 1'!$HD47))</f>
        <v>7.2859999999999996</v>
      </c>
      <c r="HH47">
        <f t="shared" si="224"/>
        <v>0</v>
      </c>
      <c r="HI47">
        <f t="shared" si="225"/>
        <v>0</v>
      </c>
      <c r="HJ47">
        <f>AVERAGE('Cleaned Data 2'!BW46,'Cleaned Data 2'!BX46)</f>
        <v>0</v>
      </c>
      <c r="HK47">
        <f>ABS('Cleaned Data 2'!BW46-'Cleaned Data 2'!BX46)</f>
        <v>0</v>
      </c>
      <c r="HL47">
        <f>2.326*('Input Data 2'!$AL$4+((0.5*'Input Data 2'!$AL$5)*'Statistical Data 1'!$HJ47))</f>
        <v>0.23260000000000003</v>
      </c>
      <c r="HM47">
        <f>3.643*('Input Data 2'!$AL$4+((0.5*'Input Data 2'!$AL$5)*'Statistical Data 1'!$HJ47))</f>
        <v>0.36430000000000001</v>
      </c>
      <c r="HN47">
        <f t="shared" si="226"/>
        <v>0</v>
      </c>
      <c r="HO47">
        <f t="shared" si="227"/>
        <v>0</v>
      </c>
      <c r="HP47">
        <f>ABS('Cleaned Data 2'!DE26-'Cleaned Data 2'!DF26)</f>
        <v>0</v>
      </c>
      <c r="HQ47" t="e">
        <f>AVERAGE('Cleaned Data 2'!DE26,'Cleaned Data 2'!DF26)</f>
        <v>#DIV/0!</v>
      </c>
      <c r="HR47" t="e">
        <f>2.326*('Input Data 2'!$AM$4+((0.5*'Input Data 2'!$AM$5)*'Statistical Data 1'!$HQ47))</f>
        <v>#DIV/0!</v>
      </c>
      <c r="HS47" t="e">
        <f>3.643*('Input Data 2'!$AM$4+((0.5*'Input Data 2'!$AM$5)*'Statistical Data 1'!$HQ47))</f>
        <v>#DIV/0!</v>
      </c>
      <c r="HT47" t="e">
        <f t="shared" si="228"/>
        <v>#DIV/0!</v>
      </c>
      <c r="HU47" t="e">
        <f t="shared" si="229"/>
        <v>#DIV/0!</v>
      </c>
      <c r="HV47">
        <f>ABS('Cleaned Data 2'!DG26-'Cleaned Data 2'!DH26)</f>
        <v>0</v>
      </c>
      <c r="HW47" t="e">
        <f>AVERAGE('Cleaned Data 2'!DG26,'Cleaned Data 2'!DH26)</f>
        <v>#DIV/0!</v>
      </c>
      <c r="HX47" t="e">
        <f>2.326*('Input Data 2'!$AN$4+((0.5*'Input Data 2'!$AN$5)*'Statistical Data 1'!$HW47))</f>
        <v>#DIV/0!</v>
      </c>
      <c r="HY47" t="e">
        <f>3.643*('Input Data 2'!$AN$4+((0.5*'Input Data 2'!$AN$5)*'Statistical Data 1'!$HW47))</f>
        <v>#DIV/0!</v>
      </c>
      <c r="HZ47" t="e">
        <f t="shared" si="230"/>
        <v>#DIV/0!</v>
      </c>
      <c r="IA47" t="e">
        <f t="shared" si="231"/>
        <v>#DIV/0!</v>
      </c>
    </row>
    <row r="48" spans="1:235">
      <c r="A48">
        <f>'Cleaned Data 2'!B47</f>
        <v>0</v>
      </c>
      <c r="B48">
        <f>('Cleaned Data 2'!C47+'Cleaned Data 2'!D47)/2</f>
        <v>0</v>
      </c>
      <c r="C48">
        <f>ABS('Cleaned Data 2'!C47-'Cleaned Data 2'!D47)</f>
        <v>0</v>
      </c>
      <c r="D48">
        <f>2.326*('Input Data 2'!$B$4+((0.5*'Input Data 2'!$B$5)*'Statistical Data 1'!$B48))</f>
        <v>1.163E-2</v>
      </c>
      <c r="E48">
        <f>3.643*('Input Data 2'!$B$4+((0.5*'Input Data 2'!$B$5)*'Statistical Data 1'!$B48))</f>
        <v>1.8214999999999999E-2</v>
      </c>
      <c r="F48">
        <f t="shared" si="235"/>
        <v>0</v>
      </c>
      <c r="G48">
        <f t="shared" si="232"/>
        <v>0</v>
      </c>
      <c r="H48">
        <f>('Cleaned Data 2'!E47+'Cleaned Data 2'!F47)/2</f>
        <v>0</v>
      </c>
      <c r="I48">
        <f>ABS('Cleaned Data 2'!E47-'Cleaned Data 2'!F47)</f>
        <v>0</v>
      </c>
      <c r="J48">
        <f>2.326*('Input Data 2'!$C$4+((0.5*'Input Data 2'!$C$5)*'Statistical Data 1'!$H48))</f>
        <v>0.46520000000000006</v>
      </c>
      <c r="K48">
        <f>3.643*('Input Data 2'!$C$4+((0.5*'Input Data 2'!$C$5)*'Statistical Data 1'!$H48))</f>
        <v>0.72860000000000003</v>
      </c>
      <c r="L48">
        <f t="shared" si="236"/>
        <v>0</v>
      </c>
      <c r="M48">
        <f t="shared" si="271"/>
        <v>0</v>
      </c>
      <c r="N48">
        <f>('Cleaned Data 2'!G47+'Cleaned Data 2'!H47)/2</f>
        <v>0</v>
      </c>
      <c r="O48">
        <f>ABS('Cleaned Data 2'!G47-'Cleaned Data 2'!H47)</f>
        <v>0</v>
      </c>
      <c r="P48">
        <f>2.326*('Input Data 2'!$D$4+((0.5*'Input Data 2'!$D$5)*'Statistical Data 1'!$N48))</f>
        <v>2.3259999999999999E-2</v>
      </c>
      <c r="Q48">
        <f>3.643*('Input Data 2'!$D$4+((0.5*'Input Data 2'!$D$5)*'Statistical Data 1'!$N48))</f>
        <v>3.6429999999999997E-2</v>
      </c>
      <c r="R48">
        <f t="shared" si="237"/>
        <v>0</v>
      </c>
      <c r="S48">
        <f t="shared" si="233"/>
        <v>0</v>
      </c>
      <c r="T48">
        <f>('Cleaned Data 2'!I47+'Cleaned Data 2'!J47)/2</f>
        <v>0</v>
      </c>
      <c r="U48">
        <f>ABS('Cleaned Data 2'!I47-'Cleaned Data 2'!J47)</f>
        <v>0</v>
      </c>
      <c r="V48">
        <f>2.326*('Input Data 2'!$E$4+((0.5*'Input Data 2'!$E$5)*'Statistical Data 1'!$T48))</f>
        <v>4.6520000000000001</v>
      </c>
      <c r="W48">
        <f>3.643*('Input Data 2'!$E$4+((0.5*'Input Data 2'!$E$5)*'Statistical Data 1'!$T48))</f>
        <v>7.2859999999999996</v>
      </c>
      <c r="X48">
        <f t="shared" si="238"/>
        <v>0</v>
      </c>
      <c r="Y48">
        <f t="shared" si="234"/>
        <v>0</v>
      </c>
      <c r="Z48">
        <f>('Cleaned Data 2'!K47+'Cleaned Data 2'!L47)/2</f>
        <v>0</v>
      </c>
      <c r="AA48">
        <f>ABS('Cleaned Data 2'!K47-'Cleaned Data 2'!L47)</f>
        <v>0</v>
      </c>
      <c r="AB48">
        <f>2.326*('Input Data 2'!$F$4+((0.5*'Input Data 2'!$F$5)*'Statistical Data 1'!$Z48))</f>
        <v>23.26</v>
      </c>
      <c r="AC48">
        <f>3.643*('Input Data 2'!$F$4+((0.5*'Input Data 2'!$F$5)*'Statistical Data 1'!$Z48))</f>
        <v>36.43</v>
      </c>
      <c r="AD48">
        <f t="shared" si="239"/>
        <v>0</v>
      </c>
      <c r="AE48">
        <f t="shared" si="240"/>
        <v>0</v>
      </c>
      <c r="AF48">
        <f>('Cleaned Data 2'!M47+'Cleaned Data 2'!N47)/2</f>
        <v>0</v>
      </c>
      <c r="AG48">
        <f>ABS('Cleaned Data 2'!M47-'Cleaned Data 2'!N47)</f>
        <v>0</v>
      </c>
      <c r="AH48">
        <f>2.326*('Input Data 2'!$G$4+((0.5*'Input Data 2'!$G$5)*'Statistical Data 1'!$AF48))</f>
        <v>23.26</v>
      </c>
      <c r="AI48">
        <f>3.643*('Input Data 2'!$G$4+((0.5*'Input Data 2'!$G$5)*'Statistical Data 1'!$AF48))</f>
        <v>36.43</v>
      </c>
      <c r="AJ48">
        <f t="shared" si="241"/>
        <v>0</v>
      </c>
      <c r="AK48">
        <f t="shared" si="272"/>
        <v>0</v>
      </c>
      <c r="AL48">
        <f>('Cleaned Data 2'!O47+'Cleaned Data 2'!P47)/2</f>
        <v>0</v>
      </c>
      <c r="AM48">
        <f>ABS('Cleaned Data 2'!O47-'Cleaned Data 2'!P47)</f>
        <v>0</v>
      </c>
      <c r="AN48">
        <f>2.326*('Input Data 2'!$H$4+((0.5*'Input Data 2'!$H$5)*'Statistical Data 1'!$AL48))</f>
        <v>1.163</v>
      </c>
      <c r="AO48">
        <f>3.643*('Input Data 2'!$H$4+((0.5*'Input Data 2'!$H$5)*'Statistical Data 1'!$AL48))</f>
        <v>1.8214999999999999</v>
      </c>
      <c r="AP48">
        <f t="shared" si="242"/>
        <v>0</v>
      </c>
      <c r="AQ48">
        <f t="shared" ref="AQ48:AQ63" si="274">IF($AM48&gt;AO48,1,0)</f>
        <v>0</v>
      </c>
      <c r="AR48">
        <f>('Cleaned Data 2'!Q47+'Cleaned Data 2'!R47)/2</f>
        <v>0</v>
      </c>
      <c r="AS48">
        <f>ABS('Cleaned Data 2'!Q47-'Cleaned Data 2'!R47)</f>
        <v>0</v>
      </c>
      <c r="AT48">
        <f>2.326*('Input Data 2'!$I$4+((0.5*'Input Data 2'!$I$5)*'Statistical Data 1'!$AR48))</f>
        <v>4.6520000000000001</v>
      </c>
      <c r="AU48">
        <f>3.643*('Input Data 2'!$I$4+((0.5*'Input Data 2'!$I$5)*'Statistical Data 1'!$AR48))</f>
        <v>7.2859999999999996</v>
      </c>
      <c r="AV48">
        <f t="shared" si="243"/>
        <v>0</v>
      </c>
      <c r="AW48">
        <f t="shared" ref="AW48:AW63" si="275">IF($AS48&gt;AU48,1,0)</f>
        <v>0</v>
      </c>
      <c r="AX48">
        <f>('Cleaned Data 2'!S47+'Cleaned Data 2'!T47)/2</f>
        <v>0</v>
      </c>
      <c r="AY48">
        <f>ABS('Cleaned Data 2'!S47-'Cleaned Data 2'!T47)</f>
        <v>0</v>
      </c>
      <c r="AZ48">
        <f>2.326*('Input Data 2'!$J$4+((0.5*'Input Data 2'!$J$5)*'Statistical Data 1'!$AX48))</f>
        <v>2.3259999999999999E-2</v>
      </c>
      <c r="BA48">
        <f>3.643*('Input Data 2'!$J$4+((0.5*'Input Data 2'!$J$5)*'Statistical Data 1'!$AX48))</f>
        <v>3.6429999999999997E-2</v>
      </c>
      <c r="BB48">
        <f t="shared" si="244"/>
        <v>0</v>
      </c>
      <c r="BC48">
        <f t="shared" ref="BC48:BC63" si="276">IF($AY48&gt;BA48,1,0)</f>
        <v>0</v>
      </c>
      <c r="BD48">
        <f>('Cleaned Data 2'!U47+'Cleaned Data 2'!V47)/2</f>
        <v>0</v>
      </c>
      <c r="BE48">
        <f>ABS('Cleaned Data 2'!U47-'Cleaned Data 2'!V47)</f>
        <v>0</v>
      </c>
      <c r="BF48">
        <f>2.326*('Input Data 2'!$K$4+((0.5*'Input Data 2'!$K$5)*'Statistical Data 1'!$BD48))</f>
        <v>1.163</v>
      </c>
      <c r="BG48">
        <f>3.643*('Input Data 2'!$K$4+((0.5*'Input Data 2'!$K$5)*'Statistical Data 1'!$BD48))</f>
        <v>1.8214999999999999</v>
      </c>
      <c r="BH48">
        <f t="shared" si="245"/>
        <v>0</v>
      </c>
      <c r="BI48">
        <f t="shared" si="246"/>
        <v>0</v>
      </c>
      <c r="BJ48">
        <f>('Cleaned Data 2'!W47+'Cleaned Data 2'!X47)/2</f>
        <v>0</v>
      </c>
      <c r="BK48">
        <f>ABS('Cleaned Data 2'!W47-'Cleaned Data 2'!X47)</f>
        <v>0</v>
      </c>
      <c r="BL48">
        <f>2.326*('Input Data 2'!$L$4+((0.5*'Input Data 2'!$L$5)*'Statistical Data 1'!$BJ48))</f>
        <v>2.3260000000000001</v>
      </c>
      <c r="BM48">
        <f>3.643*('Input Data 2'!$L$4+((0.5*'Input Data 2'!$L$5)*'Statistical Data 1'!$BJ48))</f>
        <v>3.6429999999999998</v>
      </c>
      <c r="BN48">
        <f t="shared" si="247"/>
        <v>0</v>
      </c>
      <c r="BO48">
        <f t="shared" ref="BO48:BO63" si="277">IF($BK48&gt;BM48,1,0)</f>
        <v>0</v>
      </c>
      <c r="BP48">
        <f>('Cleaned Data 2'!Y47+'Cleaned Data 2'!Z47)/2</f>
        <v>0</v>
      </c>
      <c r="BQ48">
        <f>ABS('Cleaned Data 2'!Y47-'Cleaned Data 2'!Z47)</f>
        <v>0</v>
      </c>
      <c r="BR48">
        <f>2.326*('Input Data 2'!$M$4+((0.5*'Input Data 2'!$M$5)*'Statistical Data 1'!$BP48))</f>
        <v>2.3260000000000001</v>
      </c>
      <c r="BS48">
        <f>3.643*('Input Data 2'!$M$4+((0.5*'Input Data 2'!$M$5)*'Statistical Data 1'!$BP48))</f>
        <v>3.6429999999999998</v>
      </c>
      <c r="BT48">
        <f t="shared" si="248"/>
        <v>0</v>
      </c>
      <c r="BU48">
        <f t="shared" ref="BU48:BU63" si="278">IF($BQ48&gt;BS48,1,0)</f>
        <v>0</v>
      </c>
      <c r="BV48">
        <f>('Cleaned Data 2'!AA47+'Cleaned Data 2'!AB47)/2</f>
        <v>0</v>
      </c>
      <c r="BW48">
        <f>ABS('Cleaned Data 2'!AA47-'Cleaned Data 2'!AB47)</f>
        <v>0</v>
      </c>
      <c r="BX48">
        <f>2.326*('Input Data 2'!$N$4+((0.5*'Input Data 2'!$N$5)*'Statistical Data 1'!$BV48))</f>
        <v>2.3260000000000001</v>
      </c>
      <c r="BY48">
        <f>3.643*('Input Data 2'!$N$4+((0.5*'Input Data 2'!$N$5)*'Statistical Data 1'!$BV48))</f>
        <v>3.6429999999999998</v>
      </c>
      <c r="BZ48">
        <f t="shared" si="249"/>
        <v>0</v>
      </c>
      <c r="CA48">
        <f t="shared" ref="CA48:CA63" si="279">IF($BW48&gt;BY48,1,0)</f>
        <v>0</v>
      </c>
      <c r="CB48">
        <f>('Cleaned Data 2'!AC47+'Cleaned Data 2'!AD47)/2</f>
        <v>0</v>
      </c>
      <c r="CC48">
        <f>ABS('Cleaned Data 2'!AC47-'Cleaned Data 2'!AD47)</f>
        <v>0</v>
      </c>
      <c r="CD48">
        <f>2.326*('Input Data 2'!$O$4+((0.5*'Input Data 2'!$O$5)*'Statistical Data 1'!$CB48))</f>
        <v>2.3259999999999999E-2</v>
      </c>
      <c r="CE48">
        <f>3.643*('Input Data 2'!$O$4+((0.5*'Input Data 2'!$O$5)*'Statistical Data 1'!$CB48))</f>
        <v>3.6429999999999997E-2</v>
      </c>
      <c r="CF48">
        <f t="shared" si="250"/>
        <v>0</v>
      </c>
      <c r="CG48">
        <f t="shared" ref="CG48:CG63" si="280">IF($CC48&gt;CE48,1,0)</f>
        <v>0</v>
      </c>
      <c r="CH48">
        <f>('Cleaned Data 2'!AE47+'Cleaned Data 2'!AF47)/2</f>
        <v>0</v>
      </c>
      <c r="CI48">
        <f>ABS('Cleaned Data 2'!AE47-'Cleaned Data 2'!AF47)</f>
        <v>0</v>
      </c>
      <c r="CJ48">
        <f>2.326*('Input Data 2'!$P$4+((0.5*'Input Data 2'!$P$5)*'Statistical Data 1'!$CH48))</f>
        <v>23.26</v>
      </c>
      <c r="CK48">
        <f>3.643*('Input Data 2'!$P$4+((0.5*'Input Data 2'!$P$5)*'Statistical Data 1'!$CH48))</f>
        <v>36.43</v>
      </c>
      <c r="CL48">
        <f t="shared" si="251"/>
        <v>0</v>
      </c>
      <c r="CM48">
        <f t="shared" ref="CM48:CM63" si="281">IF($CI48&gt;CK48,1,0)</f>
        <v>0</v>
      </c>
      <c r="CN48">
        <f>('Cleaned Data 2'!AG47+'Cleaned Data 2'!AH47)/2</f>
        <v>0</v>
      </c>
      <c r="CO48">
        <f>ABS('Cleaned Data 2'!AG47-'Cleaned Data 2'!AH47)</f>
        <v>0</v>
      </c>
      <c r="CP48">
        <f>2.326*('Input Data 2'!$Q$4+((0.5*'Input Data 2'!$Q$5)*'Statistical Data 1'!$CN48))</f>
        <v>2.3260000000000001</v>
      </c>
      <c r="CQ48">
        <f>3.643*('Input Data 2'!$Q$4+((0.5*'Input Data 2'!$Q$5)*'Statistical Data 1'!$CN48))</f>
        <v>3.6429999999999998</v>
      </c>
      <c r="CR48">
        <f t="shared" si="252"/>
        <v>0</v>
      </c>
      <c r="CS48">
        <f t="shared" ref="CS48:CS63" si="282">IF($CO48&gt;CQ48,1,0)</f>
        <v>0</v>
      </c>
      <c r="CT48">
        <f>('Cleaned Data 2'!AI47+'Cleaned Data 2'!AJ47)/2</f>
        <v>0</v>
      </c>
      <c r="CU48">
        <f>ABS('Cleaned Data 2'!AI47-'Cleaned Data 2'!AJ47)</f>
        <v>0</v>
      </c>
      <c r="CV48">
        <f>2.326*('Input Data 2'!$R$4+((0.5*'Input Data 2'!$R$5)*'Statistical Data 1'!$CT48))</f>
        <v>2.3259999999999999E-2</v>
      </c>
      <c r="CW48">
        <f>3.643*('Input Data 2'!$R$4+((0.5*'Input Data 2'!$R$5)*'Statistical Data 1'!$CT48))</f>
        <v>3.6429999999999997E-2</v>
      </c>
      <c r="CX48">
        <f t="shared" si="253"/>
        <v>0</v>
      </c>
      <c r="CY48">
        <f t="shared" ref="CY48:CY63" si="283">IF($CU48&gt;CW48,1,0)</f>
        <v>0</v>
      </c>
      <c r="CZ48">
        <f>('Cleaned Data 2'!AK47+'Cleaned Data 2'!AL47)/2</f>
        <v>0</v>
      </c>
      <c r="DA48">
        <f>ABS('Cleaned Data 2'!AK47-'Cleaned Data 2'!AL47)</f>
        <v>0</v>
      </c>
      <c r="DB48">
        <f>2.326*('Input Data 2'!$S$4+((0.5*'Input Data 2'!$S$5)*'Statistical Data 1'!$CZ48))</f>
        <v>23.26</v>
      </c>
      <c r="DC48">
        <f>3.643*('Input Data 2'!$S$4+((0.5*'Input Data 2'!$S$5)*'Statistical Data 1'!$CZ48))</f>
        <v>36.43</v>
      </c>
      <c r="DD48">
        <f t="shared" si="254"/>
        <v>0</v>
      </c>
      <c r="DE48">
        <f t="shared" ref="DE48:DE63" si="284">IF($DA48&gt;DC48,1,0)</f>
        <v>0</v>
      </c>
      <c r="DF48">
        <f>('Cleaned Data 2'!AM47+'Cleaned Data 2'!AN47)/2</f>
        <v>0</v>
      </c>
      <c r="DG48">
        <f>ABS('Cleaned Data 2'!AM47-'Cleaned Data 2'!AN47)</f>
        <v>0</v>
      </c>
      <c r="DH48">
        <f>2.326*('Input Data 2'!$T$4+((0.5*'Input Data 2'!$T$5)*'Statistical Data 1'!$DF48))</f>
        <v>2.3259999999999999E-2</v>
      </c>
      <c r="DI48">
        <f>3.643*('Input Data 2'!$T$4+((0.5*'Input Data 2'!$T$5)*'Statistical Data 1'!$DF48))</f>
        <v>3.6429999999999997E-2</v>
      </c>
      <c r="DJ48">
        <f t="shared" si="255"/>
        <v>0</v>
      </c>
      <c r="DK48">
        <f t="shared" ref="DK48:DK63" si="285">IF($DG48&gt;DI48,1,0)</f>
        <v>0</v>
      </c>
      <c r="DL48">
        <f>('Cleaned Data 2'!AO47+'Cleaned Data 2'!AP47)/2</f>
        <v>0</v>
      </c>
      <c r="DM48">
        <f>ABS('Cleaned Data 2'!AO47-'Cleaned Data 2'!AP47)</f>
        <v>0</v>
      </c>
      <c r="DN48">
        <f>2.326*('Input Data 2'!$U$4+((0.5*'Input Data 2'!$U$5)*'Statistical Data 1'!$DL48))</f>
        <v>11.63</v>
      </c>
      <c r="DO48">
        <f>3.643*('Input Data 2'!$U$4+((0.5*'Input Data 2'!$U$5)*'Statistical Data 1'!$DL48))</f>
        <v>18.215</v>
      </c>
      <c r="DP48">
        <f t="shared" si="256"/>
        <v>0</v>
      </c>
      <c r="DQ48">
        <f t="shared" si="257"/>
        <v>0</v>
      </c>
      <c r="DR48">
        <f>('Cleaned Data 2'!AQ47+'Cleaned Data 2'!AR47)/2</f>
        <v>0</v>
      </c>
      <c r="DS48">
        <f>ABS('Cleaned Data 2'!AQ47-'Cleaned Data 2'!AR47)</f>
        <v>0</v>
      </c>
      <c r="DT48">
        <f>2.326*('Input Data 2'!$V$4+((0.5*'Input Data 2'!$V$5)*'Statistical Data 1'!$DR48))</f>
        <v>2.3260000000000001</v>
      </c>
      <c r="DU48">
        <f>3.643*('Input Data 2'!$V$4+((0.5*'Input Data 2'!$V$5)*'Statistical Data 1'!$DR48))</f>
        <v>3.6429999999999998</v>
      </c>
      <c r="DV48">
        <f t="shared" si="258"/>
        <v>0</v>
      </c>
      <c r="DW48">
        <f t="shared" ref="DW48:DW63" si="286">IF($DS48&gt;DU48,1,0)</f>
        <v>0</v>
      </c>
      <c r="DX48">
        <f>('Cleaned Data 2'!AS47+'Cleaned Data 2'!AT47)/2</f>
        <v>0</v>
      </c>
      <c r="DY48">
        <f>ABS('Cleaned Data 2'!AS47-'Cleaned Data 2'!AT47)</f>
        <v>0</v>
      </c>
      <c r="DZ48">
        <f>2.326*('Input Data 2'!$W$4+((0.5*'Input Data 2'!$W$5)*'Statistical Data 1'!$DX48))</f>
        <v>2.3259999999999999E-2</v>
      </c>
      <c r="EA48">
        <f>3.643*('Input Data 2'!$W$4+((0.5*'Input Data 2'!$W$5)*'Statistical Data 1'!$DX48))</f>
        <v>3.6429999999999997E-2</v>
      </c>
      <c r="EB48">
        <f t="shared" si="259"/>
        <v>0</v>
      </c>
      <c r="EC48">
        <f t="shared" ref="EC48:EC63" si="287">IF($DY48&gt;EA48,1,0)</f>
        <v>0</v>
      </c>
      <c r="ED48">
        <f>('Cleaned Data 2'!AU47+'Cleaned Data 2'!AV47)/2</f>
        <v>0</v>
      </c>
      <c r="EE48">
        <f>ABS('Cleaned Data 2'!AU47-'Cleaned Data 2'!AV47)</f>
        <v>0</v>
      </c>
      <c r="EF48">
        <f>2.326*('Input Data 2'!$X$4+((0.5*'Input Data 2'!$X$5)*'Statistical Data 1'!$ED48))</f>
        <v>2.3260000000000001</v>
      </c>
      <c r="EG48">
        <f>3.643*('Input Data 2'!$X$4+((0.5*'Input Data 2'!$X$5)*'Statistical Data 1'!$ED48))</f>
        <v>3.6429999999999998</v>
      </c>
      <c r="EH48">
        <f t="shared" si="260"/>
        <v>0</v>
      </c>
      <c r="EI48">
        <f t="shared" si="45"/>
        <v>0</v>
      </c>
      <c r="EJ48">
        <f>('Cleaned Data 2'!AW47+'Cleaned Data 2'!AX47)/2</f>
        <v>0</v>
      </c>
      <c r="EK48">
        <f>ABS('Cleaned Data 2'!AW47-'Cleaned Data 2'!AX47)</f>
        <v>0</v>
      </c>
      <c r="EL48">
        <f>2.326*('Input Data 2'!$Y$4+((0.5*'Input Data 2'!$Y$5)*'Statistical Data 1'!$EJ48))</f>
        <v>23.26</v>
      </c>
      <c r="EM48">
        <f>3.643*('Input Data 2'!$Y$4+((0.5*'Input Data 2'!$Y$5)*'Statistical Data 1'!$EJ48))</f>
        <v>36.43</v>
      </c>
      <c r="EN48">
        <f t="shared" si="261"/>
        <v>0</v>
      </c>
      <c r="EO48">
        <f t="shared" si="273"/>
        <v>0</v>
      </c>
      <c r="EP48">
        <f>('Cleaned Data 2'!AY47+'Cleaned Data 2'!AZ47)/2</f>
        <v>0</v>
      </c>
      <c r="EQ48">
        <f>ABS('Cleaned Data 2'!AY47-'Cleaned Data 2'!AZ47)</f>
        <v>0</v>
      </c>
      <c r="ER48">
        <f>2.326*('Input Data 2'!$Z$4+((0.5*'Input Data 2'!$Z$5)*'Statistical Data 1'!$EP48))</f>
        <v>4.6520000000000001</v>
      </c>
      <c r="ES48">
        <f>3.643*('Input Data 2'!$Z$4+((0.5*'Input Data 2'!$Z$5)*'Statistical Data 1'!$EP48))</f>
        <v>7.2859999999999996</v>
      </c>
      <c r="ET48">
        <f t="shared" si="262"/>
        <v>0</v>
      </c>
      <c r="EU48">
        <f t="shared" ref="EU48:EU63" si="288">IF($EQ48&gt;ES48,1,0)</f>
        <v>0</v>
      </c>
      <c r="EV48">
        <f>('Cleaned Data 2'!BA47+'Cleaned Data 2'!BB47)/2</f>
        <v>0</v>
      </c>
      <c r="EW48">
        <f>ABS('Cleaned Data 2'!BA47-'Cleaned Data 2'!BB47)</f>
        <v>0</v>
      </c>
      <c r="EX48">
        <f>2.326*('Input Data 2'!$AA$4+((0.5*'Input Data 2'!$AA$5)*'Statistical Data 1'!$EV48))</f>
        <v>2.3259999999999999E-2</v>
      </c>
      <c r="EY48">
        <f>3.643*('Input Data 2'!$AA$4+((0.5*'Input Data 2'!$AA$5)*'Statistical Data 1'!$EV48))</f>
        <v>3.6429999999999997E-2</v>
      </c>
      <c r="EZ48">
        <f t="shared" si="263"/>
        <v>0</v>
      </c>
      <c r="FA48">
        <f t="shared" ref="FA48:FA63" si="289">IF($EW48&gt;EY48,1,0)</f>
        <v>0</v>
      </c>
      <c r="FB48">
        <f>('Cleaned Data 2'!BC47+'Cleaned Data 2'!BD47)/2</f>
        <v>0</v>
      </c>
      <c r="FC48">
        <f>ABS('Cleaned Data 2'!BC47-'Cleaned Data 2'!BD47)</f>
        <v>0</v>
      </c>
      <c r="FD48">
        <f>2.326*('Input Data 2'!$AB$4+((0.5*'Input Data 2'!$AB$5)*'Statistical Data 1'!$FB48))</f>
        <v>4.6520000000000001</v>
      </c>
      <c r="FE48">
        <f>3.643*('Input Data 2'!$AB$4+((0.5*'Input Data 2'!$AB$5)*'Statistical Data 1'!$FB48))</f>
        <v>7.2859999999999996</v>
      </c>
      <c r="FF48">
        <f t="shared" si="264"/>
        <v>0</v>
      </c>
      <c r="FG48">
        <f t="shared" ref="FG48:FG63" si="290">IF($FC48&gt;FE48,1,0)</f>
        <v>0</v>
      </c>
      <c r="FH48">
        <f>('Cleaned Data 2'!BE47+'Cleaned Data 2'!BF47)/2</f>
        <v>0</v>
      </c>
      <c r="FI48">
        <f>ABS('Cleaned Data 2'!BE47-'Cleaned Data 2'!BF47)</f>
        <v>0</v>
      </c>
      <c r="FJ48">
        <f>2.326*('Input Data 2'!$AC$4+((0.5*'Input Data 2'!$AC$5)*'Statistical Data 1'!$FH48))</f>
        <v>2.3260000000000001</v>
      </c>
      <c r="FK48">
        <f>3.643*('Input Data 2'!$AC$4+((0.5*'Input Data 2'!$AC$5)*'Statistical Data 1'!$FH48))</f>
        <v>3.6429999999999998</v>
      </c>
      <c r="FL48">
        <f t="shared" si="265"/>
        <v>0</v>
      </c>
      <c r="FM48">
        <f t="shared" ref="FM48:FM63" si="291">IF($FI48&gt;FK48,1,0)</f>
        <v>0</v>
      </c>
      <c r="FN48">
        <f>('Cleaned Data 2'!BH47+'Cleaned Data 2'!BG47)/2</f>
        <v>0</v>
      </c>
      <c r="FO48">
        <f>ABS('Cleaned Data 2'!BG47-'Cleaned Data 2'!BH47)</f>
        <v>0</v>
      </c>
      <c r="FP48">
        <f>2.326*('Input Data 2'!$AD$4+((0.5*'Input Data 2'!$AD$5)*'Statistical Data 1'!$FN48))</f>
        <v>2.3260000000000001</v>
      </c>
      <c r="FQ48">
        <f>3.643*('Input Data 2'!$AD$4+((0.5*'Input Data 2'!$AD$5)*'Statistical Data 1'!$FN48))</f>
        <v>3.6429999999999998</v>
      </c>
      <c r="FR48">
        <f t="shared" si="266"/>
        <v>0</v>
      </c>
      <c r="FS48">
        <f t="shared" ref="FS48:FS63" si="292">IF($FO48&gt;FQ48,1,0)</f>
        <v>0</v>
      </c>
      <c r="FT48">
        <f>('Cleaned Data 2'!BI47+'Cleaned Data 2'!BJ47)/2</f>
        <v>0</v>
      </c>
      <c r="FU48">
        <f>ABS('Cleaned Data 2'!BI47-'Cleaned Data 2'!BJ47)</f>
        <v>0</v>
      </c>
      <c r="FV48">
        <f>2.326*('Input Data 2'!$AE$4+((0.5*'Input Data 2'!$AE$5)*'Statistical Data 1'!$FT48))</f>
        <v>46.52</v>
      </c>
      <c r="FW48">
        <f>3.643*('Input Data 2'!$AE$4+((0.5*'Input Data 2'!$AE$5)*'Statistical Data 1'!$FT48))</f>
        <v>72.86</v>
      </c>
      <c r="FX48">
        <f t="shared" si="267"/>
        <v>0</v>
      </c>
      <c r="FY48">
        <f t="shared" ref="FY48:FY63" si="293">IF($FU48&gt;FW48,1,0)</f>
        <v>0</v>
      </c>
      <c r="FZ48">
        <f>('Cleaned Data 2'!BK47+'Cleaned Data 2'!BL47)/2</f>
        <v>0</v>
      </c>
      <c r="GA48">
        <f>ABS('Cleaned Data 2'!BK47-'Cleaned Data 2'!BL47)</f>
        <v>0</v>
      </c>
      <c r="GB48">
        <f>2.326*('Input Data 2'!$AF$4+((0.5*'Input Data 2'!$AF$5)*'Statistical Data 1'!$FZ48))</f>
        <v>2.3259999999999999E-2</v>
      </c>
      <c r="GC48">
        <f>3.643*('Input Data 2'!$AF$4+((0.5*'Input Data 2'!$AF$5)*'Statistical Data 1'!$FZ48))</f>
        <v>3.6429999999999997E-2</v>
      </c>
      <c r="GD48">
        <f t="shared" si="268"/>
        <v>0</v>
      </c>
      <c r="GE48">
        <f t="shared" ref="GE48:GE63" si="294">IF($GA48&gt;GC48,1,0)</f>
        <v>0</v>
      </c>
      <c r="GF48">
        <f>('Cleaned Data 2'!BM47+'Cleaned Data 2'!BN47)/2</f>
        <v>0</v>
      </c>
      <c r="GG48">
        <f>ABS('Cleaned Data 2'!BM47-'Cleaned Data 2'!BN47)</f>
        <v>0</v>
      </c>
      <c r="GH48">
        <f>2.326*('Input Data 2'!$AG$4+((0.5*'Input Data 2'!$AG$5)*'Statistical Data 1'!$GF48))</f>
        <v>23.26</v>
      </c>
      <c r="GI48">
        <f>3.643*('Input Data 2'!$AG$4+((0.5*'Input Data 2'!$AG$5)*'Statistical Data 1'!$GF48))</f>
        <v>36.43</v>
      </c>
      <c r="GJ48">
        <f t="shared" si="269"/>
        <v>0</v>
      </c>
      <c r="GK48">
        <f t="shared" ref="GK48:GK63" si="295">IF($GG48&gt;GI48,1,0)</f>
        <v>0</v>
      </c>
      <c r="GL48">
        <f>AVERAGE('Cleaned Data 2'!BO47,'Cleaned Data 2'!BP47)</f>
        <v>0</v>
      </c>
      <c r="GM48">
        <f>ABS('Cleaned Data 2'!BO47-'Cleaned Data 2'!BP47)</f>
        <v>0</v>
      </c>
      <c r="GN48">
        <f>2.326*('Input Data 2'!$AH$4+((0.5*'Input Data 2'!$AH$5)*'Statistical Data 1'!$GL48))</f>
        <v>23.26</v>
      </c>
      <c r="GO48">
        <f>3.643*('Input Data 2'!$AH$4+((0.5*'Input Data 2'!$AH$5)*'Statistical Data 1'!$GL48))</f>
        <v>36.43</v>
      </c>
      <c r="GP48">
        <f t="shared" si="270"/>
        <v>0</v>
      </c>
      <c r="GQ48">
        <f t="shared" ref="GQ48:GQ63" si="296">IF($GM48&gt;GO48,1,0)</f>
        <v>0</v>
      </c>
      <c r="GR48">
        <f>AVERAGE('Cleaned Data 2'!BQ47,'Cleaned Data 2'!BR47)</f>
        <v>0</v>
      </c>
      <c r="GS48">
        <f>ABS('Cleaned Data 2'!BR47-'Cleaned Data 2'!BQ47)</f>
        <v>0</v>
      </c>
      <c r="GT48">
        <f>2.326*('Input Data 2'!$AI$4+((0.5*'Input Data 2'!$AI$5)*'Statistical Data 1'!$GR48))</f>
        <v>2.3260000000000001</v>
      </c>
      <c r="GU48">
        <f>3.643*('Input Data 2'!$AI$4+((0.5*'Input Data 2'!$AI$5)*'Statistical Data 1'!$GR48))</f>
        <v>3.6429999999999998</v>
      </c>
      <c r="GV48">
        <f t="shared" ref="GV48:GV63" si="297">IF(GS48&gt;GT48,1,0)</f>
        <v>0</v>
      </c>
      <c r="GW48">
        <f t="shared" ref="GW48:GW63" si="298">IF($GS48&gt;GU48,1,0)</f>
        <v>0</v>
      </c>
      <c r="GX48">
        <f>AVERAGE('Cleaned Data 2'!BS47,'Cleaned Data 2'!BT47)</f>
        <v>0</v>
      </c>
      <c r="GY48" s="47">
        <f>ABS('Cleaned Data 2'!BS47-'Cleaned Data 2'!BT47)</f>
        <v>0</v>
      </c>
      <c r="GZ48">
        <f>2.326*('Input Data 2'!$AJ$4+((0.5*'Input Data 2'!$AJ$5)*'Statistical Data 1'!$GX48))</f>
        <v>23.26</v>
      </c>
      <c r="HA48">
        <f>3.643*('Input Data 2'!$AJ$4+((0.5*'Input Data 2'!$AJ$5)*'Statistical Data 1'!$GX48))</f>
        <v>36.43</v>
      </c>
      <c r="HB48">
        <f t="shared" ref="HB48:HB63" si="299">IF(GY48&gt;GZ48,1,0)</f>
        <v>0</v>
      </c>
      <c r="HC48">
        <f t="shared" ref="HC48:HC63" si="300">IF($GY48&gt;HA48,1,0)</f>
        <v>0</v>
      </c>
      <c r="HD48">
        <f>AVERAGE('Cleaned Data 2'!BU47,'Cleaned Data 2'!BV47)</f>
        <v>0</v>
      </c>
      <c r="HE48">
        <f>ABS('Cleaned Data 2'!BU47-'Cleaned Data 2'!BV47)</f>
        <v>0</v>
      </c>
      <c r="HF48">
        <f>2.326*('Input Data 2'!$AK$4+((0.5*'Input Data 2'!$AK$5)*'Statistical Data 1'!$HD48))</f>
        <v>4.6520000000000001</v>
      </c>
      <c r="HG48">
        <f>3.643*('Input Data 2'!$AK$4+((0.5*'Input Data 2'!$AK$5)*'Statistical Data 1'!$HD48))</f>
        <v>7.2859999999999996</v>
      </c>
      <c r="HH48">
        <f t="shared" ref="HH48:HH63" si="301">IF(HE48&gt;HF48,1,0)</f>
        <v>0</v>
      </c>
      <c r="HI48">
        <f t="shared" ref="HI48:HI63" si="302">IF($HE48&gt;HG48,1,0)</f>
        <v>0</v>
      </c>
      <c r="HJ48">
        <f>AVERAGE('Cleaned Data 2'!BW47,'Cleaned Data 2'!BX47)</f>
        <v>0</v>
      </c>
      <c r="HK48">
        <f>ABS('Cleaned Data 2'!BW47-'Cleaned Data 2'!BX47)</f>
        <v>0</v>
      </c>
      <c r="HL48">
        <f>2.326*('Input Data 2'!$AL$4+((0.5*'Input Data 2'!$AL$5)*'Statistical Data 1'!$HJ48))</f>
        <v>0.23260000000000003</v>
      </c>
      <c r="HM48">
        <f>3.643*('Input Data 2'!$AL$4+((0.5*'Input Data 2'!$AL$5)*'Statistical Data 1'!$HJ48))</f>
        <v>0.36430000000000001</v>
      </c>
      <c r="HN48">
        <f t="shared" ref="HN48:HN63" si="303">IF(HK48&gt;HL48,1,0)</f>
        <v>0</v>
      </c>
      <c r="HO48">
        <f t="shared" ref="HO48:HO63" si="304">IF($HK48&gt;HM48,1,0)</f>
        <v>0</v>
      </c>
      <c r="HP48" t="e">
        <f>ABS('Cleaned Data 2'!#REF!-'Cleaned Data 2'!#REF!)</f>
        <v>#REF!</v>
      </c>
      <c r="HQ48" t="e">
        <f>AVERAGE('Cleaned Data 2'!#REF!,'Cleaned Data 2'!#REF!)</f>
        <v>#REF!</v>
      </c>
      <c r="HR48" t="e">
        <f>2.326*('Input Data 2'!$AM$4+((0.5*'Input Data 2'!$AM$5)*'Statistical Data 1'!$HQ48))</f>
        <v>#REF!</v>
      </c>
      <c r="HS48" t="e">
        <f>3.643*('Input Data 2'!$AM$4+((0.5*'Input Data 2'!$AM$5)*'Statistical Data 1'!$HQ48))</f>
        <v>#REF!</v>
      </c>
      <c r="HT48" t="e">
        <f t="shared" ref="HT48:HT63" si="305">IF(HP48&gt;HR48,1,0)</f>
        <v>#REF!</v>
      </c>
      <c r="HU48" t="e">
        <f t="shared" ref="HU48:HU63" si="306">IF($HP48&gt;HS48,1,0)</f>
        <v>#REF!</v>
      </c>
      <c r="HV48" t="e">
        <f>ABS('Cleaned Data 2'!#REF!-'Cleaned Data 2'!#REF!)</f>
        <v>#REF!</v>
      </c>
      <c r="HW48" t="e">
        <f>AVERAGE('Cleaned Data 2'!#REF!,'Cleaned Data 2'!#REF!)</f>
        <v>#REF!</v>
      </c>
      <c r="HX48" t="e">
        <f>2.326*('Input Data 2'!$AN$4+((0.5*'Input Data 2'!$AN$5)*'Statistical Data 1'!$HW48))</f>
        <v>#REF!</v>
      </c>
      <c r="HY48" t="e">
        <f>3.643*('Input Data 2'!$AN$4+((0.5*'Input Data 2'!$AN$5)*'Statistical Data 1'!$HW48))</f>
        <v>#REF!</v>
      </c>
      <c r="HZ48" t="e">
        <f t="shared" ref="HZ48:HZ63" si="307">IF(HV48&gt;HX48,1,0)</f>
        <v>#REF!</v>
      </c>
      <c r="IA48" t="e">
        <f t="shared" ref="IA48:IA63" si="308">IF($HV48&gt;HY48,1,0)</f>
        <v>#REF!</v>
      </c>
    </row>
    <row r="49" spans="1:235">
      <c r="A49">
        <f>'Cleaned Data 2'!B48</f>
        <v>0</v>
      </c>
      <c r="B49">
        <f>('Cleaned Data 2'!C48+'Cleaned Data 2'!D48)/2</f>
        <v>0</v>
      </c>
      <c r="C49">
        <f>ABS('Cleaned Data 2'!C48-'Cleaned Data 2'!D48)</f>
        <v>0</v>
      </c>
      <c r="D49">
        <f>2.326*('Input Data 2'!$B$4+((0.5*'Input Data 2'!$B$5)*'Statistical Data 1'!$B49))</f>
        <v>1.163E-2</v>
      </c>
      <c r="E49">
        <f>3.643*('Input Data 2'!$B$4+((0.5*'Input Data 2'!$B$5)*'Statistical Data 1'!$B49))</f>
        <v>1.8214999999999999E-2</v>
      </c>
      <c r="F49">
        <f t="shared" si="235"/>
        <v>0</v>
      </c>
      <c r="G49">
        <f t="shared" si="232"/>
        <v>0</v>
      </c>
      <c r="H49">
        <f>('Cleaned Data 2'!E48+'Cleaned Data 2'!F48)/2</f>
        <v>0</v>
      </c>
      <c r="I49">
        <f>ABS('Cleaned Data 2'!E48-'Cleaned Data 2'!F48)</f>
        <v>0</v>
      </c>
      <c r="J49">
        <f>2.326*('Input Data 2'!$C$4+((0.5*'Input Data 2'!$C$5)*'Statistical Data 1'!$H49))</f>
        <v>0.46520000000000006</v>
      </c>
      <c r="K49">
        <f>3.643*('Input Data 2'!$C$4+((0.5*'Input Data 2'!$C$5)*'Statistical Data 1'!$H49))</f>
        <v>0.72860000000000003</v>
      </c>
      <c r="L49">
        <f t="shared" si="236"/>
        <v>0</v>
      </c>
      <c r="M49">
        <f t="shared" si="271"/>
        <v>0</v>
      </c>
      <c r="N49">
        <f>('Cleaned Data 2'!G48+'Cleaned Data 2'!H48)/2</f>
        <v>0</v>
      </c>
      <c r="O49">
        <f>ABS('Cleaned Data 2'!G48-'Cleaned Data 2'!H48)</f>
        <v>0</v>
      </c>
      <c r="P49">
        <f>2.326*('Input Data 2'!$D$4+((0.5*'Input Data 2'!$D$5)*'Statistical Data 1'!$N49))</f>
        <v>2.3259999999999999E-2</v>
      </c>
      <c r="Q49">
        <f>3.643*('Input Data 2'!$D$4+((0.5*'Input Data 2'!$D$5)*'Statistical Data 1'!$N49))</f>
        <v>3.6429999999999997E-2</v>
      </c>
      <c r="R49">
        <f t="shared" si="237"/>
        <v>0</v>
      </c>
      <c r="S49">
        <f t="shared" si="233"/>
        <v>0</v>
      </c>
      <c r="T49">
        <f>('Cleaned Data 2'!I48+'Cleaned Data 2'!J48)/2</f>
        <v>0</v>
      </c>
      <c r="U49">
        <f>ABS('Cleaned Data 2'!I48-'Cleaned Data 2'!J48)</f>
        <v>0</v>
      </c>
      <c r="V49">
        <f>2.326*('Input Data 2'!$E$4+((0.5*'Input Data 2'!$E$5)*'Statistical Data 1'!$T49))</f>
        <v>4.6520000000000001</v>
      </c>
      <c r="W49">
        <f>3.643*('Input Data 2'!$E$4+((0.5*'Input Data 2'!$E$5)*'Statistical Data 1'!$T49))</f>
        <v>7.2859999999999996</v>
      </c>
      <c r="X49">
        <f t="shared" si="238"/>
        <v>0</v>
      </c>
      <c r="Y49">
        <f t="shared" si="234"/>
        <v>0</v>
      </c>
      <c r="Z49">
        <f>('Cleaned Data 2'!K48+'Cleaned Data 2'!L48)/2</f>
        <v>0</v>
      </c>
      <c r="AA49">
        <f>ABS('Cleaned Data 2'!K48-'Cleaned Data 2'!L48)</f>
        <v>0</v>
      </c>
      <c r="AB49">
        <f>2.326*('Input Data 2'!$F$4+((0.5*'Input Data 2'!$F$5)*'Statistical Data 1'!$Z49))</f>
        <v>23.26</v>
      </c>
      <c r="AC49">
        <f>3.643*('Input Data 2'!$F$4+((0.5*'Input Data 2'!$F$5)*'Statistical Data 1'!$Z49))</f>
        <v>36.43</v>
      </c>
      <c r="AD49">
        <f t="shared" si="239"/>
        <v>0</v>
      </c>
      <c r="AE49">
        <f t="shared" si="240"/>
        <v>0</v>
      </c>
      <c r="AF49">
        <f>('Cleaned Data 2'!M48+'Cleaned Data 2'!N48)/2</f>
        <v>0</v>
      </c>
      <c r="AG49">
        <f>ABS('Cleaned Data 2'!M48-'Cleaned Data 2'!N48)</f>
        <v>0</v>
      </c>
      <c r="AH49">
        <f>2.326*('Input Data 2'!$G$4+((0.5*'Input Data 2'!$G$5)*'Statistical Data 1'!$AF49))</f>
        <v>23.26</v>
      </c>
      <c r="AI49">
        <f>3.643*('Input Data 2'!$G$4+((0.5*'Input Data 2'!$G$5)*'Statistical Data 1'!$AF49))</f>
        <v>36.43</v>
      </c>
      <c r="AJ49">
        <f t="shared" si="241"/>
        <v>0</v>
      </c>
      <c r="AK49">
        <f t="shared" si="272"/>
        <v>0</v>
      </c>
      <c r="AL49">
        <f>('Cleaned Data 2'!O48+'Cleaned Data 2'!P48)/2</f>
        <v>0</v>
      </c>
      <c r="AM49">
        <f>ABS('Cleaned Data 2'!O48-'Cleaned Data 2'!P48)</f>
        <v>0</v>
      </c>
      <c r="AN49">
        <f>2.326*('Input Data 2'!$H$4+((0.5*'Input Data 2'!$H$5)*'Statistical Data 1'!$AL49))</f>
        <v>1.163</v>
      </c>
      <c r="AO49">
        <f>3.643*('Input Data 2'!$H$4+((0.5*'Input Data 2'!$H$5)*'Statistical Data 1'!$AL49))</f>
        <v>1.8214999999999999</v>
      </c>
      <c r="AP49">
        <f t="shared" si="242"/>
        <v>0</v>
      </c>
      <c r="AQ49">
        <f t="shared" si="274"/>
        <v>0</v>
      </c>
      <c r="AR49">
        <f>('Cleaned Data 2'!Q48+'Cleaned Data 2'!R48)/2</f>
        <v>0</v>
      </c>
      <c r="AS49">
        <f>ABS('Cleaned Data 2'!Q48-'Cleaned Data 2'!R48)</f>
        <v>0</v>
      </c>
      <c r="AT49">
        <f>2.326*('Input Data 2'!$I$4+((0.5*'Input Data 2'!$I$5)*'Statistical Data 1'!$AR49))</f>
        <v>4.6520000000000001</v>
      </c>
      <c r="AU49">
        <f>3.643*('Input Data 2'!$I$4+((0.5*'Input Data 2'!$I$5)*'Statistical Data 1'!$AR49))</f>
        <v>7.2859999999999996</v>
      </c>
      <c r="AV49">
        <f t="shared" si="243"/>
        <v>0</v>
      </c>
      <c r="AW49">
        <f t="shared" si="275"/>
        <v>0</v>
      </c>
      <c r="AX49">
        <f>('Cleaned Data 2'!S48+'Cleaned Data 2'!T48)/2</f>
        <v>0</v>
      </c>
      <c r="AY49">
        <f>ABS('Cleaned Data 2'!S48-'Cleaned Data 2'!T48)</f>
        <v>0</v>
      </c>
      <c r="AZ49">
        <f>2.326*('Input Data 2'!$J$4+((0.5*'Input Data 2'!$J$5)*'Statistical Data 1'!$AX49))</f>
        <v>2.3259999999999999E-2</v>
      </c>
      <c r="BA49">
        <f>3.643*('Input Data 2'!$J$4+((0.5*'Input Data 2'!$J$5)*'Statistical Data 1'!$AX49))</f>
        <v>3.6429999999999997E-2</v>
      </c>
      <c r="BB49">
        <f t="shared" si="244"/>
        <v>0</v>
      </c>
      <c r="BC49">
        <f t="shared" si="276"/>
        <v>0</v>
      </c>
      <c r="BD49">
        <f>('Cleaned Data 2'!U48+'Cleaned Data 2'!V48)/2</f>
        <v>0</v>
      </c>
      <c r="BE49">
        <f>ABS('Cleaned Data 2'!U48-'Cleaned Data 2'!V48)</f>
        <v>0</v>
      </c>
      <c r="BF49">
        <f>2.326*('Input Data 2'!$K$4+((0.5*'Input Data 2'!$K$5)*'Statistical Data 1'!$BD49))</f>
        <v>1.163</v>
      </c>
      <c r="BG49">
        <f>3.643*('Input Data 2'!$K$4+((0.5*'Input Data 2'!$K$5)*'Statistical Data 1'!$BD49))</f>
        <v>1.8214999999999999</v>
      </c>
      <c r="BH49">
        <f t="shared" si="245"/>
        <v>0</v>
      </c>
      <c r="BI49">
        <f t="shared" si="246"/>
        <v>0</v>
      </c>
      <c r="BJ49">
        <f>('Cleaned Data 2'!W48+'Cleaned Data 2'!X48)/2</f>
        <v>0</v>
      </c>
      <c r="BK49">
        <f>ABS('Cleaned Data 2'!W48-'Cleaned Data 2'!X48)</f>
        <v>0</v>
      </c>
      <c r="BL49">
        <f>2.326*('Input Data 2'!$L$4+((0.5*'Input Data 2'!$L$5)*'Statistical Data 1'!$BJ49))</f>
        <v>2.3260000000000001</v>
      </c>
      <c r="BM49">
        <f>3.643*('Input Data 2'!$L$4+((0.5*'Input Data 2'!$L$5)*'Statistical Data 1'!$BJ49))</f>
        <v>3.6429999999999998</v>
      </c>
      <c r="BN49">
        <f t="shared" si="247"/>
        <v>0</v>
      </c>
      <c r="BO49">
        <f t="shared" si="277"/>
        <v>0</v>
      </c>
      <c r="BP49">
        <f>('Cleaned Data 2'!Y48+'Cleaned Data 2'!Z48)/2</f>
        <v>0</v>
      </c>
      <c r="BQ49">
        <f>ABS('Cleaned Data 2'!Y48-'Cleaned Data 2'!Z48)</f>
        <v>0</v>
      </c>
      <c r="BR49">
        <f>2.326*('Input Data 2'!$M$4+((0.5*'Input Data 2'!$M$5)*'Statistical Data 1'!$BP49))</f>
        <v>2.3260000000000001</v>
      </c>
      <c r="BS49">
        <f>3.643*('Input Data 2'!$M$4+((0.5*'Input Data 2'!$M$5)*'Statistical Data 1'!$BP49))</f>
        <v>3.6429999999999998</v>
      </c>
      <c r="BT49">
        <f t="shared" si="248"/>
        <v>0</v>
      </c>
      <c r="BU49">
        <f t="shared" si="278"/>
        <v>0</v>
      </c>
      <c r="BV49">
        <f>('Cleaned Data 2'!AA48+'Cleaned Data 2'!AB48)/2</f>
        <v>0</v>
      </c>
      <c r="BW49">
        <f>ABS('Cleaned Data 2'!AA48-'Cleaned Data 2'!AB48)</f>
        <v>0</v>
      </c>
      <c r="BX49">
        <f>2.326*('Input Data 2'!$N$4+((0.5*'Input Data 2'!$N$5)*'Statistical Data 1'!$BV49))</f>
        <v>2.3260000000000001</v>
      </c>
      <c r="BY49">
        <f>3.643*('Input Data 2'!$N$4+((0.5*'Input Data 2'!$N$5)*'Statistical Data 1'!$BV49))</f>
        <v>3.6429999999999998</v>
      </c>
      <c r="BZ49">
        <f t="shared" si="249"/>
        <v>0</v>
      </c>
      <c r="CA49">
        <f t="shared" si="279"/>
        <v>0</v>
      </c>
      <c r="CB49">
        <f>('Cleaned Data 2'!AC48+'Cleaned Data 2'!AD48)/2</f>
        <v>0</v>
      </c>
      <c r="CC49">
        <f>ABS('Cleaned Data 2'!AC48-'Cleaned Data 2'!AD48)</f>
        <v>0</v>
      </c>
      <c r="CD49">
        <f>2.326*('Input Data 2'!$O$4+((0.5*'Input Data 2'!$O$5)*'Statistical Data 1'!$CB49))</f>
        <v>2.3259999999999999E-2</v>
      </c>
      <c r="CE49">
        <f>3.643*('Input Data 2'!$O$4+((0.5*'Input Data 2'!$O$5)*'Statistical Data 1'!$CB49))</f>
        <v>3.6429999999999997E-2</v>
      </c>
      <c r="CF49">
        <f t="shared" si="250"/>
        <v>0</v>
      </c>
      <c r="CG49">
        <f t="shared" si="280"/>
        <v>0</v>
      </c>
      <c r="CH49">
        <f>('Cleaned Data 2'!AE48+'Cleaned Data 2'!AF48)/2</f>
        <v>0</v>
      </c>
      <c r="CI49">
        <f>ABS('Cleaned Data 2'!AE48-'Cleaned Data 2'!AF48)</f>
        <v>0</v>
      </c>
      <c r="CJ49">
        <f>2.326*('Input Data 2'!$P$4+((0.5*'Input Data 2'!$P$5)*'Statistical Data 1'!$CH49))</f>
        <v>23.26</v>
      </c>
      <c r="CK49">
        <f>3.643*('Input Data 2'!$P$4+((0.5*'Input Data 2'!$P$5)*'Statistical Data 1'!$CH49))</f>
        <v>36.43</v>
      </c>
      <c r="CL49">
        <f t="shared" si="251"/>
        <v>0</v>
      </c>
      <c r="CM49">
        <f t="shared" si="281"/>
        <v>0</v>
      </c>
      <c r="CN49">
        <f>('Cleaned Data 2'!AG48+'Cleaned Data 2'!AH48)/2</f>
        <v>0</v>
      </c>
      <c r="CO49">
        <f>ABS('Cleaned Data 2'!AG48-'Cleaned Data 2'!AH48)</f>
        <v>0</v>
      </c>
      <c r="CP49">
        <f>2.326*('Input Data 2'!$Q$4+((0.5*'Input Data 2'!$Q$5)*'Statistical Data 1'!$CN49))</f>
        <v>2.3260000000000001</v>
      </c>
      <c r="CQ49">
        <f>3.643*('Input Data 2'!$Q$4+((0.5*'Input Data 2'!$Q$5)*'Statistical Data 1'!$CN49))</f>
        <v>3.6429999999999998</v>
      </c>
      <c r="CR49">
        <f t="shared" si="252"/>
        <v>0</v>
      </c>
      <c r="CS49">
        <f t="shared" si="282"/>
        <v>0</v>
      </c>
      <c r="CT49">
        <f>('Cleaned Data 2'!AI48+'Cleaned Data 2'!AJ48)/2</f>
        <v>0</v>
      </c>
      <c r="CU49">
        <f>ABS('Cleaned Data 2'!AI48-'Cleaned Data 2'!AJ48)</f>
        <v>0</v>
      </c>
      <c r="CV49">
        <f>2.326*('Input Data 2'!$R$4+((0.5*'Input Data 2'!$R$5)*'Statistical Data 1'!$CT49))</f>
        <v>2.3259999999999999E-2</v>
      </c>
      <c r="CW49">
        <f>3.643*('Input Data 2'!$R$4+((0.5*'Input Data 2'!$R$5)*'Statistical Data 1'!$CT49))</f>
        <v>3.6429999999999997E-2</v>
      </c>
      <c r="CX49">
        <f t="shared" si="253"/>
        <v>0</v>
      </c>
      <c r="CY49">
        <f t="shared" si="283"/>
        <v>0</v>
      </c>
      <c r="CZ49">
        <f>('Cleaned Data 2'!AK48+'Cleaned Data 2'!AL48)/2</f>
        <v>0</v>
      </c>
      <c r="DA49">
        <f>ABS('Cleaned Data 2'!AK48-'Cleaned Data 2'!AL48)</f>
        <v>0</v>
      </c>
      <c r="DB49">
        <f>2.326*('Input Data 2'!$S$4+((0.5*'Input Data 2'!$S$5)*'Statistical Data 1'!$CZ49))</f>
        <v>23.26</v>
      </c>
      <c r="DC49">
        <f>3.643*('Input Data 2'!$S$4+((0.5*'Input Data 2'!$S$5)*'Statistical Data 1'!$CZ49))</f>
        <v>36.43</v>
      </c>
      <c r="DD49">
        <f t="shared" si="254"/>
        <v>0</v>
      </c>
      <c r="DE49">
        <f t="shared" si="284"/>
        <v>0</v>
      </c>
      <c r="DF49">
        <f>('Cleaned Data 2'!AM48+'Cleaned Data 2'!AN48)/2</f>
        <v>0</v>
      </c>
      <c r="DG49">
        <f>ABS('Cleaned Data 2'!AM48-'Cleaned Data 2'!AN48)</f>
        <v>0</v>
      </c>
      <c r="DH49">
        <f>2.326*('Input Data 2'!$T$4+((0.5*'Input Data 2'!$T$5)*'Statistical Data 1'!$DF49))</f>
        <v>2.3259999999999999E-2</v>
      </c>
      <c r="DI49">
        <f>3.643*('Input Data 2'!$T$4+((0.5*'Input Data 2'!$T$5)*'Statistical Data 1'!$DF49))</f>
        <v>3.6429999999999997E-2</v>
      </c>
      <c r="DJ49">
        <f t="shared" si="255"/>
        <v>0</v>
      </c>
      <c r="DK49">
        <f t="shared" si="285"/>
        <v>0</v>
      </c>
      <c r="DL49">
        <f>('Cleaned Data 2'!AO48+'Cleaned Data 2'!AP48)/2</f>
        <v>0</v>
      </c>
      <c r="DM49">
        <f>ABS('Cleaned Data 2'!AO48-'Cleaned Data 2'!AP48)</f>
        <v>0</v>
      </c>
      <c r="DN49">
        <f>2.326*('Input Data 2'!$U$4+((0.5*'Input Data 2'!$U$5)*'Statistical Data 1'!$DL49))</f>
        <v>11.63</v>
      </c>
      <c r="DO49">
        <f>3.643*('Input Data 2'!$U$4+((0.5*'Input Data 2'!$U$5)*'Statistical Data 1'!$DL49))</f>
        <v>18.215</v>
      </c>
      <c r="DP49">
        <f t="shared" si="256"/>
        <v>0</v>
      </c>
      <c r="DQ49">
        <f t="shared" si="257"/>
        <v>0</v>
      </c>
      <c r="DR49">
        <f>('Cleaned Data 2'!AQ48+'Cleaned Data 2'!AR48)/2</f>
        <v>0</v>
      </c>
      <c r="DS49">
        <f>ABS('Cleaned Data 2'!AQ48-'Cleaned Data 2'!AR48)</f>
        <v>0</v>
      </c>
      <c r="DT49">
        <f>2.326*('Input Data 2'!$V$4+((0.5*'Input Data 2'!$V$5)*'Statistical Data 1'!$DR49))</f>
        <v>2.3260000000000001</v>
      </c>
      <c r="DU49">
        <f>3.643*('Input Data 2'!$V$4+((0.5*'Input Data 2'!$V$5)*'Statistical Data 1'!$DR49))</f>
        <v>3.6429999999999998</v>
      </c>
      <c r="DV49">
        <f t="shared" si="258"/>
        <v>0</v>
      </c>
      <c r="DW49">
        <f t="shared" si="286"/>
        <v>0</v>
      </c>
      <c r="DX49">
        <f>('Cleaned Data 2'!AS48+'Cleaned Data 2'!AT48)/2</f>
        <v>0</v>
      </c>
      <c r="DY49">
        <f>ABS('Cleaned Data 2'!AS48-'Cleaned Data 2'!AT48)</f>
        <v>0</v>
      </c>
      <c r="DZ49">
        <f>2.326*('Input Data 2'!$W$4+((0.5*'Input Data 2'!$W$5)*'Statistical Data 1'!$DX49))</f>
        <v>2.3259999999999999E-2</v>
      </c>
      <c r="EA49">
        <f>3.643*('Input Data 2'!$W$4+((0.5*'Input Data 2'!$W$5)*'Statistical Data 1'!$DX49))</f>
        <v>3.6429999999999997E-2</v>
      </c>
      <c r="EB49">
        <f t="shared" si="259"/>
        <v>0</v>
      </c>
      <c r="EC49">
        <f t="shared" si="287"/>
        <v>0</v>
      </c>
      <c r="ED49">
        <f>('Cleaned Data 2'!AU48+'Cleaned Data 2'!AV48)/2</f>
        <v>0</v>
      </c>
      <c r="EE49">
        <f>ABS('Cleaned Data 2'!AU48-'Cleaned Data 2'!AV48)</f>
        <v>0</v>
      </c>
      <c r="EF49">
        <f>2.326*('Input Data 2'!$X$4+((0.5*'Input Data 2'!$X$5)*'Statistical Data 1'!$ED49))</f>
        <v>2.3260000000000001</v>
      </c>
      <c r="EG49">
        <f>3.643*('Input Data 2'!$X$4+((0.5*'Input Data 2'!$X$5)*'Statistical Data 1'!$ED49))</f>
        <v>3.6429999999999998</v>
      </c>
      <c r="EH49">
        <f t="shared" si="260"/>
        <v>0</v>
      </c>
      <c r="EI49">
        <f t="shared" si="45"/>
        <v>0</v>
      </c>
      <c r="EJ49">
        <f>('Cleaned Data 2'!AW48+'Cleaned Data 2'!AX48)/2</f>
        <v>0</v>
      </c>
      <c r="EK49">
        <f>ABS('Cleaned Data 2'!AW48-'Cleaned Data 2'!AX48)</f>
        <v>0</v>
      </c>
      <c r="EL49">
        <f>2.326*('Input Data 2'!$Y$4+((0.5*'Input Data 2'!$Y$5)*'Statistical Data 1'!$EJ49))</f>
        <v>23.26</v>
      </c>
      <c r="EM49">
        <f>3.643*('Input Data 2'!$Y$4+((0.5*'Input Data 2'!$Y$5)*'Statistical Data 1'!$EJ49))</f>
        <v>36.43</v>
      </c>
      <c r="EN49">
        <f t="shared" si="261"/>
        <v>0</v>
      </c>
      <c r="EO49">
        <f t="shared" si="273"/>
        <v>0</v>
      </c>
      <c r="EP49">
        <f>('Cleaned Data 2'!AY48+'Cleaned Data 2'!AZ48)/2</f>
        <v>0</v>
      </c>
      <c r="EQ49">
        <f>ABS('Cleaned Data 2'!AY48-'Cleaned Data 2'!AZ48)</f>
        <v>0</v>
      </c>
      <c r="ER49">
        <f>2.326*('Input Data 2'!$Z$4+((0.5*'Input Data 2'!$Z$5)*'Statistical Data 1'!$EP49))</f>
        <v>4.6520000000000001</v>
      </c>
      <c r="ES49">
        <f>3.643*('Input Data 2'!$Z$4+((0.5*'Input Data 2'!$Z$5)*'Statistical Data 1'!$EP49))</f>
        <v>7.2859999999999996</v>
      </c>
      <c r="ET49">
        <f t="shared" si="262"/>
        <v>0</v>
      </c>
      <c r="EU49">
        <f t="shared" si="288"/>
        <v>0</v>
      </c>
      <c r="EV49">
        <f>('Cleaned Data 2'!BA48+'Cleaned Data 2'!BB48)/2</f>
        <v>0</v>
      </c>
      <c r="EW49">
        <f>ABS('Cleaned Data 2'!BA48-'Cleaned Data 2'!BB48)</f>
        <v>0</v>
      </c>
      <c r="EX49">
        <f>2.326*('Input Data 2'!$AA$4+((0.5*'Input Data 2'!$AA$5)*'Statistical Data 1'!$EV49))</f>
        <v>2.3259999999999999E-2</v>
      </c>
      <c r="EY49">
        <f>3.643*('Input Data 2'!$AA$4+((0.5*'Input Data 2'!$AA$5)*'Statistical Data 1'!$EV49))</f>
        <v>3.6429999999999997E-2</v>
      </c>
      <c r="EZ49">
        <f t="shared" si="263"/>
        <v>0</v>
      </c>
      <c r="FA49">
        <f t="shared" si="289"/>
        <v>0</v>
      </c>
      <c r="FB49">
        <f>('Cleaned Data 2'!BC48+'Cleaned Data 2'!BD48)/2</f>
        <v>0</v>
      </c>
      <c r="FC49">
        <f>ABS('Cleaned Data 2'!BC48-'Cleaned Data 2'!BD48)</f>
        <v>0</v>
      </c>
      <c r="FD49">
        <f>2.326*('Input Data 2'!$AB$4+((0.5*'Input Data 2'!$AB$5)*'Statistical Data 1'!$FB49))</f>
        <v>4.6520000000000001</v>
      </c>
      <c r="FE49">
        <f>3.643*('Input Data 2'!$AB$4+((0.5*'Input Data 2'!$AB$5)*'Statistical Data 1'!$FB49))</f>
        <v>7.2859999999999996</v>
      </c>
      <c r="FF49">
        <f t="shared" si="264"/>
        <v>0</v>
      </c>
      <c r="FG49">
        <f t="shared" si="290"/>
        <v>0</v>
      </c>
      <c r="FH49">
        <f>('Cleaned Data 2'!BE48+'Cleaned Data 2'!BF48)/2</f>
        <v>0</v>
      </c>
      <c r="FI49">
        <f>ABS('Cleaned Data 2'!BE48-'Cleaned Data 2'!BF48)</f>
        <v>0</v>
      </c>
      <c r="FJ49">
        <f>2.326*('Input Data 2'!$AC$4+((0.5*'Input Data 2'!$AC$5)*'Statistical Data 1'!$FH49))</f>
        <v>2.3260000000000001</v>
      </c>
      <c r="FK49">
        <f>3.643*('Input Data 2'!$AC$4+((0.5*'Input Data 2'!$AC$5)*'Statistical Data 1'!$FH49))</f>
        <v>3.6429999999999998</v>
      </c>
      <c r="FL49">
        <f t="shared" si="265"/>
        <v>0</v>
      </c>
      <c r="FM49">
        <f t="shared" si="291"/>
        <v>0</v>
      </c>
      <c r="FN49">
        <f>('Cleaned Data 2'!BH48+'Cleaned Data 2'!BG48)/2</f>
        <v>0</v>
      </c>
      <c r="FO49">
        <f>ABS('Cleaned Data 2'!BG48-'Cleaned Data 2'!BH48)</f>
        <v>0</v>
      </c>
      <c r="FP49">
        <f>2.326*('Input Data 2'!$AD$4+((0.5*'Input Data 2'!$AD$5)*'Statistical Data 1'!$FN49))</f>
        <v>2.3260000000000001</v>
      </c>
      <c r="FQ49">
        <f>3.643*('Input Data 2'!$AD$4+((0.5*'Input Data 2'!$AD$5)*'Statistical Data 1'!$FN49))</f>
        <v>3.6429999999999998</v>
      </c>
      <c r="FR49">
        <f t="shared" si="266"/>
        <v>0</v>
      </c>
      <c r="FS49">
        <f t="shared" si="292"/>
        <v>0</v>
      </c>
      <c r="FT49">
        <f>('Cleaned Data 2'!BI48+'Cleaned Data 2'!BJ48)/2</f>
        <v>0</v>
      </c>
      <c r="FU49">
        <f>ABS('Cleaned Data 2'!BI48-'Cleaned Data 2'!BJ48)</f>
        <v>0</v>
      </c>
      <c r="FV49">
        <f>2.326*('Input Data 2'!$AE$4+((0.5*'Input Data 2'!$AE$5)*'Statistical Data 1'!$FT49))</f>
        <v>46.52</v>
      </c>
      <c r="FW49">
        <f>3.643*('Input Data 2'!$AE$4+((0.5*'Input Data 2'!$AE$5)*'Statistical Data 1'!$FT49))</f>
        <v>72.86</v>
      </c>
      <c r="FX49">
        <f t="shared" si="267"/>
        <v>0</v>
      </c>
      <c r="FY49">
        <f t="shared" si="293"/>
        <v>0</v>
      </c>
      <c r="FZ49">
        <f>('Cleaned Data 2'!BK48+'Cleaned Data 2'!BL48)/2</f>
        <v>0</v>
      </c>
      <c r="GA49">
        <f>ABS('Cleaned Data 2'!BK48-'Cleaned Data 2'!BL48)</f>
        <v>0</v>
      </c>
      <c r="GB49">
        <f>2.326*('Input Data 2'!$AF$4+((0.5*'Input Data 2'!$AF$5)*'Statistical Data 1'!$FZ49))</f>
        <v>2.3259999999999999E-2</v>
      </c>
      <c r="GC49">
        <f>3.643*('Input Data 2'!$AF$4+((0.5*'Input Data 2'!$AF$5)*'Statistical Data 1'!$FZ49))</f>
        <v>3.6429999999999997E-2</v>
      </c>
      <c r="GD49">
        <f t="shared" si="268"/>
        <v>0</v>
      </c>
      <c r="GE49">
        <f t="shared" si="294"/>
        <v>0</v>
      </c>
      <c r="GF49">
        <f>('Cleaned Data 2'!BM48+'Cleaned Data 2'!BN48)/2</f>
        <v>0</v>
      </c>
      <c r="GG49">
        <f>ABS('Cleaned Data 2'!BM48-'Cleaned Data 2'!BN48)</f>
        <v>0</v>
      </c>
      <c r="GH49">
        <f>2.326*('Input Data 2'!$AG$4+((0.5*'Input Data 2'!$AG$5)*'Statistical Data 1'!$GF49))</f>
        <v>23.26</v>
      </c>
      <c r="GI49">
        <f>3.643*('Input Data 2'!$AG$4+((0.5*'Input Data 2'!$AG$5)*'Statistical Data 1'!$GF49))</f>
        <v>36.43</v>
      </c>
      <c r="GJ49">
        <f t="shared" si="269"/>
        <v>0</v>
      </c>
      <c r="GK49">
        <f t="shared" si="295"/>
        <v>0</v>
      </c>
      <c r="GL49">
        <f>AVERAGE('Cleaned Data 2'!BO48,'Cleaned Data 2'!BP48)</f>
        <v>0</v>
      </c>
      <c r="GM49">
        <f>ABS('Cleaned Data 2'!BO48-'Cleaned Data 2'!BP48)</f>
        <v>0</v>
      </c>
      <c r="GN49">
        <f>2.326*('Input Data 2'!$AH$4+((0.5*'Input Data 2'!$AH$5)*'Statistical Data 1'!$GL49))</f>
        <v>23.26</v>
      </c>
      <c r="GO49">
        <f>3.643*('Input Data 2'!$AH$4+((0.5*'Input Data 2'!$AH$5)*'Statistical Data 1'!$GL49))</f>
        <v>36.43</v>
      </c>
      <c r="GP49">
        <f t="shared" si="270"/>
        <v>0</v>
      </c>
      <c r="GQ49">
        <f t="shared" si="296"/>
        <v>0</v>
      </c>
      <c r="GR49">
        <f>AVERAGE('Cleaned Data 2'!BQ48,'Cleaned Data 2'!BR48)</f>
        <v>0</v>
      </c>
      <c r="GS49">
        <f>ABS('Cleaned Data 2'!BR48-'Cleaned Data 2'!BQ48)</f>
        <v>0</v>
      </c>
      <c r="GT49">
        <f>2.326*('Input Data 2'!$AI$4+((0.5*'Input Data 2'!$AI$5)*'Statistical Data 1'!$GR49))</f>
        <v>2.3260000000000001</v>
      </c>
      <c r="GU49">
        <f>3.643*('Input Data 2'!$AI$4+((0.5*'Input Data 2'!$AI$5)*'Statistical Data 1'!$GR49))</f>
        <v>3.6429999999999998</v>
      </c>
      <c r="GV49">
        <f t="shared" si="297"/>
        <v>0</v>
      </c>
      <c r="GW49">
        <f t="shared" si="298"/>
        <v>0</v>
      </c>
      <c r="GX49">
        <f>AVERAGE('Cleaned Data 2'!BS48,'Cleaned Data 2'!BT48)</f>
        <v>0</v>
      </c>
      <c r="GY49" s="47">
        <f>ABS('Cleaned Data 2'!BS48-'Cleaned Data 2'!BT48)</f>
        <v>0</v>
      </c>
      <c r="GZ49">
        <f>2.326*('Input Data 2'!$AJ$4+((0.5*'Input Data 2'!$AJ$5)*'Statistical Data 1'!$GX49))</f>
        <v>23.26</v>
      </c>
      <c r="HA49">
        <f>3.643*('Input Data 2'!$AJ$4+((0.5*'Input Data 2'!$AJ$5)*'Statistical Data 1'!$GX49))</f>
        <v>36.43</v>
      </c>
      <c r="HB49">
        <f t="shared" si="299"/>
        <v>0</v>
      </c>
      <c r="HC49">
        <f t="shared" si="300"/>
        <v>0</v>
      </c>
      <c r="HD49">
        <f>AVERAGE('Cleaned Data 2'!BU48,'Cleaned Data 2'!BV48)</f>
        <v>0</v>
      </c>
      <c r="HE49">
        <f>ABS('Cleaned Data 2'!BU48-'Cleaned Data 2'!BV48)</f>
        <v>0</v>
      </c>
      <c r="HF49">
        <f>2.326*('Input Data 2'!$AK$4+((0.5*'Input Data 2'!$AK$5)*'Statistical Data 1'!$HD49))</f>
        <v>4.6520000000000001</v>
      </c>
      <c r="HG49">
        <f>3.643*('Input Data 2'!$AK$4+((0.5*'Input Data 2'!$AK$5)*'Statistical Data 1'!$HD49))</f>
        <v>7.2859999999999996</v>
      </c>
      <c r="HH49">
        <f t="shared" si="301"/>
        <v>0</v>
      </c>
      <c r="HI49">
        <f t="shared" si="302"/>
        <v>0</v>
      </c>
      <c r="HJ49">
        <f>AVERAGE('Cleaned Data 2'!BW48,'Cleaned Data 2'!BX48)</f>
        <v>0</v>
      </c>
      <c r="HK49">
        <f>ABS('Cleaned Data 2'!BW48-'Cleaned Data 2'!BX48)</f>
        <v>0</v>
      </c>
      <c r="HL49">
        <f>2.326*('Input Data 2'!$AL$4+((0.5*'Input Data 2'!$AL$5)*'Statistical Data 1'!$HJ49))</f>
        <v>0.23260000000000003</v>
      </c>
      <c r="HM49">
        <f>3.643*('Input Data 2'!$AL$4+((0.5*'Input Data 2'!$AL$5)*'Statistical Data 1'!$HJ49))</f>
        <v>0.36430000000000001</v>
      </c>
      <c r="HN49">
        <f t="shared" si="303"/>
        <v>0</v>
      </c>
      <c r="HO49">
        <f t="shared" si="304"/>
        <v>0</v>
      </c>
      <c r="HP49">
        <f>ABS('Cleaned Data 2'!DE27-'Cleaned Data 2'!DF27)</f>
        <v>0</v>
      </c>
      <c r="HQ49" t="e">
        <f>AVERAGE('Cleaned Data 2'!DE27,'Cleaned Data 2'!DF27)</f>
        <v>#DIV/0!</v>
      </c>
      <c r="HR49" t="e">
        <f>2.326*('Input Data 2'!$AM$4+((0.5*'Input Data 2'!$AM$5)*'Statistical Data 1'!$HQ49))</f>
        <v>#DIV/0!</v>
      </c>
      <c r="HS49" t="e">
        <f>3.643*('Input Data 2'!$AM$4+((0.5*'Input Data 2'!$AM$5)*'Statistical Data 1'!$HQ49))</f>
        <v>#DIV/0!</v>
      </c>
      <c r="HT49" t="e">
        <f t="shared" si="305"/>
        <v>#DIV/0!</v>
      </c>
      <c r="HU49" t="e">
        <f t="shared" si="306"/>
        <v>#DIV/0!</v>
      </c>
      <c r="HV49">
        <f>ABS('Cleaned Data 2'!DG27-'Cleaned Data 2'!DH27)</f>
        <v>0</v>
      </c>
      <c r="HW49" t="e">
        <f>AVERAGE('Cleaned Data 2'!DG27,'Cleaned Data 2'!DH27)</f>
        <v>#DIV/0!</v>
      </c>
      <c r="HX49" t="e">
        <f>2.326*('Input Data 2'!$AN$4+((0.5*'Input Data 2'!$AN$5)*'Statistical Data 1'!$HW49))</f>
        <v>#DIV/0!</v>
      </c>
      <c r="HY49" t="e">
        <f>3.643*('Input Data 2'!$AN$4+((0.5*'Input Data 2'!$AN$5)*'Statistical Data 1'!$HW49))</f>
        <v>#DIV/0!</v>
      </c>
      <c r="HZ49" t="e">
        <f t="shared" si="307"/>
        <v>#DIV/0!</v>
      </c>
      <c r="IA49" t="e">
        <f t="shared" si="308"/>
        <v>#DIV/0!</v>
      </c>
    </row>
    <row r="50" spans="1:235">
      <c r="A50">
        <f>'Cleaned Data 2'!B49</f>
        <v>0</v>
      </c>
      <c r="B50">
        <f>('Cleaned Data 2'!C49+'Cleaned Data 2'!D49)/2</f>
        <v>0</v>
      </c>
      <c r="C50">
        <f>ABS('Cleaned Data 2'!C49-'Cleaned Data 2'!D49)</f>
        <v>0</v>
      </c>
      <c r="D50">
        <f>2.326*('Input Data 2'!$B$4+((0.5*'Input Data 2'!$B$5)*'Statistical Data 1'!$B50))</f>
        <v>1.163E-2</v>
      </c>
      <c r="E50">
        <f>3.643*('Input Data 2'!$B$4+((0.5*'Input Data 2'!$B$5)*'Statistical Data 1'!$B50))</f>
        <v>1.8214999999999999E-2</v>
      </c>
      <c r="F50">
        <f t="shared" si="235"/>
        <v>0</v>
      </c>
      <c r="G50">
        <f t="shared" si="232"/>
        <v>0</v>
      </c>
      <c r="H50">
        <f>('Cleaned Data 2'!E49+'Cleaned Data 2'!F49)/2</f>
        <v>0</v>
      </c>
      <c r="I50">
        <f>ABS('Cleaned Data 2'!E49-'Cleaned Data 2'!F49)</f>
        <v>0</v>
      </c>
      <c r="J50">
        <f>2.326*('Input Data 2'!$C$4+((0.5*'Input Data 2'!$C$5)*'Statistical Data 1'!$H50))</f>
        <v>0.46520000000000006</v>
      </c>
      <c r="K50">
        <f>3.643*('Input Data 2'!$C$4+((0.5*'Input Data 2'!$C$5)*'Statistical Data 1'!$H50))</f>
        <v>0.72860000000000003</v>
      </c>
      <c r="L50">
        <f t="shared" si="236"/>
        <v>0</v>
      </c>
      <c r="M50">
        <f t="shared" si="271"/>
        <v>0</v>
      </c>
      <c r="N50">
        <f>('Cleaned Data 2'!G49+'Cleaned Data 2'!H49)/2</f>
        <v>0</v>
      </c>
      <c r="O50">
        <f>ABS('Cleaned Data 2'!G49-'Cleaned Data 2'!H49)</f>
        <v>0</v>
      </c>
      <c r="P50">
        <f>2.326*('Input Data 2'!$D$4+((0.5*'Input Data 2'!$D$5)*'Statistical Data 1'!$N50))</f>
        <v>2.3259999999999999E-2</v>
      </c>
      <c r="Q50">
        <f>3.643*('Input Data 2'!$D$4+((0.5*'Input Data 2'!$D$5)*'Statistical Data 1'!$N50))</f>
        <v>3.6429999999999997E-2</v>
      </c>
      <c r="R50">
        <f t="shared" si="237"/>
        <v>0</v>
      </c>
      <c r="S50">
        <f t="shared" si="233"/>
        <v>0</v>
      </c>
      <c r="T50">
        <f>('Cleaned Data 2'!I49+'Cleaned Data 2'!J49)/2</f>
        <v>0</v>
      </c>
      <c r="U50">
        <f>ABS('Cleaned Data 2'!I49-'Cleaned Data 2'!J49)</f>
        <v>0</v>
      </c>
      <c r="V50">
        <f>2.326*('Input Data 2'!$E$4+((0.5*'Input Data 2'!$E$5)*'Statistical Data 1'!$T50))</f>
        <v>4.6520000000000001</v>
      </c>
      <c r="W50">
        <f>3.643*('Input Data 2'!$E$4+((0.5*'Input Data 2'!$E$5)*'Statistical Data 1'!$T50))</f>
        <v>7.2859999999999996</v>
      </c>
      <c r="X50">
        <f t="shared" si="238"/>
        <v>0</v>
      </c>
      <c r="Y50">
        <f t="shared" si="234"/>
        <v>0</v>
      </c>
      <c r="Z50">
        <f>('Cleaned Data 2'!K49+'Cleaned Data 2'!L49)/2</f>
        <v>0</v>
      </c>
      <c r="AA50">
        <f>ABS('Cleaned Data 2'!K49-'Cleaned Data 2'!L49)</f>
        <v>0</v>
      </c>
      <c r="AB50">
        <f>2.326*('Input Data 2'!$F$4+((0.5*'Input Data 2'!$F$5)*'Statistical Data 1'!$Z50))</f>
        <v>23.26</v>
      </c>
      <c r="AC50">
        <f>3.643*('Input Data 2'!$F$4+((0.5*'Input Data 2'!$F$5)*'Statistical Data 1'!$Z50))</f>
        <v>36.43</v>
      </c>
      <c r="AD50">
        <f t="shared" si="239"/>
        <v>0</v>
      </c>
      <c r="AE50">
        <f t="shared" si="240"/>
        <v>0</v>
      </c>
      <c r="AF50">
        <f>('Cleaned Data 2'!M49+'Cleaned Data 2'!N49)/2</f>
        <v>0</v>
      </c>
      <c r="AG50">
        <f>ABS('Cleaned Data 2'!M49-'Cleaned Data 2'!N49)</f>
        <v>0</v>
      </c>
      <c r="AH50">
        <f>2.326*('Input Data 2'!$G$4+((0.5*'Input Data 2'!$G$5)*'Statistical Data 1'!$AF50))</f>
        <v>23.26</v>
      </c>
      <c r="AI50">
        <f>3.643*('Input Data 2'!$G$4+((0.5*'Input Data 2'!$G$5)*'Statistical Data 1'!$AF50))</f>
        <v>36.43</v>
      </c>
      <c r="AJ50">
        <f t="shared" si="241"/>
        <v>0</v>
      </c>
      <c r="AK50">
        <f t="shared" si="272"/>
        <v>0</v>
      </c>
      <c r="AL50">
        <f>('Cleaned Data 2'!O49+'Cleaned Data 2'!P49)/2</f>
        <v>0</v>
      </c>
      <c r="AM50">
        <f>ABS('Cleaned Data 2'!O49-'Cleaned Data 2'!P49)</f>
        <v>0</v>
      </c>
      <c r="AN50">
        <f>2.326*('Input Data 2'!$H$4+((0.5*'Input Data 2'!$H$5)*'Statistical Data 1'!$AL50))</f>
        <v>1.163</v>
      </c>
      <c r="AO50">
        <f>3.643*('Input Data 2'!$H$4+((0.5*'Input Data 2'!$H$5)*'Statistical Data 1'!$AL50))</f>
        <v>1.8214999999999999</v>
      </c>
      <c r="AP50">
        <f t="shared" si="242"/>
        <v>0</v>
      </c>
      <c r="AQ50">
        <f t="shared" si="274"/>
        <v>0</v>
      </c>
      <c r="AR50">
        <f>('Cleaned Data 2'!Q49+'Cleaned Data 2'!R49)/2</f>
        <v>0</v>
      </c>
      <c r="AS50">
        <f>ABS('Cleaned Data 2'!Q49-'Cleaned Data 2'!R49)</f>
        <v>0</v>
      </c>
      <c r="AT50">
        <f>2.326*('Input Data 2'!$I$4+((0.5*'Input Data 2'!$I$5)*'Statistical Data 1'!$AR50))</f>
        <v>4.6520000000000001</v>
      </c>
      <c r="AU50">
        <f>3.643*('Input Data 2'!$I$4+((0.5*'Input Data 2'!$I$5)*'Statistical Data 1'!$AR50))</f>
        <v>7.2859999999999996</v>
      </c>
      <c r="AV50">
        <f t="shared" si="243"/>
        <v>0</v>
      </c>
      <c r="AW50">
        <f t="shared" si="275"/>
        <v>0</v>
      </c>
      <c r="AX50">
        <f>('Cleaned Data 2'!S49+'Cleaned Data 2'!T49)/2</f>
        <v>0</v>
      </c>
      <c r="AY50">
        <f>ABS('Cleaned Data 2'!S49-'Cleaned Data 2'!T49)</f>
        <v>0</v>
      </c>
      <c r="AZ50">
        <f>2.326*('Input Data 2'!$J$4+((0.5*'Input Data 2'!$J$5)*'Statistical Data 1'!$AX50))</f>
        <v>2.3259999999999999E-2</v>
      </c>
      <c r="BA50">
        <f>3.643*('Input Data 2'!$J$4+((0.5*'Input Data 2'!$J$5)*'Statistical Data 1'!$AX50))</f>
        <v>3.6429999999999997E-2</v>
      </c>
      <c r="BB50">
        <f t="shared" si="244"/>
        <v>0</v>
      </c>
      <c r="BC50">
        <f t="shared" si="276"/>
        <v>0</v>
      </c>
      <c r="BD50">
        <f>('Cleaned Data 2'!U49+'Cleaned Data 2'!V49)/2</f>
        <v>0</v>
      </c>
      <c r="BE50">
        <f>ABS('Cleaned Data 2'!U49-'Cleaned Data 2'!V49)</f>
        <v>0</v>
      </c>
      <c r="BF50">
        <f>2.326*('Input Data 2'!$K$4+((0.5*'Input Data 2'!$K$5)*'Statistical Data 1'!$BD50))</f>
        <v>1.163</v>
      </c>
      <c r="BG50">
        <f>3.643*('Input Data 2'!$K$4+((0.5*'Input Data 2'!$K$5)*'Statistical Data 1'!$BD50))</f>
        <v>1.8214999999999999</v>
      </c>
      <c r="BH50">
        <f t="shared" si="245"/>
        <v>0</v>
      </c>
      <c r="BI50">
        <f t="shared" si="246"/>
        <v>0</v>
      </c>
      <c r="BJ50">
        <f>('Cleaned Data 2'!W49+'Cleaned Data 2'!X49)/2</f>
        <v>0</v>
      </c>
      <c r="BK50">
        <f>ABS('Cleaned Data 2'!W49-'Cleaned Data 2'!X49)</f>
        <v>0</v>
      </c>
      <c r="BL50">
        <f>2.326*('Input Data 2'!$L$4+((0.5*'Input Data 2'!$L$5)*'Statistical Data 1'!$BJ50))</f>
        <v>2.3260000000000001</v>
      </c>
      <c r="BM50">
        <f>3.643*('Input Data 2'!$L$4+((0.5*'Input Data 2'!$L$5)*'Statistical Data 1'!$BJ50))</f>
        <v>3.6429999999999998</v>
      </c>
      <c r="BN50">
        <f t="shared" si="247"/>
        <v>0</v>
      </c>
      <c r="BO50">
        <f t="shared" si="277"/>
        <v>0</v>
      </c>
      <c r="BP50">
        <f>('Cleaned Data 2'!Y49+'Cleaned Data 2'!Z49)/2</f>
        <v>0</v>
      </c>
      <c r="BQ50">
        <f>ABS('Cleaned Data 2'!Y49-'Cleaned Data 2'!Z49)</f>
        <v>0</v>
      </c>
      <c r="BR50">
        <f>2.326*('Input Data 2'!$M$4+((0.5*'Input Data 2'!$M$5)*'Statistical Data 1'!$BP50))</f>
        <v>2.3260000000000001</v>
      </c>
      <c r="BS50">
        <f>3.643*('Input Data 2'!$M$4+((0.5*'Input Data 2'!$M$5)*'Statistical Data 1'!$BP50))</f>
        <v>3.6429999999999998</v>
      </c>
      <c r="BT50">
        <f t="shared" si="248"/>
        <v>0</v>
      </c>
      <c r="BU50">
        <f t="shared" si="278"/>
        <v>0</v>
      </c>
      <c r="BV50">
        <f>('Cleaned Data 2'!AA49+'Cleaned Data 2'!AB49)/2</f>
        <v>0</v>
      </c>
      <c r="BW50">
        <f>ABS('Cleaned Data 2'!AA49-'Cleaned Data 2'!AB49)</f>
        <v>0</v>
      </c>
      <c r="BX50">
        <f>2.326*('Input Data 2'!$N$4+((0.5*'Input Data 2'!$N$5)*'Statistical Data 1'!$BV50))</f>
        <v>2.3260000000000001</v>
      </c>
      <c r="BY50">
        <f>3.643*('Input Data 2'!$N$4+((0.5*'Input Data 2'!$N$5)*'Statistical Data 1'!$BV50))</f>
        <v>3.6429999999999998</v>
      </c>
      <c r="BZ50">
        <f t="shared" si="249"/>
        <v>0</v>
      </c>
      <c r="CA50">
        <f t="shared" si="279"/>
        <v>0</v>
      </c>
      <c r="CB50">
        <f>('Cleaned Data 2'!AC49+'Cleaned Data 2'!AD49)/2</f>
        <v>0</v>
      </c>
      <c r="CC50">
        <f>ABS('Cleaned Data 2'!AC49-'Cleaned Data 2'!AD49)</f>
        <v>0</v>
      </c>
      <c r="CD50">
        <f>2.326*('Input Data 2'!$O$4+((0.5*'Input Data 2'!$O$5)*'Statistical Data 1'!$CB50))</f>
        <v>2.3259999999999999E-2</v>
      </c>
      <c r="CE50">
        <f>3.643*('Input Data 2'!$O$4+((0.5*'Input Data 2'!$O$5)*'Statistical Data 1'!$CB50))</f>
        <v>3.6429999999999997E-2</v>
      </c>
      <c r="CF50">
        <f t="shared" si="250"/>
        <v>0</v>
      </c>
      <c r="CG50">
        <f t="shared" si="280"/>
        <v>0</v>
      </c>
      <c r="CH50">
        <f>('Cleaned Data 2'!AE49+'Cleaned Data 2'!AF49)/2</f>
        <v>0</v>
      </c>
      <c r="CI50">
        <f>ABS('Cleaned Data 2'!AE49-'Cleaned Data 2'!AF49)</f>
        <v>0</v>
      </c>
      <c r="CJ50">
        <f>2.326*('Input Data 2'!$P$4+((0.5*'Input Data 2'!$P$5)*'Statistical Data 1'!$CH50))</f>
        <v>23.26</v>
      </c>
      <c r="CK50">
        <f>3.643*('Input Data 2'!$P$4+((0.5*'Input Data 2'!$P$5)*'Statistical Data 1'!$CH50))</f>
        <v>36.43</v>
      </c>
      <c r="CL50">
        <f t="shared" si="251"/>
        <v>0</v>
      </c>
      <c r="CM50">
        <f t="shared" si="281"/>
        <v>0</v>
      </c>
      <c r="CN50">
        <f>('Cleaned Data 2'!AG49+'Cleaned Data 2'!AH49)/2</f>
        <v>0</v>
      </c>
      <c r="CO50">
        <f>ABS('Cleaned Data 2'!AG49-'Cleaned Data 2'!AH49)</f>
        <v>0</v>
      </c>
      <c r="CP50">
        <f>2.326*('Input Data 2'!$Q$4+((0.5*'Input Data 2'!$Q$5)*'Statistical Data 1'!$CN50))</f>
        <v>2.3260000000000001</v>
      </c>
      <c r="CQ50">
        <f>3.643*('Input Data 2'!$Q$4+((0.5*'Input Data 2'!$Q$5)*'Statistical Data 1'!$CN50))</f>
        <v>3.6429999999999998</v>
      </c>
      <c r="CR50">
        <f t="shared" si="252"/>
        <v>0</v>
      </c>
      <c r="CS50">
        <f t="shared" si="282"/>
        <v>0</v>
      </c>
      <c r="CT50">
        <f>('Cleaned Data 2'!AI49+'Cleaned Data 2'!AJ49)/2</f>
        <v>0</v>
      </c>
      <c r="CU50">
        <f>ABS('Cleaned Data 2'!AI49-'Cleaned Data 2'!AJ49)</f>
        <v>0</v>
      </c>
      <c r="CV50">
        <f>2.326*('Input Data 2'!$R$4+((0.5*'Input Data 2'!$R$5)*'Statistical Data 1'!$CT50))</f>
        <v>2.3259999999999999E-2</v>
      </c>
      <c r="CW50">
        <f>3.643*('Input Data 2'!$R$4+((0.5*'Input Data 2'!$R$5)*'Statistical Data 1'!$CT50))</f>
        <v>3.6429999999999997E-2</v>
      </c>
      <c r="CX50">
        <f t="shared" si="253"/>
        <v>0</v>
      </c>
      <c r="CY50">
        <f t="shared" si="283"/>
        <v>0</v>
      </c>
      <c r="CZ50">
        <f>('Cleaned Data 2'!AK49+'Cleaned Data 2'!AL49)/2</f>
        <v>0</v>
      </c>
      <c r="DA50">
        <f>ABS('Cleaned Data 2'!AK49-'Cleaned Data 2'!AL49)</f>
        <v>0</v>
      </c>
      <c r="DB50">
        <f>2.326*('Input Data 2'!$S$4+((0.5*'Input Data 2'!$S$5)*'Statistical Data 1'!$CZ50))</f>
        <v>23.26</v>
      </c>
      <c r="DC50">
        <f>3.643*('Input Data 2'!$S$4+((0.5*'Input Data 2'!$S$5)*'Statistical Data 1'!$CZ50))</f>
        <v>36.43</v>
      </c>
      <c r="DD50">
        <f t="shared" si="254"/>
        <v>0</v>
      </c>
      <c r="DE50">
        <f t="shared" si="284"/>
        <v>0</v>
      </c>
      <c r="DF50">
        <f>('Cleaned Data 2'!AM49+'Cleaned Data 2'!AN49)/2</f>
        <v>0</v>
      </c>
      <c r="DG50">
        <f>ABS('Cleaned Data 2'!AM49-'Cleaned Data 2'!AN49)</f>
        <v>0</v>
      </c>
      <c r="DH50">
        <f>2.326*('Input Data 2'!$T$4+((0.5*'Input Data 2'!$T$5)*'Statistical Data 1'!$DF50))</f>
        <v>2.3259999999999999E-2</v>
      </c>
      <c r="DI50">
        <f>3.643*('Input Data 2'!$T$4+((0.5*'Input Data 2'!$T$5)*'Statistical Data 1'!$DF50))</f>
        <v>3.6429999999999997E-2</v>
      </c>
      <c r="DJ50">
        <f t="shared" si="255"/>
        <v>0</v>
      </c>
      <c r="DK50">
        <f t="shared" si="285"/>
        <v>0</v>
      </c>
      <c r="DL50">
        <f>('Cleaned Data 2'!AO49+'Cleaned Data 2'!AP49)/2</f>
        <v>0</v>
      </c>
      <c r="DM50">
        <f>ABS('Cleaned Data 2'!AO49-'Cleaned Data 2'!AP49)</f>
        <v>0</v>
      </c>
      <c r="DN50">
        <f>2.326*('Input Data 2'!$U$4+((0.5*'Input Data 2'!$U$5)*'Statistical Data 1'!$DL50))</f>
        <v>11.63</v>
      </c>
      <c r="DO50">
        <f>3.643*('Input Data 2'!$U$4+((0.5*'Input Data 2'!$U$5)*'Statistical Data 1'!$DL50))</f>
        <v>18.215</v>
      </c>
      <c r="DP50">
        <f t="shared" si="256"/>
        <v>0</v>
      </c>
      <c r="DQ50">
        <f t="shared" si="257"/>
        <v>0</v>
      </c>
      <c r="DR50">
        <f>('Cleaned Data 2'!AQ49+'Cleaned Data 2'!AR49)/2</f>
        <v>0</v>
      </c>
      <c r="DS50">
        <f>ABS('Cleaned Data 2'!AQ49-'Cleaned Data 2'!AR49)</f>
        <v>0</v>
      </c>
      <c r="DT50">
        <f>2.326*('Input Data 2'!$V$4+((0.5*'Input Data 2'!$V$5)*'Statistical Data 1'!$DR50))</f>
        <v>2.3260000000000001</v>
      </c>
      <c r="DU50">
        <f>3.643*('Input Data 2'!$V$4+((0.5*'Input Data 2'!$V$5)*'Statistical Data 1'!$DR50))</f>
        <v>3.6429999999999998</v>
      </c>
      <c r="DV50">
        <f t="shared" si="258"/>
        <v>0</v>
      </c>
      <c r="DW50">
        <f t="shared" si="286"/>
        <v>0</v>
      </c>
      <c r="DX50">
        <f>('Cleaned Data 2'!AS49+'Cleaned Data 2'!AT49)/2</f>
        <v>0</v>
      </c>
      <c r="DY50">
        <f>ABS('Cleaned Data 2'!AS49-'Cleaned Data 2'!AT49)</f>
        <v>0</v>
      </c>
      <c r="DZ50">
        <f>2.326*('Input Data 2'!$W$4+((0.5*'Input Data 2'!$W$5)*'Statistical Data 1'!$DX50))</f>
        <v>2.3259999999999999E-2</v>
      </c>
      <c r="EA50">
        <f>3.643*('Input Data 2'!$W$4+((0.5*'Input Data 2'!$W$5)*'Statistical Data 1'!$DX50))</f>
        <v>3.6429999999999997E-2</v>
      </c>
      <c r="EB50">
        <f t="shared" si="259"/>
        <v>0</v>
      </c>
      <c r="EC50">
        <f t="shared" si="287"/>
        <v>0</v>
      </c>
      <c r="ED50">
        <f>('Cleaned Data 2'!AU49+'Cleaned Data 2'!AV49)/2</f>
        <v>0</v>
      </c>
      <c r="EE50">
        <f>ABS('Cleaned Data 2'!AU49-'Cleaned Data 2'!AV49)</f>
        <v>0</v>
      </c>
      <c r="EF50">
        <f>2.326*('Input Data 2'!$X$4+((0.5*'Input Data 2'!$X$5)*'Statistical Data 1'!$ED50))</f>
        <v>2.3260000000000001</v>
      </c>
      <c r="EG50">
        <f>3.643*('Input Data 2'!$X$4+((0.5*'Input Data 2'!$X$5)*'Statistical Data 1'!$ED50))</f>
        <v>3.6429999999999998</v>
      </c>
      <c r="EH50">
        <f t="shared" si="260"/>
        <v>0</v>
      </c>
      <c r="EI50">
        <f t="shared" si="45"/>
        <v>0</v>
      </c>
      <c r="EJ50">
        <f>('Cleaned Data 2'!AW49+'Cleaned Data 2'!AX49)/2</f>
        <v>0</v>
      </c>
      <c r="EK50">
        <f>ABS('Cleaned Data 2'!AW49-'Cleaned Data 2'!AX49)</f>
        <v>0</v>
      </c>
      <c r="EL50">
        <f>2.326*('Input Data 2'!$Y$4+((0.5*'Input Data 2'!$Y$5)*'Statistical Data 1'!$EJ50))</f>
        <v>23.26</v>
      </c>
      <c r="EM50">
        <f>3.643*('Input Data 2'!$Y$4+((0.5*'Input Data 2'!$Y$5)*'Statistical Data 1'!$EJ50))</f>
        <v>36.43</v>
      </c>
      <c r="EN50">
        <f t="shared" si="261"/>
        <v>0</v>
      </c>
      <c r="EO50">
        <f t="shared" si="273"/>
        <v>0</v>
      </c>
      <c r="EP50">
        <f>('Cleaned Data 2'!AY49+'Cleaned Data 2'!AZ49)/2</f>
        <v>0</v>
      </c>
      <c r="EQ50">
        <f>ABS('Cleaned Data 2'!AY49-'Cleaned Data 2'!AZ49)</f>
        <v>0</v>
      </c>
      <c r="ER50">
        <f>2.326*('Input Data 2'!$Z$4+((0.5*'Input Data 2'!$Z$5)*'Statistical Data 1'!$EP50))</f>
        <v>4.6520000000000001</v>
      </c>
      <c r="ES50">
        <f>3.643*('Input Data 2'!$Z$4+((0.5*'Input Data 2'!$Z$5)*'Statistical Data 1'!$EP50))</f>
        <v>7.2859999999999996</v>
      </c>
      <c r="ET50">
        <f t="shared" si="262"/>
        <v>0</v>
      </c>
      <c r="EU50">
        <f t="shared" si="288"/>
        <v>0</v>
      </c>
      <c r="EV50">
        <f>('Cleaned Data 2'!BA49+'Cleaned Data 2'!BB49)/2</f>
        <v>0</v>
      </c>
      <c r="EW50">
        <f>ABS('Cleaned Data 2'!BA49-'Cleaned Data 2'!BB49)</f>
        <v>0</v>
      </c>
      <c r="EX50">
        <f>2.326*('Input Data 2'!$AA$4+((0.5*'Input Data 2'!$AA$5)*'Statistical Data 1'!$EV50))</f>
        <v>2.3259999999999999E-2</v>
      </c>
      <c r="EY50">
        <f>3.643*('Input Data 2'!$AA$4+((0.5*'Input Data 2'!$AA$5)*'Statistical Data 1'!$EV50))</f>
        <v>3.6429999999999997E-2</v>
      </c>
      <c r="EZ50">
        <f t="shared" si="263"/>
        <v>0</v>
      </c>
      <c r="FA50">
        <f t="shared" si="289"/>
        <v>0</v>
      </c>
      <c r="FB50">
        <f>('Cleaned Data 2'!BC49+'Cleaned Data 2'!BD49)/2</f>
        <v>0</v>
      </c>
      <c r="FC50">
        <f>ABS('Cleaned Data 2'!BC49-'Cleaned Data 2'!BD49)</f>
        <v>0</v>
      </c>
      <c r="FD50">
        <f>2.326*('Input Data 2'!$AB$4+((0.5*'Input Data 2'!$AB$5)*'Statistical Data 1'!$FB50))</f>
        <v>4.6520000000000001</v>
      </c>
      <c r="FE50">
        <f>3.643*('Input Data 2'!$AB$4+((0.5*'Input Data 2'!$AB$5)*'Statistical Data 1'!$FB50))</f>
        <v>7.2859999999999996</v>
      </c>
      <c r="FF50">
        <f t="shared" si="264"/>
        <v>0</v>
      </c>
      <c r="FG50">
        <f t="shared" si="290"/>
        <v>0</v>
      </c>
      <c r="FH50">
        <f>('Cleaned Data 2'!BE49+'Cleaned Data 2'!BF49)/2</f>
        <v>0</v>
      </c>
      <c r="FI50">
        <f>ABS('Cleaned Data 2'!BE49-'Cleaned Data 2'!BF49)</f>
        <v>0</v>
      </c>
      <c r="FJ50">
        <f>2.326*('Input Data 2'!$AC$4+((0.5*'Input Data 2'!$AC$5)*'Statistical Data 1'!$FH50))</f>
        <v>2.3260000000000001</v>
      </c>
      <c r="FK50">
        <f>3.643*('Input Data 2'!$AC$4+((0.5*'Input Data 2'!$AC$5)*'Statistical Data 1'!$FH50))</f>
        <v>3.6429999999999998</v>
      </c>
      <c r="FL50">
        <f t="shared" si="265"/>
        <v>0</v>
      </c>
      <c r="FM50">
        <f t="shared" si="291"/>
        <v>0</v>
      </c>
      <c r="FN50">
        <f>('Cleaned Data 2'!BH49+'Cleaned Data 2'!BG49)/2</f>
        <v>0</v>
      </c>
      <c r="FO50">
        <f>ABS('Cleaned Data 2'!BG49-'Cleaned Data 2'!BH49)</f>
        <v>0</v>
      </c>
      <c r="FP50">
        <f>2.326*('Input Data 2'!$AD$4+((0.5*'Input Data 2'!$AD$5)*'Statistical Data 1'!$FN50))</f>
        <v>2.3260000000000001</v>
      </c>
      <c r="FQ50">
        <f>3.643*('Input Data 2'!$AD$4+((0.5*'Input Data 2'!$AD$5)*'Statistical Data 1'!$FN50))</f>
        <v>3.6429999999999998</v>
      </c>
      <c r="FR50">
        <f t="shared" si="266"/>
        <v>0</v>
      </c>
      <c r="FS50">
        <f t="shared" si="292"/>
        <v>0</v>
      </c>
      <c r="FT50">
        <f>('Cleaned Data 2'!BI49+'Cleaned Data 2'!BJ49)/2</f>
        <v>0</v>
      </c>
      <c r="FU50">
        <f>ABS('Cleaned Data 2'!BI49-'Cleaned Data 2'!BJ49)</f>
        <v>0</v>
      </c>
      <c r="FV50">
        <f>2.326*('Input Data 2'!$AE$4+((0.5*'Input Data 2'!$AE$5)*'Statistical Data 1'!$FT50))</f>
        <v>46.52</v>
      </c>
      <c r="FW50">
        <f>3.643*('Input Data 2'!$AE$4+((0.5*'Input Data 2'!$AE$5)*'Statistical Data 1'!$FT50))</f>
        <v>72.86</v>
      </c>
      <c r="FX50">
        <f t="shared" si="267"/>
        <v>0</v>
      </c>
      <c r="FY50">
        <f t="shared" si="293"/>
        <v>0</v>
      </c>
      <c r="FZ50">
        <f>('Cleaned Data 2'!BK49+'Cleaned Data 2'!BL49)/2</f>
        <v>0</v>
      </c>
      <c r="GA50">
        <f>ABS('Cleaned Data 2'!BK49-'Cleaned Data 2'!BL49)</f>
        <v>0</v>
      </c>
      <c r="GB50">
        <f>2.326*('Input Data 2'!$AF$4+((0.5*'Input Data 2'!$AF$5)*'Statistical Data 1'!$FZ50))</f>
        <v>2.3259999999999999E-2</v>
      </c>
      <c r="GC50">
        <f>3.643*('Input Data 2'!$AF$4+((0.5*'Input Data 2'!$AF$5)*'Statistical Data 1'!$FZ50))</f>
        <v>3.6429999999999997E-2</v>
      </c>
      <c r="GD50">
        <f t="shared" si="268"/>
        <v>0</v>
      </c>
      <c r="GE50">
        <f t="shared" si="294"/>
        <v>0</v>
      </c>
      <c r="GF50">
        <f>('Cleaned Data 2'!BM49+'Cleaned Data 2'!BN49)/2</f>
        <v>0</v>
      </c>
      <c r="GG50">
        <f>ABS('Cleaned Data 2'!BM49-'Cleaned Data 2'!BN49)</f>
        <v>0</v>
      </c>
      <c r="GH50">
        <f>2.326*('Input Data 2'!$AG$4+((0.5*'Input Data 2'!$AG$5)*'Statistical Data 1'!$GF50))</f>
        <v>23.26</v>
      </c>
      <c r="GI50">
        <f>3.643*('Input Data 2'!$AG$4+((0.5*'Input Data 2'!$AG$5)*'Statistical Data 1'!$GF50))</f>
        <v>36.43</v>
      </c>
      <c r="GJ50">
        <f t="shared" si="269"/>
        <v>0</v>
      </c>
      <c r="GK50">
        <f t="shared" si="295"/>
        <v>0</v>
      </c>
      <c r="GL50">
        <f>AVERAGE('Cleaned Data 2'!BO49,'Cleaned Data 2'!BP49)</f>
        <v>0</v>
      </c>
      <c r="GM50">
        <f>ABS('Cleaned Data 2'!BO49-'Cleaned Data 2'!BP49)</f>
        <v>0</v>
      </c>
      <c r="GN50">
        <f>2.326*('Input Data 2'!$AH$4+((0.5*'Input Data 2'!$AH$5)*'Statistical Data 1'!$GL50))</f>
        <v>23.26</v>
      </c>
      <c r="GO50">
        <f>3.643*('Input Data 2'!$AH$4+((0.5*'Input Data 2'!$AH$5)*'Statistical Data 1'!$GL50))</f>
        <v>36.43</v>
      </c>
      <c r="GP50">
        <f t="shared" si="270"/>
        <v>0</v>
      </c>
      <c r="GQ50">
        <f t="shared" si="296"/>
        <v>0</v>
      </c>
      <c r="GR50">
        <f>AVERAGE('Cleaned Data 2'!BQ49,'Cleaned Data 2'!BR49)</f>
        <v>0</v>
      </c>
      <c r="GS50">
        <f>ABS('Cleaned Data 2'!BR49-'Cleaned Data 2'!BQ49)</f>
        <v>0</v>
      </c>
      <c r="GT50">
        <f>2.326*('Input Data 2'!$AI$4+((0.5*'Input Data 2'!$AI$5)*'Statistical Data 1'!$GR50))</f>
        <v>2.3260000000000001</v>
      </c>
      <c r="GU50">
        <f>3.643*('Input Data 2'!$AI$4+((0.5*'Input Data 2'!$AI$5)*'Statistical Data 1'!$GR50))</f>
        <v>3.6429999999999998</v>
      </c>
      <c r="GV50">
        <f t="shared" si="297"/>
        <v>0</v>
      </c>
      <c r="GW50">
        <f t="shared" si="298"/>
        <v>0</v>
      </c>
      <c r="GX50">
        <f>AVERAGE('Cleaned Data 2'!BS49,'Cleaned Data 2'!BT49)</f>
        <v>0</v>
      </c>
      <c r="GY50" s="47">
        <f>ABS('Cleaned Data 2'!BS49-'Cleaned Data 2'!BT49)</f>
        <v>0</v>
      </c>
      <c r="GZ50">
        <f>2.326*('Input Data 2'!$AJ$4+((0.5*'Input Data 2'!$AJ$5)*'Statistical Data 1'!$GX50))</f>
        <v>23.26</v>
      </c>
      <c r="HA50">
        <f>3.643*('Input Data 2'!$AJ$4+((0.5*'Input Data 2'!$AJ$5)*'Statistical Data 1'!$GX50))</f>
        <v>36.43</v>
      </c>
      <c r="HB50">
        <f t="shared" si="299"/>
        <v>0</v>
      </c>
      <c r="HC50">
        <f t="shared" si="300"/>
        <v>0</v>
      </c>
      <c r="HD50">
        <f>AVERAGE('Cleaned Data 2'!BU49,'Cleaned Data 2'!BV49)</f>
        <v>0</v>
      </c>
      <c r="HE50">
        <f>ABS('Cleaned Data 2'!BU49-'Cleaned Data 2'!BV49)</f>
        <v>0</v>
      </c>
      <c r="HF50">
        <f>2.326*('Input Data 2'!$AK$4+((0.5*'Input Data 2'!$AK$5)*'Statistical Data 1'!$HD50))</f>
        <v>4.6520000000000001</v>
      </c>
      <c r="HG50">
        <f>3.643*('Input Data 2'!$AK$4+((0.5*'Input Data 2'!$AK$5)*'Statistical Data 1'!$HD50))</f>
        <v>7.2859999999999996</v>
      </c>
      <c r="HH50">
        <f t="shared" si="301"/>
        <v>0</v>
      </c>
      <c r="HI50">
        <f t="shared" si="302"/>
        <v>0</v>
      </c>
      <c r="HJ50">
        <f>AVERAGE('Cleaned Data 2'!BW49,'Cleaned Data 2'!BX49)</f>
        <v>0</v>
      </c>
      <c r="HK50">
        <f>ABS('Cleaned Data 2'!BW49-'Cleaned Data 2'!BX49)</f>
        <v>0</v>
      </c>
      <c r="HL50">
        <f>2.326*('Input Data 2'!$AL$4+((0.5*'Input Data 2'!$AL$5)*'Statistical Data 1'!$HJ50))</f>
        <v>0.23260000000000003</v>
      </c>
      <c r="HM50">
        <f>3.643*('Input Data 2'!$AL$4+((0.5*'Input Data 2'!$AL$5)*'Statistical Data 1'!$HJ50))</f>
        <v>0.36430000000000001</v>
      </c>
      <c r="HN50">
        <f t="shared" si="303"/>
        <v>0</v>
      </c>
      <c r="HO50">
        <f t="shared" si="304"/>
        <v>0</v>
      </c>
      <c r="HP50" t="e">
        <f>ABS('Cleaned Data 2'!#REF!-'Cleaned Data 2'!#REF!)</f>
        <v>#REF!</v>
      </c>
      <c r="HQ50" t="e">
        <f>AVERAGE('Cleaned Data 2'!#REF!,'Cleaned Data 2'!#REF!)</f>
        <v>#REF!</v>
      </c>
      <c r="HR50" t="e">
        <f>2.326*('Input Data 2'!$AM$4+((0.5*'Input Data 2'!$AM$5)*'Statistical Data 1'!$HQ50))</f>
        <v>#REF!</v>
      </c>
      <c r="HS50" t="e">
        <f>3.643*('Input Data 2'!$AM$4+((0.5*'Input Data 2'!$AM$5)*'Statistical Data 1'!$HQ50))</f>
        <v>#REF!</v>
      </c>
      <c r="HT50" t="e">
        <f t="shared" si="305"/>
        <v>#REF!</v>
      </c>
      <c r="HU50" t="e">
        <f t="shared" si="306"/>
        <v>#REF!</v>
      </c>
      <c r="HV50" t="e">
        <f>ABS('Cleaned Data 2'!#REF!-'Cleaned Data 2'!#REF!)</f>
        <v>#REF!</v>
      </c>
      <c r="HW50" t="e">
        <f>AVERAGE('Cleaned Data 2'!#REF!,'Cleaned Data 2'!#REF!)</f>
        <v>#REF!</v>
      </c>
      <c r="HX50" t="e">
        <f>2.326*('Input Data 2'!$AN$4+((0.5*'Input Data 2'!$AN$5)*'Statistical Data 1'!$HW50))</f>
        <v>#REF!</v>
      </c>
      <c r="HY50" t="e">
        <f>3.643*('Input Data 2'!$AN$4+((0.5*'Input Data 2'!$AN$5)*'Statistical Data 1'!$HW50))</f>
        <v>#REF!</v>
      </c>
      <c r="HZ50" t="e">
        <f t="shared" si="307"/>
        <v>#REF!</v>
      </c>
      <c r="IA50" t="e">
        <f t="shared" si="308"/>
        <v>#REF!</v>
      </c>
    </row>
    <row r="51" spans="1:235">
      <c r="A51">
        <f>'Cleaned Data 2'!B50</f>
        <v>0</v>
      </c>
      <c r="B51">
        <f>('Cleaned Data 2'!C50+'Cleaned Data 2'!D50)/2</f>
        <v>0</v>
      </c>
      <c r="C51">
        <f>ABS('Cleaned Data 2'!C50-'Cleaned Data 2'!D50)</f>
        <v>0</v>
      </c>
      <c r="D51">
        <f>2.326*('Input Data 2'!$B$4+((0.5*'Input Data 2'!$B$5)*'Statistical Data 1'!$B51))</f>
        <v>1.163E-2</v>
      </c>
      <c r="E51">
        <f>3.643*('Input Data 2'!$B$4+((0.5*'Input Data 2'!$B$5)*'Statistical Data 1'!$B51))</f>
        <v>1.8214999999999999E-2</v>
      </c>
      <c r="F51">
        <f t="shared" si="235"/>
        <v>0</v>
      </c>
      <c r="G51">
        <f t="shared" si="232"/>
        <v>0</v>
      </c>
      <c r="H51">
        <f>('Cleaned Data 2'!E50+'Cleaned Data 2'!F50)/2</f>
        <v>0</v>
      </c>
      <c r="I51">
        <f>ABS('Cleaned Data 2'!E50-'Cleaned Data 2'!F50)</f>
        <v>0</v>
      </c>
      <c r="J51">
        <f>2.326*('Input Data 2'!$C$4+((0.5*'Input Data 2'!$C$5)*'Statistical Data 1'!$H51))</f>
        <v>0.46520000000000006</v>
      </c>
      <c r="K51">
        <f>3.643*('Input Data 2'!$C$4+((0.5*'Input Data 2'!$C$5)*'Statistical Data 1'!$H51))</f>
        <v>0.72860000000000003</v>
      </c>
      <c r="L51">
        <f t="shared" si="236"/>
        <v>0</v>
      </c>
      <c r="M51">
        <f t="shared" si="271"/>
        <v>0</v>
      </c>
      <c r="N51">
        <f>('Cleaned Data 2'!G50+'Cleaned Data 2'!H50)/2</f>
        <v>0</v>
      </c>
      <c r="O51">
        <f>ABS('Cleaned Data 2'!G50-'Cleaned Data 2'!H50)</f>
        <v>0</v>
      </c>
      <c r="P51">
        <f>2.326*('Input Data 2'!$D$4+((0.5*'Input Data 2'!$D$5)*'Statistical Data 1'!$N51))</f>
        <v>2.3259999999999999E-2</v>
      </c>
      <c r="Q51">
        <f>3.643*('Input Data 2'!$D$4+((0.5*'Input Data 2'!$D$5)*'Statistical Data 1'!$N51))</f>
        <v>3.6429999999999997E-2</v>
      </c>
      <c r="R51">
        <f t="shared" si="237"/>
        <v>0</v>
      </c>
      <c r="S51">
        <f t="shared" si="233"/>
        <v>0</v>
      </c>
      <c r="T51">
        <f>('Cleaned Data 2'!I50+'Cleaned Data 2'!J50)/2</f>
        <v>0</v>
      </c>
      <c r="U51">
        <f>ABS('Cleaned Data 2'!I50-'Cleaned Data 2'!J50)</f>
        <v>0</v>
      </c>
      <c r="V51">
        <f>2.326*('Input Data 2'!$E$4+((0.5*'Input Data 2'!$E$5)*'Statistical Data 1'!$T51))</f>
        <v>4.6520000000000001</v>
      </c>
      <c r="W51">
        <f>3.643*('Input Data 2'!$E$4+((0.5*'Input Data 2'!$E$5)*'Statistical Data 1'!$T51))</f>
        <v>7.2859999999999996</v>
      </c>
      <c r="X51">
        <f t="shared" si="238"/>
        <v>0</v>
      </c>
      <c r="Y51">
        <f t="shared" si="234"/>
        <v>0</v>
      </c>
      <c r="Z51">
        <f>('Cleaned Data 2'!K50+'Cleaned Data 2'!L50)/2</f>
        <v>0</v>
      </c>
      <c r="AA51">
        <f>ABS('Cleaned Data 2'!K50-'Cleaned Data 2'!L50)</f>
        <v>0</v>
      </c>
      <c r="AB51">
        <f>2.326*('Input Data 2'!$F$4+((0.5*'Input Data 2'!$F$5)*'Statistical Data 1'!$Z51))</f>
        <v>23.26</v>
      </c>
      <c r="AC51">
        <f>3.643*('Input Data 2'!$F$4+((0.5*'Input Data 2'!$F$5)*'Statistical Data 1'!$Z51))</f>
        <v>36.43</v>
      </c>
      <c r="AD51">
        <f t="shared" si="239"/>
        <v>0</v>
      </c>
      <c r="AE51">
        <f t="shared" si="240"/>
        <v>0</v>
      </c>
      <c r="AF51">
        <f>('Cleaned Data 2'!M50+'Cleaned Data 2'!N50)/2</f>
        <v>0</v>
      </c>
      <c r="AG51">
        <f>ABS('Cleaned Data 2'!M50-'Cleaned Data 2'!N50)</f>
        <v>0</v>
      </c>
      <c r="AH51">
        <f>2.326*('Input Data 2'!$G$4+((0.5*'Input Data 2'!$G$5)*'Statistical Data 1'!$AF51))</f>
        <v>23.26</v>
      </c>
      <c r="AI51">
        <f>3.643*('Input Data 2'!$G$4+((0.5*'Input Data 2'!$G$5)*'Statistical Data 1'!$AF51))</f>
        <v>36.43</v>
      </c>
      <c r="AJ51">
        <f t="shared" si="241"/>
        <v>0</v>
      </c>
      <c r="AK51">
        <f t="shared" si="272"/>
        <v>0</v>
      </c>
      <c r="AL51">
        <f>('Cleaned Data 2'!O50+'Cleaned Data 2'!P50)/2</f>
        <v>0</v>
      </c>
      <c r="AM51">
        <f>ABS('Cleaned Data 2'!O50-'Cleaned Data 2'!P50)</f>
        <v>0</v>
      </c>
      <c r="AN51">
        <f>2.326*('Input Data 2'!$H$4+((0.5*'Input Data 2'!$H$5)*'Statistical Data 1'!$AL51))</f>
        <v>1.163</v>
      </c>
      <c r="AO51">
        <f>3.643*('Input Data 2'!$H$4+((0.5*'Input Data 2'!$H$5)*'Statistical Data 1'!$AL51))</f>
        <v>1.8214999999999999</v>
      </c>
      <c r="AP51">
        <f t="shared" si="242"/>
        <v>0</v>
      </c>
      <c r="AQ51">
        <f t="shared" si="274"/>
        <v>0</v>
      </c>
      <c r="AR51">
        <f>('Cleaned Data 2'!Q50+'Cleaned Data 2'!R50)/2</f>
        <v>0</v>
      </c>
      <c r="AS51">
        <f>ABS('Cleaned Data 2'!Q50-'Cleaned Data 2'!R50)</f>
        <v>0</v>
      </c>
      <c r="AT51">
        <f>2.326*('Input Data 2'!$I$4+((0.5*'Input Data 2'!$I$5)*'Statistical Data 1'!$AR51))</f>
        <v>4.6520000000000001</v>
      </c>
      <c r="AU51">
        <f>3.643*('Input Data 2'!$I$4+((0.5*'Input Data 2'!$I$5)*'Statistical Data 1'!$AR51))</f>
        <v>7.2859999999999996</v>
      </c>
      <c r="AV51">
        <f t="shared" si="243"/>
        <v>0</v>
      </c>
      <c r="AW51">
        <f t="shared" si="275"/>
        <v>0</v>
      </c>
      <c r="AX51">
        <f>('Cleaned Data 2'!S50+'Cleaned Data 2'!T50)/2</f>
        <v>0</v>
      </c>
      <c r="AY51">
        <f>ABS('Cleaned Data 2'!S50-'Cleaned Data 2'!T50)</f>
        <v>0</v>
      </c>
      <c r="AZ51">
        <f>2.326*('Input Data 2'!$J$4+((0.5*'Input Data 2'!$J$5)*'Statistical Data 1'!$AX51))</f>
        <v>2.3259999999999999E-2</v>
      </c>
      <c r="BA51">
        <f>3.643*('Input Data 2'!$J$4+((0.5*'Input Data 2'!$J$5)*'Statistical Data 1'!$AX51))</f>
        <v>3.6429999999999997E-2</v>
      </c>
      <c r="BB51">
        <f t="shared" si="244"/>
        <v>0</v>
      </c>
      <c r="BC51">
        <f t="shared" si="276"/>
        <v>0</v>
      </c>
      <c r="BD51">
        <f>('Cleaned Data 2'!U50+'Cleaned Data 2'!V50)/2</f>
        <v>0</v>
      </c>
      <c r="BE51">
        <f>ABS('Cleaned Data 2'!U50-'Cleaned Data 2'!V50)</f>
        <v>0</v>
      </c>
      <c r="BF51">
        <f>2.326*('Input Data 2'!$K$4+((0.5*'Input Data 2'!$K$5)*'Statistical Data 1'!$BD51))</f>
        <v>1.163</v>
      </c>
      <c r="BG51">
        <f>3.643*('Input Data 2'!$K$4+((0.5*'Input Data 2'!$K$5)*'Statistical Data 1'!$BD51))</f>
        <v>1.8214999999999999</v>
      </c>
      <c r="BH51">
        <f t="shared" si="245"/>
        <v>0</v>
      </c>
      <c r="BI51">
        <f t="shared" si="246"/>
        <v>0</v>
      </c>
      <c r="BJ51">
        <f>('Cleaned Data 2'!W50+'Cleaned Data 2'!X50)/2</f>
        <v>0</v>
      </c>
      <c r="BK51">
        <f>ABS('Cleaned Data 2'!W50-'Cleaned Data 2'!X50)</f>
        <v>0</v>
      </c>
      <c r="BL51">
        <f>2.326*('Input Data 2'!$L$4+((0.5*'Input Data 2'!$L$5)*'Statistical Data 1'!$BJ51))</f>
        <v>2.3260000000000001</v>
      </c>
      <c r="BM51">
        <f>3.643*('Input Data 2'!$L$4+((0.5*'Input Data 2'!$L$5)*'Statistical Data 1'!$BJ51))</f>
        <v>3.6429999999999998</v>
      </c>
      <c r="BN51">
        <f t="shared" si="247"/>
        <v>0</v>
      </c>
      <c r="BO51">
        <f t="shared" si="277"/>
        <v>0</v>
      </c>
      <c r="BP51">
        <f>('Cleaned Data 2'!Y50+'Cleaned Data 2'!Z50)/2</f>
        <v>0</v>
      </c>
      <c r="BQ51">
        <f>ABS('Cleaned Data 2'!Y50-'Cleaned Data 2'!Z50)</f>
        <v>0</v>
      </c>
      <c r="BR51">
        <f>2.326*('Input Data 2'!$M$4+((0.5*'Input Data 2'!$M$5)*'Statistical Data 1'!$BP51))</f>
        <v>2.3260000000000001</v>
      </c>
      <c r="BS51">
        <f>3.643*('Input Data 2'!$M$4+((0.5*'Input Data 2'!$M$5)*'Statistical Data 1'!$BP51))</f>
        <v>3.6429999999999998</v>
      </c>
      <c r="BT51">
        <f t="shared" si="248"/>
        <v>0</v>
      </c>
      <c r="BU51">
        <f t="shared" si="278"/>
        <v>0</v>
      </c>
      <c r="BV51">
        <f>('Cleaned Data 2'!AA50+'Cleaned Data 2'!AB50)/2</f>
        <v>0</v>
      </c>
      <c r="BW51">
        <f>ABS('Cleaned Data 2'!AA50-'Cleaned Data 2'!AB50)</f>
        <v>0</v>
      </c>
      <c r="BX51">
        <f>2.326*('Input Data 2'!$N$4+((0.5*'Input Data 2'!$N$5)*'Statistical Data 1'!$BV51))</f>
        <v>2.3260000000000001</v>
      </c>
      <c r="BY51">
        <f>3.643*('Input Data 2'!$N$4+((0.5*'Input Data 2'!$N$5)*'Statistical Data 1'!$BV51))</f>
        <v>3.6429999999999998</v>
      </c>
      <c r="BZ51">
        <f t="shared" si="249"/>
        <v>0</v>
      </c>
      <c r="CA51">
        <f t="shared" si="279"/>
        <v>0</v>
      </c>
      <c r="CB51">
        <f>('Cleaned Data 2'!AC50+'Cleaned Data 2'!AD50)/2</f>
        <v>0</v>
      </c>
      <c r="CC51">
        <f>ABS('Cleaned Data 2'!AC50-'Cleaned Data 2'!AD50)</f>
        <v>0</v>
      </c>
      <c r="CD51">
        <f>2.326*('Input Data 2'!$O$4+((0.5*'Input Data 2'!$O$5)*'Statistical Data 1'!$CB51))</f>
        <v>2.3259999999999999E-2</v>
      </c>
      <c r="CE51">
        <f>3.643*('Input Data 2'!$O$4+((0.5*'Input Data 2'!$O$5)*'Statistical Data 1'!$CB51))</f>
        <v>3.6429999999999997E-2</v>
      </c>
      <c r="CF51">
        <f t="shared" si="250"/>
        <v>0</v>
      </c>
      <c r="CG51">
        <f t="shared" si="280"/>
        <v>0</v>
      </c>
      <c r="CH51">
        <f>('Cleaned Data 2'!AE50+'Cleaned Data 2'!AF50)/2</f>
        <v>0</v>
      </c>
      <c r="CI51">
        <f>ABS('Cleaned Data 2'!AE50-'Cleaned Data 2'!AF50)</f>
        <v>0</v>
      </c>
      <c r="CJ51">
        <f>2.326*('Input Data 2'!$P$4+((0.5*'Input Data 2'!$P$5)*'Statistical Data 1'!$CH51))</f>
        <v>23.26</v>
      </c>
      <c r="CK51">
        <f>3.643*('Input Data 2'!$P$4+((0.5*'Input Data 2'!$P$5)*'Statistical Data 1'!$CH51))</f>
        <v>36.43</v>
      </c>
      <c r="CL51">
        <f t="shared" si="251"/>
        <v>0</v>
      </c>
      <c r="CM51">
        <f t="shared" si="281"/>
        <v>0</v>
      </c>
      <c r="CN51">
        <f>('Cleaned Data 2'!AG50+'Cleaned Data 2'!AH50)/2</f>
        <v>0</v>
      </c>
      <c r="CO51">
        <f>ABS('Cleaned Data 2'!AG50-'Cleaned Data 2'!AH50)</f>
        <v>0</v>
      </c>
      <c r="CP51">
        <f>2.326*('Input Data 2'!$Q$4+((0.5*'Input Data 2'!$Q$5)*'Statistical Data 1'!$CN51))</f>
        <v>2.3260000000000001</v>
      </c>
      <c r="CQ51">
        <f>3.643*('Input Data 2'!$Q$4+((0.5*'Input Data 2'!$Q$5)*'Statistical Data 1'!$CN51))</f>
        <v>3.6429999999999998</v>
      </c>
      <c r="CR51">
        <f t="shared" si="252"/>
        <v>0</v>
      </c>
      <c r="CS51">
        <f t="shared" si="282"/>
        <v>0</v>
      </c>
      <c r="CT51">
        <f>('Cleaned Data 2'!AI50+'Cleaned Data 2'!AJ50)/2</f>
        <v>0</v>
      </c>
      <c r="CU51">
        <f>ABS('Cleaned Data 2'!AI50-'Cleaned Data 2'!AJ50)</f>
        <v>0</v>
      </c>
      <c r="CV51">
        <f>2.326*('Input Data 2'!$R$4+((0.5*'Input Data 2'!$R$5)*'Statistical Data 1'!$CT51))</f>
        <v>2.3259999999999999E-2</v>
      </c>
      <c r="CW51">
        <f>3.643*('Input Data 2'!$R$4+((0.5*'Input Data 2'!$R$5)*'Statistical Data 1'!$CT51))</f>
        <v>3.6429999999999997E-2</v>
      </c>
      <c r="CX51">
        <f t="shared" si="253"/>
        <v>0</v>
      </c>
      <c r="CY51">
        <f t="shared" si="283"/>
        <v>0</v>
      </c>
      <c r="CZ51">
        <f>('Cleaned Data 2'!AK50+'Cleaned Data 2'!AL50)/2</f>
        <v>0</v>
      </c>
      <c r="DA51">
        <f>ABS('Cleaned Data 2'!AK50-'Cleaned Data 2'!AL50)</f>
        <v>0</v>
      </c>
      <c r="DB51">
        <f>2.326*('Input Data 2'!$S$4+((0.5*'Input Data 2'!$S$5)*'Statistical Data 1'!$CZ51))</f>
        <v>23.26</v>
      </c>
      <c r="DC51">
        <f>3.643*('Input Data 2'!$S$4+((0.5*'Input Data 2'!$S$5)*'Statistical Data 1'!$CZ51))</f>
        <v>36.43</v>
      </c>
      <c r="DD51">
        <f t="shared" si="254"/>
        <v>0</v>
      </c>
      <c r="DE51">
        <f t="shared" si="284"/>
        <v>0</v>
      </c>
      <c r="DF51">
        <f>('Cleaned Data 2'!AM50+'Cleaned Data 2'!AN50)/2</f>
        <v>0</v>
      </c>
      <c r="DG51">
        <f>ABS('Cleaned Data 2'!AM50-'Cleaned Data 2'!AN50)</f>
        <v>0</v>
      </c>
      <c r="DH51">
        <f>2.326*('Input Data 2'!$T$4+((0.5*'Input Data 2'!$T$5)*'Statistical Data 1'!$DF51))</f>
        <v>2.3259999999999999E-2</v>
      </c>
      <c r="DI51">
        <f>3.643*('Input Data 2'!$T$4+((0.5*'Input Data 2'!$T$5)*'Statistical Data 1'!$DF51))</f>
        <v>3.6429999999999997E-2</v>
      </c>
      <c r="DJ51">
        <f t="shared" si="255"/>
        <v>0</v>
      </c>
      <c r="DK51">
        <f t="shared" si="285"/>
        <v>0</v>
      </c>
      <c r="DL51">
        <f>('Cleaned Data 2'!AO50+'Cleaned Data 2'!AP50)/2</f>
        <v>0</v>
      </c>
      <c r="DM51">
        <f>ABS('Cleaned Data 2'!AO50-'Cleaned Data 2'!AP50)</f>
        <v>0</v>
      </c>
      <c r="DN51">
        <f>2.326*('Input Data 2'!$U$4+((0.5*'Input Data 2'!$U$5)*'Statistical Data 1'!$DL51))</f>
        <v>11.63</v>
      </c>
      <c r="DO51">
        <f>3.643*('Input Data 2'!$U$4+((0.5*'Input Data 2'!$U$5)*'Statistical Data 1'!$DL51))</f>
        <v>18.215</v>
      </c>
      <c r="DP51">
        <f t="shared" si="256"/>
        <v>0</v>
      </c>
      <c r="DQ51">
        <f t="shared" si="257"/>
        <v>0</v>
      </c>
      <c r="DR51">
        <f>('Cleaned Data 2'!AQ50+'Cleaned Data 2'!AR50)/2</f>
        <v>0</v>
      </c>
      <c r="DS51">
        <f>ABS('Cleaned Data 2'!AQ50-'Cleaned Data 2'!AR50)</f>
        <v>0</v>
      </c>
      <c r="DT51">
        <f>2.326*('Input Data 2'!$V$4+((0.5*'Input Data 2'!$V$5)*'Statistical Data 1'!$DR51))</f>
        <v>2.3260000000000001</v>
      </c>
      <c r="DU51">
        <f>3.643*('Input Data 2'!$V$4+((0.5*'Input Data 2'!$V$5)*'Statistical Data 1'!$DR51))</f>
        <v>3.6429999999999998</v>
      </c>
      <c r="DV51">
        <f t="shared" si="258"/>
        <v>0</v>
      </c>
      <c r="DW51">
        <f t="shared" si="286"/>
        <v>0</v>
      </c>
      <c r="DX51">
        <f>('Cleaned Data 2'!AS50+'Cleaned Data 2'!AT50)/2</f>
        <v>0</v>
      </c>
      <c r="DY51">
        <f>ABS('Cleaned Data 2'!AS50-'Cleaned Data 2'!AT50)</f>
        <v>0</v>
      </c>
      <c r="DZ51">
        <f>2.326*('Input Data 2'!$W$4+((0.5*'Input Data 2'!$W$5)*'Statistical Data 1'!$DX51))</f>
        <v>2.3259999999999999E-2</v>
      </c>
      <c r="EA51">
        <f>3.643*('Input Data 2'!$W$4+((0.5*'Input Data 2'!$W$5)*'Statistical Data 1'!$DX51))</f>
        <v>3.6429999999999997E-2</v>
      </c>
      <c r="EB51">
        <f t="shared" si="259"/>
        <v>0</v>
      </c>
      <c r="EC51">
        <f t="shared" si="287"/>
        <v>0</v>
      </c>
      <c r="ED51">
        <f>('Cleaned Data 2'!AU50+'Cleaned Data 2'!AV50)/2</f>
        <v>0</v>
      </c>
      <c r="EE51">
        <f>ABS('Cleaned Data 2'!AU50-'Cleaned Data 2'!AV50)</f>
        <v>0</v>
      </c>
      <c r="EF51">
        <f>2.326*('Input Data 2'!$X$4+((0.5*'Input Data 2'!$X$5)*'Statistical Data 1'!$ED51))</f>
        <v>2.3260000000000001</v>
      </c>
      <c r="EG51">
        <f>3.643*('Input Data 2'!$X$4+((0.5*'Input Data 2'!$X$5)*'Statistical Data 1'!$ED51))</f>
        <v>3.6429999999999998</v>
      </c>
      <c r="EH51">
        <f t="shared" si="260"/>
        <v>0</v>
      </c>
      <c r="EI51">
        <f t="shared" si="45"/>
        <v>0</v>
      </c>
      <c r="EJ51">
        <f>('Cleaned Data 2'!AW50+'Cleaned Data 2'!AX50)/2</f>
        <v>0</v>
      </c>
      <c r="EK51">
        <f>ABS('Cleaned Data 2'!AW50-'Cleaned Data 2'!AX50)</f>
        <v>0</v>
      </c>
      <c r="EL51">
        <f>2.326*('Input Data 2'!$Y$4+((0.5*'Input Data 2'!$Y$5)*'Statistical Data 1'!$EJ51))</f>
        <v>23.26</v>
      </c>
      <c r="EM51">
        <f>3.643*('Input Data 2'!$Y$4+((0.5*'Input Data 2'!$Y$5)*'Statistical Data 1'!$EJ51))</f>
        <v>36.43</v>
      </c>
      <c r="EN51">
        <f t="shared" si="261"/>
        <v>0</v>
      </c>
      <c r="EO51">
        <f t="shared" si="273"/>
        <v>0</v>
      </c>
      <c r="EP51">
        <f>('Cleaned Data 2'!AY50+'Cleaned Data 2'!AZ50)/2</f>
        <v>0</v>
      </c>
      <c r="EQ51">
        <f>ABS('Cleaned Data 2'!AY50-'Cleaned Data 2'!AZ50)</f>
        <v>0</v>
      </c>
      <c r="ER51">
        <f>2.326*('Input Data 2'!$Z$4+((0.5*'Input Data 2'!$Z$5)*'Statistical Data 1'!$EP51))</f>
        <v>4.6520000000000001</v>
      </c>
      <c r="ES51">
        <f>3.643*('Input Data 2'!$Z$4+((0.5*'Input Data 2'!$Z$5)*'Statistical Data 1'!$EP51))</f>
        <v>7.2859999999999996</v>
      </c>
      <c r="ET51">
        <f t="shared" si="262"/>
        <v>0</v>
      </c>
      <c r="EU51">
        <f t="shared" si="288"/>
        <v>0</v>
      </c>
      <c r="EV51">
        <f>('Cleaned Data 2'!BA50+'Cleaned Data 2'!BB50)/2</f>
        <v>0</v>
      </c>
      <c r="EW51">
        <f>ABS('Cleaned Data 2'!BA50-'Cleaned Data 2'!BB50)</f>
        <v>0</v>
      </c>
      <c r="EX51">
        <f>2.326*('Input Data 2'!$AA$4+((0.5*'Input Data 2'!$AA$5)*'Statistical Data 1'!$EV51))</f>
        <v>2.3259999999999999E-2</v>
      </c>
      <c r="EY51">
        <f>3.643*('Input Data 2'!$AA$4+((0.5*'Input Data 2'!$AA$5)*'Statistical Data 1'!$EV51))</f>
        <v>3.6429999999999997E-2</v>
      </c>
      <c r="EZ51">
        <f t="shared" si="263"/>
        <v>0</v>
      </c>
      <c r="FA51">
        <f t="shared" si="289"/>
        <v>0</v>
      </c>
      <c r="FB51">
        <f>('Cleaned Data 2'!BC50+'Cleaned Data 2'!BD50)/2</f>
        <v>0</v>
      </c>
      <c r="FC51">
        <f>ABS('Cleaned Data 2'!BC50-'Cleaned Data 2'!BD50)</f>
        <v>0</v>
      </c>
      <c r="FD51">
        <f>2.326*('Input Data 2'!$AB$4+((0.5*'Input Data 2'!$AB$5)*'Statistical Data 1'!$FB51))</f>
        <v>4.6520000000000001</v>
      </c>
      <c r="FE51">
        <f>3.643*('Input Data 2'!$AB$4+((0.5*'Input Data 2'!$AB$5)*'Statistical Data 1'!$FB51))</f>
        <v>7.2859999999999996</v>
      </c>
      <c r="FF51">
        <f t="shared" si="264"/>
        <v>0</v>
      </c>
      <c r="FG51">
        <f t="shared" si="290"/>
        <v>0</v>
      </c>
      <c r="FH51">
        <f>('Cleaned Data 2'!BE50+'Cleaned Data 2'!BF50)/2</f>
        <v>0</v>
      </c>
      <c r="FI51">
        <f>ABS('Cleaned Data 2'!BE50-'Cleaned Data 2'!BF50)</f>
        <v>0</v>
      </c>
      <c r="FJ51">
        <f>2.326*('Input Data 2'!$AC$4+((0.5*'Input Data 2'!$AC$5)*'Statistical Data 1'!$FH51))</f>
        <v>2.3260000000000001</v>
      </c>
      <c r="FK51">
        <f>3.643*('Input Data 2'!$AC$4+((0.5*'Input Data 2'!$AC$5)*'Statistical Data 1'!$FH51))</f>
        <v>3.6429999999999998</v>
      </c>
      <c r="FL51">
        <f t="shared" si="265"/>
        <v>0</v>
      </c>
      <c r="FM51">
        <f t="shared" si="291"/>
        <v>0</v>
      </c>
      <c r="FN51">
        <f>('Cleaned Data 2'!BH50+'Cleaned Data 2'!BG50)/2</f>
        <v>0</v>
      </c>
      <c r="FO51">
        <f>ABS('Cleaned Data 2'!BG50-'Cleaned Data 2'!BH50)</f>
        <v>0</v>
      </c>
      <c r="FP51">
        <f>2.326*('Input Data 2'!$AD$4+((0.5*'Input Data 2'!$AD$5)*'Statistical Data 1'!$FN51))</f>
        <v>2.3260000000000001</v>
      </c>
      <c r="FQ51">
        <f>3.643*('Input Data 2'!$AD$4+((0.5*'Input Data 2'!$AD$5)*'Statistical Data 1'!$FN51))</f>
        <v>3.6429999999999998</v>
      </c>
      <c r="FR51">
        <f t="shared" si="266"/>
        <v>0</v>
      </c>
      <c r="FS51">
        <f t="shared" si="292"/>
        <v>0</v>
      </c>
      <c r="FT51">
        <f>('Cleaned Data 2'!BI50+'Cleaned Data 2'!BJ50)/2</f>
        <v>0</v>
      </c>
      <c r="FU51">
        <f>ABS('Cleaned Data 2'!BI50-'Cleaned Data 2'!BJ50)</f>
        <v>0</v>
      </c>
      <c r="FV51">
        <f>2.326*('Input Data 2'!$AE$4+((0.5*'Input Data 2'!$AE$5)*'Statistical Data 1'!$FT51))</f>
        <v>46.52</v>
      </c>
      <c r="FW51">
        <f>3.643*('Input Data 2'!$AE$4+((0.5*'Input Data 2'!$AE$5)*'Statistical Data 1'!$FT51))</f>
        <v>72.86</v>
      </c>
      <c r="FX51">
        <f t="shared" si="267"/>
        <v>0</v>
      </c>
      <c r="FY51">
        <f t="shared" si="293"/>
        <v>0</v>
      </c>
      <c r="FZ51">
        <f>('Cleaned Data 2'!BK50+'Cleaned Data 2'!BL50)/2</f>
        <v>0</v>
      </c>
      <c r="GA51">
        <f>ABS('Cleaned Data 2'!BK50-'Cleaned Data 2'!BL50)</f>
        <v>0</v>
      </c>
      <c r="GB51">
        <f>2.326*('Input Data 2'!$AF$4+((0.5*'Input Data 2'!$AF$5)*'Statistical Data 1'!$FZ51))</f>
        <v>2.3259999999999999E-2</v>
      </c>
      <c r="GC51">
        <f>3.643*('Input Data 2'!$AF$4+((0.5*'Input Data 2'!$AF$5)*'Statistical Data 1'!$FZ51))</f>
        <v>3.6429999999999997E-2</v>
      </c>
      <c r="GD51">
        <f t="shared" si="268"/>
        <v>0</v>
      </c>
      <c r="GE51">
        <f t="shared" si="294"/>
        <v>0</v>
      </c>
      <c r="GF51">
        <f>('Cleaned Data 2'!BM50+'Cleaned Data 2'!BN50)/2</f>
        <v>0</v>
      </c>
      <c r="GG51">
        <f>ABS('Cleaned Data 2'!BM50-'Cleaned Data 2'!BN50)</f>
        <v>0</v>
      </c>
      <c r="GH51">
        <f>2.326*('Input Data 2'!$AG$4+((0.5*'Input Data 2'!$AG$5)*'Statistical Data 1'!$GF51))</f>
        <v>23.26</v>
      </c>
      <c r="GI51">
        <f>3.643*('Input Data 2'!$AG$4+((0.5*'Input Data 2'!$AG$5)*'Statistical Data 1'!$GF51))</f>
        <v>36.43</v>
      </c>
      <c r="GJ51">
        <f t="shared" si="269"/>
        <v>0</v>
      </c>
      <c r="GK51">
        <f t="shared" si="295"/>
        <v>0</v>
      </c>
      <c r="GL51">
        <f>AVERAGE('Cleaned Data 2'!BO50,'Cleaned Data 2'!BP50)</f>
        <v>0</v>
      </c>
      <c r="GM51">
        <f>ABS('Cleaned Data 2'!BO50-'Cleaned Data 2'!BP50)</f>
        <v>0</v>
      </c>
      <c r="GN51">
        <f>2.326*('Input Data 2'!$AH$4+((0.5*'Input Data 2'!$AH$5)*'Statistical Data 1'!$GL51))</f>
        <v>23.26</v>
      </c>
      <c r="GO51">
        <f>3.643*('Input Data 2'!$AH$4+((0.5*'Input Data 2'!$AH$5)*'Statistical Data 1'!$GL51))</f>
        <v>36.43</v>
      </c>
      <c r="GP51">
        <f t="shared" si="270"/>
        <v>0</v>
      </c>
      <c r="GQ51">
        <f t="shared" si="296"/>
        <v>0</v>
      </c>
      <c r="GR51">
        <f>AVERAGE('Cleaned Data 2'!BQ50,'Cleaned Data 2'!BR50)</f>
        <v>0</v>
      </c>
      <c r="GS51">
        <f>ABS('Cleaned Data 2'!BR50-'Cleaned Data 2'!BQ50)</f>
        <v>0</v>
      </c>
      <c r="GT51">
        <f>2.326*('Input Data 2'!$AI$4+((0.5*'Input Data 2'!$AI$5)*'Statistical Data 1'!$GR51))</f>
        <v>2.3260000000000001</v>
      </c>
      <c r="GU51">
        <f>3.643*('Input Data 2'!$AI$4+((0.5*'Input Data 2'!$AI$5)*'Statistical Data 1'!$GR51))</f>
        <v>3.6429999999999998</v>
      </c>
      <c r="GV51">
        <f t="shared" si="297"/>
        <v>0</v>
      </c>
      <c r="GW51">
        <f t="shared" si="298"/>
        <v>0</v>
      </c>
      <c r="GX51">
        <f>AVERAGE('Cleaned Data 2'!BS50,'Cleaned Data 2'!BT50)</f>
        <v>0</v>
      </c>
      <c r="GY51" s="47">
        <f>ABS('Cleaned Data 2'!BS50-'Cleaned Data 2'!BT50)</f>
        <v>0</v>
      </c>
      <c r="GZ51">
        <f>2.326*('Input Data 2'!$AJ$4+((0.5*'Input Data 2'!$AJ$5)*'Statistical Data 1'!$GX51))</f>
        <v>23.26</v>
      </c>
      <c r="HA51">
        <f>3.643*('Input Data 2'!$AJ$4+((0.5*'Input Data 2'!$AJ$5)*'Statistical Data 1'!$GX51))</f>
        <v>36.43</v>
      </c>
      <c r="HB51">
        <f t="shared" si="299"/>
        <v>0</v>
      </c>
      <c r="HC51">
        <f t="shared" si="300"/>
        <v>0</v>
      </c>
      <c r="HD51">
        <f>AVERAGE('Cleaned Data 2'!BU50,'Cleaned Data 2'!BV50)</f>
        <v>0</v>
      </c>
      <c r="HE51">
        <f>ABS('Cleaned Data 2'!BU50-'Cleaned Data 2'!BV50)</f>
        <v>0</v>
      </c>
      <c r="HF51">
        <f>2.326*('Input Data 2'!$AK$4+((0.5*'Input Data 2'!$AK$5)*'Statistical Data 1'!$HD51))</f>
        <v>4.6520000000000001</v>
      </c>
      <c r="HG51">
        <f>3.643*('Input Data 2'!$AK$4+((0.5*'Input Data 2'!$AK$5)*'Statistical Data 1'!$HD51))</f>
        <v>7.2859999999999996</v>
      </c>
      <c r="HH51">
        <f t="shared" si="301"/>
        <v>0</v>
      </c>
      <c r="HI51">
        <f t="shared" si="302"/>
        <v>0</v>
      </c>
      <c r="HJ51">
        <f>AVERAGE('Cleaned Data 2'!BW50,'Cleaned Data 2'!BX50)</f>
        <v>0</v>
      </c>
      <c r="HK51">
        <f>ABS('Cleaned Data 2'!BW50-'Cleaned Data 2'!BX50)</f>
        <v>0</v>
      </c>
      <c r="HL51">
        <f>2.326*('Input Data 2'!$AL$4+((0.5*'Input Data 2'!$AL$5)*'Statistical Data 1'!$HJ51))</f>
        <v>0.23260000000000003</v>
      </c>
      <c r="HM51">
        <f>3.643*('Input Data 2'!$AL$4+((0.5*'Input Data 2'!$AL$5)*'Statistical Data 1'!$HJ51))</f>
        <v>0.36430000000000001</v>
      </c>
      <c r="HN51">
        <f t="shared" si="303"/>
        <v>0</v>
      </c>
      <c r="HO51">
        <f t="shared" si="304"/>
        <v>0</v>
      </c>
      <c r="HP51">
        <f>ABS('Cleaned Data 2'!DE28-'Cleaned Data 2'!DF28)</f>
        <v>0</v>
      </c>
      <c r="HQ51" t="e">
        <f>AVERAGE('Cleaned Data 2'!DE28,'Cleaned Data 2'!DF28)</f>
        <v>#DIV/0!</v>
      </c>
      <c r="HR51" t="e">
        <f>2.326*('Input Data 2'!$AM$4+((0.5*'Input Data 2'!$AM$5)*'Statistical Data 1'!$HQ51))</f>
        <v>#DIV/0!</v>
      </c>
      <c r="HS51" t="e">
        <f>3.643*('Input Data 2'!$AM$4+((0.5*'Input Data 2'!$AM$5)*'Statistical Data 1'!$HQ51))</f>
        <v>#DIV/0!</v>
      </c>
      <c r="HT51" t="e">
        <f t="shared" si="305"/>
        <v>#DIV/0!</v>
      </c>
      <c r="HU51" t="e">
        <f t="shared" si="306"/>
        <v>#DIV/0!</v>
      </c>
      <c r="HV51">
        <f>ABS('Cleaned Data 2'!DG28-'Cleaned Data 2'!DH28)</f>
        <v>0</v>
      </c>
      <c r="HW51" t="e">
        <f>AVERAGE('Cleaned Data 2'!DG28,'Cleaned Data 2'!DH28)</f>
        <v>#DIV/0!</v>
      </c>
      <c r="HX51" t="e">
        <f>2.326*('Input Data 2'!$AN$4+((0.5*'Input Data 2'!$AN$5)*'Statistical Data 1'!$HW51))</f>
        <v>#DIV/0!</v>
      </c>
      <c r="HY51" t="e">
        <f>3.643*('Input Data 2'!$AN$4+((0.5*'Input Data 2'!$AN$5)*'Statistical Data 1'!$HW51))</f>
        <v>#DIV/0!</v>
      </c>
      <c r="HZ51" t="e">
        <f t="shared" si="307"/>
        <v>#DIV/0!</v>
      </c>
      <c r="IA51" t="e">
        <f t="shared" si="308"/>
        <v>#DIV/0!</v>
      </c>
    </row>
    <row r="52" spans="1:235">
      <c r="A52">
        <f>'Cleaned Data 2'!B51</f>
        <v>0</v>
      </c>
      <c r="B52">
        <f>('Cleaned Data 2'!C51+'Cleaned Data 2'!D51)/2</f>
        <v>0</v>
      </c>
      <c r="C52">
        <f>ABS('Cleaned Data 2'!C51-'Cleaned Data 2'!D51)</f>
        <v>0</v>
      </c>
      <c r="D52">
        <f>2.326*('Input Data 2'!$B$4+((0.5*'Input Data 2'!$B$5)*'Statistical Data 1'!$B52))</f>
        <v>1.163E-2</v>
      </c>
      <c r="E52">
        <f>3.643*('Input Data 2'!$B$4+((0.5*'Input Data 2'!$B$5)*'Statistical Data 1'!$B52))</f>
        <v>1.8214999999999999E-2</v>
      </c>
      <c r="F52">
        <f t="shared" si="235"/>
        <v>0</v>
      </c>
      <c r="G52">
        <f t="shared" si="232"/>
        <v>0</v>
      </c>
      <c r="H52">
        <f>('Cleaned Data 2'!E51+'Cleaned Data 2'!F51)/2</f>
        <v>0</v>
      </c>
      <c r="I52">
        <f>ABS('Cleaned Data 2'!E51-'Cleaned Data 2'!F51)</f>
        <v>0</v>
      </c>
      <c r="J52">
        <f>2.326*('Input Data 2'!$C$4+((0.5*'Input Data 2'!$C$5)*'Statistical Data 1'!$H52))</f>
        <v>0.46520000000000006</v>
      </c>
      <c r="K52">
        <f>3.643*('Input Data 2'!$C$4+((0.5*'Input Data 2'!$C$5)*'Statistical Data 1'!$H52))</f>
        <v>0.72860000000000003</v>
      </c>
      <c r="L52">
        <f t="shared" si="236"/>
        <v>0</v>
      </c>
      <c r="M52">
        <f t="shared" si="271"/>
        <v>0</v>
      </c>
      <c r="N52">
        <f>('Cleaned Data 2'!G51+'Cleaned Data 2'!H51)/2</f>
        <v>0</v>
      </c>
      <c r="O52">
        <f>ABS('Cleaned Data 2'!G51-'Cleaned Data 2'!H51)</f>
        <v>0</v>
      </c>
      <c r="P52">
        <f>2.326*('Input Data 2'!$D$4+((0.5*'Input Data 2'!$D$5)*'Statistical Data 1'!$N52))</f>
        <v>2.3259999999999999E-2</v>
      </c>
      <c r="Q52">
        <f>3.643*('Input Data 2'!$D$4+((0.5*'Input Data 2'!$D$5)*'Statistical Data 1'!$N52))</f>
        <v>3.6429999999999997E-2</v>
      </c>
      <c r="R52">
        <f t="shared" si="237"/>
        <v>0</v>
      </c>
      <c r="S52">
        <f t="shared" si="233"/>
        <v>0</v>
      </c>
      <c r="T52">
        <f>('Cleaned Data 2'!I51+'Cleaned Data 2'!J51)/2</f>
        <v>0</v>
      </c>
      <c r="U52">
        <f>ABS('Cleaned Data 2'!I51-'Cleaned Data 2'!J51)</f>
        <v>0</v>
      </c>
      <c r="V52">
        <f>2.326*('Input Data 2'!$E$4+((0.5*'Input Data 2'!$E$5)*'Statistical Data 1'!$T52))</f>
        <v>4.6520000000000001</v>
      </c>
      <c r="W52">
        <f>3.643*('Input Data 2'!$E$4+((0.5*'Input Data 2'!$E$5)*'Statistical Data 1'!$T52))</f>
        <v>7.2859999999999996</v>
      </c>
      <c r="X52">
        <f t="shared" si="238"/>
        <v>0</v>
      </c>
      <c r="Y52">
        <f t="shared" si="234"/>
        <v>0</v>
      </c>
      <c r="Z52">
        <f>('Cleaned Data 2'!K51+'Cleaned Data 2'!L51)/2</f>
        <v>0</v>
      </c>
      <c r="AA52">
        <f>ABS('Cleaned Data 2'!K51-'Cleaned Data 2'!L51)</f>
        <v>0</v>
      </c>
      <c r="AB52">
        <f>2.326*('Input Data 2'!$F$4+((0.5*'Input Data 2'!$F$5)*'Statistical Data 1'!$Z52))</f>
        <v>23.26</v>
      </c>
      <c r="AC52">
        <f>3.643*('Input Data 2'!$F$4+((0.5*'Input Data 2'!$F$5)*'Statistical Data 1'!$Z52))</f>
        <v>36.43</v>
      </c>
      <c r="AD52">
        <f t="shared" si="239"/>
        <v>0</v>
      </c>
      <c r="AE52">
        <f t="shared" si="240"/>
        <v>0</v>
      </c>
      <c r="AF52">
        <f>('Cleaned Data 2'!M51+'Cleaned Data 2'!N51)/2</f>
        <v>0</v>
      </c>
      <c r="AG52">
        <f>ABS('Cleaned Data 2'!M51-'Cleaned Data 2'!N51)</f>
        <v>0</v>
      </c>
      <c r="AH52">
        <f>2.326*('Input Data 2'!$G$4+((0.5*'Input Data 2'!$G$5)*'Statistical Data 1'!$AF52))</f>
        <v>23.26</v>
      </c>
      <c r="AI52">
        <f>3.643*('Input Data 2'!$G$4+((0.5*'Input Data 2'!$G$5)*'Statistical Data 1'!$AF52))</f>
        <v>36.43</v>
      </c>
      <c r="AJ52">
        <f t="shared" si="241"/>
        <v>0</v>
      </c>
      <c r="AK52">
        <f t="shared" si="272"/>
        <v>0</v>
      </c>
      <c r="AL52">
        <f>('Cleaned Data 2'!O51+'Cleaned Data 2'!P51)/2</f>
        <v>0</v>
      </c>
      <c r="AM52">
        <f>ABS('Cleaned Data 2'!O51-'Cleaned Data 2'!P51)</f>
        <v>0</v>
      </c>
      <c r="AN52">
        <f>2.326*('Input Data 2'!$H$4+((0.5*'Input Data 2'!$H$5)*'Statistical Data 1'!$AL52))</f>
        <v>1.163</v>
      </c>
      <c r="AO52">
        <f>3.643*('Input Data 2'!$H$4+((0.5*'Input Data 2'!$H$5)*'Statistical Data 1'!$AL52))</f>
        <v>1.8214999999999999</v>
      </c>
      <c r="AP52">
        <f t="shared" si="242"/>
        <v>0</v>
      </c>
      <c r="AQ52">
        <f t="shared" si="274"/>
        <v>0</v>
      </c>
      <c r="AR52">
        <f>('Cleaned Data 2'!Q51+'Cleaned Data 2'!R51)/2</f>
        <v>0</v>
      </c>
      <c r="AS52">
        <f>ABS('Cleaned Data 2'!Q51-'Cleaned Data 2'!R51)</f>
        <v>0</v>
      </c>
      <c r="AT52">
        <f>2.326*('Input Data 2'!$I$4+((0.5*'Input Data 2'!$I$5)*'Statistical Data 1'!$AR52))</f>
        <v>4.6520000000000001</v>
      </c>
      <c r="AU52">
        <f>3.643*('Input Data 2'!$I$4+((0.5*'Input Data 2'!$I$5)*'Statistical Data 1'!$AR52))</f>
        <v>7.2859999999999996</v>
      </c>
      <c r="AV52">
        <f t="shared" si="243"/>
        <v>0</v>
      </c>
      <c r="AW52">
        <f t="shared" si="275"/>
        <v>0</v>
      </c>
      <c r="AX52">
        <f>('Cleaned Data 2'!S51+'Cleaned Data 2'!T51)/2</f>
        <v>0</v>
      </c>
      <c r="AY52">
        <f>ABS('Cleaned Data 2'!S51-'Cleaned Data 2'!T51)</f>
        <v>0</v>
      </c>
      <c r="AZ52">
        <f>2.326*('Input Data 2'!$J$4+((0.5*'Input Data 2'!$J$5)*'Statistical Data 1'!$AX52))</f>
        <v>2.3259999999999999E-2</v>
      </c>
      <c r="BA52">
        <f>3.643*('Input Data 2'!$J$4+((0.5*'Input Data 2'!$J$5)*'Statistical Data 1'!$AX52))</f>
        <v>3.6429999999999997E-2</v>
      </c>
      <c r="BB52">
        <f t="shared" si="244"/>
        <v>0</v>
      </c>
      <c r="BC52">
        <f t="shared" si="276"/>
        <v>0</v>
      </c>
      <c r="BD52">
        <f>('Cleaned Data 2'!U51+'Cleaned Data 2'!V51)/2</f>
        <v>0</v>
      </c>
      <c r="BE52">
        <f>ABS('Cleaned Data 2'!U51-'Cleaned Data 2'!V51)</f>
        <v>0</v>
      </c>
      <c r="BF52">
        <f>2.326*('Input Data 2'!$K$4+((0.5*'Input Data 2'!$K$5)*'Statistical Data 1'!$BD52))</f>
        <v>1.163</v>
      </c>
      <c r="BG52">
        <f>3.643*('Input Data 2'!$K$4+((0.5*'Input Data 2'!$K$5)*'Statistical Data 1'!$BD52))</f>
        <v>1.8214999999999999</v>
      </c>
      <c r="BH52">
        <f t="shared" si="245"/>
        <v>0</v>
      </c>
      <c r="BI52">
        <f t="shared" si="246"/>
        <v>0</v>
      </c>
      <c r="BJ52">
        <f>('Cleaned Data 2'!W51+'Cleaned Data 2'!X51)/2</f>
        <v>0</v>
      </c>
      <c r="BK52">
        <f>ABS('Cleaned Data 2'!W51-'Cleaned Data 2'!X51)</f>
        <v>0</v>
      </c>
      <c r="BL52">
        <f>2.326*('Input Data 2'!$L$4+((0.5*'Input Data 2'!$L$5)*'Statistical Data 1'!$BJ52))</f>
        <v>2.3260000000000001</v>
      </c>
      <c r="BM52">
        <f>3.643*('Input Data 2'!$L$4+((0.5*'Input Data 2'!$L$5)*'Statistical Data 1'!$BJ52))</f>
        <v>3.6429999999999998</v>
      </c>
      <c r="BN52">
        <f t="shared" si="247"/>
        <v>0</v>
      </c>
      <c r="BO52">
        <f t="shared" si="277"/>
        <v>0</v>
      </c>
      <c r="BP52">
        <f>('Cleaned Data 2'!Y51+'Cleaned Data 2'!Z51)/2</f>
        <v>0</v>
      </c>
      <c r="BQ52">
        <f>ABS('Cleaned Data 2'!Y51-'Cleaned Data 2'!Z51)</f>
        <v>0</v>
      </c>
      <c r="BR52">
        <f>2.326*('Input Data 2'!$M$4+((0.5*'Input Data 2'!$M$5)*'Statistical Data 1'!$BP52))</f>
        <v>2.3260000000000001</v>
      </c>
      <c r="BS52">
        <f>3.643*('Input Data 2'!$M$4+((0.5*'Input Data 2'!$M$5)*'Statistical Data 1'!$BP52))</f>
        <v>3.6429999999999998</v>
      </c>
      <c r="BT52">
        <f t="shared" si="248"/>
        <v>0</v>
      </c>
      <c r="BU52">
        <f t="shared" si="278"/>
        <v>0</v>
      </c>
      <c r="BV52">
        <f>('Cleaned Data 2'!AA51+'Cleaned Data 2'!AB51)/2</f>
        <v>0</v>
      </c>
      <c r="BW52">
        <f>ABS('Cleaned Data 2'!AA51-'Cleaned Data 2'!AB51)</f>
        <v>0</v>
      </c>
      <c r="BX52">
        <f>2.326*('Input Data 2'!$N$4+((0.5*'Input Data 2'!$N$5)*'Statistical Data 1'!$BV52))</f>
        <v>2.3260000000000001</v>
      </c>
      <c r="BY52">
        <f>3.643*('Input Data 2'!$N$4+((0.5*'Input Data 2'!$N$5)*'Statistical Data 1'!$BV52))</f>
        <v>3.6429999999999998</v>
      </c>
      <c r="BZ52">
        <f t="shared" si="249"/>
        <v>0</v>
      </c>
      <c r="CA52">
        <f t="shared" si="279"/>
        <v>0</v>
      </c>
      <c r="CB52">
        <f>('Cleaned Data 2'!AC51+'Cleaned Data 2'!AD51)/2</f>
        <v>0</v>
      </c>
      <c r="CC52">
        <f>ABS('Cleaned Data 2'!AC51-'Cleaned Data 2'!AD51)</f>
        <v>0</v>
      </c>
      <c r="CD52">
        <f>2.326*('Input Data 2'!$O$4+((0.5*'Input Data 2'!$O$5)*'Statistical Data 1'!$CB52))</f>
        <v>2.3259999999999999E-2</v>
      </c>
      <c r="CE52">
        <f>3.643*('Input Data 2'!$O$4+((0.5*'Input Data 2'!$O$5)*'Statistical Data 1'!$CB52))</f>
        <v>3.6429999999999997E-2</v>
      </c>
      <c r="CF52">
        <f t="shared" si="250"/>
        <v>0</v>
      </c>
      <c r="CG52">
        <f t="shared" si="280"/>
        <v>0</v>
      </c>
      <c r="CH52">
        <f>('Cleaned Data 2'!AE51+'Cleaned Data 2'!AF51)/2</f>
        <v>0</v>
      </c>
      <c r="CI52">
        <f>ABS('Cleaned Data 2'!AE51-'Cleaned Data 2'!AF51)</f>
        <v>0</v>
      </c>
      <c r="CJ52">
        <f>2.326*('Input Data 2'!$P$4+((0.5*'Input Data 2'!$P$5)*'Statistical Data 1'!$CH52))</f>
        <v>23.26</v>
      </c>
      <c r="CK52">
        <f>3.643*('Input Data 2'!$P$4+((0.5*'Input Data 2'!$P$5)*'Statistical Data 1'!$CH52))</f>
        <v>36.43</v>
      </c>
      <c r="CL52">
        <f t="shared" si="251"/>
        <v>0</v>
      </c>
      <c r="CM52">
        <f t="shared" si="281"/>
        <v>0</v>
      </c>
      <c r="CN52">
        <f>('Cleaned Data 2'!AG51+'Cleaned Data 2'!AH51)/2</f>
        <v>0</v>
      </c>
      <c r="CO52">
        <f>ABS('Cleaned Data 2'!AG51-'Cleaned Data 2'!AH51)</f>
        <v>0</v>
      </c>
      <c r="CP52">
        <f>2.326*('Input Data 2'!$Q$4+((0.5*'Input Data 2'!$Q$5)*'Statistical Data 1'!$CN52))</f>
        <v>2.3260000000000001</v>
      </c>
      <c r="CQ52">
        <f>3.643*('Input Data 2'!$Q$4+((0.5*'Input Data 2'!$Q$5)*'Statistical Data 1'!$CN52))</f>
        <v>3.6429999999999998</v>
      </c>
      <c r="CR52">
        <f t="shared" si="252"/>
        <v>0</v>
      </c>
      <c r="CS52">
        <f t="shared" si="282"/>
        <v>0</v>
      </c>
      <c r="CT52">
        <f>('Cleaned Data 2'!AI51+'Cleaned Data 2'!AJ51)/2</f>
        <v>0</v>
      </c>
      <c r="CU52">
        <f>ABS('Cleaned Data 2'!AI51-'Cleaned Data 2'!AJ51)</f>
        <v>0</v>
      </c>
      <c r="CV52">
        <f>2.326*('Input Data 2'!$R$4+((0.5*'Input Data 2'!$R$5)*'Statistical Data 1'!$CT52))</f>
        <v>2.3259999999999999E-2</v>
      </c>
      <c r="CW52">
        <f>3.643*('Input Data 2'!$R$4+((0.5*'Input Data 2'!$R$5)*'Statistical Data 1'!$CT52))</f>
        <v>3.6429999999999997E-2</v>
      </c>
      <c r="CX52">
        <f t="shared" si="253"/>
        <v>0</v>
      </c>
      <c r="CY52">
        <f t="shared" si="283"/>
        <v>0</v>
      </c>
      <c r="CZ52">
        <f>('Cleaned Data 2'!AK51+'Cleaned Data 2'!AL51)/2</f>
        <v>0</v>
      </c>
      <c r="DA52">
        <f>ABS('Cleaned Data 2'!AK51-'Cleaned Data 2'!AL51)</f>
        <v>0</v>
      </c>
      <c r="DB52">
        <f>2.326*('Input Data 2'!$S$4+((0.5*'Input Data 2'!$S$5)*'Statistical Data 1'!$CZ52))</f>
        <v>23.26</v>
      </c>
      <c r="DC52">
        <f>3.643*('Input Data 2'!$S$4+((0.5*'Input Data 2'!$S$5)*'Statistical Data 1'!$CZ52))</f>
        <v>36.43</v>
      </c>
      <c r="DD52">
        <f t="shared" si="254"/>
        <v>0</v>
      </c>
      <c r="DE52">
        <f t="shared" si="284"/>
        <v>0</v>
      </c>
      <c r="DF52">
        <f>('Cleaned Data 2'!AM51+'Cleaned Data 2'!AN51)/2</f>
        <v>0</v>
      </c>
      <c r="DG52">
        <f>ABS('Cleaned Data 2'!AM51-'Cleaned Data 2'!AN51)</f>
        <v>0</v>
      </c>
      <c r="DH52">
        <f>2.326*('Input Data 2'!$T$4+((0.5*'Input Data 2'!$T$5)*'Statistical Data 1'!$DF52))</f>
        <v>2.3259999999999999E-2</v>
      </c>
      <c r="DI52">
        <f>3.643*('Input Data 2'!$T$4+((0.5*'Input Data 2'!$T$5)*'Statistical Data 1'!$DF52))</f>
        <v>3.6429999999999997E-2</v>
      </c>
      <c r="DJ52">
        <f t="shared" si="255"/>
        <v>0</v>
      </c>
      <c r="DK52">
        <f t="shared" si="285"/>
        <v>0</v>
      </c>
      <c r="DL52">
        <f>('Cleaned Data 2'!AO51+'Cleaned Data 2'!AP51)/2</f>
        <v>0</v>
      </c>
      <c r="DM52">
        <f>ABS('Cleaned Data 2'!AO51-'Cleaned Data 2'!AP51)</f>
        <v>0</v>
      </c>
      <c r="DN52">
        <f>2.326*('Input Data 2'!$U$4+((0.5*'Input Data 2'!$U$5)*'Statistical Data 1'!$DL52))</f>
        <v>11.63</v>
      </c>
      <c r="DO52">
        <f>3.643*('Input Data 2'!$U$4+((0.5*'Input Data 2'!$U$5)*'Statistical Data 1'!$DL52))</f>
        <v>18.215</v>
      </c>
      <c r="DP52">
        <f t="shared" si="256"/>
        <v>0</v>
      </c>
      <c r="DQ52">
        <f t="shared" si="257"/>
        <v>0</v>
      </c>
      <c r="DR52">
        <f>('Cleaned Data 2'!AQ51+'Cleaned Data 2'!AR51)/2</f>
        <v>0</v>
      </c>
      <c r="DS52">
        <f>ABS('Cleaned Data 2'!AQ51-'Cleaned Data 2'!AR51)</f>
        <v>0</v>
      </c>
      <c r="DT52">
        <f>2.326*('Input Data 2'!$V$4+((0.5*'Input Data 2'!$V$5)*'Statistical Data 1'!$DR52))</f>
        <v>2.3260000000000001</v>
      </c>
      <c r="DU52">
        <f>3.643*('Input Data 2'!$V$4+((0.5*'Input Data 2'!$V$5)*'Statistical Data 1'!$DR52))</f>
        <v>3.6429999999999998</v>
      </c>
      <c r="DV52">
        <f t="shared" si="258"/>
        <v>0</v>
      </c>
      <c r="DW52">
        <f t="shared" si="286"/>
        <v>0</v>
      </c>
      <c r="DX52">
        <f>('Cleaned Data 2'!AS51+'Cleaned Data 2'!AT51)/2</f>
        <v>0</v>
      </c>
      <c r="DY52">
        <f>ABS('Cleaned Data 2'!AS51-'Cleaned Data 2'!AT51)</f>
        <v>0</v>
      </c>
      <c r="DZ52">
        <f>2.326*('Input Data 2'!$W$4+((0.5*'Input Data 2'!$W$5)*'Statistical Data 1'!$DX52))</f>
        <v>2.3259999999999999E-2</v>
      </c>
      <c r="EA52">
        <f>3.643*('Input Data 2'!$W$4+((0.5*'Input Data 2'!$W$5)*'Statistical Data 1'!$DX52))</f>
        <v>3.6429999999999997E-2</v>
      </c>
      <c r="EB52">
        <f t="shared" si="259"/>
        <v>0</v>
      </c>
      <c r="EC52">
        <f t="shared" si="287"/>
        <v>0</v>
      </c>
      <c r="ED52">
        <f>('Cleaned Data 2'!AU51+'Cleaned Data 2'!AV51)/2</f>
        <v>0</v>
      </c>
      <c r="EE52">
        <f>ABS('Cleaned Data 2'!AU51-'Cleaned Data 2'!AV51)</f>
        <v>0</v>
      </c>
      <c r="EF52">
        <f>2.326*('Input Data 2'!$X$4+((0.5*'Input Data 2'!$X$5)*'Statistical Data 1'!$ED52))</f>
        <v>2.3260000000000001</v>
      </c>
      <c r="EG52">
        <f>3.643*('Input Data 2'!$X$4+((0.5*'Input Data 2'!$X$5)*'Statistical Data 1'!$ED52))</f>
        <v>3.6429999999999998</v>
      </c>
      <c r="EH52">
        <f t="shared" si="260"/>
        <v>0</v>
      </c>
      <c r="EI52">
        <f t="shared" si="45"/>
        <v>0</v>
      </c>
      <c r="EJ52">
        <f>('Cleaned Data 2'!AW51+'Cleaned Data 2'!AX51)/2</f>
        <v>0</v>
      </c>
      <c r="EK52">
        <f>ABS('Cleaned Data 2'!AW51-'Cleaned Data 2'!AX51)</f>
        <v>0</v>
      </c>
      <c r="EL52">
        <f>2.326*('Input Data 2'!$Y$4+((0.5*'Input Data 2'!$Y$5)*'Statistical Data 1'!$EJ52))</f>
        <v>23.26</v>
      </c>
      <c r="EM52">
        <f>3.643*('Input Data 2'!$Y$4+((0.5*'Input Data 2'!$Y$5)*'Statistical Data 1'!$EJ52))</f>
        <v>36.43</v>
      </c>
      <c r="EN52">
        <f t="shared" si="261"/>
        <v>0</v>
      </c>
      <c r="EO52">
        <f t="shared" si="273"/>
        <v>0</v>
      </c>
      <c r="EP52">
        <f>('Cleaned Data 2'!AY51+'Cleaned Data 2'!AZ51)/2</f>
        <v>0</v>
      </c>
      <c r="EQ52">
        <f>ABS('Cleaned Data 2'!AY51-'Cleaned Data 2'!AZ51)</f>
        <v>0</v>
      </c>
      <c r="ER52">
        <f>2.326*('Input Data 2'!$Z$4+((0.5*'Input Data 2'!$Z$5)*'Statistical Data 1'!$EP52))</f>
        <v>4.6520000000000001</v>
      </c>
      <c r="ES52">
        <f>3.643*('Input Data 2'!$Z$4+((0.5*'Input Data 2'!$Z$5)*'Statistical Data 1'!$EP52))</f>
        <v>7.2859999999999996</v>
      </c>
      <c r="ET52">
        <f t="shared" si="262"/>
        <v>0</v>
      </c>
      <c r="EU52">
        <f t="shared" si="288"/>
        <v>0</v>
      </c>
      <c r="EV52">
        <f>('Cleaned Data 2'!BA51+'Cleaned Data 2'!BB51)/2</f>
        <v>0</v>
      </c>
      <c r="EW52">
        <f>ABS('Cleaned Data 2'!BA51-'Cleaned Data 2'!BB51)</f>
        <v>0</v>
      </c>
      <c r="EX52">
        <f>2.326*('Input Data 2'!$AA$4+((0.5*'Input Data 2'!$AA$5)*'Statistical Data 1'!$EV52))</f>
        <v>2.3259999999999999E-2</v>
      </c>
      <c r="EY52">
        <f>3.643*('Input Data 2'!$AA$4+((0.5*'Input Data 2'!$AA$5)*'Statistical Data 1'!$EV52))</f>
        <v>3.6429999999999997E-2</v>
      </c>
      <c r="EZ52">
        <f t="shared" si="263"/>
        <v>0</v>
      </c>
      <c r="FA52">
        <f t="shared" si="289"/>
        <v>0</v>
      </c>
      <c r="FB52">
        <f>('Cleaned Data 2'!BC51+'Cleaned Data 2'!BD51)/2</f>
        <v>0</v>
      </c>
      <c r="FC52">
        <f>ABS('Cleaned Data 2'!BC51-'Cleaned Data 2'!BD51)</f>
        <v>0</v>
      </c>
      <c r="FD52">
        <f>2.326*('Input Data 2'!$AB$4+((0.5*'Input Data 2'!$AB$5)*'Statistical Data 1'!$FB52))</f>
        <v>4.6520000000000001</v>
      </c>
      <c r="FE52">
        <f>3.643*('Input Data 2'!$AB$4+((0.5*'Input Data 2'!$AB$5)*'Statistical Data 1'!$FB52))</f>
        <v>7.2859999999999996</v>
      </c>
      <c r="FF52">
        <f t="shared" si="264"/>
        <v>0</v>
      </c>
      <c r="FG52">
        <f t="shared" si="290"/>
        <v>0</v>
      </c>
      <c r="FH52">
        <f>('Cleaned Data 2'!BE51+'Cleaned Data 2'!BF51)/2</f>
        <v>0</v>
      </c>
      <c r="FI52">
        <f>ABS('Cleaned Data 2'!BE51-'Cleaned Data 2'!BF51)</f>
        <v>0</v>
      </c>
      <c r="FJ52">
        <f>2.326*('Input Data 2'!$AC$4+((0.5*'Input Data 2'!$AC$5)*'Statistical Data 1'!$FH52))</f>
        <v>2.3260000000000001</v>
      </c>
      <c r="FK52">
        <f>3.643*('Input Data 2'!$AC$4+((0.5*'Input Data 2'!$AC$5)*'Statistical Data 1'!$FH52))</f>
        <v>3.6429999999999998</v>
      </c>
      <c r="FL52">
        <f t="shared" si="265"/>
        <v>0</v>
      </c>
      <c r="FM52">
        <f t="shared" si="291"/>
        <v>0</v>
      </c>
      <c r="FN52">
        <f>('Cleaned Data 2'!BH51+'Cleaned Data 2'!BG51)/2</f>
        <v>0</v>
      </c>
      <c r="FO52">
        <f>ABS('Cleaned Data 2'!BG51-'Cleaned Data 2'!BH51)</f>
        <v>0</v>
      </c>
      <c r="FP52">
        <f>2.326*('Input Data 2'!$AD$4+((0.5*'Input Data 2'!$AD$5)*'Statistical Data 1'!$FN52))</f>
        <v>2.3260000000000001</v>
      </c>
      <c r="FQ52">
        <f>3.643*('Input Data 2'!$AD$4+((0.5*'Input Data 2'!$AD$5)*'Statistical Data 1'!$FN52))</f>
        <v>3.6429999999999998</v>
      </c>
      <c r="FR52">
        <f t="shared" si="266"/>
        <v>0</v>
      </c>
      <c r="FS52">
        <f t="shared" si="292"/>
        <v>0</v>
      </c>
      <c r="FT52">
        <f>('Cleaned Data 2'!BI51+'Cleaned Data 2'!BJ51)/2</f>
        <v>0</v>
      </c>
      <c r="FU52">
        <f>ABS('Cleaned Data 2'!BI51-'Cleaned Data 2'!BJ51)</f>
        <v>0</v>
      </c>
      <c r="FV52">
        <f>2.326*('Input Data 2'!$AE$4+((0.5*'Input Data 2'!$AE$5)*'Statistical Data 1'!$FT52))</f>
        <v>46.52</v>
      </c>
      <c r="FW52">
        <f>3.643*('Input Data 2'!$AE$4+((0.5*'Input Data 2'!$AE$5)*'Statistical Data 1'!$FT52))</f>
        <v>72.86</v>
      </c>
      <c r="FX52">
        <f t="shared" si="267"/>
        <v>0</v>
      </c>
      <c r="FY52">
        <f t="shared" si="293"/>
        <v>0</v>
      </c>
      <c r="FZ52">
        <f>('Cleaned Data 2'!BK51+'Cleaned Data 2'!BL51)/2</f>
        <v>0</v>
      </c>
      <c r="GA52">
        <f>ABS('Cleaned Data 2'!BK51-'Cleaned Data 2'!BL51)</f>
        <v>0</v>
      </c>
      <c r="GB52">
        <f>2.326*('Input Data 2'!$AF$4+((0.5*'Input Data 2'!$AF$5)*'Statistical Data 1'!$FZ52))</f>
        <v>2.3259999999999999E-2</v>
      </c>
      <c r="GC52">
        <f>3.643*('Input Data 2'!$AF$4+((0.5*'Input Data 2'!$AF$5)*'Statistical Data 1'!$FZ52))</f>
        <v>3.6429999999999997E-2</v>
      </c>
      <c r="GD52">
        <f t="shared" si="268"/>
        <v>0</v>
      </c>
      <c r="GE52">
        <f t="shared" si="294"/>
        <v>0</v>
      </c>
      <c r="GF52">
        <f>('Cleaned Data 2'!BM51+'Cleaned Data 2'!BN51)/2</f>
        <v>0</v>
      </c>
      <c r="GG52">
        <f>ABS('Cleaned Data 2'!BM51-'Cleaned Data 2'!BN51)</f>
        <v>0</v>
      </c>
      <c r="GH52">
        <f>2.326*('Input Data 2'!$AG$4+((0.5*'Input Data 2'!$AG$5)*'Statistical Data 1'!$GF52))</f>
        <v>23.26</v>
      </c>
      <c r="GI52">
        <f>3.643*('Input Data 2'!$AG$4+((0.5*'Input Data 2'!$AG$5)*'Statistical Data 1'!$GF52))</f>
        <v>36.43</v>
      </c>
      <c r="GJ52">
        <f t="shared" si="269"/>
        <v>0</v>
      </c>
      <c r="GK52">
        <f t="shared" si="295"/>
        <v>0</v>
      </c>
      <c r="GL52">
        <f>AVERAGE('Cleaned Data 2'!BO51,'Cleaned Data 2'!BP51)</f>
        <v>0</v>
      </c>
      <c r="GM52">
        <f>ABS('Cleaned Data 2'!BO51-'Cleaned Data 2'!BP51)</f>
        <v>0</v>
      </c>
      <c r="GN52">
        <f>2.326*('Input Data 2'!$AH$4+((0.5*'Input Data 2'!$AH$5)*'Statistical Data 1'!$GL52))</f>
        <v>23.26</v>
      </c>
      <c r="GO52">
        <f>3.643*('Input Data 2'!$AH$4+((0.5*'Input Data 2'!$AH$5)*'Statistical Data 1'!$GL52))</f>
        <v>36.43</v>
      </c>
      <c r="GP52">
        <f t="shared" si="270"/>
        <v>0</v>
      </c>
      <c r="GQ52">
        <f t="shared" si="296"/>
        <v>0</v>
      </c>
      <c r="GR52">
        <f>AVERAGE('Cleaned Data 2'!BQ51,'Cleaned Data 2'!BR51)</f>
        <v>0</v>
      </c>
      <c r="GS52">
        <f>ABS('Cleaned Data 2'!BR51-'Cleaned Data 2'!BQ51)</f>
        <v>0</v>
      </c>
      <c r="GT52">
        <f>2.326*('Input Data 2'!$AI$4+((0.5*'Input Data 2'!$AI$5)*'Statistical Data 1'!$GR52))</f>
        <v>2.3260000000000001</v>
      </c>
      <c r="GU52">
        <f>3.643*('Input Data 2'!$AI$4+((0.5*'Input Data 2'!$AI$5)*'Statistical Data 1'!$GR52))</f>
        <v>3.6429999999999998</v>
      </c>
      <c r="GV52">
        <f t="shared" si="297"/>
        <v>0</v>
      </c>
      <c r="GW52">
        <f t="shared" si="298"/>
        <v>0</v>
      </c>
      <c r="GX52">
        <f>AVERAGE('Cleaned Data 2'!BS51,'Cleaned Data 2'!BT51)</f>
        <v>0</v>
      </c>
      <c r="GY52" s="47">
        <f>ABS('Cleaned Data 2'!BS51-'Cleaned Data 2'!BT51)</f>
        <v>0</v>
      </c>
      <c r="GZ52">
        <f>2.326*('Input Data 2'!$AJ$4+((0.5*'Input Data 2'!$AJ$5)*'Statistical Data 1'!$GX52))</f>
        <v>23.26</v>
      </c>
      <c r="HA52">
        <f>3.643*('Input Data 2'!$AJ$4+((0.5*'Input Data 2'!$AJ$5)*'Statistical Data 1'!$GX52))</f>
        <v>36.43</v>
      </c>
      <c r="HB52">
        <f t="shared" si="299"/>
        <v>0</v>
      </c>
      <c r="HC52">
        <f t="shared" si="300"/>
        <v>0</v>
      </c>
      <c r="HD52">
        <f>AVERAGE('Cleaned Data 2'!BU51,'Cleaned Data 2'!BV51)</f>
        <v>0</v>
      </c>
      <c r="HE52">
        <f>ABS('Cleaned Data 2'!BU51-'Cleaned Data 2'!BV51)</f>
        <v>0</v>
      </c>
      <c r="HF52">
        <f>2.326*('Input Data 2'!$AK$4+((0.5*'Input Data 2'!$AK$5)*'Statistical Data 1'!$HD52))</f>
        <v>4.6520000000000001</v>
      </c>
      <c r="HG52">
        <f>3.643*('Input Data 2'!$AK$4+((0.5*'Input Data 2'!$AK$5)*'Statistical Data 1'!$HD52))</f>
        <v>7.2859999999999996</v>
      </c>
      <c r="HH52">
        <f t="shared" si="301"/>
        <v>0</v>
      </c>
      <c r="HI52">
        <f t="shared" si="302"/>
        <v>0</v>
      </c>
      <c r="HJ52">
        <f>AVERAGE('Cleaned Data 2'!BW51,'Cleaned Data 2'!BX51)</f>
        <v>0</v>
      </c>
      <c r="HK52">
        <f>ABS('Cleaned Data 2'!BW51-'Cleaned Data 2'!BX51)</f>
        <v>0</v>
      </c>
      <c r="HL52">
        <f>2.326*('Input Data 2'!$AL$4+((0.5*'Input Data 2'!$AL$5)*'Statistical Data 1'!$HJ52))</f>
        <v>0.23260000000000003</v>
      </c>
      <c r="HM52">
        <f>3.643*('Input Data 2'!$AL$4+((0.5*'Input Data 2'!$AL$5)*'Statistical Data 1'!$HJ52))</f>
        <v>0.36430000000000001</v>
      </c>
      <c r="HN52">
        <f t="shared" si="303"/>
        <v>0</v>
      </c>
      <c r="HO52">
        <f t="shared" si="304"/>
        <v>0</v>
      </c>
      <c r="HP52" t="e">
        <f>ABS('Cleaned Data 2'!#REF!-'Cleaned Data 2'!#REF!)</f>
        <v>#REF!</v>
      </c>
      <c r="HQ52" t="e">
        <f>AVERAGE('Cleaned Data 2'!#REF!,'Cleaned Data 2'!#REF!)</f>
        <v>#REF!</v>
      </c>
      <c r="HR52" t="e">
        <f>2.326*('Input Data 2'!$AM$4+((0.5*'Input Data 2'!$AM$5)*'Statistical Data 1'!$HQ52))</f>
        <v>#REF!</v>
      </c>
      <c r="HS52" t="e">
        <f>3.643*('Input Data 2'!$AM$4+((0.5*'Input Data 2'!$AM$5)*'Statistical Data 1'!$HQ52))</f>
        <v>#REF!</v>
      </c>
      <c r="HT52" t="e">
        <f t="shared" si="305"/>
        <v>#REF!</v>
      </c>
      <c r="HU52" t="e">
        <f t="shared" si="306"/>
        <v>#REF!</v>
      </c>
      <c r="HV52" t="e">
        <f>ABS('Cleaned Data 2'!#REF!-'Cleaned Data 2'!#REF!)</f>
        <v>#REF!</v>
      </c>
      <c r="HW52" t="e">
        <f>AVERAGE('Cleaned Data 2'!#REF!,'Cleaned Data 2'!#REF!)</f>
        <v>#REF!</v>
      </c>
      <c r="HX52" t="e">
        <f>2.326*('Input Data 2'!$AN$4+((0.5*'Input Data 2'!$AN$5)*'Statistical Data 1'!$HW52))</f>
        <v>#REF!</v>
      </c>
      <c r="HY52" t="e">
        <f>3.643*('Input Data 2'!$AN$4+((0.5*'Input Data 2'!$AN$5)*'Statistical Data 1'!$HW52))</f>
        <v>#REF!</v>
      </c>
      <c r="HZ52" t="e">
        <f t="shared" si="307"/>
        <v>#REF!</v>
      </c>
      <c r="IA52" t="e">
        <f t="shared" si="308"/>
        <v>#REF!</v>
      </c>
    </row>
    <row r="53" spans="1:235">
      <c r="A53">
        <f>'Cleaned Data 2'!B52</f>
        <v>0</v>
      </c>
      <c r="B53">
        <f>('Cleaned Data 2'!C52+'Cleaned Data 2'!D52)/2</f>
        <v>0</v>
      </c>
      <c r="C53">
        <f>ABS('Cleaned Data 2'!C52-'Cleaned Data 2'!D52)</f>
        <v>0</v>
      </c>
      <c r="D53">
        <f>2.326*('Input Data 2'!$B$4+((0.5*'Input Data 2'!$B$5)*'Statistical Data 1'!$B53))</f>
        <v>1.163E-2</v>
      </c>
      <c r="E53">
        <f>3.643*('Input Data 2'!$B$4+((0.5*'Input Data 2'!$B$5)*'Statistical Data 1'!$B53))</f>
        <v>1.8214999999999999E-2</v>
      </c>
      <c r="F53">
        <f t="shared" si="235"/>
        <v>0</v>
      </c>
      <c r="G53">
        <f t="shared" si="232"/>
        <v>0</v>
      </c>
      <c r="H53">
        <f>('Cleaned Data 2'!E52+'Cleaned Data 2'!F52)/2</f>
        <v>0</v>
      </c>
      <c r="I53">
        <f>ABS('Cleaned Data 2'!E52-'Cleaned Data 2'!F52)</f>
        <v>0</v>
      </c>
      <c r="J53">
        <f>2.326*('Input Data 2'!$C$4+((0.5*'Input Data 2'!$C$5)*'Statistical Data 1'!$H53))</f>
        <v>0.46520000000000006</v>
      </c>
      <c r="K53">
        <f>3.643*('Input Data 2'!$C$4+((0.5*'Input Data 2'!$C$5)*'Statistical Data 1'!$H53))</f>
        <v>0.72860000000000003</v>
      </c>
      <c r="L53">
        <f t="shared" si="236"/>
        <v>0</v>
      </c>
      <c r="M53">
        <f t="shared" si="271"/>
        <v>0</v>
      </c>
      <c r="N53">
        <f>('Cleaned Data 2'!G52+'Cleaned Data 2'!H52)/2</f>
        <v>0</v>
      </c>
      <c r="O53">
        <f>ABS('Cleaned Data 2'!G52-'Cleaned Data 2'!H52)</f>
        <v>0</v>
      </c>
      <c r="P53">
        <f>2.326*('Input Data 2'!$D$4+((0.5*'Input Data 2'!$D$5)*'Statistical Data 1'!$N53))</f>
        <v>2.3259999999999999E-2</v>
      </c>
      <c r="Q53">
        <f>3.643*('Input Data 2'!$D$4+((0.5*'Input Data 2'!$D$5)*'Statistical Data 1'!$N53))</f>
        <v>3.6429999999999997E-2</v>
      </c>
      <c r="R53">
        <f t="shared" si="237"/>
        <v>0</v>
      </c>
      <c r="S53">
        <f t="shared" si="233"/>
        <v>0</v>
      </c>
      <c r="T53">
        <f>('Cleaned Data 2'!I52+'Cleaned Data 2'!J52)/2</f>
        <v>0</v>
      </c>
      <c r="U53">
        <f>ABS('Cleaned Data 2'!I52-'Cleaned Data 2'!J52)</f>
        <v>0</v>
      </c>
      <c r="V53">
        <f>2.326*('Input Data 2'!$E$4+((0.5*'Input Data 2'!$E$5)*'Statistical Data 1'!$T53))</f>
        <v>4.6520000000000001</v>
      </c>
      <c r="W53">
        <f>3.643*('Input Data 2'!$E$4+((0.5*'Input Data 2'!$E$5)*'Statistical Data 1'!$T53))</f>
        <v>7.2859999999999996</v>
      </c>
      <c r="X53">
        <f t="shared" si="238"/>
        <v>0</v>
      </c>
      <c r="Y53">
        <f t="shared" si="234"/>
        <v>0</v>
      </c>
      <c r="Z53">
        <f>('Cleaned Data 2'!K52+'Cleaned Data 2'!L52)/2</f>
        <v>0</v>
      </c>
      <c r="AA53">
        <f>ABS('Cleaned Data 2'!K52-'Cleaned Data 2'!L52)</f>
        <v>0</v>
      </c>
      <c r="AB53">
        <f>2.326*('Input Data 2'!$F$4+((0.5*'Input Data 2'!$F$5)*'Statistical Data 1'!$Z53))</f>
        <v>23.26</v>
      </c>
      <c r="AC53">
        <f>3.643*('Input Data 2'!$F$4+((0.5*'Input Data 2'!$F$5)*'Statistical Data 1'!$Z53))</f>
        <v>36.43</v>
      </c>
      <c r="AD53">
        <f t="shared" si="239"/>
        <v>0</v>
      </c>
      <c r="AE53">
        <f t="shared" si="240"/>
        <v>0</v>
      </c>
      <c r="AF53">
        <f>('Cleaned Data 2'!M52+'Cleaned Data 2'!N52)/2</f>
        <v>0</v>
      </c>
      <c r="AG53">
        <f>ABS('Cleaned Data 2'!M52-'Cleaned Data 2'!N52)</f>
        <v>0</v>
      </c>
      <c r="AH53">
        <f>2.326*('Input Data 2'!$G$4+((0.5*'Input Data 2'!$G$5)*'Statistical Data 1'!$AF53))</f>
        <v>23.26</v>
      </c>
      <c r="AI53">
        <f>3.643*('Input Data 2'!$G$4+((0.5*'Input Data 2'!$G$5)*'Statistical Data 1'!$AF53))</f>
        <v>36.43</v>
      </c>
      <c r="AJ53">
        <f t="shared" si="241"/>
        <v>0</v>
      </c>
      <c r="AK53">
        <f t="shared" si="272"/>
        <v>0</v>
      </c>
      <c r="AL53">
        <f>('Cleaned Data 2'!O52+'Cleaned Data 2'!P52)/2</f>
        <v>0</v>
      </c>
      <c r="AM53">
        <f>ABS('Cleaned Data 2'!O52-'Cleaned Data 2'!P52)</f>
        <v>0</v>
      </c>
      <c r="AN53">
        <f>2.326*('Input Data 2'!$H$4+((0.5*'Input Data 2'!$H$5)*'Statistical Data 1'!$AL53))</f>
        <v>1.163</v>
      </c>
      <c r="AO53">
        <f>3.643*('Input Data 2'!$H$4+((0.5*'Input Data 2'!$H$5)*'Statistical Data 1'!$AL53))</f>
        <v>1.8214999999999999</v>
      </c>
      <c r="AP53">
        <f t="shared" si="242"/>
        <v>0</v>
      </c>
      <c r="AQ53">
        <f t="shared" si="274"/>
        <v>0</v>
      </c>
      <c r="AR53">
        <f>('Cleaned Data 2'!Q52+'Cleaned Data 2'!R52)/2</f>
        <v>0</v>
      </c>
      <c r="AS53">
        <f>ABS('Cleaned Data 2'!Q52-'Cleaned Data 2'!R52)</f>
        <v>0</v>
      </c>
      <c r="AT53">
        <f>2.326*('Input Data 2'!$I$4+((0.5*'Input Data 2'!$I$5)*'Statistical Data 1'!$AR53))</f>
        <v>4.6520000000000001</v>
      </c>
      <c r="AU53">
        <f>3.643*('Input Data 2'!$I$4+((0.5*'Input Data 2'!$I$5)*'Statistical Data 1'!$AR53))</f>
        <v>7.2859999999999996</v>
      </c>
      <c r="AV53">
        <f t="shared" si="243"/>
        <v>0</v>
      </c>
      <c r="AW53">
        <f t="shared" si="275"/>
        <v>0</v>
      </c>
      <c r="AX53">
        <f>('Cleaned Data 2'!S52+'Cleaned Data 2'!T52)/2</f>
        <v>0</v>
      </c>
      <c r="AY53">
        <f>ABS('Cleaned Data 2'!S52-'Cleaned Data 2'!T52)</f>
        <v>0</v>
      </c>
      <c r="AZ53">
        <f>2.326*('Input Data 2'!$J$4+((0.5*'Input Data 2'!$J$5)*'Statistical Data 1'!$AX53))</f>
        <v>2.3259999999999999E-2</v>
      </c>
      <c r="BA53">
        <f>3.643*('Input Data 2'!$J$4+((0.5*'Input Data 2'!$J$5)*'Statistical Data 1'!$AX53))</f>
        <v>3.6429999999999997E-2</v>
      </c>
      <c r="BB53">
        <f t="shared" si="244"/>
        <v>0</v>
      </c>
      <c r="BC53">
        <f t="shared" si="276"/>
        <v>0</v>
      </c>
      <c r="BD53">
        <f>('Cleaned Data 2'!U52+'Cleaned Data 2'!V52)/2</f>
        <v>0</v>
      </c>
      <c r="BE53">
        <f>ABS('Cleaned Data 2'!U52-'Cleaned Data 2'!V52)</f>
        <v>0</v>
      </c>
      <c r="BF53">
        <f>2.326*('Input Data 2'!$K$4+((0.5*'Input Data 2'!$K$5)*'Statistical Data 1'!$BD53))</f>
        <v>1.163</v>
      </c>
      <c r="BG53">
        <f>3.643*('Input Data 2'!$K$4+((0.5*'Input Data 2'!$K$5)*'Statistical Data 1'!$BD53))</f>
        <v>1.8214999999999999</v>
      </c>
      <c r="BH53">
        <f t="shared" si="245"/>
        <v>0</v>
      </c>
      <c r="BI53">
        <f t="shared" si="246"/>
        <v>0</v>
      </c>
      <c r="BJ53">
        <f>('Cleaned Data 2'!W52+'Cleaned Data 2'!X52)/2</f>
        <v>0</v>
      </c>
      <c r="BK53">
        <f>ABS('Cleaned Data 2'!W52-'Cleaned Data 2'!X52)</f>
        <v>0</v>
      </c>
      <c r="BL53">
        <f>2.326*('Input Data 2'!$L$4+((0.5*'Input Data 2'!$L$5)*'Statistical Data 1'!$BJ53))</f>
        <v>2.3260000000000001</v>
      </c>
      <c r="BM53">
        <f>3.643*('Input Data 2'!$L$4+((0.5*'Input Data 2'!$L$5)*'Statistical Data 1'!$BJ53))</f>
        <v>3.6429999999999998</v>
      </c>
      <c r="BN53">
        <f t="shared" si="247"/>
        <v>0</v>
      </c>
      <c r="BO53">
        <f t="shared" si="277"/>
        <v>0</v>
      </c>
      <c r="BP53">
        <f>('Cleaned Data 2'!Y52+'Cleaned Data 2'!Z52)/2</f>
        <v>0</v>
      </c>
      <c r="BQ53">
        <f>ABS('Cleaned Data 2'!Y52-'Cleaned Data 2'!Z52)</f>
        <v>0</v>
      </c>
      <c r="BR53">
        <f>2.326*('Input Data 2'!$M$4+((0.5*'Input Data 2'!$M$5)*'Statistical Data 1'!$BP53))</f>
        <v>2.3260000000000001</v>
      </c>
      <c r="BS53">
        <f>3.643*('Input Data 2'!$M$4+((0.5*'Input Data 2'!$M$5)*'Statistical Data 1'!$BP53))</f>
        <v>3.6429999999999998</v>
      </c>
      <c r="BT53">
        <f t="shared" si="248"/>
        <v>0</v>
      </c>
      <c r="BU53">
        <f t="shared" si="278"/>
        <v>0</v>
      </c>
      <c r="BV53">
        <f>('Cleaned Data 2'!AA52+'Cleaned Data 2'!AB52)/2</f>
        <v>0</v>
      </c>
      <c r="BW53">
        <f>ABS('Cleaned Data 2'!AA52-'Cleaned Data 2'!AB52)</f>
        <v>0</v>
      </c>
      <c r="BX53">
        <f>2.326*('Input Data 2'!$N$4+((0.5*'Input Data 2'!$N$5)*'Statistical Data 1'!$BV53))</f>
        <v>2.3260000000000001</v>
      </c>
      <c r="BY53">
        <f>3.643*('Input Data 2'!$N$4+((0.5*'Input Data 2'!$N$5)*'Statistical Data 1'!$BV53))</f>
        <v>3.6429999999999998</v>
      </c>
      <c r="BZ53">
        <f t="shared" si="249"/>
        <v>0</v>
      </c>
      <c r="CA53">
        <f t="shared" si="279"/>
        <v>0</v>
      </c>
      <c r="CB53">
        <f>('Cleaned Data 2'!AC52+'Cleaned Data 2'!AD52)/2</f>
        <v>0</v>
      </c>
      <c r="CC53">
        <f>ABS('Cleaned Data 2'!AC52-'Cleaned Data 2'!AD52)</f>
        <v>0</v>
      </c>
      <c r="CD53">
        <f>2.326*('Input Data 2'!$O$4+((0.5*'Input Data 2'!$O$5)*'Statistical Data 1'!$CB53))</f>
        <v>2.3259999999999999E-2</v>
      </c>
      <c r="CE53">
        <f>3.643*('Input Data 2'!$O$4+((0.5*'Input Data 2'!$O$5)*'Statistical Data 1'!$CB53))</f>
        <v>3.6429999999999997E-2</v>
      </c>
      <c r="CF53">
        <f t="shared" si="250"/>
        <v>0</v>
      </c>
      <c r="CG53">
        <f t="shared" si="280"/>
        <v>0</v>
      </c>
      <c r="CH53">
        <f>('Cleaned Data 2'!AE52+'Cleaned Data 2'!AF52)/2</f>
        <v>0</v>
      </c>
      <c r="CI53">
        <f>ABS('Cleaned Data 2'!AE52-'Cleaned Data 2'!AF52)</f>
        <v>0</v>
      </c>
      <c r="CJ53">
        <f>2.326*('Input Data 2'!$P$4+((0.5*'Input Data 2'!$P$5)*'Statistical Data 1'!$CH53))</f>
        <v>23.26</v>
      </c>
      <c r="CK53">
        <f>3.643*('Input Data 2'!$P$4+((0.5*'Input Data 2'!$P$5)*'Statistical Data 1'!$CH53))</f>
        <v>36.43</v>
      </c>
      <c r="CL53">
        <f t="shared" si="251"/>
        <v>0</v>
      </c>
      <c r="CM53">
        <f t="shared" si="281"/>
        <v>0</v>
      </c>
      <c r="CN53">
        <f>('Cleaned Data 2'!AG52+'Cleaned Data 2'!AH52)/2</f>
        <v>0</v>
      </c>
      <c r="CO53">
        <f>ABS('Cleaned Data 2'!AG52-'Cleaned Data 2'!AH52)</f>
        <v>0</v>
      </c>
      <c r="CP53">
        <f>2.326*('Input Data 2'!$Q$4+((0.5*'Input Data 2'!$Q$5)*'Statistical Data 1'!$CN53))</f>
        <v>2.3260000000000001</v>
      </c>
      <c r="CQ53">
        <f>3.643*('Input Data 2'!$Q$4+((0.5*'Input Data 2'!$Q$5)*'Statistical Data 1'!$CN53))</f>
        <v>3.6429999999999998</v>
      </c>
      <c r="CR53">
        <f t="shared" si="252"/>
        <v>0</v>
      </c>
      <c r="CS53">
        <f t="shared" si="282"/>
        <v>0</v>
      </c>
      <c r="CT53">
        <f>('Cleaned Data 2'!AI52+'Cleaned Data 2'!AJ52)/2</f>
        <v>0</v>
      </c>
      <c r="CU53">
        <f>ABS('Cleaned Data 2'!AI52-'Cleaned Data 2'!AJ52)</f>
        <v>0</v>
      </c>
      <c r="CV53">
        <f>2.326*('Input Data 2'!$R$4+((0.5*'Input Data 2'!$R$5)*'Statistical Data 1'!$CT53))</f>
        <v>2.3259999999999999E-2</v>
      </c>
      <c r="CW53">
        <f>3.643*('Input Data 2'!$R$4+((0.5*'Input Data 2'!$R$5)*'Statistical Data 1'!$CT53))</f>
        <v>3.6429999999999997E-2</v>
      </c>
      <c r="CX53">
        <f t="shared" si="253"/>
        <v>0</v>
      </c>
      <c r="CY53">
        <f t="shared" si="283"/>
        <v>0</v>
      </c>
      <c r="CZ53">
        <f>('Cleaned Data 2'!AK52+'Cleaned Data 2'!AL52)/2</f>
        <v>0</v>
      </c>
      <c r="DA53">
        <f>ABS('Cleaned Data 2'!AK52-'Cleaned Data 2'!AL52)</f>
        <v>0</v>
      </c>
      <c r="DB53">
        <f>2.326*('Input Data 2'!$S$4+((0.5*'Input Data 2'!$S$5)*'Statistical Data 1'!$CZ53))</f>
        <v>23.26</v>
      </c>
      <c r="DC53">
        <f>3.643*('Input Data 2'!$S$4+((0.5*'Input Data 2'!$S$5)*'Statistical Data 1'!$CZ53))</f>
        <v>36.43</v>
      </c>
      <c r="DD53">
        <f t="shared" si="254"/>
        <v>0</v>
      </c>
      <c r="DE53">
        <f t="shared" si="284"/>
        <v>0</v>
      </c>
      <c r="DF53">
        <f>('Cleaned Data 2'!AM52+'Cleaned Data 2'!AN52)/2</f>
        <v>0</v>
      </c>
      <c r="DG53">
        <f>ABS('Cleaned Data 2'!AM52-'Cleaned Data 2'!AN52)</f>
        <v>0</v>
      </c>
      <c r="DH53">
        <f>2.326*('Input Data 2'!$T$4+((0.5*'Input Data 2'!$T$5)*'Statistical Data 1'!$DF53))</f>
        <v>2.3259999999999999E-2</v>
      </c>
      <c r="DI53">
        <f>3.643*('Input Data 2'!$T$4+((0.5*'Input Data 2'!$T$5)*'Statistical Data 1'!$DF53))</f>
        <v>3.6429999999999997E-2</v>
      </c>
      <c r="DJ53">
        <f t="shared" si="255"/>
        <v>0</v>
      </c>
      <c r="DK53">
        <f t="shared" si="285"/>
        <v>0</v>
      </c>
      <c r="DL53">
        <f>('Cleaned Data 2'!AO52+'Cleaned Data 2'!AP52)/2</f>
        <v>0</v>
      </c>
      <c r="DM53">
        <f>ABS('Cleaned Data 2'!AO52-'Cleaned Data 2'!AP52)</f>
        <v>0</v>
      </c>
      <c r="DN53">
        <f>2.326*('Input Data 2'!$U$4+((0.5*'Input Data 2'!$U$5)*'Statistical Data 1'!$DL53))</f>
        <v>11.63</v>
      </c>
      <c r="DO53">
        <f>3.643*('Input Data 2'!$U$4+((0.5*'Input Data 2'!$U$5)*'Statistical Data 1'!$DL53))</f>
        <v>18.215</v>
      </c>
      <c r="DP53">
        <f t="shared" si="256"/>
        <v>0</v>
      </c>
      <c r="DQ53">
        <f t="shared" si="257"/>
        <v>0</v>
      </c>
      <c r="DR53">
        <f>('Cleaned Data 2'!AQ52+'Cleaned Data 2'!AR52)/2</f>
        <v>0</v>
      </c>
      <c r="DS53">
        <f>ABS('Cleaned Data 2'!AQ52-'Cleaned Data 2'!AR52)</f>
        <v>0</v>
      </c>
      <c r="DT53">
        <f>2.326*('Input Data 2'!$V$4+((0.5*'Input Data 2'!$V$5)*'Statistical Data 1'!$DR53))</f>
        <v>2.3260000000000001</v>
      </c>
      <c r="DU53">
        <f>3.643*('Input Data 2'!$V$4+((0.5*'Input Data 2'!$V$5)*'Statistical Data 1'!$DR53))</f>
        <v>3.6429999999999998</v>
      </c>
      <c r="DV53">
        <f t="shared" si="258"/>
        <v>0</v>
      </c>
      <c r="DW53">
        <f t="shared" si="286"/>
        <v>0</v>
      </c>
      <c r="DX53">
        <f>('Cleaned Data 2'!AS52+'Cleaned Data 2'!AT52)/2</f>
        <v>0</v>
      </c>
      <c r="DY53">
        <f>ABS('Cleaned Data 2'!AS52-'Cleaned Data 2'!AT52)</f>
        <v>0</v>
      </c>
      <c r="DZ53">
        <f>2.326*('Input Data 2'!$W$4+((0.5*'Input Data 2'!$W$5)*'Statistical Data 1'!$DX53))</f>
        <v>2.3259999999999999E-2</v>
      </c>
      <c r="EA53">
        <f>3.643*('Input Data 2'!$W$4+((0.5*'Input Data 2'!$W$5)*'Statistical Data 1'!$DX53))</f>
        <v>3.6429999999999997E-2</v>
      </c>
      <c r="EB53">
        <f t="shared" si="259"/>
        <v>0</v>
      </c>
      <c r="EC53">
        <f t="shared" si="287"/>
        <v>0</v>
      </c>
      <c r="ED53">
        <f>('Cleaned Data 2'!AU52+'Cleaned Data 2'!AV52)/2</f>
        <v>0</v>
      </c>
      <c r="EE53">
        <f>ABS('Cleaned Data 2'!AU52-'Cleaned Data 2'!AV52)</f>
        <v>0</v>
      </c>
      <c r="EF53">
        <f>2.326*('Input Data 2'!$X$4+((0.5*'Input Data 2'!$X$5)*'Statistical Data 1'!$ED53))</f>
        <v>2.3260000000000001</v>
      </c>
      <c r="EG53">
        <f>3.643*('Input Data 2'!$X$4+((0.5*'Input Data 2'!$X$5)*'Statistical Data 1'!$ED53))</f>
        <v>3.6429999999999998</v>
      </c>
      <c r="EH53">
        <f t="shared" si="260"/>
        <v>0</v>
      </c>
      <c r="EI53">
        <f t="shared" si="45"/>
        <v>0</v>
      </c>
      <c r="EJ53">
        <f>('Cleaned Data 2'!AW52+'Cleaned Data 2'!AX52)/2</f>
        <v>0</v>
      </c>
      <c r="EK53">
        <f>ABS('Cleaned Data 2'!AW52-'Cleaned Data 2'!AX52)</f>
        <v>0</v>
      </c>
      <c r="EL53">
        <f>2.326*('Input Data 2'!$Y$4+((0.5*'Input Data 2'!$Y$5)*'Statistical Data 1'!$EJ53))</f>
        <v>23.26</v>
      </c>
      <c r="EM53">
        <f>3.643*('Input Data 2'!$Y$4+((0.5*'Input Data 2'!$Y$5)*'Statistical Data 1'!$EJ53))</f>
        <v>36.43</v>
      </c>
      <c r="EN53">
        <f t="shared" si="261"/>
        <v>0</v>
      </c>
      <c r="EO53">
        <f t="shared" si="273"/>
        <v>0</v>
      </c>
      <c r="EP53">
        <f>('Cleaned Data 2'!AY52+'Cleaned Data 2'!AZ52)/2</f>
        <v>0</v>
      </c>
      <c r="EQ53">
        <f>ABS('Cleaned Data 2'!AY52-'Cleaned Data 2'!AZ52)</f>
        <v>0</v>
      </c>
      <c r="ER53">
        <f>2.326*('Input Data 2'!$Z$4+((0.5*'Input Data 2'!$Z$5)*'Statistical Data 1'!$EP53))</f>
        <v>4.6520000000000001</v>
      </c>
      <c r="ES53">
        <f>3.643*('Input Data 2'!$Z$4+((0.5*'Input Data 2'!$Z$5)*'Statistical Data 1'!$EP53))</f>
        <v>7.2859999999999996</v>
      </c>
      <c r="ET53">
        <f t="shared" si="262"/>
        <v>0</v>
      </c>
      <c r="EU53">
        <f t="shared" si="288"/>
        <v>0</v>
      </c>
      <c r="EV53">
        <f>('Cleaned Data 2'!BA52+'Cleaned Data 2'!BB52)/2</f>
        <v>0</v>
      </c>
      <c r="EW53">
        <f>ABS('Cleaned Data 2'!BA52-'Cleaned Data 2'!BB52)</f>
        <v>0</v>
      </c>
      <c r="EX53">
        <f>2.326*('Input Data 2'!$AA$4+((0.5*'Input Data 2'!$AA$5)*'Statistical Data 1'!$EV53))</f>
        <v>2.3259999999999999E-2</v>
      </c>
      <c r="EY53">
        <f>3.643*('Input Data 2'!$AA$4+((0.5*'Input Data 2'!$AA$5)*'Statistical Data 1'!$EV53))</f>
        <v>3.6429999999999997E-2</v>
      </c>
      <c r="EZ53">
        <f t="shared" si="263"/>
        <v>0</v>
      </c>
      <c r="FA53">
        <f t="shared" si="289"/>
        <v>0</v>
      </c>
      <c r="FB53">
        <f>('Cleaned Data 2'!BC52+'Cleaned Data 2'!BD52)/2</f>
        <v>0</v>
      </c>
      <c r="FC53">
        <f>ABS('Cleaned Data 2'!BC52-'Cleaned Data 2'!BD52)</f>
        <v>0</v>
      </c>
      <c r="FD53">
        <f>2.326*('Input Data 2'!$AB$4+((0.5*'Input Data 2'!$AB$5)*'Statistical Data 1'!$FB53))</f>
        <v>4.6520000000000001</v>
      </c>
      <c r="FE53">
        <f>3.643*('Input Data 2'!$AB$4+((0.5*'Input Data 2'!$AB$5)*'Statistical Data 1'!$FB53))</f>
        <v>7.2859999999999996</v>
      </c>
      <c r="FF53">
        <f t="shared" si="264"/>
        <v>0</v>
      </c>
      <c r="FG53">
        <f t="shared" si="290"/>
        <v>0</v>
      </c>
      <c r="FH53">
        <f>('Cleaned Data 2'!BE52+'Cleaned Data 2'!BF52)/2</f>
        <v>0</v>
      </c>
      <c r="FI53">
        <f>ABS('Cleaned Data 2'!BE52-'Cleaned Data 2'!BF52)</f>
        <v>0</v>
      </c>
      <c r="FJ53">
        <f>2.326*('Input Data 2'!$AC$4+((0.5*'Input Data 2'!$AC$5)*'Statistical Data 1'!$FH53))</f>
        <v>2.3260000000000001</v>
      </c>
      <c r="FK53">
        <f>3.643*('Input Data 2'!$AC$4+((0.5*'Input Data 2'!$AC$5)*'Statistical Data 1'!$FH53))</f>
        <v>3.6429999999999998</v>
      </c>
      <c r="FL53">
        <f t="shared" si="265"/>
        <v>0</v>
      </c>
      <c r="FM53">
        <f t="shared" si="291"/>
        <v>0</v>
      </c>
      <c r="FN53">
        <f>('Cleaned Data 2'!BH52+'Cleaned Data 2'!BG52)/2</f>
        <v>0</v>
      </c>
      <c r="FO53">
        <f>ABS('Cleaned Data 2'!BG52-'Cleaned Data 2'!BH52)</f>
        <v>0</v>
      </c>
      <c r="FP53">
        <f>2.326*('Input Data 2'!$AD$4+((0.5*'Input Data 2'!$AD$5)*'Statistical Data 1'!$FN53))</f>
        <v>2.3260000000000001</v>
      </c>
      <c r="FQ53">
        <f>3.643*('Input Data 2'!$AD$4+((0.5*'Input Data 2'!$AD$5)*'Statistical Data 1'!$FN53))</f>
        <v>3.6429999999999998</v>
      </c>
      <c r="FR53">
        <f t="shared" si="266"/>
        <v>0</v>
      </c>
      <c r="FS53">
        <f t="shared" si="292"/>
        <v>0</v>
      </c>
      <c r="FT53">
        <f>('Cleaned Data 2'!BI52+'Cleaned Data 2'!BJ52)/2</f>
        <v>0</v>
      </c>
      <c r="FU53">
        <f>ABS('Cleaned Data 2'!BI52-'Cleaned Data 2'!BJ52)</f>
        <v>0</v>
      </c>
      <c r="FV53">
        <f>2.326*('Input Data 2'!$AE$4+((0.5*'Input Data 2'!$AE$5)*'Statistical Data 1'!$FT53))</f>
        <v>46.52</v>
      </c>
      <c r="FW53">
        <f>3.643*('Input Data 2'!$AE$4+((0.5*'Input Data 2'!$AE$5)*'Statistical Data 1'!$FT53))</f>
        <v>72.86</v>
      </c>
      <c r="FX53">
        <f t="shared" si="267"/>
        <v>0</v>
      </c>
      <c r="FY53">
        <f t="shared" si="293"/>
        <v>0</v>
      </c>
      <c r="FZ53">
        <f>('Cleaned Data 2'!BK52+'Cleaned Data 2'!BL52)/2</f>
        <v>0</v>
      </c>
      <c r="GA53">
        <f>ABS('Cleaned Data 2'!BK52-'Cleaned Data 2'!BL52)</f>
        <v>0</v>
      </c>
      <c r="GB53">
        <f>2.326*('Input Data 2'!$AF$4+((0.5*'Input Data 2'!$AF$5)*'Statistical Data 1'!$FZ53))</f>
        <v>2.3259999999999999E-2</v>
      </c>
      <c r="GC53">
        <f>3.643*('Input Data 2'!$AF$4+((0.5*'Input Data 2'!$AF$5)*'Statistical Data 1'!$FZ53))</f>
        <v>3.6429999999999997E-2</v>
      </c>
      <c r="GD53">
        <f t="shared" si="268"/>
        <v>0</v>
      </c>
      <c r="GE53">
        <f t="shared" si="294"/>
        <v>0</v>
      </c>
      <c r="GF53">
        <f>('Cleaned Data 2'!BM52+'Cleaned Data 2'!BN52)/2</f>
        <v>0</v>
      </c>
      <c r="GG53">
        <f>ABS('Cleaned Data 2'!BM52-'Cleaned Data 2'!BN52)</f>
        <v>0</v>
      </c>
      <c r="GH53">
        <f>2.326*('Input Data 2'!$AG$4+((0.5*'Input Data 2'!$AG$5)*'Statistical Data 1'!$GF53))</f>
        <v>23.26</v>
      </c>
      <c r="GI53">
        <f>3.643*('Input Data 2'!$AG$4+((0.5*'Input Data 2'!$AG$5)*'Statistical Data 1'!$GF53))</f>
        <v>36.43</v>
      </c>
      <c r="GJ53">
        <f t="shared" si="269"/>
        <v>0</v>
      </c>
      <c r="GK53">
        <f t="shared" si="295"/>
        <v>0</v>
      </c>
      <c r="GL53">
        <f>AVERAGE('Cleaned Data 2'!BO52,'Cleaned Data 2'!BP52)</f>
        <v>0</v>
      </c>
      <c r="GM53">
        <f>ABS('Cleaned Data 2'!BO52-'Cleaned Data 2'!BP52)</f>
        <v>0</v>
      </c>
      <c r="GN53">
        <f>2.326*('Input Data 2'!$AH$4+((0.5*'Input Data 2'!$AH$5)*'Statistical Data 1'!$GL53))</f>
        <v>23.26</v>
      </c>
      <c r="GO53">
        <f>3.643*('Input Data 2'!$AH$4+((0.5*'Input Data 2'!$AH$5)*'Statistical Data 1'!$GL53))</f>
        <v>36.43</v>
      </c>
      <c r="GP53">
        <f t="shared" si="270"/>
        <v>0</v>
      </c>
      <c r="GQ53">
        <f t="shared" si="296"/>
        <v>0</v>
      </c>
      <c r="GR53">
        <f>AVERAGE('Cleaned Data 2'!BQ52,'Cleaned Data 2'!BR52)</f>
        <v>0</v>
      </c>
      <c r="GS53">
        <f>ABS('Cleaned Data 2'!BR52-'Cleaned Data 2'!BQ52)</f>
        <v>0</v>
      </c>
      <c r="GT53">
        <f>2.326*('Input Data 2'!$AI$4+((0.5*'Input Data 2'!$AI$5)*'Statistical Data 1'!$GR53))</f>
        <v>2.3260000000000001</v>
      </c>
      <c r="GU53">
        <f>3.643*('Input Data 2'!$AI$4+((0.5*'Input Data 2'!$AI$5)*'Statistical Data 1'!$GR53))</f>
        <v>3.6429999999999998</v>
      </c>
      <c r="GV53">
        <f t="shared" si="297"/>
        <v>0</v>
      </c>
      <c r="GW53">
        <f t="shared" si="298"/>
        <v>0</v>
      </c>
      <c r="GX53">
        <f>AVERAGE('Cleaned Data 2'!BS52,'Cleaned Data 2'!BT52)</f>
        <v>0</v>
      </c>
      <c r="GY53" s="47">
        <f>ABS('Cleaned Data 2'!BS52-'Cleaned Data 2'!BT52)</f>
        <v>0</v>
      </c>
      <c r="GZ53">
        <f>2.326*('Input Data 2'!$AJ$4+((0.5*'Input Data 2'!$AJ$5)*'Statistical Data 1'!$GX53))</f>
        <v>23.26</v>
      </c>
      <c r="HA53">
        <f>3.643*('Input Data 2'!$AJ$4+((0.5*'Input Data 2'!$AJ$5)*'Statistical Data 1'!$GX53))</f>
        <v>36.43</v>
      </c>
      <c r="HB53">
        <f t="shared" si="299"/>
        <v>0</v>
      </c>
      <c r="HC53">
        <f t="shared" si="300"/>
        <v>0</v>
      </c>
      <c r="HD53">
        <f>AVERAGE('Cleaned Data 2'!BU52,'Cleaned Data 2'!BV52)</f>
        <v>0</v>
      </c>
      <c r="HE53">
        <f>ABS('Cleaned Data 2'!BU52-'Cleaned Data 2'!BV52)</f>
        <v>0</v>
      </c>
      <c r="HF53">
        <f>2.326*('Input Data 2'!$AK$4+((0.5*'Input Data 2'!$AK$5)*'Statistical Data 1'!$HD53))</f>
        <v>4.6520000000000001</v>
      </c>
      <c r="HG53">
        <f>3.643*('Input Data 2'!$AK$4+((0.5*'Input Data 2'!$AK$5)*'Statistical Data 1'!$HD53))</f>
        <v>7.2859999999999996</v>
      </c>
      <c r="HH53">
        <f t="shared" si="301"/>
        <v>0</v>
      </c>
      <c r="HI53">
        <f t="shared" si="302"/>
        <v>0</v>
      </c>
      <c r="HJ53">
        <f>AVERAGE('Cleaned Data 2'!BW52,'Cleaned Data 2'!BX52)</f>
        <v>0</v>
      </c>
      <c r="HK53">
        <f>ABS('Cleaned Data 2'!BW52-'Cleaned Data 2'!BX52)</f>
        <v>0</v>
      </c>
      <c r="HL53">
        <f>2.326*('Input Data 2'!$AL$4+((0.5*'Input Data 2'!$AL$5)*'Statistical Data 1'!$HJ53))</f>
        <v>0.23260000000000003</v>
      </c>
      <c r="HM53">
        <f>3.643*('Input Data 2'!$AL$4+((0.5*'Input Data 2'!$AL$5)*'Statistical Data 1'!$HJ53))</f>
        <v>0.36430000000000001</v>
      </c>
      <c r="HN53">
        <f t="shared" si="303"/>
        <v>0</v>
      </c>
      <c r="HO53">
        <f t="shared" si="304"/>
        <v>0</v>
      </c>
      <c r="HP53">
        <f>ABS('Cleaned Data 2'!DE29-'Cleaned Data 2'!DF29)</f>
        <v>0</v>
      </c>
      <c r="HQ53" t="e">
        <f>AVERAGE('Cleaned Data 2'!DE29,'Cleaned Data 2'!DF29)</f>
        <v>#DIV/0!</v>
      </c>
      <c r="HR53" t="e">
        <f>2.326*('Input Data 2'!$AM$4+((0.5*'Input Data 2'!$AM$5)*'Statistical Data 1'!$HQ53))</f>
        <v>#DIV/0!</v>
      </c>
      <c r="HS53" t="e">
        <f>3.643*('Input Data 2'!$AM$4+((0.5*'Input Data 2'!$AM$5)*'Statistical Data 1'!$HQ53))</f>
        <v>#DIV/0!</v>
      </c>
      <c r="HT53" t="e">
        <f t="shared" si="305"/>
        <v>#DIV/0!</v>
      </c>
      <c r="HU53" t="e">
        <f t="shared" si="306"/>
        <v>#DIV/0!</v>
      </c>
      <c r="HV53">
        <f>ABS('Cleaned Data 2'!DG29-'Cleaned Data 2'!DH29)</f>
        <v>0</v>
      </c>
      <c r="HW53" t="e">
        <f>AVERAGE('Cleaned Data 2'!DG29,'Cleaned Data 2'!DH29)</f>
        <v>#DIV/0!</v>
      </c>
      <c r="HX53" t="e">
        <f>2.326*('Input Data 2'!$AN$4+((0.5*'Input Data 2'!$AN$5)*'Statistical Data 1'!$HW53))</f>
        <v>#DIV/0!</v>
      </c>
      <c r="HY53" t="e">
        <f>3.643*('Input Data 2'!$AN$4+((0.5*'Input Data 2'!$AN$5)*'Statistical Data 1'!$HW53))</f>
        <v>#DIV/0!</v>
      </c>
      <c r="HZ53" t="e">
        <f t="shared" si="307"/>
        <v>#DIV/0!</v>
      </c>
      <c r="IA53" t="e">
        <f t="shared" si="308"/>
        <v>#DIV/0!</v>
      </c>
    </row>
    <row r="54" spans="1:235">
      <c r="A54">
        <f>'Cleaned Data 2'!B53</f>
        <v>0</v>
      </c>
      <c r="B54">
        <f>('Cleaned Data 2'!C53+'Cleaned Data 2'!D53)/2</f>
        <v>0</v>
      </c>
      <c r="C54">
        <f>ABS('Cleaned Data 2'!C53-'Cleaned Data 2'!D53)</f>
        <v>0</v>
      </c>
      <c r="D54">
        <f>2.326*('Input Data 2'!$B$4+((0.5*'Input Data 2'!$B$5)*'Statistical Data 1'!$B54))</f>
        <v>1.163E-2</v>
      </c>
      <c r="E54">
        <f>3.643*('Input Data 2'!$B$4+((0.5*'Input Data 2'!$B$5)*'Statistical Data 1'!$B54))</f>
        <v>1.8214999999999999E-2</v>
      </c>
      <c r="F54">
        <f t="shared" si="235"/>
        <v>0</v>
      </c>
      <c r="G54">
        <f t="shared" si="232"/>
        <v>0</v>
      </c>
      <c r="H54">
        <f>('Cleaned Data 2'!E53+'Cleaned Data 2'!F53)/2</f>
        <v>0</v>
      </c>
      <c r="I54">
        <f>ABS('Cleaned Data 2'!E53-'Cleaned Data 2'!F53)</f>
        <v>0</v>
      </c>
      <c r="J54">
        <f>2.326*('Input Data 2'!$C$4+((0.5*'Input Data 2'!$C$5)*'Statistical Data 1'!$H54))</f>
        <v>0.46520000000000006</v>
      </c>
      <c r="K54">
        <f>3.643*('Input Data 2'!$C$4+((0.5*'Input Data 2'!$C$5)*'Statistical Data 1'!$H54))</f>
        <v>0.72860000000000003</v>
      </c>
      <c r="L54">
        <f t="shared" si="236"/>
        <v>0</v>
      </c>
      <c r="M54">
        <f t="shared" si="271"/>
        <v>0</v>
      </c>
      <c r="N54">
        <f>('Cleaned Data 2'!G53+'Cleaned Data 2'!H53)/2</f>
        <v>0</v>
      </c>
      <c r="O54">
        <f>ABS('Cleaned Data 2'!G53-'Cleaned Data 2'!H53)</f>
        <v>0</v>
      </c>
      <c r="P54">
        <f>2.326*('Input Data 2'!$D$4+((0.5*'Input Data 2'!$D$5)*'Statistical Data 1'!$N54))</f>
        <v>2.3259999999999999E-2</v>
      </c>
      <c r="Q54">
        <f>3.643*('Input Data 2'!$D$4+((0.5*'Input Data 2'!$D$5)*'Statistical Data 1'!$N54))</f>
        <v>3.6429999999999997E-2</v>
      </c>
      <c r="R54">
        <f t="shared" si="237"/>
        <v>0</v>
      </c>
      <c r="S54">
        <f t="shared" si="233"/>
        <v>0</v>
      </c>
      <c r="T54">
        <f>('Cleaned Data 2'!I53+'Cleaned Data 2'!J53)/2</f>
        <v>0</v>
      </c>
      <c r="U54">
        <f>ABS('Cleaned Data 2'!I53-'Cleaned Data 2'!J53)</f>
        <v>0</v>
      </c>
      <c r="V54">
        <f>2.326*('Input Data 2'!$E$4+((0.5*'Input Data 2'!$E$5)*'Statistical Data 1'!$T54))</f>
        <v>4.6520000000000001</v>
      </c>
      <c r="W54">
        <f>3.643*('Input Data 2'!$E$4+((0.5*'Input Data 2'!$E$5)*'Statistical Data 1'!$T54))</f>
        <v>7.2859999999999996</v>
      </c>
      <c r="X54">
        <f t="shared" si="238"/>
        <v>0</v>
      </c>
      <c r="Y54">
        <f t="shared" si="234"/>
        <v>0</v>
      </c>
      <c r="Z54">
        <f>('Cleaned Data 2'!K53+'Cleaned Data 2'!L53)/2</f>
        <v>0</v>
      </c>
      <c r="AA54">
        <f>ABS('Cleaned Data 2'!K53-'Cleaned Data 2'!L53)</f>
        <v>0</v>
      </c>
      <c r="AB54">
        <f>2.326*('Input Data 2'!$F$4+((0.5*'Input Data 2'!$F$5)*'Statistical Data 1'!$Z54))</f>
        <v>23.26</v>
      </c>
      <c r="AC54">
        <f>3.643*('Input Data 2'!$F$4+((0.5*'Input Data 2'!$F$5)*'Statistical Data 1'!$Z54))</f>
        <v>36.43</v>
      </c>
      <c r="AD54">
        <f t="shared" si="239"/>
        <v>0</v>
      </c>
      <c r="AE54">
        <f t="shared" si="240"/>
        <v>0</v>
      </c>
      <c r="AF54">
        <f>('Cleaned Data 2'!M53+'Cleaned Data 2'!N53)/2</f>
        <v>0</v>
      </c>
      <c r="AG54">
        <f>ABS('Cleaned Data 2'!M53-'Cleaned Data 2'!N53)</f>
        <v>0</v>
      </c>
      <c r="AH54">
        <f>2.326*('Input Data 2'!$G$4+((0.5*'Input Data 2'!$G$5)*'Statistical Data 1'!$AF54))</f>
        <v>23.26</v>
      </c>
      <c r="AI54">
        <f>3.643*('Input Data 2'!$G$4+((0.5*'Input Data 2'!$G$5)*'Statistical Data 1'!$AF54))</f>
        <v>36.43</v>
      </c>
      <c r="AJ54">
        <f t="shared" si="241"/>
        <v>0</v>
      </c>
      <c r="AK54">
        <f t="shared" si="272"/>
        <v>0</v>
      </c>
      <c r="AL54">
        <f>('Cleaned Data 2'!O53+'Cleaned Data 2'!P53)/2</f>
        <v>0</v>
      </c>
      <c r="AM54">
        <f>ABS('Cleaned Data 2'!O53-'Cleaned Data 2'!P53)</f>
        <v>0</v>
      </c>
      <c r="AN54">
        <f>2.326*('Input Data 2'!$H$4+((0.5*'Input Data 2'!$H$5)*'Statistical Data 1'!$AL54))</f>
        <v>1.163</v>
      </c>
      <c r="AO54">
        <f>3.643*('Input Data 2'!$H$4+((0.5*'Input Data 2'!$H$5)*'Statistical Data 1'!$AL54))</f>
        <v>1.8214999999999999</v>
      </c>
      <c r="AP54">
        <f t="shared" si="242"/>
        <v>0</v>
      </c>
      <c r="AQ54">
        <f t="shared" si="274"/>
        <v>0</v>
      </c>
      <c r="AR54">
        <f>('Cleaned Data 2'!Q53+'Cleaned Data 2'!R53)/2</f>
        <v>0</v>
      </c>
      <c r="AS54">
        <f>ABS('Cleaned Data 2'!Q53-'Cleaned Data 2'!R53)</f>
        <v>0</v>
      </c>
      <c r="AT54">
        <f>2.326*('Input Data 2'!$I$4+((0.5*'Input Data 2'!$I$5)*'Statistical Data 1'!$AR54))</f>
        <v>4.6520000000000001</v>
      </c>
      <c r="AU54">
        <f>3.643*('Input Data 2'!$I$4+((0.5*'Input Data 2'!$I$5)*'Statistical Data 1'!$AR54))</f>
        <v>7.2859999999999996</v>
      </c>
      <c r="AV54">
        <f t="shared" si="243"/>
        <v>0</v>
      </c>
      <c r="AW54">
        <f t="shared" si="275"/>
        <v>0</v>
      </c>
      <c r="AX54">
        <f>('Cleaned Data 2'!S53+'Cleaned Data 2'!T53)/2</f>
        <v>0</v>
      </c>
      <c r="AY54">
        <f>ABS('Cleaned Data 2'!S53-'Cleaned Data 2'!T53)</f>
        <v>0</v>
      </c>
      <c r="AZ54">
        <f>2.326*('Input Data 2'!$J$4+((0.5*'Input Data 2'!$J$5)*'Statistical Data 1'!$AX54))</f>
        <v>2.3259999999999999E-2</v>
      </c>
      <c r="BA54">
        <f>3.643*('Input Data 2'!$J$4+((0.5*'Input Data 2'!$J$5)*'Statistical Data 1'!$AX54))</f>
        <v>3.6429999999999997E-2</v>
      </c>
      <c r="BB54">
        <f t="shared" si="244"/>
        <v>0</v>
      </c>
      <c r="BC54">
        <f t="shared" si="276"/>
        <v>0</v>
      </c>
      <c r="BD54">
        <f>('Cleaned Data 2'!U53+'Cleaned Data 2'!V53)/2</f>
        <v>0</v>
      </c>
      <c r="BE54">
        <f>ABS('Cleaned Data 2'!U53-'Cleaned Data 2'!V53)</f>
        <v>0</v>
      </c>
      <c r="BF54">
        <f>2.326*('Input Data 2'!$K$4+((0.5*'Input Data 2'!$K$5)*'Statistical Data 1'!$BD54))</f>
        <v>1.163</v>
      </c>
      <c r="BG54">
        <f>3.643*('Input Data 2'!$K$4+((0.5*'Input Data 2'!$K$5)*'Statistical Data 1'!$BD54))</f>
        <v>1.8214999999999999</v>
      </c>
      <c r="BH54">
        <f t="shared" si="245"/>
        <v>0</v>
      </c>
      <c r="BI54">
        <f t="shared" si="246"/>
        <v>0</v>
      </c>
      <c r="BJ54">
        <f>('Cleaned Data 2'!W53+'Cleaned Data 2'!X53)/2</f>
        <v>0</v>
      </c>
      <c r="BK54">
        <f>ABS('Cleaned Data 2'!W53-'Cleaned Data 2'!X53)</f>
        <v>0</v>
      </c>
      <c r="BL54">
        <f>2.326*('Input Data 2'!$L$4+((0.5*'Input Data 2'!$L$5)*'Statistical Data 1'!$BJ54))</f>
        <v>2.3260000000000001</v>
      </c>
      <c r="BM54">
        <f>3.643*('Input Data 2'!$L$4+((0.5*'Input Data 2'!$L$5)*'Statistical Data 1'!$BJ54))</f>
        <v>3.6429999999999998</v>
      </c>
      <c r="BN54">
        <f t="shared" si="247"/>
        <v>0</v>
      </c>
      <c r="BO54">
        <f t="shared" si="277"/>
        <v>0</v>
      </c>
      <c r="BP54">
        <f>('Cleaned Data 2'!Y53+'Cleaned Data 2'!Z53)/2</f>
        <v>0</v>
      </c>
      <c r="BQ54">
        <f>ABS('Cleaned Data 2'!Y53-'Cleaned Data 2'!Z53)</f>
        <v>0</v>
      </c>
      <c r="BR54">
        <f>2.326*('Input Data 2'!$M$4+((0.5*'Input Data 2'!$M$5)*'Statistical Data 1'!$BP54))</f>
        <v>2.3260000000000001</v>
      </c>
      <c r="BS54">
        <f>3.643*('Input Data 2'!$M$4+((0.5*'Input Data 2'!$M$5)*'Statistical Data 1'!$BP54))</f>
        <v>3.6429999999999998</v>
      </c>
      <c r="BT54">
        <f t="shared" si="248"/>
        <v>0</v>
      </c>
      <c r="BU54">
        <f t="shared" si="278"/>
        <v>0</v>
      </c>
      <c r="BV54">
        <f>('Cleaned Data 2'!AA53+'Cleaned Data 2'!AB53)/2</f>
        <v>0</v>
      </c>
      <c r="BW54">
        <f>ABS('Cleaned Data 2'!AA53-'Cleaned Data 2'!AB53)</f>
        <v>0</v>
      </c>
      <c r="BX54">
        <f>2.326*('Input Data 2'!$N$4+((0.5*'Input Data 2'!$N$5)*'Statistical Data 1'!$BV54))</f>
        <v>2.3260000000000001</v>
      </c>
      <c r="BY54">
        <f>3.643*('Input Data 2'!$N$4+((0.5*'Input Data 2'!$N$5)*'Statistical Data 1'!$BV54))</f>
        <v>3.6429999999999998</v>
      </c>
      <c r="BZ54">
        <f t="shared" si="249"/>
        <v>0</v>
      </c>
      <c r="CA54">
        <f t="shared" si="279"/>
        <v>0</v>
      </c>
      <c r="CB54">
        <f>('Cleaned Data 2'!AC53+'Cleaned Data 2'!AD53)/2</f>
        <v>0</v>
      </c>
      <c r="CC54">
        <f>ABS('Cleaned Data 2'!AC53-'Cleaned Data 2'!AD53)</f>
        <v>0</v>
      </c>
      <c r="CD54">
        <f>2.326*('Input Data 2'!$O$4+((0.5*'Input Data 2'!$O$5)*'Statistical Data 1'!$CB54))</f>
        <v>2.3259999999999999E-2</v>
      </c>
      <c r="CE54">
        <f>3.643*('Input Data 2'!$O$4+((0.5*'Input Data 2'!$O$5)*'Statistical Data 1'!$CB54))</f>
        <v>3.6429999999999997E-2</v>
      </c>
      <c r="CF54">
        <f t="shared" si="250"/>
        <v>0</v>
      </c>
      <c r="CG54">
        <f t="shared" si="280"/>
        <v>0</v>
      </c>
      <c r="CH54">
        <f>('Cleaned Data 2'!AE53+'Cleaned Data 2'!AF53)/2</f>
        <v>0</v>
      </c>
      <c r="CI54">
        <f>ABS('Cleaned Data 2'!AE53-'Cleaned Data 2'!AF53)</f>
        <v>0</v>
      </c>
      <c r="CJ54">
        <f>2.326*('Input Data 2'!$P$4+((0.5*'Input Data 2'!$P$5)*'Statistical Data 1'!$CH54))</f>
        <v>23.26</v>
      </c>
      <c r="CK54">
        <f>3.643*('Input Data 2'!$P$4+((0.5*'Input Data 2'!$P$5)*'Statistical Data 1'!$CH54))</f>
        <v>36.43</v>
      </c>
      <c r="CL54">
        <f t="shared" si="251"/>
        <v>0</v>
      </c>
      <c r="CM54">
        <f t="shared" si="281"/>
        <v>0</v>
      </c>
      <c r="CN54">
        <f>('Cleaned Data 2'!AG53+'Cleaned Data 2'!AH53)/2</f>
        <v>0</v>
      </c>
      <c r="CO54">
        <f>ABS('Cleaned Data 2'!AG53-'Cleaned Data 2'!AH53)</f>
        <v>0</v>
      </c>
      <c r="CP54">
        <f>2.326*('Input Data 2'!$Q$4+((0.5*'Input Data 2'!$Q$5)*'Statistical Data 1'!$CN54))</f>
        <v>2.3260000000000001</v>
      </c>
      <c r="CQ54">
        <f>3.643*('Input Data 2'!$Q$4+((0.5*'Input Data 2'!$Q$5)*'Statistical Data 1'!$CN54))</f>
        <v>3.6429999999999998</v>
      </c>
      <c r="CR54">
        <f t="shared" si="252"/>
        <v>0</v>
      </c>
      <c r="CS54">
        <f t="shared" si="282"/>
        <v>0</v>
      </c>
      <c r="CT54">
        <f>('Cleaned Data 2'!AI53+'Cleaned Data 2'!AJ53)/2</f>
        <v>0</v>
      </c>
      <c r="CU54">
        <f>ABS('Cleaned Data 2'!AI53-'Cleaned Data 2'!AJ53)</f>
        <v>0</v>
      </c>
      <c r="CV54">
        <f>2.326*('Input Data 2'!$R$4+((0.5*'Input Data 2'!$R$5)*'Statistical Data 1'!$CT54))</f>
        <v>2.3259999999999999E-2</v>
      </c>
      <c r="CW54">
        <f>3.643*('Input Data 2'!$R$4+((0.5*'Input Data 2'!$R$5)*'Statistical Data 1'!$CT54))</f>
        <v>3.6429999999999997E-2</v>
      </c>
      <c r="CX54">
        <f t="shared" si="253"/>
        <v>0</v>
      </c>
      <c r="CY54">
        <f t="shared" si="283"/>
        <v>0</v>
      </c>
      <c r="CZ54">
        <f>('Cleaned Data 2'!AK53+'Cleaned Data 2'!AL53)/2</f>
        <v>0</v>
      </c>
      <c r="DA54">
        <f>ABS('Cleaned Data 2'!AK53-'Cleaned Data 2'!AL53)</f>
        <v>0</v>
      </c>
      <c r="DB54">
        <f>2.326*('Input Data 2'!$S$4+((0.5*'Input Data 2'!$S$5)*'Statistical Data 1'!$CZ54))</f>
        <v>23.26</v>
      </c>
      <c r="DC54">
        <f>3.643*('Input Data 2'!$S$4+((0.5*'Input Data 2'!$S$5)*'Statistical Data 1'!$CZ54))</f>
        <v>36.43</v>
      </c>
      <c r="DD54">
        <f t="shared" si="254"/>
        <v>0</v>
      </c>
      <c r="DE54">
        <f t="shared" si="284"/>
        <v>0</v>
      </c>
      <c r="DF54">
        <f>('Cleaned Data 2'!AM53+'Cleaned Data 2'!AN53)/2</f>
        <v>0</v>
      </c>
      <c r="DG54">
        <f>ABS('Cleaned Data 2'!AM53-'Cleaned Data 2'!AN53)</f>
        <v>0</v>
      </c>
      <c r="DH54">
        <f>2.326*('Input Data 2'!$T$4+((0.5*'Input Data 2'!$T$5)*'Statistical Data 1'!$DF54))</f>
        <v>2.3259999999999999E-2</v>
      </c>
      <c r="DI54">
        <f>3.643*('Input Data 2'!$T$4+((0.5*'Input Data 2'!$T$5)*'Statistical Data 1'!$DF54))</f>
        <v>3.6429999999999997E-2</v>
      </c>
      <c r="DJ54">
        <f t="shared" si="255"/>
        <v>0</v>
      </c>
      <c r="DK54">
        <f t="shared" si="285"/>
        <v>0</v>
      </c>
      <c r="DL54">
        <f>('Cleaned Data 2'!AO53+'Cleaned Data 2'!AP53)/2</f>
        <v>0</v>
      </c>
      <c r="DM54">
        <f>ABS('Cleaned Data 2'!AO53-'Cleaned Data 2'!AP53)</f>
        <v>0</v>
      </c>
      <c r="DN54">
        <f>2.326*('Input Data 2'!$U$4+((0.5*'Input Data 2'!$U$5)*'Statistical Data 1'!$DL54))</f>
        <v>11.63</v>
      </c>
      <c r="DO54">
        <f>3.643*('Input Data 2'!$U$4+((0.5*'Input Data 2'!$U$5)*'Statistical Data 1'!$DL54))</f>
        <v>18.215</v>
      </c>
      <c r="DP54">
        <f t="shared" si="256"/>
        <v>0</v>
      </c>
      <c r="DQ54">
        <f t="shared" si="257"/>
        <v>0</v>
      </c>
      <c r="DR54">
        <f>('Cleaned Data 2'!AQ53+'Cleaned Data 2'!AR53)/2</f>
        <v>0</v>
      </c>
      <c r="DS54">
        <f>ABS('Cleaned Data 2'!AQ53-'Cleaned Data 2'!AR53)</f>
        <v>0</v>
      </c>
      <c r="DT54">
        <f>2.326*('Input Data 2'!$V$4+((0.5*'Input Data 2'!$V$5)*'Statistical Data 1'!$DR54))</f>
        <v>2.3260000000000001</v>
      </c>
      <c r="DU54">
        <f>3.643*('Input Data 2'!$V$4+((0.5*'Input Data 2'!$V$5)*'Statistical Data 1'!$DR54))</f>
        <v>3.6429999999999998</v>
      </c>
      <c r="DV54">
        <f t="shared" si="258"/>
        <v>0</v>
      </c>
      <c r="DW54">
        <f t="shared" si="286"/>
        <v>0</v>
      </c>
      <c r="DX54">
        <f>('Cleaned Data 2'!AS53+'Cleaned Data 2'!AT53)/2</f>
        <v>0</v>
      </c>
      <c r="DY54">
        <f>ABS('Cleaned Data 2'!AS53-'Cleaned Data 2'!AT53)</f>
        <v>0</v>
      </c>
      <c r="DZ54">
        <f>2.326*('Input Data 2'!$W$4+((0.5*'Input Data 2'!$W$5)*'Statistical Data 1'!$DX54))</f>
        <v>2.3259999999999999E-2</v>
      </c>
      <c r="EA54">
        <f>3.643*('Input Data 2'!$W$4+((0.5*'Input Data 2'!$W$5)*'Statistical Data 1'!$DX54))</f>
        <v>3.6429999999999997E-2</v>
      </c>
      <c r="EB54">
        <f t="shared" si="259"/>
        <v>0</v>
      </c>
      <c r="EC54">
        <f t="shared" si="287"/>
        <v>0</v>
      </c>
      <c r="ED54">
        <f>('Cleaned Data 2'!AU53+'Cleaned Data 2'!AV53)/2</f>
        <v>0</v>
      </c>
      <c r="EE54">
        <f>ABS('Cleaned Data 2'!AU53-'Cleaned Data 2'!AV53)</f>
        <v>0</v>
      </c>
      <c r="EF54">
        <f>2.326*('Input Data 2'!$X$4+((0.5*'Input Data 2'!$X$5)*'Statistical Data 1'!$ED54))</f>
        <v>2.3260000000000001</v>
      </c>
      <c r="EG54">
        <f>3.643*('Input Data 2'!$X$4+((0.5*'Input Data 2'!$X$5)*'Statistical Data 1'!$ED54))</f>
        <v>3.6429999999999998</v>
      </c>
      <c r="EH54">
        <f t="shared" si="260"/>
        <v>0</v>
      </c>
      <c r="EI54">
        <f t="shared" si="45"/>
        <v>0</v>
      </c>
      <c r="EJ54">
        <f>('Cleaned Data 2'!AW53+'Cleaned Data 2'!AX53)/2</f>
        <v>0</v>
      </c>
      <c r="EK54">
        <f>ABS('Cleaned Data 2'!AW53-'Cleaned Data 2'!AX53)</f>
        <v>0</v>
      </c>
      <c r="EL54">
        <f>2.326*('Input Data 2'!$Y$4+((0.5*'Input Data 2'!$Y$5)*'Statistical Data 1'!$EJ54))</f>
        <v>23.26</v>
      </c>
      <c r="EM54">
        <f>3.643*('Input Data 2'!$Y$4+((0.5*'Input Data 2'!$Y$5)*'Statistical Data 1'!$EJ54))</f>
        <v>36.43</v>
      </c>
      <c r="EN54">
        <f t="shared" si="261"/>
        <v>0</v>
      </c>
      <c r="EO54">
        <f t="shared" si="273"/>
        <v>0</v>
      </c>
      <c r="EP54">
        <f>('Cleaned Data 2'!AY53+'Cleaned Data 2'!AZ53)/2</f>
        <v>0</v>
      </c>
      <c r="EQ54">
        <f>ABS('Cleaned Data 2'!AY53-'Cleaned Data 2'!AZ53)</f>
        <v>0</v>
      </c>
      <c r="ER54">
        <f>2.326*('Input Data 2'!$Z$4+((0.5*'Input Data 2'!$Z$5)*'Statistical Data 1'!$EP54))</f>
        <v>4.6520000000000001</v>
      </c>
      <c r="ES54">
        <f>3.643*('Input Data 2'!$Z$4+((0.5*'Input Data 2'!$Z$5)*'Statistical Data 1'!$EP54))</f>
        <v>7.2859999999999996</v>
      </c>
      <c r="ET54">
        <f t="shared" si="262"/>
        <v>0</v>
      </c>
      <c r="EU54">
        <f t="shared" si="288"/>
        <v>0</v>
      </c>
      <c r="EV54">
        <f>('Cleaned Data 2'!BA53+'Cleaned Data 2'!BB53)/2</f>
        <v>0</v>
      </c>
      <c r="EW54">
        <f>ABS('Cleaned Data 2'!BA53-'Cleaned Data 2'!BB53)</f>
        <v>0</v>
      </c>
      <c r="EX54">
        <f>2.326*('Input Data 2'!$AA$4+((0.5*'Input Data 2'!$AA$5)*'Statistical Data 1'!$EV54))</f>
        <v>2.3259999999999999E-2</v>
      </c>
      <c r="EY54">
        <f>3.643*('Input Data 2'!$AA$4+((0.5*'Input Data 2'!$AA$5)*'Statistical Data 1'!$EV54))</f>
        <v>3.6429999999999997E-2</v>
      </c>
      <c r="EZ54">
        <f t="shared" si="263"/>
        <v>0</v>
      </c>
      <c r="FA54">
        <f t="shared" si="289"/>
        <v>0</v>
      </c>
      <c r="FB54">
        <f>('Cleaned Data 2'!BC53+'Cleaned Data 2'!BD53)/2</f>
        <v>0</v>
      </c>
      <c r="FC54">
        <f>ABS('Cleaned Data 2'!BC53-'Cleaned Data 2'!BD53)</f>
        <v>0</v>
      </c>
      <c r="FD54">
        <f>2.326*('Input Data 2'!$AB$4+((0.5*'Input Data 2'!$AB$5)*'Statistical Data 1'!$FB54))</f>
        <v>4.6520000000000001</v>
      </c>
      <c r="FE54">
        <f>3.643*('Input Data 2'!$AB$4+((0.5*'Input Data 2'!$AB$5)*'Statistical Data 1'!$FB54))</f>
        <v>7.2859999999999996</v>
      </c>
      <c r="FF54">
        <f t="shared" si="264"/>
        <v>0</v>
      </c>
      <c r="FG54">
        <f t="shared" si="290"/>
        <v>0</v>
      </c>
      <c r="FH54">
        <f>('Cleaned Data 2'!BE53+'Cleaned Data 2'!BF53)/2</f>
        <v>0</v>
      </c>
      <c r="FI54">
        <f>ABS('Cleaned Data 2'!BE53-'Cleaned Data 2'!BF53)</f>
        <v>0</v>
      </c>
      <c r="FJ54">
        <f>2.326*('Input Data 2'!$AC$4+((0.5*'Input Data 2'!$AC$5)*'Statistical Data 1'!$FH54))</f>
        <v>2.3260000000000001</v>
      </c>
      <c r="FK54">
        <f>3.643*('Input Data 2'!$AC$4+((0.5*'Input Data 2'!$AC$5)*'Statistical Data 1'!$FH54))</f>
        <v>3.6429999999999998</v>
      </c>
      <c r="FL54">
        <f t="shared" si="265"/>
        <v>0</v>
      </c>
      <c r="FM54">
        <f t="shared" si="291"/>
        <v>0</v>
      </c>
      <c r="FN54">
        <f>('Cleaned Data 2'!BH53+'Cleaned Data 2'!BG53)/2</f>
        <v>0</v>
      </c>
      <c r="FO54">
        <f>ABS('Cleaned Data 2'!BG53-'Cleaned Data 2'!BH53)</f>
        <v>0</v>
      </c>
      <c r="FP54">
        <f>2.326*('Input Data 2'!$AD$4+((0.5*'Input Data 2'!$AD$5)*'Statistical Data 1'!$FN54))</f>
        <v>2.3260000000000001</v>
      </c>
      <c r="FQ54">
        <f>3.643*('Input Data 2'!$AD$4+((0.5*'Input Data 2'!$AD$5)*'Statistical Data 1'!$FN54))</f>
        <v>3.6429999999999998</v>
      </c>
      <c r="FR54">
        <f t="shared" si="266"/>
        <v>0</v>
      </c>
      <c r="FS54">
        <f t="shared" si="292"/>
        <v>0</v>
      </c>
      <c r="FT54">
        <f>('Cleaned Data 2'!BI53+'Cleaned Data 2'!BJ53)/2</f>
        <v>0</v>
      </c>
      <c r="FU54">
        <f>ABS('Cleaned Data 2'!BI53-'Cleaned Data 2'!BJ53)</f>
        <v>0</v>
      </c>
      <c r="FV54">
        <f>2.326*('Input Data 2'!$AE$4+((0.5*'Input Data 2'!$AE$5)*'Statistical Data 1'!$FT54))</f>
        <v>46.52</v>
      </c>
      <c r="FW54">
        <f>3.643*('Input Data 2'!$AE$4+((0.5*'Input Data 2'!$AE$5)*'Statistical Data 1'!$FT54))</f>
        <v>72.86</v>
      </c>
      <c r="FX54">
        <f t="shared" si="267"/>
        <v>0</v>
      </c>
      <c r="FY54">
        <f t="shared" si="293"/>
        <v>0</v>
      </c>
      <c r="FZ54">
        <f>('Cleaned Data 2'!BK53+'Cleaned Data 2'!BL53)/2</f>
        <v>0</v>
      </c>
      <c r="GA54">
        <f>ABS('Cleaned Data 2'!BK53-'Cleaned Data 2'!BL53)</f>
        <v>0</v>
      </c>
      <c r="GB54">
        <f>2.326*('Input Data 2'!$AF$4+((0.5*'Input Data 2'!$AF$5)*'Statistical Data 1'!$FZ54))</f>
        <v>2.3259999999999999E-2</v>
      </c>
      <c r="GC54">
        <f>3.643*('Input Data 2'!$AF$4+((0.5*'Input Data 2'!$AF$5)*'Statistical Data 1'!$FZ54))</f>
        <v>3.6429999999999997E-2</v>
      </c>
      <c r="GD54">
        <f t="shared" si="268"/>
        <v>0</v>
      </c>
      <c r="GE54">
        <f t="shared" si="294"/>
        <v>0</v>
      </c>
      <c r="GF54">
        <f>('Cleaned Data 2'!BM53+'Cleaned Data 2'!BN53)/2</f>
        <v>0</v>
      </c>
      <c r="GG54">
        <f>ABS('Cleaned Data 2'!BM53-'Cleaned Data 2'!BN53)</f>
        <v>0</v>
      </c>
      <c r="GH54">
        <f>2.326*('Input Data 2'!$AG$4+((0.5*'Input Data 2'!$AG$5)*'Statistical Data 1'!$GF54))</f>
        <v>23.26</v>
      </c>
      <c r="GI54">
        <f>3.643*('Input Data 2'!$AG$4+((0.5*'Input Data 2'!$AG$5)*'Statistical Data 1'!$GF54))</f>
        <v>36.43</v>
      </c>
      <c r="GJ54">
        <f t="shared" si="269"/>
        <v>0</v>
      </c>
      <c r="GK54">
        <f t="shared" si="295"/>
        <v>0</v>
      </c>
      <c r="GL54">
        <f>AVERAGE('Cleaned Data 2'!BO53,'Cleaned Data 2'!BP53)</f>
        <v>0</v>
      </c>
      <c r="GM54">
        <f>ABS('Cleaned Data 2'!BO53-'Cleaned Data 2'!BP53)</f>
        <v>0</v>
      </c>
      <c r="GN54">
        <f>2.326*('Input Data 2'!$AH$4+((0.5*'Input Data 2'!$AH$5)*'Statistical Data 1'!$GL54))</f>
        <v>23.26</v>
      </c>
      <c r="GO54">
        <f>3.643*('Input Data 2'!$AH$4+((0.5*'Input Data 2'!$AH$5)*'Statistical Data 1'!$GL54))</f>
        <v>36.43</v>
      </c>
      <c r="GP54">
        <f t="shared" si="270"/>
        <v>0</v>
      </c>
      <c r="GQ54">
        <f t="shared" si="296"/>
        <v>0</v>
      </c>
      <c r="GR54">
        <f>AVERAGE('Cleaned Data 2'!BQ53,'Cleaned Data 2'!BR53)</f>
        <v>0</v>
      </c>
      <c r="GS54">
        <f>ABS('Cleaned Data 2'!BR53-'Cleaned Data 2'!BQ53)</f>
        <v>0</v>
      </c>
      <c r="GT54">
        <f>2.326*('Input Data 2'!$AI$4+((0.5*'Input Data 2'!$AI$5)*'Statistical Data 1'!$GR54))</f>
        <v>2.3260000000000001</v>
      </c>
      <c r="GU54">
        <f>3.643*('Input Data 2'!$AI$4+((0.5*'Input Data 2'!$AI$5)*'Statistical Data 1'!$GR54))</f>
        <v>3.6429999999999998</v>
      </c>
      <c r="GV54">
        <f t="shared" si="297"/>
        <v>0</v>
      </c>
      <c r="GW54">
        <f t="shared" si="298"/>
        <v>0</v>
      </c>
      <c r="GX54">
        <f>AVERAGE('Cleaned Data 2'!BS53,'Cleaned Data 2'!BT53)</f>
        <v>0</v>
      </c>
      <c r="GY54" s="47">
        <f>ABS('Cleaned Data 2'!BS53-'Cleaned Data 2'!BT53)</f>
        <v>0</v>
      </c>
      <c r="GZ54">
        <f>2.326*('Input Data 2'!$AJ$4+((0.5*'Input Data 2'!$AJ$5)*'Statistical Data 1'!$GX54))</f>
        <v>23.26</v>
      </c>
      <c r="HA54">
        <f>3.643*('Input Data 2'!$AJ$4+((0.5*'Input Data 2'!$AJ$5)*'Statistical Data 1'!$GX54))</f>
        <v>36.43</v>
      </c>
      <c r="HB54">
        <f t="shared" si="299"/>
        <v>0</v>
      </c>
      <c r="HC54">
        <f t="shared" si="300"/>
        <v>0</v>
      </c>
      <c r="HD54">
        <f>AVERAGE('Cleaned Data 2'!BU53,'Cleaned Data 2'!BV53)</f>
        <v>0</v>
      </c>
      <c r="HE54">
        <f>ABS('Cleaned Data 2'!BU53-'Cleaned Data 2'!BV53)</f>
        <v>0</v>
      </c>
      <c r="HF54">
        <f>2.326*('Input Data 2'!$AK$4+((0.5*'Input Data 2'!$AK$5)*'Statistical Data 1'!$HD54))</f>
        <v>4.6520000000000001</v>
      </c>
      <c r="HG54">
        <f>3.643*('Input Data 2'!$AK$4+((0.5*'Input Data 2'!$AK$5)*'Statistical Data 1'!$HD54))</f>
        <v>7.2859999999999996</v>
      </c>
      <c r="HH54">
        <f t="shared" si="301"/>
        <v>0</v>
      </c>
      <c r="HI54">
        <f t="shared" si="302"/>
        <v>0</v>
      </c>
      <c r="HJ54">
        <f>AVERAGE('Cleaned Data 2'!BW53,'Cleaned Data 2'!BX53)</f>
        <v>0</v>
      </c>
      <c r="HK54">
        <f>ABS('Cleaned Data 2'!BW53-'Cleaned Data 2'!BX53)</f>
        <v>0</v>
      </c>
      <c r="HL54">
        <f>2.326*('Input Data 2'!$AL$4+((0.5*'Input Data 2'!$AL$5)*'Statistical Data 1'!$HJ54))</f>
        <v>0.23260000000000003</v>
      </c>
      <c r="HM54">
        <f>3.643*('Input Data 2'!$AL$4+((0.5*'Input Data 2'!$AL$5)*'Statistical Data 1'!$HJ54))</f>
        <v>0.36430000000000001</v>
      </c>
      <c r="HN54">
        <f t="shared" si="303"/>
        <v>0</v>
      </c>
      <c r="HO54">
        <f t="shared" si="304"/>
        <v>0</v>
      </c>
      <c r="HP54" t="e">
        <f>ABS('Cleaned Data 2'!#REF!-'Cleaned Data 2'!#REF!)</f>
        <v>#REF!</v>
      </c>
      <c r="HQ54" t="e">
        <f>AVERAGE('Cleaned Data 2'!#REF!,'Cleaned Data 2'!#REF!)</f>
        <v>#REF!</v>
      </c>
      <c r="HR54" t="e">
        <f>2.326*('Input Data 2'!$AM$4+((0.5*'Input Data 2'!$AM$5)*'Statistical Data 1'!$HQ54))</f>
        <v>#REF!</v>
      </c>
      <c r="HS54" t="e">
        <f>3.643*('Input Data 2'!$AM$4+((0.5*'Input Data 2'!$AM$5)*'Statistical Data 1'!$HQ54))</f>
        <v>#REF!</v>
      </c>
      <c r="HT54" t="e">
        <f t="shared" si="305"/>
        <v>#REF!</v>
      </c>
      <c r="HU54" t="e">
        <f t="shared" si="306"/>
        <v>#REF!</v>
      </c>
      <c r="HV54" t="e">
        <f>ABS('Cleaned Data 2'!#REF!-'Cleaned Data 2'!#REF!)</f>
        <v>#REF!</v>
      </c>
      <c r="HW54" t="e">
        <f>AVERAGE('Cleaned Data 2'!#REF!,'Cleaned Data 2'!#REF!)</f>
        <v>#REF!</v>
      </c>
      <c r="HX54" t="e">
        <f>2.326*('Input Data 2'!$AN$4+((0.5*'Input Data 2'!$AN$5)*'Statistical Data 1'!$HW54))</f>
        <v>#REF!</v>
      </c>
      <c r="HY54" t="e">
        <f>3.643*('Input Data 2'!$AN$4+((0.5*'Input Data 2'!$AN$5)*'Statistical Data 1'!$HW54))</f>
        <v>#REF!</v>
      </c>
      <c r="HZ54" t="e">
        <f t="shared" si="307"/>
        <v>#REF!</v>
      </c>
      <c r="IA54" t="e">
        <f t="shared" si="308"/>
        <v>#REF!</v>
      </c>
    </row>
    <row r="55" spans="1:235">
      <c r="A55">
        <f>'Cleaned Data 2'!B54</f>
        <v>0</v>
      </c>
      <c r="B55">
        <f>('Cleaned Data 2'!C54+'Cleaned Data 2'!D54)/2</f>
        <v>0</v>
      </c>
      <c r="C55">
        <f>ABS('Cleaned Data 2'!C54-'Cleaned Data 2'!D54)</f>
        <v>0</v>
      </c>
      <c r="D55">
        <f>2.326*('Input Data 2'!$B$4+((0.5*'Input Data 2'!$B$5)*'Statistical Data 1'!$B55))</f>
        <v>1.163E-2</v>
      </c>
      <c r="E55">
        <f>3.643*('Input Data 2'!$B$4+((0.5*'Input Data 2'!$B$5)*'Statistical Data 1'!$B55))</f>
        <v>1.8214999999999999E-2</v>
      </c>
      <c r="F55">
        <f t="shared" si="235"/>
        <v>0</v>
      </c>
      <c r="G55">
        <f t="shared" si="232"/>
        <v>0</v>
      </c>
      <c r="H55">
        <f>('Cleaned Data 2'!E54+'Cleaned Data 2'!F54)/2</f>
        <v>0</v>
      </c>
      <c r="I55">
        <f>ABS('Cleaned Data 2'!E54-'Cleaned Data 2'!F54)</f>
        <v>0</v>
      </c>
      <c r="J55">
        <f>2.326*('Input Data 2'!$C$4+((0.5*'Input Data 2'!$C$5)*'Statistical Data 1'!$H55))</f>
        <v>0.46520000000000006</v>
      </c>
      <c r="K55">
        <f>3.643*('Input Data 2'!$C$4+((0.5*'Input Data 2'!$C$5)*'Statistical Data 1'!$H55))</f>
        <v>0.72860000000000003</v>
      </c>
      <c r="L55">
        <f t="shared" si="236"/>
        <v>0</v>
      </c>
      <c r="M55">
        <f t="shared" si="271"/>
        <v>0</v>
      </c>
      <c r="N55">
        <f>('Cleaned Data 2'!G54+'Cleaned Data 2'!H54)/2</f>
        <v>0</v>
      </c>
      <c r="O55">
        <f>ABS('Cleaned Data 2'!G54-'Cleaned Data 2'!H54)</f>
        <v>0</v>
      </c>
      <c r="P55">
        <f>2.326*('Input Data 2'!$D$4+((0.5*'Input Data 2'!$D$5)*'Statistical Data 1'!$N55))</f>
        <v>2.3259999999999999E-2</v>
      </c>
      <c r="Q55">
        <f>3.643*('Input Data 2'!$D$4+((0.5*'Input Data 2'!$D$5)*'Statistical Data 1'!$N55))</f>
        <v>3.6429999999999997E-2</v>
      </c>
      <c r="R55">
        <f t="shared" si="237"/>
        <v>0</v>
      </c>
      <c r="S55">
        <f t="shared" si="233"/>
        <v>0</v>
      </c>
      <c r="T55">
        <f>('Cleaned Data 2'!I54+'Cleaned Data 2'!J54)/2</f>
        <v>0</v>
      </c>
      <c r="U55">
        <f>ABS('Cleaned Data 2'!I54-'Cleaned Data 2'!J54)</f>
        <v>0</v>
      </c>
      <c r="V55">
        <f>2.326*('Input Data 2'!$E$4+((0.5*'Input Data 2'!$E$5)*'Statistical Data 1'!$T55))</f>
        <v>4.6520000000000001</v>
      </c>
      <c r="W55">
        <f>3.643*('Input Data 2'!$E$4+((0.5*'Input Data 2'!$E$5)*'Statistical Data 1'!$T55))</f>
        <v>7.2859999999999996</v>
      </c>
      <c r="X55">
        <f t="shared" si="238"/>
        <v>0</v>
      </c>
      <c r="Y55">
        <f t="shared" si="234"/>
        <v>0</v>
      </c>
      <c r="Z55">
        <f>('Cleaned Data 2'!K54+'Cleaned Data 2'!L54)/2</f>
        <v>0</v>
      </c>
      <c r="AA55">
        <f>ABS('Cleaned Data 2'!K54-'Cleaned Data 2'!L54)</f>
        <v>0</v>
      </c>
      <c r="AB55">
        <f>2.326*('Input Data 2'!$F$4+((0.5*'Input Data 2'!$F$5)*'Statistical Data 1'!$Z55))</f>
        <v>23.26</v>
      </c>
      <c r="AC55">
        <f>3.643*('Input Data 2'!$F$4+((0.5*'Input Data 2'!$F$5)*'Statistical Data 1'!$Z55))</f>
        <v>36.43</v>
      </c>
      <c r="AD55">
        <f t="shared" si="239"/>
        <v>0</v>
      </c>
      <c r="AE55">
        <f t="shared" si="240"/>
        <v>0</v>
      </c>
      <c r="AF55">
        <f>('Cleaned Data 2'!M54+'Cleaned Data 2'!N54)/2</f>
        <v>0</v>
      </c>
      <c r="AG55">
        <f>ABS('Cleaned Data 2'!M54-'Cleaned Data 2'!N54)</f>
        <v>0</v>
      </c>
      <c r="AH55">
        <f>2.326*('Input Data 2'!$G$4+((0.5*'Input Data 2'!$G$5)*'Statistical Data 1'!$AF55))</f>
        <v>23.26</v>
      </c>
      <c r="AI55">
        <f>3.643*('Input Data 2'!$G$4+((0.5*'Input Data 2'!$G$5)*'Statistical Data 1'!$AF55))</f>
        <v>36.43</v>
      </c>
      <c r="AJ55">
        <f t="shared" si="241"/>
        <v>0</v>
      </c>
      <c r="AK55">
        <f t="shared" si="272"/>
        <v>0</v>
      </c>
      <c r="AL55">
        <f>('Cleaned Data 2'!O54+'Cleaned Data 2'!P54)/2</f>
        <v>0</v>
      </c>
      <c r="AM55">
        <f>ABS('Cleaned Data 2'!O54-'Cleaned Data 2'!P54)</f>
        <v>0</v>
      </c>
      <c r="AN55">
        <f>2.326*('Input Data 2'!$H$4+((0.5*'Input Data 2'!$H$5)*'Statistical Data 1'!$AL55))</f>
        <v>1.163</v>
      </c>
      <c r="AO55">
        <f>3.643*('Input Data 2'!$H$4+((0.5*'Input Data 2'!$H$5)*'Statistical Data 1'!$AL55))</f>
        <v>1.8214999999999999</v>
      </c>
      <c r="AP55">
        <f t="shared" si="242"/>
        <v>0</v>
      </c>
      <c r="AQ55">
        <f t="shared" si="274"/>
        <v>0</v>
      </c>
      <c r="AR55">
        <f>('Cleaned Data 2'!Q54+'Cleaned Data 2'!R54)/2</f>
        <v>0</v>
      </c>
      <c r="AS55">
        <f>ABS('Cleaned Data 2'!Q54-'Cleaned Data 2'!R54)</f>
        <v>0</v>
      </c>
      <c r="AT55">
        <f>2.326*('Input Data 2'!$I$4+((0.5*'Input Data 2'!$I$5)*'Statistical Data 1'!$AR55))</f>
        <v>4.6520000000000001</v>
      </c>
      <c r="AU55">
        <f>3.643*('Input Data 2'!$I$4+((0.5*'Input Data 2'!$I$5)*'Statistical Data 1'!$AR55))</f>
        <v>7.2859999999999996</v>
      </c>
      <c r="AV55">
        <f t="shared" si="243"/>
        <v>0</v>
      </c>
      <c r="AW55">
        <f t="shared" si="275"/>
        <v>0</v>
      </c>
      <c r="AX55">
        <f>('Cleaned Data 2'!S54+'Cleaned Data 2'!T54)/2</f>
        <v>0</v>
      </c>
      <c r="AY55">
        <f>ABS('Cleaned Data 2'!S54-'Cleaned Data 2'!T54)</f>
        <v>0</v>
      </c>
      <c r="AZ55">
        <f>2.326*('Input Data 2'!$J$4+((0.5*'Input Data 2'!$J$5)*'Statistical Data 1'!$AX55))</f>
        <v>2.3259999999999999E-2</v>
      </c>
      <c r="BA55">
        <f>3.643*('Input Data 2'!$J$4+((0.5*'Input Data 2'!$J$5)*'Statistical Data 1'!$AX55))</f>
        <v>3.6429999999999997E-2</v>
      </c>
      <c r="BB55">
        <f t="shared" si="244"/>
        <v>0</v>
      </c>
      <c r="BC55">
        <f t="shared" si="276"/>
        <v>0</v>
      </c>
      <c r="BD55">
        <f>('Cleaned Data 2'!U54+'Cleaned Data 2'!V54)/2</f>
        <v>0</v>
      </c>
      <c r="BE55">
        <f>ABS('Cleaned Data 2'!U54-'Cleaned Data 2'!V54)</f>
        <v>0</v>
      </c>
      <c r="BF55">
        <f>2.326*('Input Data 2'!$K$4+((0.5*'Input Data 2'!$K$5)*'Statistical Data 1'!$BD55))</f>
        <v>1.163</v>
      </c>
      <c r="BG55">
        <f>3.643*('Input Data 2'!$K$4+((0.5*'Input Data 2'!$K$5)*'Statistical Data 1'!$BD55))</f>
        <v>1.8214999999999999</v>
      </c>
      <c r="BH55">
        <f t="shared" si="245"/>
        <v>0</v>
      </c>
      <c r="BI55">
        <f t="shared" si="246"/>
        <v>0</v>
      </c>
      <c r="BJ55">
        <f>('Cleaned Data 2'!W54+'Cleaned Data 2'!X54)/2</f>
        <v>0</v>
      </c>
      <c r="BK55">
        <f>ABS('Cleaned Data 2'!W54-'Cleaned Data 2'!X54)</f>
        <v>0</v>
      </c>
      <c r="BL55">
        <f>2.326*('Input Data 2'!$L$4+((0.5*'Input Data 2'!$L$5)*'Statistical Data 1'!$BJ55))</f>
        <v>2.3260000000000001</v>
      </c>
      <c r="BM55">
        <f>3.643*('Input Data 2'!$L$4+((0.5*'Input Data 2'!$L$5)*'Statistical Data 1'!$BJ55))</f>
        <v>3.6429999999999998</v>
      </c>
      <c r="BN55">
        <f t="shared" si="247"/>
        <v>0</v>
      </c>
      <c r="BO55">
        <f t="shared" si="277"/>
        <v>0</v>
      </c>
      <c r="BP55">
        <f>('Cleaned Data 2'!Y54+'Cleaned Data 2'!Z54)/2</f>
        <v>0</v>
      </c>
      <c r="BQ55">
        <f>ABS('Cleaned Data 2'!Y54-'Cleaned Data 2'!Z54)</f>
        <v>0</v>
      </c>
      <c r="BR55">
        <f>2.326*('Input Data 2'!$M$4+((0.5*'Input Data 2'!$M$5)*'Statistical Data 1'!$BP55))</f>
        <v>2.3260000000000001</v>
      </c>
      <c r="BS55">
        <f>3.643*('Input Data 2'!$M$4+((0.5*'Input Data 2'!$M$5)*'Statistical Data 1'!$BP55))</f>
        <v>3.6429999999999998</v>
      </c>
      <c r="BT55">
        <f t="shared" si="248"/>
        <v>0</v>
      </c>
      <c r="BU55">
        <f t="shared" si="278"/>
        <v>0</v>
      </c>
      <c r="BV55">
        <f>('Cleaned Data 2'!AA54+'Cleaned Data 2'!AB54)/2</f>
        <v>0</v>
      </c>
      <c r="BW55">
        <f>ABS('Cleaned Data 2'!AA54-'Cleaned Data 2'!AB54)</f>
        <v>0</v>
      </c>
      <c r="BX55">
        <f>2.326*('Input Data 2'!$N$4+((0.5*'Input Data 2'!$N$5)*'Statistical Data 1'!$BV55))</f>
        <v>2.3260000000000001</v>
      </c>
      <c r="BY55">
        <f>3.643*('Input Data 2'!$N$4+((0.5*'Input Data 2'!$N$5)*'Statistical Data 1'!$BV55))</f>
        <v>3.6429999999999998</v>
      </c>
      <c r="BZ55">
        <f t="shared" si="249"/>
        <v>0</v>
      </c>
      <c r="CA55">
        <f t="shared" si="279"/>
        <v>0</v>
      </c>
      <c r="CB55">
        <f>('Cleaned Data 2'!AC54+'Cleaned Data 2'!AD54)/2</f>
        <v>0</v>
      </c>
      <c r="CC55">
        <f>ABS('Cleaned Data 2'!AC54-'Cleaned Data 2'!AD54)</f>
        <v>0</v>
      </c>
      <c r="CD55">
        <f>2.326*('Input Data 2'!$O$4+((0.5*'Input Data 2'!$O$5)*'Statistical Data 1'!$CB55))</f>
        <v>2.3259999999999999E-2</v>
      </c>
      <c r="CE55">
        <f>3.643*('Input Data 2'!$O$4+((0.5*'Input Data 2'!$O$5)*'Statistical Data 1'!$CB55))</f>
        <v>3.6429999999999997E-2</v>
      </c>
      <c r="CF55">
        <f t="shared" si="250"/>
        <v>0</v>
      </c>
      <c r="CG55">
        <f t="shared" si="280"/>
        <v>0</v>
      </c>
      <c r="CH55">
        <f>('Cleaned Data 2'!AE54+'Cleaned Data 2'!AF54)/2</f>
        <v>0</v>
      </c>
      <c r="CI55">
        <f>ABS('Cleaned Data 2'!AE54-'Cleaned Data 2'!AF54)</f>
        <v>0</v>
      </c>
      <c r="CJ55">
        <f>2.326*('Input Data 2'!$P$4+((0.5*'Input Data 2'!$P$5)*'Statistical Data 1'!$CH55))</f>
        <v>23.26</v>
      </c>
      <c r="CK55">
        <f>3.643*('Input Data 2'!$P$4+((0.5*'Input Data 2'!$P$5)*'Statistical Data 1'!$CH55))</f>
        <v>36.43</v>
      </c>
      <c r="CL55">
        <f t="shared" si="251"/>
        <v>0</v>
      </c>
      <c r="CM55">
        <f t="shared" si="281"/>
        <v>0</v>
      </c>
      <c r="CN55">
        <f>('Cleaned Data 2'!AG54+'Cleaned Data 2'!AH54)/2</f>
        <v>0</v>
      </c>
      <c r="CO55">
        <f>ABS('Cleaned Data 2'!AG54-'Cleaned Data 2'!AH54)</f>
        <v>0</v>
      </c>
      <c r="CP55">
        <f>2.326*('Input Data 2'!$Q$4+((0.5*'Input Data 2'!$Q$5)*'Statistical Data 1'!$CN55))</f>
        <v>2.3260000000000001</v>
      </c>
      <c r="CQ55">
        <f>3.643*('Input Data 2'!$Q$4+((0.5*'Input Data 2'!$Q$5)*'Statistical Data 1'!$CN55))</f>
        <v>3.6429999999999998</v>
      </c>
      <c r="CR55">
        <f t="shared" si="252"/>
        <v>0</v>
      </c>
      <c r="CS55">
        <f t="shared" si="282"/>
        <v>0</v>
      </c>
      <c r="CT55">
        <f>('Cleaned Data 2'!AI54+'Cleaned Data 2'!AJ54)/2</f>
        <v>0</v>
      </c>
      <c r="CU55">
        <f>ABS('Cleaned Data 2'!AI54-'Cleaned Data 2'!AJ54)</f>
        <v>0</v>
      </c>
      <c r="CV55">
        <f>2.326*('Input Data 2'!$R$4+((0.5*'Input Data 2'!$R$5)*'Statistical Data 1'!$CT55))</f>
        <v>2.3259999999999999E-2</v>
      </c>
      <c r="CW55">
        <f>3.643*('Input Data 2'!$R$4+((0.5*'Input Data 2'!$R$5)*'Statistical Data 1'!$CT55))</f>
        <v>3.6429999999999997E-2</v>
      </c>
      <c r="CX55">
        <f t="shared" si="253"/>
        <v>0</v>
      </c>
      <c r="CY55">
        <f t="shared" si="283"/>
        <v>0</v>
      </c>
      <c r="CZ55">
        <f>('Cleaned Data 2'!AK54+'Cleaned Data 2'!AL54)/2</f>
        <v>0</v>
      </c>
      <c r="DA55">
        <f>ABS('Cleaned Data 2'!AK54-'Cleaned Data 2'!AL54)</f>
        <v>0</v>
      </c>
      <c r="DB55">
        <f>2.326*('Input Data 2'!$S$4+((0.5*'Input Data 2'!$S$5)*'Statistical Data 1'!$CZ55))</f>
        <v>23.26</v>
      </c>
      <c r="DC55">
        <f>3.643*('Input Data 2'!$S$4+((0.5*'Input Data 2'!$S$5)*'Statistical Data 1'!$CZ55))</f>
        <v>36.43</v>
      </c>
      <c r="DD55">
        <f t="shared" si="254"/>
        <v>0</v>
      </c>
      <c r="DE55">
        <f t="shared" si="284"/>
        <v>0</v>
      </c>
      <c r="DF55">
        <f>('Cleaned Data 2'!AM54+'Cleaned Data 2'!AN54)/2</f>
        <v>0</v>
      </c>
      <c r="DG55">
        <f>ABS('Cleaned Data 2'!AM54-'Cleaned Data 2'!AN54)</f>
        <v>0</v>
      </c>
      <c r="DH55">
        <f>2.326*('Input Data 2'!$T$4+((0.5*'Input Data 2'!$T$5)*'Statistical Data 1'!$DF55))</f>
        <v>2.3259999999999999E-2</v>
      </c>
      <c r="DI55">
        <f>3.643*('Input Data 2'!$T$4+((0.5*'Input Data 2'!$T$5)*'Statistical Data 1'!$DF55))</f>
        <v>3.6429999999999997E-2</v>
      </c>
      <c r="DJ55">
        <f t="shared" si="255"/>
        <v>0</v>
      </c>
      <c r="DK55">
        <f t="shared" si="285"/>
        <v>0</v>
      </c>
      <c r="DL55">
        <f>('Cleaned Data 2'!AO54+'Cleaned Data 2'!AP54)/2</f>
        <v>0</v>
      </c>
      <c r="DM55">
        <f>ABS('Cleaned Data 2'!AO54-'Cleaned Data 2'!AP54)</f>
        <v>0</v>
      </c>
      <c r="DN55">
        <f>2.326*('Input Data 2'!$U$4+((0.5*'Input Data 2'!$U$5)*'Statistical Data 1'!$DL55))</f>
        <v>11.63</v>
      </c>
      <c r="DO55">
        <f>3.643*('Input Data 2'!$U$4+((0.5*'Input Data 2'!$U$5)*'Statistical Data 1'!$DL55))</f>
        <v>18.215</v>
      </c>
      <c r="DP55">
        <f t="shared" si="256"/>
        <v>0</v>
      </c>
      <c r="DQ55">
        <f t="shared" si="257"/>
        <v>0</v>
      </c>
      <c r="DR55">
        <f>('Cleaned Data 2'!AQ54+'Cleaned Data 2'!AR54)/2</f>
        <v>0</v>
      </c>
      <c r="DS55">
        <f>ABS('Cleaned Data 2'!AQ54-'Cleaned Data 2'!AR54)</f>
        <v>0</v>
      </c>
      <c r="DT55">
        <f>2.326*('Input Data 2'!$V$4+((0.5*'Input Data 2'!$V$5)*'Statistical Data 1'!$DR55))</f>
        <v>2.3260000000000001</v>
      </c>
      <c r="DU55">
        <f>3.643*('Input Data 2'!$V$4+((0.5*'Input Data 2'!$V$5)*'Statistical Data 1'!$DR55))</f>
        <v>3.6429999999999998</v>
      </c>
      <c r="DV55">
        <f t="shared" si="258"/>
        <v>0</v>
      </c>
      <c r="DW55">
        <f t="shared" si="286"/>
        <v>0</v>
      </c>
      <c r="DX55">
        <f>('Cleaned Data 2'!AS54+'Cleaned Data 2'!AT54)/2</f>
        <v>0</v>
      </c>
      <c r="DY55">
        <f>ABS('Cleaned Data 2'!AS54-'Cleaned Data 2'!AT54)</f>
        <v>0</v>
      </c>
      <c r="DZ55">
        <f>2.326*('Input Data 2'!$W$4+((0.5*'Input Data 2'!$W$5)*'Statistical Data 1'!$DX55))</f>
        <v>2.3259999999999999E-2</v>
      </c>
      <c r="EA55">
        <f>3.643*('Input Data 2'!$W$4+((0.5*'Input Data 2'!$W$5)*'Statistical Data 1'!$DX55))</f>
        <v>3.6429999999999997E-2</v>
      </c>
      <c r="EB55">
        <f t="shared" si="259"/>
        <v>0</v>
      </c>
      <c r="EC55">
        <f t="shared" si="287"/>
        <v>0</v>
      </c>
      <c r="ED55">
        <f>('Cleaned Data 2'!AU54+'Cleaned Data 2'!AV54)/2</f>
        <v>0</v>
      </c>
      <c r="EE55">
        <f>ABS('Cleaned Data 2'!AU54-'Cleaned Data 2'!AV54)</f>
        <v>0</v>
      </c>
      <c r="EF55">
        <f>2.326*('Input Data 2'!$X$4+((0.5*'Input Data 2'!$X$5)*'Statistical Data 1'!$ED55))</f>
        <v>2.3260000000000001</v>
      </c>
      <c r="EG55">
        <f>3.643*('Input Data 2'!$X$4+((0.5*'Input Data 2'!$X$5)*'Statistical Data 1'!$ED55))</f>
        <v>3.6429999999999998</v>
      </c>
      <c r="EH55">
        <f t="shared" si="260"/>
        <v>0</v>
      </c>
      <c r="EI55">
        <f t="shared" si="45"/>
        <v>0</v>
      </c>
      <c r="EJ55">
        <f>('Cleaned Data 2'!AW54+'Cleaned Data 2'!AX54)/2</f>
        <v>0</v>
      </c>
      <c r="EK55">
        <f>ABS('Cleaned Data 2'!AW54-'Cleaned Data 2'!AX54)</f>
        <v>0</v>
      </c>
      <c r="EL55">
        <f>2.326*('Input Data 2'!$Y$4+((0.5*'Input Data 2'!$Y$5)*'Statistical Data 1'!$EJ55))</f>
        <v>23.26</v>
      </c>
      <c r="EM55">
        <f>3.643*('Input Data 2'!$Y$4+((0.5*'Input Data 2'!$Y$5)*'Statistical Data 1'!$EJ55))</f>
        <v>36.43</v>
      </c>
      <c r="EN55">
        <f t="shared" si="261"/>
        <v>0</v>
      </c>
      <c r="EO55">
        <f t="shared" si="273"/>
        <v>0</v>
      </c>
      <c r="EP55">
        <f>('Cleaned Data 2'!AY54+'Cleaned Data 2'!AZ54)/2</f>
        <v>0</v>
      </c>
      <c r="EQ55">
        <f>ABS('Cleaned Data 2'!AY54-'Cleaned Data 2'!AZ54)</f>
        <v>0</v>
      </c>
      <c r="ER55">
        <f>2.326*('Input Data 2'!$Z$4+((0.5*'Input Data 2'!$Z$5)*'Statistical Data 1'!$EP55))</f>
        <v>4.6520000000000001</v>
      </c>
      <c r="ES55">
        <f>3.643*('Input Data 2'!$Z$4+((0.5*'Input Data 2'!$Z$5)*'Statistical Data 1'!$EP55))</f>
        <v>7.2859999999999996</v>
      </c>
      <c r="ET55">
        <f t="shared" si="262"/>
        <v>0</v>
      </c>
      <c r="EU55">
        <f t="shared" si="288"/>
        <v>0</v>
      </c>
      <c r="EV55">
        <f>('Cleaned Data 2'!BA54+'Cleaned Data 2'!BB54)/2</f>
        <v>0</v>
      </c>
      <c r="EW55">
        <f>ABS('Cleaned Data 2'!BA54-'Cleaned Data 2'!BB54)</f>
        <v>0</v>
      </c>
      <c r="EX55">
        <f>2.326*('Input Data 2'!$AA$4+((0.5*'Input Data 2'!$AA$5)*'Statistical Data 1'!$EV55))</f>
        <v>2.3259999999999999E-2</v>
      </c>
      <c r="EY55">
        <f>3.643*('Input Data 2'!$AA$4+((0.5*'Input Data 2'!$AA$5)*'Statistical Data 1'!$EV55))</f>
        <v>3.6429999999999997E-2</v>
      </c>
      <c r="EZ55">
        <f t="shared" si="263"/>
        <v>0</v>
      </c>
      <c r="FA55">
        <f t="shared" si="289"/>
        <v>0</v>
      </c>
      <c r="FB55">
        <f>('Cleaned Data 2'!BC54+'Cleaned Data 2'!BD54)/2</f>
        <v>0</v>
      </c>
      <c r="FC55">
        <f>ABS('Cleaned Data 2'!BC54-'Cleaned Data 2'!BD54)</f>
        <v>0</v>
      </c>
      <c r="FD55">
        <f>2.326*('Input Data 2'!$AB$4+((0.5*'Input Data 2'!$AB$5)*'Statistical Data 1'!$FB55))</f>
        <v>4.6520000000000001</v>
      </c>
      <c r="FE55">
        <f>3.643*('Input Data 2'!$AB$4+((0.5*'Input Data 2'!$AB$5)*'Statistical Data 1'!$FB55))</f>
        <v>7.2859999999999996</v>
      </c>
      <c r="FF55">
        <f t="shared" si="264"/>
        <v>0</v>
      </c>
      <c r="FG55">
        <f t="shared" si="290"/>
        <v>0</v>
      </c>
      <c r="FH55">
        <f>('Cleaned Data 2'!BE54+'Cleaned Data 2'!BF54)/2</f>
        <v>0</v>
      </c>
      <c r="FI55">
        <f>ABS('Cleaned Data 2'!BE54-'Cleaned Data 2'!BF54)</f>
        <v>0</v>
      </c>
      <c r="FJ55">
        <f>2.326*('Input Data 2'!$AC$4+((0.5*'Input Data 2'!$AC$5)*'Statistical Data 1'!$FH55))</f>
        <v>2.3260000000000001</v>
      </c>
      <c r="FK55">
        <f>3.643*('Input Data 2'!$AC$4+((0.5*'Input Data 2'!$AC$5)*'Statistical Data 1'!$FH55))</f>
        <v>3.6429999999999998</v>
      </c>
      <c r="FL55">
        <f t="shared" si="265"/>
        <v>0</v>
      </c>
      <c r="FM55">
        <f t="shared" si="291"/>
        <v>0</v>
      </c>
      <c r="FN55">
        <f>('Cleaned Data 2'!BH54+'Cleaned Data 2'!BG54)/2</f>
        <v>0</v>
      </c>
      <c r="FO55">
        <f>ABS('Cleaned Data 2'!BG54-'Cleaned Data 2'!BH54)</f>
        <v>0</v>
      </c>
      <c r="FP55">
        <f>2.326*('Input Data 2'!$AD$4+((0.5*'Input Data 2'!$AD$5)*'Statistical Data 1'!$FN55))</f>
        <v>2.3260000000000001</v>
      </c>
      <c r="FQ55">
        <f>3.643*('Input Data 2'!$AD$4+((0.5*'Input Data 2'!$AD$5)*'Statistical Data 1'!$FN55))</f>
        <v>3.6429999999999998</v>
      </c>
      <c r="FR55">
        <f t="shared" si="266"/>
        <v>0</v>
      </c>
      <c r="FS55">
        <f t="shared" si="292"/>
        <v>0</v>
      </c>
      <c r="FT55">
        <f>('Cleaned Data 2'!BI54+'Cleaned Data 2'!BJ54)/2</f>
        <v>0</v>
      </c>
      <c r="FU55">
        <f>ABS('Cleaned Data 2'!BI54-'Cleaned Data 2'!BJ54)</f>
        <v>0</v>
      </c>
      <c r="FV55">
        <f>2.326*('Input Data 2'!$AE$4+((0.5*'Input Data 2'!$AE$5)*'Statistical Data 1'!$FT55))</f>
        <v>46.52</v>
      </c>
      <c r="FW55">
        <f>3.643*('Input Data 2'!$AE$4+((0.5*'Input Data 2'!$AE$5)*'Statistical Data 1'!$FT55))</f>
        <v>72.86</v>
      </c>
      <c r="FX55">
        <f t="shared" si="267"/>
        <v>0</v>
      </c>
      <c r="FY55">
        <f t="shared" si="293"/>
        <v>0</v>
      </c>
      <c r="FZ55">
        <f>('Cleaned Data 2'!BK54+'Cleaned Data 2'!BL54)/2</f>
        <v>0</v>
      </c>
      <c r="GA55">
        <f>ABS('Cleaned Data 2'!BK54-'Cleaned Data 2'!BL54)</f>
        <v>0</v>
      </c>
      <c r="GB55">
        <f>2.326*('Input Data 2'!$AF$4+((0.5*'Input Data 2'!$AF$5)*'Statistical Data 1'!$FZ55))</f>
        <v>2.3259999999999999E-2</v>
      </c>
      <c r="GC55">
        <f>3.643*('Input Data 2'!$AF$4+((0.5*'Input Data 2'!$AF$5)*'Statistical Data 1'!$FZ55))</f>
        <v>3.6429999999999997E-2</v>
      </c>
      <c r="GD55">
        <f t="shared" si="268"/>
        <v>0</v>
      </c>
      <c r="GE55">
        <f t="shared" si="294"/>
        <v>0</v>
      </c>
      <c r="GF55">
        <f>('Cleaned Data 2'!BM54+'Cleaned Data 2'!BN54)/2</f>
        <v>0</v>
      </c>
      <c r="GG55">
        <f>ABS('Cleaned Data 2'!BM54-'Cleaned Data 2'!BN54)</f>
        <v>0</v>
      </c>
      <c r="GH55">
        <f>2.326*('Input Data 2'!$AG$4+((0.5*'Input Data 2'!$AG$5)*'Statistical Data 1'!$GF55))</f>
        <v>23.26</v>
      </c>
      <c r="GI55">
        <f>3.643*('Input Data 2'!$AG$4+((0.5*'Input Data 2'!$AG$5)*'Statistical Data 1'!$GF55))</f>
        <v>36.43</v>
      </c>
      <c r="GJ55">
        <f t="shared" si="269"/>
        <v>0</v>
      </c>
      <c r="GK55">
        <f t="shared" si="295"/>
        <v>0</v>
      </c>
      <c r="GL55">
        <f>AVERAGE('Cleaned Data 2'!BO54,'Cleaned Data 2'!BP54)</f>
        <v>0</v>
      </c>
      <c r="GM55">
        <f>ABS('Cleaned Data 2'!BO54-'Cleaned Data 2'!BP54)</f>
        <v>0</v>
      </c>
      <c r="GN55">
        <f>2.326*('Input Data 2'!$AH$4+((0.5*'Input Data 2'!$AH$5)*'Statistical Data 1'!$GL55))</f>
        <v>23.26</v>
      </c>
      <c r="GO55">
        <f>3.643*('Input Data 2'!$AH$4+((0.5*'Input Data 2'!$AH$5)*'Statistical Data 1'!$GL55))</f>
        <v>36.43</v>
      </c>
      <c r="GP55">
        <f t="shared" si="270"/>
        <v>0</v>
      </c>
      <c r="GQ55">
        <f t="shared" si="296"/>
        <v>0</v>
      </c>
      <c r="GR55">
        <f>AVERAGE('Cleaned Data 2'!BQ54,'Cleaned Data 2'!BR54)</f>
        <v>0</v>
      </c>
      <c r="GS55">
        <f>ABS('Cleaned Data 2'!BR54-'Cleaned Data 2'!BQ54)</f>
        <v>0</v>
      </c>
      <c r="GT55">
        <f>2.326*('Input Data 2'!$AI$4+((0.5*'Input Data 2'!$AI$5)*'Statistical Data 1'!$GR55))</f>
        <v>2.3260000000000001</v>
      </c>
      <c r="GU55">
        <f>3.643*('Input Data 2'!$AI$4+((0.5*'Input Data 2'!$AI$5)*'Statistical Data 1'!$GR55))</f>
        <v>3.6429999999999998</v>
      </c>
      <c r="GV55">
        <f t="shared" si="297"/>
        <v>0</v>
      </c>
      <c r="GW55">
        <f t="shared" si="298"/>
        <v>0</v>
      </c>
      <c r="GX55">
        <f>AVERAGE('Cleaned Data 2'!BS54,'Cleaned Data 2'!BT54)</f>
        <v>0</v>
      </c>
      <c r="GY55" s="47">
        <f>ABS('Cleaned Data 2'!BS54-'Cleaned Data 2'!BT54)</f>
        <v>0</v>
      </c>
      <c r="GZ55">
        <f>2.326*('Input Data 2'!$AJ$4+((0.5*'Input Data 2'!$AJ$5)*'Statistical Data 1'!$GX55))</f>
        <v>23.26</v>
      </c>
      <c r="HA55">
        <f>3.643*('Input Data 2'!$AJ$4+((0.5*'Input Data 2'!$AJ$5)*'Statistical Data 1'!$GX55))</f>
        <v>36.43</v>
      </c>
      <c r="HB55">
        <f t="shared" si="299"/>
        <v>0</v>
      </c>
      <c r="HC55">
        <f t="shared" si="300"/>
        <v>0</v>
      </c>
      <c r="HD55">
        <f>AVERAGE('Cleaned Data 2'!BU54,'Cleaned Data 2'!BV54)</f>
        <v>0</v>
      </c>
      <c r="HE55">
        <f>ABS('Cleaned Data 2'!BU54-'Cleaned Data 2'!BV54)</f>
        <v>0</v>
      </c>
      <c r="HF55">
        <f>2.326*('Input Data 2'!$AK$4+((0.5*'Input Data 2'!$AK$5)*'Statistical Data 1'!$HD55))</f>
        <v>4.6520000000000001</v>
      </c>
      <c r="HG55">
        <f>3.643*('Input Data 2'!$AK$4+((0.5*'Input Data 2'!$AK$5)*'Statistical Data 1'!$HD55))</f>
        <v>7.2859999999999996</v>
      </c>
      <c r="HH55">
        <f t="shared" si="301"/>
        <v>0</v>
      </c>
      <c r="HI55">
        <f t="shared" si="302"/>
        <v>0</v>
      </c>
      <c r="HJ55">
        <f>AVERAGE('Cleaned Data 2'!BW54,'Cleaned Data 2'!BX54)</f>
        <v>0</v>
      </c>
      <c r="HK55">
        <f>ABS('Cleaned Data 2'!BW54-'Cleaned Data 2'!BX54)</f>
        <v>0</v>
      </c>
      <c r="HL55">
        <f>2.326*('Input Data 2'!$AL$4+((0.5*'Input Data 2'!$AL$5)*'Statistical Data 1'!$HJ55))</f>
        <v>0.23260000000000003</v>
      </c>
      <c r="HM55">
        <f>3.643*('Input Data 2'!$AL$4+((0.5*'Input Data 2'!$AL$5)*'Statistical Data 1'!$HJ55))</f>
        <v>0.36430000000000001</v>
      </c>
      <c r="HN55">
        <f t="shared" si="303"/>
        <v>0</v>
      </c>
      <c r="HO55">
        <f t="shared" si="304"/>
        <v>0</v>
      </c>
      <c r="HP55">
        <f>ABS('Cleaned Data 2'!DE30-'Cleaned Data 2'!DF30)</f>
        <v>0</v>
      </c>
      <c r="HQ55" t="e">
        <f>AVERAGE('Cleaned Data 2'!DE30,'Cleaned Data 2'!DF30)</f>
        <v>#DIV/0!</v>
      </c>
      <c r="HR55" t="e">
        <f>2.326*('Input Data 2'!$AM$4+((0.5*'Input Data 2'!$AM$5)*'Statistical Data 1'!$HQ55))</f>
        <v>#DIV/0!</v>
      </c>
      <c r="HS55" t="e">
        <f>3.643*('Input Data 2'!$AM$4+((0.5*'Input Data 2'!$AM$5)*'Statistical Data 1'!$HQ55))</f>
        <v>#DIV/0!</v>
      </c>
      <c r="HT55" t="e">
        <f t="shared" si="305"/>
        <v>#DIV/0!</v>
      </c>
      <c r="HU55" t="e">
        <f t="shared" si="306"/>
        <v>#DIV/0!</v>
      </c>
      <c r="HV55">
        <f>ABS('Cleaned Data 2'!DG30-'Cleaned Data 2'!DH30)</f>
        <v>0</v>
      </c>
      <c r="HW55" t="e">
        <f>AVERAGE('Cleaned Data 2'!DG30,'Cleaned Data 2'!DH30)</f>
        <v>#DIV/0!</v>
      </c>
      <c r="HX55" t="e">
        <f>2.326*('Input Data 2'!$AN$4+((0.5*'Input Data 2'!$AN$5)*'Statistical Data 1'!$HW55))</f>
        <v>#DIV/0!</v>
      </c>
      <c r="HY55" t="e">
        <f>3.643*('Input Data 2'!$AN$4+((0.5*'Input Data 2'!$AN$5)*'Statistical Data 1'!$HW55))</f>
        <v>#DIV/0!</v>
      </c>
      <c r="HZ55" t="e">
        <f t="shared" si="307"/>
        <v>#DIV/0!</v>
      </c>
      <c r="IA55" t="e">
        <f t="shared" si="308"/>
        <v>#DIV/0!</v>
      </c>
    </row>
    <row r="56" spans="1:235">
      <c r="A56">
        <f>'Cleaned Data 2'!B55</f>
        <v>0</v>
      </c>
      <c r="B56">
        <f>('Cleaned Data 2'!C55+'Cleaned Data 2'!D55)/2</f>
        <v>0</v>
      </c>
      <c r="C56">
        <f>ABS('Cleaned Data 2'!C55-'Cleaned Data 2'!D55)</f>
        <v>0</v>
      </c>
      <c r="D56">
        <f>2.326*('Input Data 2'!$B$4+((0.5*'Input Data 2'!$B$5)*'Statistical Data 1'!$B56))</f>
        <v>1.163E-2</v>
      </c>
      <c r="E56">
        <f>3.643*('Input Data 2'!$B$4+((0.5*'Input Data 2'!$B$5)*'Statistical Data 1'!$B56))</f>
        <v>1.8214999999999999E-2</v>
      </c>
      <c r="F56">
        <f t="shared" si="235"/>
        <v>0</v>
      </c>
      <c r="G56">
        <f t="shared" si="232"/>
        <v>0</v>
      </c>
      <c r="H56">
        <f>('Cleaned Data 2'!E55+'Cleaned Data 2'!F55)/2</f>
        <v>0</v>
      </c>
      <c r="I56">
        <f>ABS('Cleaned Data 2'!E55-'Cleaned Data 2'!F55)</f>
        <v>0</v>
      </c>
      <c r="J56">
        <f>2.326*('Input Data 2'!$C$4+((0.5*'Input Data 2'!$C$5)*'Statistical Data 1'!$H56))</f>
        <v>0.46520000000000006</v>
      </c>
      <c r="K56">
        <f>3.643*('Input Data 2'!$C$4+((0.5*'Input Data 2'!$C$5)*'Statistical Data 1'!$H56))</f>
        <v>0.72860000000000003</v>
      </c>
      <c r="L56">
        <f t="shared" si="236"/>
        <v>0</v>
      </c>
      <c r="M56">
        <f t="shared" si="271"/>
        <v>0</v>
      </c>
      <c r="N56">
        <f>('Cleaned Data 2'!G55+'Cleaned Data 2'!H55)/2</f>
        <v>0</v>
      </c>
      <c r="O56">
        <f>ABS('Cleaned Data 2'!G55-'Cleaned Data 2'!H55)</f>
        <v>0</v>
      </c>
      <c r="P56">
        <f>2.326*('Input Data 2'!$D$4+((0.5*'Input Data 2'!$D$5)*'Statistical Data 1'!$N56))</f>
        <v>2.3259999999999999E-2</v>
      </c>
      <c r="Q56">
        <f>3.643*('Input Data 2'!$D$4+((0.5*'Input Data 2'!$D$5)*'Statistical Data 1'!$N56))</f>
        <v>3.6429999999999997E-2</v>
      </c>
      <c r="R56">
        <f t="shared" si="237"/>
        <v>0</v>
      </c>
      <c r="S56">
        <f t="shared" si="233"/>
        <v>0</v>
      </c>
      <c r="T56">
        <f>('Cleaned Data 2'!I55+'Cleaned Data 2'!J55)/2</f>
        <v>0</v>
      </c>
      <c r="U56">
        <f>ABS('Cleaned Data 2'!I55-'Cleaned Data 2'!J55)</f>
        <v>0</v>
      </c>
      <c r="V56">
        <f>2.326*('Input Data 2'!$E$4+((0.5*'Input Data 2'!$E$5)*'Statistical Data 1'!$T56))</f>
        <v>4.6520000000000001</v>
      </c>
      <c r="W56">
        <f>3.643*('Input Data 2'!$E$4+((0.5*'Input Data 2'!$E$5)*'Statistical Data 1'!$T56))</f>
        <v>7.2859999999999996</v>
      </c>
      <c r="X56">
        <f t="shared" si="238"/>
        <v>0</v>
      </c>
      <c r="Y56">
        <f t="shared" si="234"/>
        <v>0</v>
      </c>
      <c r="Z56">
        <f>('Cleaned Data 2'!K55+'Cleaned Data 2'!L55)/2</f>
        <v>0</v>
      </c>
      <c r="AA56">
        <f>ABS('Cleaned Data 2'!K55-'Cleaned Data 2'!L55)</f>
        <v>0</v>
      </c>
      <c r="AB56">
        <f>2.326*('Input Data 2'!$F$4+((0.5*'Input Data 2'!$F$5)*'Statistical Data 1'!$Z56))</f>
        <v>23.26</v>
      </c>
      <c r="AC56">
        <f>3.643*('Input Data 2'!$F$4+((0.5*'Input Data 2'!$F$5)*'Statistical Data 1'!$Z56))</f>
        <v>36.43</v>
      </c>
      <c r="AD56">
        <f t="shared" si="239"/>
        <v>0</v>
      </c>
      <c r="AE56">
        <f t="shared" si="240"/>
        <v>0</v>
      </c>
      <c r="AF56">
        <f>('Cleaned Data 2'!M55+'Cleaned Data 2'!N55)/2</f>
        <v>0</v>
      </c>
      <c r="AG56">
        <f>ABS('Cleaned Data 2'!M55-'Cleaned Data 2'!N55)</f>
        <v>0</v>
      </c>
      <c r="AH56">
        <f>2.326*('Input Data 2'!$G$4+((0.5*'Input Data 2'!$G$5)*'Statistical Data 1'!$AF56))</f>
        <v>23.26</v>
      </c>
      <c r="AI56">
        <f>3.643*('Input Data 2'!$G$4+((0.5*'Input Data 2'!$G$5)*'Statistical Data 1'!$AF56))</f>
        <v>36.43</v>
      </c>
      <c r="AJ56">
        <f t="shared" si="241"/>
        <v>0</v>
      </c>
      <c r="AK56">
        <f t="shared" si="272"/>
        <v>0</v>
      </c>
      <c r="AL56">
        <f>('Cleaned Data 2'!O55+'Cleaned Data 2'!P55)/2</f>
        <v>0</v>
      </c>
      <c r="AM56">
        <f>ABS('Cleaned Data 2'!O55-'Cleaned Data 2'!P55)</f>
        <v>0</v>
      </c>
      <c r="AN56">
        <f>2.326*('Input Data 2'!$H$4+((0.5*'Input Data 2'!$H$5)*'Statistical Data 1'!$AL56))</f>
        <v>1.163</v>
      </c>
      <c r="AO56">
        <f>3.643*('Input Data 2'!$H$4+((0.5*'Input Data 2'!$H$5)*'Statistical Data 1'!$AL56))</f>
        <v>1.8214999999999999</v>
      </c>
      <c r="AP56">
        <f t="shared" si="242"/>
        <v>0</v>
      </c>
      <c r="AQ56">
        <f t="shared" si="274"/>
        <v>0</v>
      </c>
      <c r="AR56">
        <f>('Cleaned Data 2'!Q55+'Cleaned Data 2'!R55)/2</f>
        <v>0</v>
      </c>
      <c r="AS56">
        <f>ABS('Cleaned Data 2'!Q55-'Cleaned Data 2'!R55)</f>
        <v>0</v>
      </c>
      <c r="AT56">
        <f>2.326*('Input Data 2'!$I$4+((0.5*'Input Data 2'!$I$5)*'Statistical Data 1'!$AR56))</f>
        <v>4.6520000000000001</v>
      </c>
      <c r="AU56">
        <f>3.643*('Input Data 2'!$I$4+((0.5*'Input Data 2'!$I$5)*'Statistical Data 1'!$AR56))</f>
        <v>7.2859999999999996</v>
      </c>
      <c r="AV56">
        <f t="shared" si="243"/>
        <v>0</v>
      </c>
      <c r="AW56">
        <f t="shared" si="275"/>
        <v>0</v>
      </c>
      <c r="AX56">
        <f>('Cleaned Data 2'!S55+'Cleaned Data 2'!T55)/2</f>
        <v>0</v>
      </c>
      <c r="AY56">
        <f>ABS('Cleaned Data 2'!S55-'Cleaned Data 2'!T55)</f>
        <v>0</v>
      </c>
      <c r="AZ56">
        <f>2.326*('Input Data 2'!$J$4+((0.5*'Input Data 2'!$J$5)*'Statistical Data 1'!$AX56))</f>
        <v>2.3259999999999999E-2</v>
      </c>
      <c r="BA56">
        <f>3.643*('Input Data 2'!$J$4+((0.5*'Input Data 2'!$J$5)*'Statistical Data 1'!$AX56))</f>
        <v>3.6429999999999997E-2</v>
      </c>
      <c r="BB56">
        <f t="shared" si="244"/>
        <v>0</v>
      </c>
      <c r="BC56">
        <f t="shared" si="276"/>
        <v>0</v>
      </c>
      <c r="BD56">
        <f>('Cleaned Data 2'!U55+'Cleaned Data 2'!V55)/2</f>
        <v>0</v>
      </c>
      <c r="BE56">
        <f>ABS('Cleaned Data 2'!U55-'Cleaned Data 2'!V55)</f>
        <v>0</v>
      </c>
      <c r="BF56">
        <f>2.326*('Input Data 2'!$K$4+((0.5*'Input Data 2'!$K$5)*'Statistical Data 1'!$BD56))</f>
        <v>1.163</v>
      </c>
      <c r="BG56">
        <f>3.643*('Input Data 2'!$K$4+((0.5*'Input Data 2'!$K$5)*'Statistical Data 1'!$BD56))</f>
        <v>1.8214999999999999</v>
      </c>
      <c r="BH56">
        <f t="shared" si="245"/>
        <v>0</v>
      </c>
      <c r="BI56">
        <f t="shared" si="246"/>
        <v>0</v>
      </c>
      <c r="BJ56">
        <f>('Cleaned Data 2'!W55+'Cleaned Data 2'!X55)/2</f>
        <v>0</v>
      </c>
      <c r="BK56">
        <f>ABS('Cleaned Data 2'!W55-'Cleaned Data 2'!X55)</f>
        <v>0</v>
      </c>
      <c r="BL56">
        <f>2.326*('Input Data 2'!$L$4+((0.5*'Input Data 2'!$L$5)*'Statistical Data 1'!$BJ56))</f>
        <v>2.3260000000000001</v>
      </c>
      <c r="BM56">
        <f>3.643*('Input Data 2'!$L$4+((0.5*'Input Data 2'!$L$5)*'Statistical Data 1'!$BJ56))</f>
        <v>3.6429999999999998</v>
      </c>
      <c r="BN56">
        <f t="shared" si="247"/>
        <v>0</v>
      </c>
      <c r="BO56">
        <f t="shared" si="277"/>
        <v>0</v>
      </c>
      <c r="BP56">
        <f>('Cleaned Data 2'!Y55+'Cleaned Data 2'!Z55)/2</f>
        <v>0</v>
      </c>
      <c r="BQ56">
        <f>ABS('Cleaned Data 2'!Y55-'Cleaned Data 2'!Z55)</f>
        <v>0</v>
      </c>
      <c r="BR56">
        <f>2.326*('Input Data 2'!$M$4+((0.5*'Input Data 2'!$M$5)*'Statistical Data 1'!$BP56))</f>
        <v>2.3260000000000001</v>
      </c>
      <c r="BS56">
        <f>3.643*('Input Data 2'!$M$4+((0.5*'Input Data 2'!$M$5)*'Statistical Data 1'!$BP56))</f>
        <v>3.6429999999999998</v>
      </c>
      <c r="BT56">
        <f t="shared" si="248"/>
        <v>0</v>
      </c>
      <c r="BU56">
        <f t="shared" si="278"/>
        <v>0</v>
      </c>
      <c r="BV56">
        <f>('Cleaned Data 2'!AA55+'Cleaned Data 2'!AB55)/2</f>
        <v>0</v>
      </c>
      <c r="BW56">
        <f>ABS('Cleaned Data 2'!AA55-'Cleaned Data 2'!AB55)</f>
        <v>0</v>
      </c>
      <c r="BX56">
        <f>2.326*('Input Data 2'!$N$4+((0.5*'Input Data 2'!$N$5)*'Statistical Data 1'!$BV56))</f>
        <v>2.3260000000000001</v>
      </c>
      <c r="BY56">
        <f>3.643*('Input Data 2'!$N$4+((0.5*'Input Data 2'!$N$5)*'Statistical Data 1'!$BV56))</f>
        <v>3.6429999999999998</v>
      </c>
      <c r="BZ56">
        <f t="shared" si="249"/>
        <v>0</v>
      </c>
      <c r="CA56">
        <f t="shared" si="279"/>
        <v>0</v>
      </c>
      <c r="CB56">
        <f>('Cleaned Data 2'!AC55+'Cleaned Data 2'!AD55)/2</f>
        <v>0</v>
      </c>
      <c r="CC56">
        <f>ABS('Cleaned Data 2'!AC55-'Cleaned Data 2'!AD55)</f>
        <v>0</v>
      </c>
      <c r="CD56">
        <f>2.326*('Input Data 2'!$O$4+((0.5*'Input Data 2'!$O$5)*'Statistical Data 1'!$CB56))</f>
        <v>2.3259999999999999E-2</v>
      </c>
      <c r="CE56">
        <f>3.643*('Input Data 2'!$O$4+((0.5*'Input Data 2'!$O$5)*'Statistical Data 1'!$CB56))</f>
        <v>3.6429999999999997E-2</v>
      </c>
      <c r="CF56">
        <f t="shared" si="250"/>
        <v>0</v>
      </c>
      <c r="CG56">
        <f t="shared" si="280"/>
        <v>0</v>
      </c>
      <c r="CH56">
        <f>('Cleaned Data 2'!AE55+'Cleaned Data 2'!AF55)/2</f>
        <v>0</v>
      </c>
      <c r="CI56">
        <f>ABS('Cleaned Data 2'!AE55-'Cleaned Data 2'!AF55)</f>
        <v>0</v>
      </c>
      <c r="CJ56">
        <f>2.326*('Input Data 2'!$P$4+((0.5*'Input Data 2'!$P$5)*'Statistical Data 1'!$CH56))</f>
        <v>23.26</v>
      </c>
      <c r="CK56">
        <f>3.643*('Input Data 2'!$P$4+((0.5*'Input Data 2'!$P$5)*'Statistical Data 1'!$CH56))</f>
        <v>36.43</v>
      </c>
      <c r="CL56">
        <f t="shared" si="251"/>
        <v>0</v>
      </c>
      <c r="CM56">
        <f t="shared" si="281"/>
        <v>0</v>
      </c>
      <c r="CN56">
        <f>('Cleaned Data 2'!AG55+'Cleaned Data 2'!AH55)/2</f>
        <v>0</v>
      </c>
      <c r="CO56">
        <f>ABS('Cleaned Data 2'!AG55-'Cleaned Data 2'!AH55)</f>
        <v>0</v>
      </c>
      <c r="CP56">
        <f>2.326*('Input Data 2'!$Q$4+((0.5*'Input Data 2'!$Q$5)*'Statistical Data 1'!$CN56))</f>
        <v>2.3260000000000001</v>
      </c>
      <c r="CQ56">
        <f>3.643*('Input Data 2'!$Q$4+((0.5*'Input Data 2'!$Q$5)*'Statistical Data 1'!$CN56))</f>
        <v>3.6429999999999998</v>
      </c>
      <c r="CR56">
        <f t="shared" si="252"/>
        <v>0</v>
      </c>
      <c r="CS56">
        <f t="shared" si="282"/>
        <v>0</v>
      </c>
      <c r="CT56">
        <f>('Cleaned Data 2'!AI55+'Cleaned Data 2'!AJ55)/2</f>
        <v>0</v>
      </c>
      <c r="CU56">
        <f>ABS('Cleaned Data 2'!AI55-'Cleaned Data 2'!AJ55)</f>
        <v>0</v>
      </c>
      <c r="CV56">
        <f>2.326*('Input Data 2'!$R$4+((0.5*'Input Data 2'!$R$5)*'Statistical Data 1'!$CT56))</f>
        <v>2.3259999999999999E-2</v>
      </c>
      <c r="CW56">
        <f>3.643*('Input Data 2'!$R$4+((0.5*'Input Data 2'!$R$5)*'Statistical Data 1'!$CT56))</f>
        <v>3.6429999999999997E-2</v>
      </c>
      <c r="CX56">
        <f t="shared" si="253"/>
        <v>0</v>
      </c>
      <c r="CY56">
        <f t="shared" si="283"/>
        <v>0</v>
      </c>
      <c r="CZ56">
        <f>('Cleaned Data 2'!AK55+'Cleaned Data 2'!AL55)/2</f>
        <v>0</v>
      </c>
      <c r="DA56">
        <f>ABS('Cleaned Data 2'!AK55-'Cleaned Data 2'!AL55)</f>
        <v>0</v>
      </c>
      <c r="DB56">
        <f>2.326*('Input Data 2'!$S$4+((0.5*'Input Data 2'!$S$5)*'Statistical Data 1'!$CZ56))</f>
        <v>23.26</v>
      </c>
      <c r="DC56">
        <f>3.643*('Input Data 2'!$S$4+((0.5*'Input Data 2'!$S$5)*'Statistical Data 1'!$CZ56))</f>
        <v>36.43</v>
      </c>
      <c r="DD56">
        <f t="shared" si="254"/>
        <v>0</v>
      </c>
      <c r="DE56">
        <f t="shared" si="284"/>
        <v>0</v>
      </c>
      <c r="DF56">
        <f>('Cleaned Data 2'!AM55+'Cleaned Data 2'!AN55)/2</f>
        <v>0</v>
      </c>
      <c r="DG56">
        <f>ABS('Cleaned Data 2'!AM55-'Cleaned Data 2'!AN55)</f>
        <v>0</v>
      </c>
      <c r="DH56">
        <f>2.326*('Input Data 2'!$T$4+((0.5*'Input Data 2'!$T$5)*'Statistical Data 1'!$DF56))</f>
        <v>2.3259999999999999E-2</v>
      </c>
      <c r="DI56">
        <f>3.643*('Input Data 2'!$T$4+((0.5*'Input Data 2'!$T$5)*'Statistical Data 1'!$DF56))</f>
        <v>3.6429999999999997E-2</v>
      </c>
      <c r="DJ56">
        <f t="shared" si="255"/>
        <v>0</v>
      </c>
      <c r="DK56">
        <f t="shared" si="285"/>
        <v>0</v>
      </c>
      <c r="DL56">
        <f>('Cleaned Data 2'!AO55+'Cleaned Data 2'!AP55)/2</f>
        <v>0</v>
      </c>
      <c r="DM56">
        <f>ABS('Cleaned Data 2'!AO55-'Cleaned Data 2'!AP55)</f>
        <v>0</v>
      </c>
      <c r="DN56">
        <f>2.326*('Input Data 2'!$U$4+((0.5*'Input Data 2'!$U$5)*'Statistical Data 1'!$DL56))</f>
        <v>11.63</v>
      </c>
      <c r="DO56">
        <f>3.643*('Input Data 2'!$U$4+((0.5*'Input Data 2'!$U$5)*'Statistical Data 1'!$DL56))</f>
        <v>18.215</v>
      </c>
      <c r="DP56">
        <f t="shared" si="256"/>
        <v>0</v>
      </c>
      <c r="DQ56">
        <f t="shared" si="257"/>
        <v>0</v>
      </c>
      <c r="DR56">
        <f>('Cleaned Data 2'!AQ55+'Cleaned Data 2'!AR55)/2</f>
        <v>0</v>
      </c>
      <c r="DS56">
        <f>ABS('Cleaned Data 2'!AQ55-'Cleaned Data 2'!AR55)</f>
        <v>0</v>
      </c>
      <c r="DT56">
        <f>2.326*('Input Data 2'!$V$4+((0.5*'Input Data 2'!$V$5)*'Statistical Data 1'!$DR56))</f>
        <v>2.3260000000000001</v>
      </c>
      <c r="DU56">
        <f>3.643*('Input Data 2'!$V$4+((0.5*'Input Data 2'!$V$5)*'Statistical Data 1'!$DR56))</f>
        <v>3.6429999999999998</v>
      </c>
      <c r="DV56">
        <f t="shared" si="258"/>
        <v>0</v>
      </c>
      <c r="DW56">
        <f t="shared" si="286"/>
        <v>0</v>
      </c>
      <c r="DX56">
        <f>('Cleaned Data 2'!AS55+'Cleaned Data 2'!AT55)/2</f>
        <v>0</v>
      </c>
      <c r="DY56">
        <f>ABS('Cleaned Data 2'!AS55-'Cleaned Data 2'!AT55)</f>
        <v>0</v>
      </c>
      <c r="DZ56">
        <f>2.326*('Input Data 2'!$W$4+((0.5*'Input Data 2'!$W$5)*'Statistical Data 1'!$DX56))</f>
        <v>2.3259999999999999E-2</v>
      </c>
      <c r="EA56">
        <f>3.643*('Input Data 2'!$W$4+((0.5*'Input Data 2'!$W$5)*'Statistical Data 1'!$DX56))</f>
        <v>3.6429999999999997E-2</v>
      </c>
      <c r="EB56">
        <f t="shared" si="259"/>
        <v>0</v>
      </c>
      <c r="EC56">
        <f t="shared" si="287"/>
        <v>0</v>
      </c>
      <c r="ED56">
        <f>('Cleaned Data 2'!AU55+'Cleaned Data 2'!AV55)/2</f>
        <v>0</v>
      </c>
      <c r="EE56">
        <f>ABS('Cleaned Data 2'!AU55-'Cleaned Data 2'!AV55)</f>
        <v>0</v>
      </c>
      <c r="EF56">
        <f>2.326*('Input Data 2'!$X$4+((0.5*'Input Data 2'!$X$5)*'Statistical Data 1'!$ED56))</f>
        <v>2.3260000000000001</v>
      </c>
      <c r="EG56">
        <f>3.643*('Input Data 2'!$X$4+((0.5*'Input Data 2'!$X$5)*'Statistical Data 1'!$ED56))</f>
        <v>3.6429999999999998</v>
      </c>
      <c r="EH56">
        <f t="shared" si="260"/>
        <v>0</v>
      </c>
      <c r="EI56">
        <f t="shared" si="45"/>
        <v>0</v>
      </c>
      <c r="EJ56">
        <f>('Cleaned Data 2'!AW55+'Cleaned Data 2'!AX55)/2</f>
        <v>0</v>
      </c>
      <c r="EK56">
        <f>ABS('Cleaned Data 2'!AW55-'Cleaned Data 2'!AX55)</f>
        <v>0</v>
      </c>
      <c r="EL56">
        <f>2.326*('Input Data 2'!$Y$4+((0.5*'Input Data 2'!$Y$5)*'Statistical Data 1'!$EJ56))</f>
        <v>23.26</v>
      </c>
      <c r="EM56">
        <f>3.643*('Input Data 2'!$Y$4+((0.5*'Input Data 2'!$Y$5)*'Statistical Data 1'!$EJ56))</f>
        <v>36.43</v>
      </c>
      <c r="EN56">
        <f t="shared" si="261"/>
        <v>0</v>
      </c>
      <c r="EO56">
        <f t="shared" si="273"/>
        <v>0</v>
      </c>
      <c r="EP56">
        <f>('Cleaned Data 2'!AY55+'Cleaned Data 2'!AZ55)/2</f>
        <v>0</v>
      </c>
      <c r="EQ56">
        <f>ABS('Cleaned Data 2'!AY55-'Cleaned Data 2'!AZ55)</f>
        <v>0</v>
      </c>
      <c r="ER56">
        <f>2.326*('Input Data 2'!$Z$4+((0.5*'Input Data 2'!$Z$5)*'Statistical Data 1'!$EP56))</f>
        <v>4.6520000000000001</v>
      </c>
      <c r="ES56">
        <f>3.643*('Input Data 2'!$Z$4+((0.5*'Input Data 2'!$Z$5)*'Statistical Data 1'!$EP56))</f>
        <v>7.2859999999999996</v>
      </c>
      <c r="ET56">
        <f t="shared" si="262"/>
        <v>0</v>
      </c>
      <c r="EU56">
        <f t="shared" si="288"/>
        <v>0</v>
      </c>
      <c r="EV56">
        <f>('Cleaned Data 2'!BA55+'Cleaned Data 2'!BB55)/2</f>
        <v>0</v>
      </c>
      <c r="EW56">
        <f>ABS('Cleaned Data 2'!BA55-'Cleaned Data 2'!BB55)</f>
        <v>0</v>
      </c>
      <c r="EX56">
        <f>2.326*('Input Data 2'!$AA$4+((0.5*'Input Data 2'!$AA$5)*'Statistical Data 1'!$EV56))</f>
        <v>2.3259999999999999E-2</v>
      </c>
      <c r="EY56">
        <f>3.643*('Input Data 2'!$AA$4+((0.5*'Input Data 2'!$AA$5)*'Statistical Data 1'!$EV56))</f>
        <v>3.6429999999999997E-2</v>
      </c>
      <c r="EZ56">
        <f t="shared" si="263"/>
        <v>0</v>
      </c>
      <c r="FA56">
        <f t="shared" si="289"/>
        <v>0</v>
      </c>
      <c r="FB56">
        <f>('Cleaned Data 2'!BC55+'Cleaned Data 2'!BD55)/2</f>
        <v>0</v>
      </c>
      <c r="FC56">
        <f>ABS('Cleaned Data 2'!BC55-'Cleaned Data 2'!BD55)</f>
        <v>0</v>
      </c>
      <c r="FD56">
        <f>2.326*('Input Data 2'!$AB$4+((0.5*'Input Data 2'!$AB$5)*'Statistical Data 1'!$FB56))</f>
        <v>4.6520000000000001</v>
      </c>
      <c r="FE56">
        <f>3.643*('Input Data 2'!$AB$4+((0.5*'Input Data 2'!$AB$5)*'Statistical Data 1'!$FB56))</f>
        <v>7.2859999999999996</v>
      </c>
      <c r="FF56">
        <f t="shared" si="264"/>
        <v>0</v>
      </c>
      <c r="FG56">
        <f t="shared" si="290"/>
        <v>0</v>
      </c>
      <c r="FH56">
        <f>('Cleaned Data 2'!BE55+'Cleaned Data 2'!BF55)/2</f>
        <v>0</v>
      </c>
      <c r="FI56">
        <f>ABS('Cleaned Data 2'!BE55-'Cleaned Data 2'!BF55)</f>
        <v>0</v>
      </c>
      <c r="FJ56">
        <f>2.326*('Input Data 2'!$AC$4+((0.5*'Input Data 2'!$AC$5)*'Statistical Data 1'!$FH56))</f>
        <v>2.3260000000000001</v>
      </c>
      <c r="FK56">
        <f>3.643*('Input Data 2'!$AC$4+((0.5*'Input Data 2'!$AC$5)*'Statistical Data 1'!$FH56))</f>
        <v>3.6429999999999998</v>
      </c>
      <c r="FL56">
        <f t="shared" si="265"/>
        <v>0</v>
      </c>
      <c r="FM56">
        <f t="shared" si="291"/>
        <v>0</v>
      </c>
      <c r="FN56">
        <f>('Cleaned Data 2'!BH55+'Cleaned Data 2'!BG55)/2</f>
        <v>0</v>
      </c>
      <c r="FO56">
        <f>ABS('Cleaned Data 2'!BG55-'Cleaned Data 2'!BH55)</f>
        <v>0</v>
      </c>
      <c r="FP56">
        <f>2.326*('Input Data 2'!$AD$4+((0.5*'Input Data 2'!$AD$5)*'Statistical Data 1'!$FN56))</f>
        <v>2.3260000000000001</v>
      </c>
      <c r="FQ56">
        <f>3.643*('Input Data 2'!$AD$4+((0.5*'Input Data 2'!$AD$5)*'Statistical Data 1'!$FN56))</f>
        <v>3.6429999999999998</v>
      </c>
      <c r="FR56">
        <f t="shared" si="266"/>
        <v>0</v>
      </c>
      <c r="FS56">
        <f t="shared" si="292"/>
        <v>0</v>
      </c>
      <c r="FT56">
        <f>('Cleaned Data 2'!BI55+'Cleaned Data 2'!BJ55)/2</f>
        <v>0</v>
      </c>
      <c r="FU56">
        <f>ABS('Cleaned Data 2'!BI55-'Cleaned Data 2'!BJ55)</f>
        <v>0</v>
      </c>
      <c r="FV56">
        <f>2.326*('Input Data 2'!$AE$4+((0.5*'Input Data 2'!$AE$5)*'Statistical Data 1'!$FT56))</f>
        <v>46.52</v>
      </c>
      <c r="FW56">
        <f>3.643*('Input Data 2'!$AE$4+((0.5*'Input Data 2'!$AE$5)*'Statistical Data 1'!$FT56))</f>
        <v>72.86</v>
      </c>
      <c r="FX56">
        <f t="shared" si="267"/>
        <v>0</v>
      </c>
      <c r="FY56">
        <f t="shared" si="293"/>
        <v>0</v>
      </c>
      <c r="FZ56">
        <f>('Cleaned Data 2'!BK55+'Cleaned Data 2'!BL55)/2</f>
        <v>0</v>
      </c>
      <c r="GA56">
        <f>ABS('Cleaned Data 2'!BK55-'Cleaned Data 2'!BL55)</f>
        <v>0</v>
      </c>
      <c r="GB56">
        <f>2.326*('Input Data 2'!$AF$4+((0.5*'Input Data 2'!$AF$5)*'Statistical Data 1'!$FZ56))</f>
        <v>2.3259999999999999E-2</v>
      </c>
      <c r="GC56">
        <f>3.643*('Input Data 2'!$AF$4+((0.5*'Input Data 2'!$AF$5)*'Statistical Data 1'!$FZ56))</f>
        <v>3.6429999999999997E-2</v>
      </c>
      <c r="GD56">
        <f t="shared" si="268"/>
        <v>0</v>
      </c>
      <c r="GE56">
        <f t="shared" si="294"/>
        <v>0</v>
      </c>
      <c r="GF56">
        <f>('Cleaned Data 2'!BM55+'Cleaned Data 2'!BN55)/2</f>
        <v>0</v>
      </c>
      <c r="GG56">
        <f>ABS('Cleaned Data 2'!BM55-'Cleaned Data 2'!BN55)</f>
        <v>0</v>
      </c>
      <c r="GH56">
        <f>2.326*('Input Data 2'!$AG$4+((0.5*'Input Data 2'!$AG$5)*'Statistical Data 1'!$GF56))</f>
        <v>23.26</v>
      </c>
      <c r="GI56">
        <f>3.643*('Input Data 2'!$AG$4+((0.5*'Input Data 2'!$AG$5)*'Statistical Data 1'!$GF56))</f>
        <v>36.43</v>
      </c>
      <c r="GJ56">
        <f t="shared" si="269"/>
        <v>0</v>
      </c>
      <c r="GK56">
        <f t="shared" si="295"/>
        <v>0</v>
      </c>
      <c r="GL56">
        <f>AVERAGE('Cleaned Data 2'!BO55,'Cleaned Data 2'!BP55)</f>
        <v>0</v>
      </c>
      <c r="GM56">
        <f>ABS('Cleaned Data 2'!BO55-'Cleaned Data 2'!BP55)</f>
        <v>0</v>
      </c>
      <c r="GN56">
        <f>2.326*('Input Data 2'!$AH$4+((0.5*'Input Data 2'!$AH$5)*'Statistical Data 1'!$GL56))</f>
        <v>23.26</v>
      </c>
      <c r="GO56">
        <f>3.643*('Input Data 2'!$AH$4+((0.5*'Input Data 2'!$AH$5)*'Statistical Data 1'!$GL56))</f>
        <v>36.43</v>
      </c>
      <c r="GP56">
        <f t="shared" si="270"/>
        <v>0</v>
      </c>
      <c r="GQ56">
        <f t="shared" si="296"/>
        <v>0</v>
      </c>
      <c r="GR56">
        <f>AVERAGE('Cleaned Data 2'!BQ55,'Cleaned Data 2'!BR55)</f>
        <v>0</v>
      </c>
      <c r="GS56">
        <f>ABS('Cleaned Data 2'!BR55-'Cleaned Data 2'!BQ55)</f>
        <v>0</v>
      </c>
      <c r="GT56">
        <f>2.326*('Input Data 2'!$AI$4+((0.5*'Input Data 2'!$AI$5)*'Statistical Data 1'!$GR56))</f>
        <v>2.3260000000000001</v>
      </c>
      <c r="GU56">
        <f>3.643*('Input Data 2'!$AI$4+((0.5*'Input Data 2'!$AI$5)*'Statistical Data 1'!$GR56))</f>
        <v>3.6429999999999998</v>
      </c>
      <c r="GV56">
        <f t="shared" si="297"/>
        <v>0</v>
      </c>
      <c r="GW56">
        <f t="shared" si="298"/>
        <v>0</v>
      </c>
      <c r="GX56">
        <f>AVERAGE('Cleaned Data 2'!BS55,'Cleaned Data 2'!BT55)</f>
        <v>0</v>
      </c>
      <c r="GY56" s="47">
        <f>ABS('Cleaned Data 2'!BS55-'Cleaned Data 2'!BT55)</f>
        <v>0</v>
      </c>
      <c r="GZ56">
        <f>2.326*('Input Data 2'!$AJ$4+((0.5*'Input Data 2'!$AJ$5)*'Statistical Data 1'!$GX56))</f>
        <v>23.26</v>
      </c>
      <c r="HA56">
        <f>3.643*('Input Data 2'!$AJ$4+((0.5*'Input Data 2'!$AJ$5)*'Statistical Data 1'!$GX56))</f>
        <v>36.43</v>
      </c>
      <c r="HB56">
        <f t="shared" si="299"/>
        <v>0</v>
      </c>
      <c r="HC56">
        <f t="shared" si="300"/>
        <v>0</v>
      </c>
      <c r="HD56">
        <f>AVERAGE('Cleaned Data 2'!BU55,'Cleaned Data 2'!BV55)</f>
        <v>0</v>
      </c>
      <c r="HE56">
        <f>ABS('Cleaned Data 2'!BU55-'Cleaned Data 2'!BV55)</f>
        <v>0</v>
      </c>
      <c r="HF56">
        <f>2.326*('Input Data 2'!$AK$4+((0.5*'Input Data 2'!$AK$5)*'Statistical Data 1'!$HD56))</f>
        <v>4.6520000000000001</v>
      </c>
      <c r="HG56">
        <f>3.643*('Input Data 2'!$AK$4+((0.5*'Input Data 2'!$AK$5)*'Statistical Data 1'!$HD56))</f>
        <v>7.2859999999999996</v>
      </c>
      <c r="HH56">
        <f t="shared" si="301"/>
        <v>0</v>
      </c>
      <c r="HI56">
        <f t="shared" si="302"/>
        <v>0</v>
      </c>
      <c r="HJ56">
        <f>AVERAGE('Cleaned Data 2'!BW55,'Cleaned Data 2'!BX55)</f>
        <v>0</v>
      </c>
      <c r="HK56">
        <f>ABS('Cleaned Data 2'!BW55-'Cleaned Data 2'!BX55)</f>
        <v>0</v>
      </c>
      <c r="HL56">
        <f>2.326*('Input Data 2'!$AL$4+((0.5*'Input Data 2'!$AL$5)*'Statistical Data 1'!$HJ56))</f>
        <v>0.23260000000000003</v>
      </c>
      <c r="HM56">
        <f>3.643*('Input Data 2'!$AL$4+((0.5*'Input Data 2'!$AL$5)*'Statistical Data 1'!$HJ56))</f>
        <v>0.36430000000000001</v>
      </c>
      <c r="HN56">
        <f t="shared" si="303"/>
        <v>0</v>
      </c>
      <c r="HO56">
        <f t="shared" si="304"/>
        <v>0</v>
      </c>
      <c r="HP56" t="e">
        <f>ABS('Cleaned Data 2'!#REF!-'Cleaned Data 2'!#REF!)</f>
        <v>#REF!</v>
      </c>
      <c r="HQ56" t="e">
        <f>AVERAGE('Cleaned Data 2'!#REF!,'Cleaned Data 2'!#REF!)</f>
        <v>#REF!</v>
      </c>
      <c r="HR56" t="e">
        <f>2.326*('Input Data 2'!$AM$4+((0.5*'Input Data 2'!$AM$5)*'Statistical Data 1'!$HQ56))</f>
        <v>#REF!</v>
      </c>
      <c r="HS56" t="e">
        <f>3.643*('Input Data 2'!$AM$4+((0.5*'Input Data 2'!$AM$5)*'Statistical Data 1'!$HQ56))</f>
        <v>#REF!</v>
      </c>
      <c r="HT56" t="e">
        <f t="shared" si="305"/>
        <v>#REF!</v>
      </c>
      <c r="HU56" t="e">
        <f t="shared" si="306"/>
        <v>#REF!</v>
      </c>
      <c r="HV56" t="e">
        <f>ABS('Cleaned Data 2'!#REF!-'Cleaned Data 2'!#REF!)</f>
        <v>#REF!</v>
      </c>
      <c r="HW56" t="e">
        <f>AVERAGE('Cleaned Data 2'!#REF!,'Cleaned Data 2'!#REF!)</f>
        <v>#REF!</v>
      </c>
      <c r="HX56" t="e">
        <f>2.326*('Input Data 2'!$AN$4+((0.5*'Input Data 2'!$AN$5)*'Statistical Data 1'!$HW56))</f>
        <v>#REF!</v>
      </c>
      <c r="HY56" t="e">
        <f>3.643*('Input Data 2'!$AN$4+((0.5*'Input Data 2'!$AN$5)*'Statistical Data 1'!$HW56))</f>
        <v>#REF!</v>
      </c>
      <c r="HZ56" t="e">
        <f t="shared" si="307"/>
        <v>#REF!</v>
      </c>
      <c r="IA56" t="e">
        <f t="shared" si="308"/>
        <v>#REF!</v>
      </c>
    </row>
    <row r="57" spans="1:235">
      <c r="A57">
        <f>'Cleaned Data 2'!B56</f>
        <v>0</v>
      </c>
      <c r="B57">
        <f>('Cleaned Data 2'!C56+'Cleaned Data 2'!D56)/2</f>
        <v>0</v>
      </c>
      <c r="C57">
        <f>ABS('Cleaned Data 2'!C56-'Cleaned Data 2'!D56)</f>
        <v>0</v>
      </c>
      <c r="D57">
        <f>2.326*('Input Data 2'!$B$4+((0.5*'Input Data 2'!$B$5)*'Statistical Data 1'!$B57))</f>
        <v>1.163E-2</v>
      </c>
      <c r="E57">
        <f>3.643*('Input Data 2'!$B$4+((0.5*'Input Data 2'!$B$5)*'Statistical Data 1'!$B57))</f>
        <v>1.8214999999999999E-2</v>
      </c>
      <c r="F57">
        <f t="shared" si="235"/>
        <v>0</v>
      </c>
      <c r="G57">
        <f t="shared" si="232"/>
        <v>0</v>
      </c>
      <c r="H57">
        <f>('Cleaned Data 2'!E56+'Cleaned Data 2'!F56)/2</f>
        <v>0</v>
      </c>
      <c r="I57">
        <f>ABS('Cleaned Data 2'!E56-'Cleaned Data 2'!F56)</f>
        <v>0</v>
      </c>
      <c r="J57">
        <f>2.326*('Input Data 2'!$C$4+((0.5*'Input Data 2'!$C$5)*'Statistical Data 1'!$H57))</f>
        <v>0.46520000000000006</v>
      </c>
      <c r="K57">
        <f>3.643*('Input Data 2'!$C$4+((0.5*'Input Data 2'!$C$5)*'Statistical Data 1'!$H57))</f>
        <v>0.72860000000000003</v>
      </c>
      <c r="L57">
        <f t="shared" si="236"/>
        <v>0</v>
      </c>
      <c r="M57">
        <f t="shared" si="271"/>
        <v>0</v>
      </c>
      <c r="N57">
        <f>('Cleaned Data 2'!G56+'Cleaned Data 2'!H56)/2</f>
        <v>0</v>
      </c>
      <c r="O57">
        <f>ABS('Cleaned Data 2'!G56-'Cleaned Data 2'!H56)</f>
        <v>0</v>
      </c>
      <c r="P57">
        <f>2.326*('Input Data 2'!$D$4+((0.5*'Input Data 2'!$D$5)*'Statistical Data 1'!$N57))</f>
        <v>2.3259999999999999E-2</v>
      </c>
      <c r="Q57">
        <f>3.643*('Input Data 2'!$D$4+((0.5*'Input Data 2'!$D$5)*'Statistical Data 1'!$N57))</f>
        <v>3.6429999999999997E-2</v>
      </c>
      <c r="R57">
        <f t="shared" si="237"/>
        <v>0</v>
      </c>
      <c r="S57">
        <f t="shared" si="233"/>
        <v>0</v>
      </c>
      <c r="T57">
        <f>('Cleaned Data 2'!I56+'Cleaned Data 2'!J56)/2</f>
        <v>0</v>
      </c>
      <c r="U57">
        <f>ABS('Cleaned Data 2'!I56-'Cleaned Data 2'!J56)</f>
        <v>0</v>
      </c>
      <c r="V57">
        <f>2.326*('Input Data 2'!$E$4+((0.5*'Input Data 2'!$E$5)*'Statistical Data 1'!$T57))</f>
        <v>4.6520000000000001</v>
      </c>
      <c r="W57">
        <f>3.643*('Input Data 2'!$E$4+((0.5*'Input Data 2'!$E$5)*'Statistical Data 1'!$T57))</f>
        <v>7.2859999999999996</v>
      </c>
      <c r="X57">
        <f t="shared" si="238"/>
        <v>0</v>
      </c>
      <c r="Y57">
        <f t="shared" si="234"/>
        <v>0</v>
      </c>
      <c r="Z57">
        <f>('Cleaned Data 2'!K56+'Cleaned Data 2'!L56)/2</f>
        <v>0</v>
      </c>
      <c r="AA57">
        <f>ABS('Cleaned Data 2'!K56-'Cleaned Data 2'!L56)</f>
        <v>0</v>
      </c>
      <c r="AB57">
        <f>2.326*('Input Data 2'!$F$4+((0.5*'Input Data 2'!$F$5)*'Statistical Data 1'!$Z57))</f>
        <v>23.26</v>
      </c>
      <c r="AC57">
        <f>3.643*('Input Data 2'!$F$4+((0.5*'Input Data 2'!$F$5)*'Statistical Data 1'!$Z57))</f>
        <v>36.43</v>
      </c>
      <c r="AD57">
        <f t="shared" si="239"/>
        <v>0</v>
      </c>
      <c r="AE57">
        <f t="shared" si="240"/>
        <v>0</v>
      </c>
      <c r="AF57">
        <f>('Cleaned Data 2'!M56+'Cleaned Data 2'!N56)/2</f>
        <v>0</v>
      </c>
      <c r="AG57">
        <f>ABS('Cleaned Data 2'!M56-'Cleaned Data 2'!N56)</f>
        <v>0</v>
      </c>
      <c r="AH57">
        <f>2.326*('Input Data 2'!$G$4+((0.5*'Input Data 2'!$G$5)*'Statistical Data 1'!$AF57))</f>
        <v>23.26</v>
      </c>
      <c r="AI57">
        <f>3.643*('Input Data 2'!$G$4+((0.5*'Input Data 2'!$G$5)*'Statistical Data 1'!$AF57))</f>
        <v>36.43</v>
      </c>
      <c r="AJ57">
        <f t="shared" si="241"/>
        <v>0</v>
      </c>
      <c r="AK57">
        <f t="shared" si="272"/>
        <v>0</v>
      </c>
      <c r="AL57">
        <f>('Cleaned Data 2'!O56+'Cleaned Data 2'!P56)/2</f>
        <v>0</v>
      </c>
      <c r="AM57">
        <f>ABS('Cleaned Data 2'!O56-'Cleaned Data 2'!P56)</f>
        <v>0</v>
      </c>
      <c r="AN57">
        <f>2.326*('Input Data 2'!$H$4+((0.5*'Input Data 2'!$H$5)*'Statistical Data 1'!$AL57))</f>
        <v>1.163</v>
      </c>
      <c r="AO57">
        <f>3.643*('Input Data 2'!$H$4+((0.5*'Input Data 2'!$H$5)*'Statistical Data 1'!$AL57))</f>
        <v>1.8214999999999999</v>
      </c>
      <c r="AP57">
        <f t="shared" si="242"/>
        <v>0</v>
      </c>
      <c r="AQ57">
        <f t="shared" si="274"/>
        <v>0</v>
      </c>
      <c r="AR57">
        <f>('Cleaned Data 2'!Q56+'Cleaned Data 2'!R56)/2</f>
        <v>0</v>
      </c>
      <c r="AS57">
        <f>ABS('Cleaned Data 2'!Q56-'Cleaned Data 2'!R56)</f>
        <v>0</v>
      </c>
      <c r="AT57">
        <f>2.326*('Input Data 2'!$I$4+((0.5*'Input Data 2'!$I$5)*'Statistical Data 1'!$AR57))</f>
        <v>4.6520000000000001</v>
      </c>
      <c r="AU57">
        <f>3.643*('Input Data 2'!$I$4+((0.5*'Input Data 2'!$I$5)*'Statistical Data 1'!$AR57))</f>
        <v>7.2859999999999996</v>
      </c>
      <c r="AV57">
        <f t="shared" si="243"/>
        <v>0</v>
      </c>
      <c r="AW57">
        <f t="shared" si="275"/>
        <v>0</v>
      </c>
      <c r="AX57">
        <f>('Cleaned Data 2'!S56+'Cleaned Data 2'!T56)/2</f>
        <v>0</v>
      </c>
      <c r="AY57">
        <f>ABS('Cleaned Data 2'!S56-'Cleaned Data 2'!T56)</f>
        <v>0</v>
      </c>
      <c r="AZ57">
        <f>2.326*('Input Data 2'!$J$4+((0.5*'Input Data 2'!$J$5)*'Statistical Data 1'!$AX57))</f>
        <v>2.3259999999999999E-2</v>
      </c>
      <c r="BA57">
        <f>3.643*('Input Data 2'!$J$4+((0.5*'Input Data 2'!$J$5)*'Statistical Data 1'!$AX57))</f>
        <v>3.6429999999999997E-2</v>
      </c>
      <c r="BB57">
        <f t="shared" si="244"/>
        <v>0</v>
      </c>
      <c r="BC57">
        <f t="shared" si="276"/>
        <v>0</v>
      </c>
      <c r="BD57">
        <f>('Cleaned Data 2'!U56+'Cleaned Data 2'!V56)/2</f>
        <v>0</v>
      </c>
      <c r="BE57">
        <f>ABS('Cleaned Data 2'!U56-'Cleaned Data 2'!V56)</f>
        <v>0</v>
      </c>
      <c r="BF57">
        <f>2.326*('Input Data 2'!$K$4+((0.5*'Input Data 2'!$K$5)*'Statistical Data 1'!$BD57))</f>
        <v>1.163</v>
      </c>
      <c r="BG57">
        <f>3.643*('Input Data 2'!$K$4+((0.5*'Input Data 2'!$K$5)*'Statistical Data 1'!$BD57))</f>
        <v>1.8214999999999999</v>
      </c>
      <c r="BH57">
        <f t="shared" si="245"/>
        <v>0</v>
      </c>
      <c r="BI57">
        <f t="shared" si="246"/>
        <v>0</v>
      </c>
      <c r="BJ57">
        <f>('Cleaned Data 2'!W56+'Cleaned Data 2'!X56)/2</f>
        <v>0</v>
      </c>
      <c r="BK57">
        <f>ABS('Cleaned Data 2'!W56-'Cleaned Data 2'!X56)</f>
        <v>0</v>
      </c>
      <c r="BL57">
        <f>2.326*('Input Data 2'!$L$4+((0.5*'Input Data 2'!$L$5)*'Statistical Data 1'!$BJ57))</f>
        <v>2.3260000000000001</v>
      </c>
      <c r="BM57">
        <f>3.643*('Input Data 2'!$L$4+((0.5*'Input Data 2'!$L$5)*'Statistical Data 1'!$BJ57))</f>
        <v>3.6429999999999998</v>
      </c>
      <c r="BN57">
        <f t="shared" si="247"/>
        <v>0</v>
      </c>
      <c r="BO57">
        <f t="shared" si="277"/>
        <v>0</v>
      </c>
      <c r="BP57">
        <f>('Cleaned Data 2'!Y56+'Cleaned Data 2'!Z56)/2</f>
        <v>0</v>
      </c>
      <c r="BQ57">
        <f>ABS('Cleaned Data 2'!Y56-'Cleaned Data 2'!Z56)</f>
        <v>0</v>
      </c>
      <c r="BR57">
        <f>2.326*('Input Data 2'!$M$4+((0.5*'Input Data 2'!$M$5)*'Statistical Data 1'!$BP57))</f>
        <v>2.3260000000000001</v>
      </c>
      <c r="BS57">
        <f>3.643*('Input Data 2'!$M$4+((0.5*'Input Data 2'!$M$5)*'Statistical Data 1'!$BP57))</f>
        <v>3.6429999999999998</v>
      </c>
      <c r="BT57">
        <f t="shared" si="248"/>
        <v>0</v>
      </c>
      <c r="BU57">
        <f t="shared" si="278"/>
        <v>0</v>
      </c>
      <c r="BV57">
        <f>('Cleaned Data 2'!AA56+'Cleaned Data 2'!AB56)/2</f>
        <v>0</v>
      </c>
      <c r="BW57">
        <f>ABS('Cleaned Data 2'!AA56-'Cleaned Data 2'!AB56)</f>
        <v>0</v>
      </c>
      <c r="BX57">
        <f>2.326*('Input Data 2'!$N$4+((0.5*'Input Data 2'!$N$5)*'Statistical Data 1'!$BV57))</f>
        <v>2.3260000000000001</v>
      </c>
      <c r="BY57">
        <f>3.643*('Input Data 2'!$N$4+((0.5*'Input Data 2'!$N$5)*'Statistical Data 1'!$BV57))</f>
        <v>3.6429999999999998</v>
      </c>
      <c r="BZ57">
        <f t="shared" si="249"/>
        <v>0</v>
      </c>
      <c r="CA57">
        <f t="shared" si="279"/>
        <v>0</v>
      </c>
      <c r="CB57">
        <f>('Cleaned Data 2'!AC56+'Cleaned Data 2'!AD56)/2</f>
        <v>0</v>
      </c>
      <c r="CC57">
        <f>ABS('Cleaned Data 2'!AC56-'Cleaned Data 2'!AD56)</f>
        <v>0</v>
      </c>
      <c r="CD57">
        <f>2.326*('Input Data 2'!$O$4+((0.5*'Input Data 2'!$O$5)*'Statistical Data 1'!$CB57))</f>
        <v>2.3259999999999999E-2</v>
      </c>
      <c r="CE57">
        <f>3.643*('Input Data 2'!$O$4+((0.5*'Input Data 2'!$O$5)*'Statistical Data 1'!$CB57))</f>
        <v>3.6429999999999997E-2</v>
      </c>
      <c r="CF57">
        <f t="shared" si="250"/>
        <v>0</v>
      </c>
      <c r="CG57">
        <f t="shared" si="280"/>
        <v>0</v>
      </c>
      <c r="CH57">
        <f>('Cleaned Data 2'!AE56+'Cleaned Data 2'!AF56)/2</f>
        <v>0</v>
      </c>
      <c r="CI57">
        <f>ABS('Cleaned Data 2'!AE56-'Cleaned Data 2'!AF56)</f>
        <v>0</v>
      </c>
      <c r="CJ57">
        <f>2.326*('Input Data 2'!$P$4+((0.5*'Input Data 2'!$P$5)*'Statistical Data 1'!$CH57))</f>
        <v>23.26</v>
      </c>
      <c r="CK57">
        <f>3.643*('Input Data 2'!$P$4+((0.5*'Input Data 2'!$P$5)*'Statistical Data 1'!$CH57))</f>
        <v>36.43</v>
      </c>
      <c r="CL57">
        <f t="shared" si="251"/>
        <v>0</v>
      </c>
      <c r="CM57">
        <f t="shared" si="281"/>
        <v>0</v>
      </c>
      <c r="CN57">
        <f>('Cleaned Data 2'!AG56+'Cleaned Data 2'!AH56)/2</f>
        <v>0</v>
      </c>
      <c r="CO57">
        <f>ABS('Cleaned Data 2'!AG56-'Cleaned Data 2'!AH56)</f>
        <v>0</v>
      </c>
      <c r="CP57">
        <f>2.326*('Input Data 2'!$Q$4+((0.5*'Input Data 2'!$Q$5)*'Statistical Data 1'!$CN57))</f>
        <v>2.3260000000000001</v>
      </c>
      <c r="CQ57">
        <f>3.643*('Input Data 2'!$Q$4+((0.5*'Input Data 2'!$Q$5)*'Statistical Data 1'!$CN57))</f>
        <v>3.6429999999999998</v>
      </c>
      <c r="CR57">
        <f t="shared" si="252"/>
        <v>0</v>
      </c>
      <c r="CS57">
        <f t="shared" si="282"/>
        <v>0</v>
      </c>
      <c r="CT57">
        <f>('Cleaned Data 2'!AI56+'Cleaned Data 2'!AJ56)/2</f>
        <v>0</v>
      </c>
      <c r="CU57">
        <f>ABS('Cleaned Data 2'!AI56-'Cleaned Data 2'!AJ56)</f>
        <v>0</v>
      </c>
      <c r="CV57">
        <f>2.326*('Input Data 2'!$R$4+((0.5*'Input Data 2'!$R$5)*'Statistical Data 1'!$CT57))</f>
        <v>2.3259999999999999E-2</v>
      </c>
      <c r="CW57">
        <f>3.643*('Input Data 2'!$R$4+((0.5*'Input Data 2'!$R$5)*'Statistical Data 1'!$CT57))</f>
        <v>3.6429999999999997E-2</v>
      </c>
      <c r="CX57">
        <f t="shared" si="253"/>
        <v>0</v>
      </c>
      <c r="CY57">
        <f t="shared" si="283"/>
        <v>0</v>
      </c>
      <c r="CZ57">
        <f>('Cleaned Data 2'!AK56+'Cleaned Data 2'!AL56)/2</f>
        <v>0</v>
      </c>
      <c r="DA57">
        <f>ABS('Cleaned Data 2'!AK56-'Cleaned Data 2'!AL56)</f>
        <v>0</v>
      </c>
      <c r="DB57">
        <f>2.326*('Input Data 2'!$S$4+((0.5*'Input Data 2'!$S$5)*'Statistical Data 1'!$CZ57))</f>
        <v>23.26</v>
      </c>
      <c r="DC57">
        <f>3.643*('Input Data 2'!$S$4+((0.5*'Input Data 2'!$S$5)*'Statistical Data 1'!$CZ57))</f>
        <v>36.43</v>
      </c>
      <c r="DD57">
        <f t="shared" si="254"/>
        <v>0</v>
      </c>
      <c r="DE57">
        <f t="shared" si="284"/>
        <v>0</v>
      </c>
      <c r="DF57">
        <f>('Cleaned Data 2'!AM56+'Cleaned Data 2'!AN56)/2</f>
        <v>0</v>
      </c>
      <c r="DG57">
        <f>ABS('Cleaned Data 2'!AM56-'Cleaned Data 2'!AN56)</f>
        <v>0</v>
      </c>
      <c r="DH57">
        <f>2.326*('Input Data 2'!$T$4+((0.5*'Input Data 2'!$T$5)*'Statistical Data 1'!$DF57))</f>
        <v>2.3259999999999999E-2</v>
      </c>
      <c r="DI57">
        <f>3.643*('Input Data 2'!$T$4+((0.5*'Input Data 2'!$T$5)*'Statistical Data 1'!$DF57))</f>
        <v>3.6429999999999997E-2</v>
      </c>
      <c r="DJ57">
        <f t="shared" si="255"/>
        <v>0</v>
      </c>
      <c r="DK57">
        <f t="shared" si="285"/>
        <v>0</v>
      </c>
      <c r="DL57">
        <f>('Cleaned Data 2'!AO56+'Cleaned Data 2'!AP56)/2</f>
        <v>0</v>
      </c>
      <c r="DM57">
        <f>ABS('Cleaned Data 2'!AO56-'Cleaned Data 2'!AP56)</f>
        <v>0</v>
      </c>
      <c r="DN57">
        <f>2.326*('Input Data 2'!$U$4+((0.5*'Input Data 2'!$U$5)*'Statistical Data 1'!$DL57))</f>
        <v>11.63</v>
      </c>
      <c r="DO57">
        <f>3.643*('Input Data 2'!$U$4+((0.5*'Input Data 2'!$U$5)*'Statistical Data 1'!$DL57))</f>
        <v>18.215</v>
      </c>
      <c r="DP57">
        <f t="shared" si="256"/>
        <v>0</v>
      </c>
      <c r="DQ57">
        <f t="shared" si="257"/>
        <v>0</v>
      </c>
      <c r="DR57">
        <f>('Cleaned Data 2'!AQ56+'Cleaned Data 2'!AR56)/2</f>
        <v>0</v>
      </c>
      <c r="DS57">
        <f>ABS('Cleaned Data 2'!AQ56-'Cleaned Data 2'!AR56)</f>
        <v>0</v>
      </c>
      <c r="DT57">
        <f>2.326*('Input Data 2'!$V$4+((0.5*'Input Data 2'!$V$5)*'Statistical Data 1'!$DR57))</f>
        <v>2.3260000000000001</v>
      </c>
      <c r="DU57">
        <f>3.643*('Input Data 2'!$V$4+((0.5*'Input Data 2'!$V$5)*'Statistical Data 1'!$DR57))</f>
        <v>3.6429999999999998</v>
      </c>
      <c r="DV57">
        <f t="shared" si="258"/>
        <v>0</v>
      </c>
      <c r="DW57">
        <f t="shared" si="286"/>
        <v>0</v>
      </c>
      <c r="DX57">
        <f>('Cleaned Data 2'!AS56+'Cleaned Data 2'!AT56)/2</f>
        <v>0</v>
      </c>
      <c r="DY57">
        <f>ABS('Cleaned Data 2'!AS56-'Cleaned Data 2'!AT56)</f>
        <v>0</v>
      </c>
      <c r="DZ57">
        <f>2.326*('Input Data 2'!$W$4+((0.5*'Input Data 2'!$W$5)*'Statistical Data 1'!$DX57))</f>
        <v>2.3259999999999999E-2</v>
      </c>
      <c r="EA57">
        <f>3.643*('Input Data 2'!$W$4+((0.5*'Input Data 2'!$W$5)*'Statistical Data 1'!$DX57))</f>
        <v>3.6429999999999997E-2</v>
      </c>
      <c r="EB57">
        <f t="shared" si="259"/>
        <v>0</v>
      </c>
      <c r="EC57">
        <f t="shared" si="287"/>
        <v>0</v>
      </c>
      <c r="ED57">
        <f>('Cleaned Data 2'!AU56+'Cleaned Data 2'!AV56)/2</f>
        <v>0</v>
      </c>
      <c r="EE57">
        <f>ABS('Cleaned Data 2'!AU56-'Cleaned Data 2'!AV56)</f>
        <v>0</v>
      </c>
      <c r="EF57">
        <f>2.326*('Input Data 2'!$X$4+((0.5*'Input Data 2'!$X$5)*'Statistical Data 1'!$ED57))</f>
        <v>2.3260000000000001</v>
      </c>
      <c r="EG57">
        <f>3.643*('Input Data 2'!$X$4+((0.5*'Input Data 2'!$X$5)*'Statistical Data 1'!$ED57))</f>
        <v>3.6429999999999998</v>
      </c>
      <c r="EH57">
        <f t="shared" si="260"/>
        <v>0</v>
      </c>
      <c r="EI57">
        <f t="shared" si="45"/>
        <v>0</v>
      </c>
      <c r="EJ57">
        <f>('Cleaned Data 2'!AW56+'Cleaned Data 2'!AX56)/2</f>
        <v>0</v>
      </c>
      <c r="EK57">
        <f>ABS('Cleaned Data 2'!AW56-'Cleaned Data 2'!AX56)</f>
        <v>0</v>
      </c>
      <c r="EL57">
        <f>2.326*('Input Data 2'!$Y$4+((0.5*'Input Data 2'!$Y$5)*'Statistical Data 1'!$EJ57))</f>
        <v>23.26</v>
      </c>
      <c r="EM57">
        <f>3.643*('Input Data 2'!$Y$4+((0.5*'Input Data 2'!$Y$5)*'Statistical Data 1'!$EJ57))</f>
        <v>36.43</v>
      </c>
      <c r="EN57">
        <f t="shared" si="261"/>
        <v>0</v>
      </c>
      <c r="EO57">
        <f t="shared" si="273"/>
        <v>0</v>
      </c>
      <c r="EP57">
        <f>('Cleaned Data 2'!AY56+'Cleaned Data 2'!AZ56)/2</f>
        <v>0</v>
      </c>
      <c r="EQ57">
        <f>ABS('Cleaned Data 2'!AY56-'Cleaned Data 2'!AZ56)</f>
        <v>0</v>
      </c>
      <c r="ER57">
        <f>2.326*('Input Data 2'!$Z$4+((0.5*'Input Data 2'!$Z$5)*'Statistical Data 1'!$EP57))</f>
        <v>4.6520000000000001</v>
      </c>
      <c r="ES57">
        <f>3.643*('Input Data 2'!$Z$4+((0.5*'Input Data 2'!$Z$5)*'Statistical Data 1'!$EP57))</f>
        <v>7.2859999999999996</v>
      </c>
      <c r="ET57">
        <f t="shared" si="262"/>
        <v>0</v>
      </c>
      <c r="EU57">
        <f t="shared" si="288"/>
        <v>0</v>
      </c>
      <c r="EV57">
        <f>('Cleaned Data 2'!BA56+'Cleaned Data 2'!BB56)/2</f>
        <v>0</v>
      </c>
      <c r="EW57">
        <f>ABS('Cleaned Data 2'!BA56-'Cleaned Data 2'!BB56)</f>
        <v>0</v>
      </c>
      <c r="EX57">
        <f>2.326*('Input Data 2'!$AA$4+((0.5*'Input Data 2'!$AA$5)*'Statistical Data 1'!$EV57))</f>
        <v>2.3259999999999999E-2</v>
      </c>
      <c r="EY57">
        <f>3.643*('Input Data 2'!$AA$4+((0.5*'Input Data 2'!$AA$5)*'Statistical Data 1'!$EV57))</f>
        <v>3.6429999999999997E-2</v>
      </c>
      <c r="EZ57">
        <f t="shared" si="263"/>
        <v>0</v>
      </c>
      <c r="FA57">
        <f t="shared" si="289"/>
        <v>0</v>
      </c>
      <c r="FB57">
        <f>('Cleaned Data 2'!BC56+'Cleaned Data 2'!BD56)/2</f>
        <v>0</v>
      </c>
      <c r="FC57">
        <f>ABS('Cleaned Data 2'!BC56-'Cleaned Data 2'!BD56)</f>
        <v>0</v>
      </c>
      <c r="FD57">
        <f>2.326*('Input Data 2'!$AB$4+((0.5*'Input Data 2'!$AB$5)*'Statistical Data 1'!$FB57))</f>
        <v>4.6520000000000001</v>
      </c>
      <c r="FE57">
        <f>3.643*('Input Data 2'!$AB$4+((0.5*'Input Data 2'!$AB$5)*'Statistical Data 1'!$FB57))</f>
        <v>7.2859999999999996</v>
      </c>
      <c r="FF57">
        <f t="shared" si="264"/>
        <v>0</v>
      </c>
      <c r="FG57">
        <f t="shared" si="290"/>
        <v>0</v>
      </c>
      <c r="FH57">
        <f>('Cleaned Data 2'!BE56+'Cleaned Data 2'!BF56)/2</f>
        <v>0</v>
      </c>
      <c r="FI57">
        <f>ABS('Cleaned Data 2'!BE56-'Cleaned Data 2'!BF56)</f>
        <v>0</v>
      </c>
      <c r="FJ57">
        <f>2.326*('Input Data 2'!$AC$4+((0.5*'Input Data 2'!$AC$5)*'Statistical Data 1'!$FH57))</f>
        <v>2.3260000000000001</v>
      </c>
      <c r="FK57">
        <f>3.643*('Input Data 2'!$AC$4+((0.5*'Input Data 2'!$AC$5)*'Statistical Data 1'!$FH57))</f>
        <v>3.6429999999999998</v>
      </c>
      <c r="FL57">
        <f t="shared" si="265"/>
        <v>0</v>
      </c>
      <c r="FM57">
        <f t="shared" si="291"/>
        <v>0</v>
      </c>
      <c r="FN57">
        <f>('Cleaned Data 2'!BH56+'Cleaned Data 2'!BG56)/2</f>
        <v>0</v>
      </c>
      <c r="FO57">
        <f>ABS('Cleaned Data 2'!BG56-'Cleaned Data 2'!BH56)</f>
        <v>0</v>
      </c>
      <c r="FP57">
        <f>2.326*('Input Data 2'!$AD$4+((0.5*'Input Data 2'!$AD$5)*'Statistical Data 1'!$FN57))</f>
        <v>2.3260000000000001</v>
      </c>
      <c r="FQ57">
        <f>3.643*('Input Data 2'!$AD$4+((0.5*'Input Data 2'!$AD$5)*'Statistical Data 1'!$FN57))</f>
        <v>3.6429999999999998</v>
      </c>
      <c r="FR57">
        <f t="shared" si="266"/>
        <v>0</v>
      </c>
      <c r="FS57">
        <f t="shared" si="292"/>
        <v>0</v>
      </c>
      <c r="FT57">
        <f>('Cleaned Data 2'!BI56+'Cleaned Data 2'!BJ56)/2</f>
        <v>0</v>
      </c>
      <c r="FU57">
        <f>ABS('Cleaned Data 2'!BI56-'Cleaned Data 2'!BJ56)</f>
        <v>0</v>
      </c>
      <c r="FV57">
        <f>2.326*('Input Data 2'!$AE$4+((0.5*'Input Data 2'!$AE$5)*'Statistical Data 1'!$FT57))</f>
        <v>46.52</v>
      </c>
      <c r="FW57">
        <f>3.643*('Input Data 2'!$AE$4+((0.5*'Input Data 2'!$AE$5)*'Statistical Data 1'!$FT57))</f>
        <v>72.86</v>
      </c>
      <c r="FX57">
        <f t="shared" si="267"/>
        <v>0</v>
      </c>
      <c r="FY57">
        <f t="shared" si="293"/>
        <v>0</v>
      </c>
      <c r="FZ57">
        <f>('Cleaned Data 2'!BK56+'Cleaned Data 2'!BL56)/2</f>
        <v>0</v>
      </c>
      <c r="GA57">
        <f>ABS('Cleaned Data 2'!BK56-'Cleaned Data 2'!BL56)</f>
        <v>0</v>
      </c>
      <c r="GB57">
        <f>2.326*('Input Data 2'!$AF$4+((0.5*'Input Data 2'!$AF$5)*'Statistical Data 1'!$FZ57))</f>
        <v>2.3259999999999999E-2</v>
      </c>
      <c r="GC57">
        <f>3.643*('Input Data 2'!$AF$4+((0.5*'Input Data 2'!$AF$5)*'Statistical Data 1'!$FZ57))</f>
        <v>3.6429999999999997E-2</v>
      </c>
      <c r="GD57">
        <f t="shared" si="268"/>
        <v>0</v>
      </c>
      <c r="GE57">
        <f t="shared" si="294"/>
        <v>0</v>
      </c>
      <c r="GF57">
        <f>('Cleaned Data 2'!BM56+'Cleaned Data 2'!BN56)/2</f>
        <v>0</v>
      </c>
      <c r="GG57">
        <f>ABS('Cleaned Data 2'!BM56-'Cleaned Data 2'!BN56)</f>
        <v>0</v>
      </c>
      <c r="GH57">
        <f>2.326*('Input Data 2'!$AG$4+((0.5*'Input Data 2'!$AG$5)*'Statistical Data 1'!$GF57))</f>
        <v>23.26</v>
      </c>
      <c r="GI57">
        <f>3.643*('Input Data 2'!$AG$4+((0.5*'Input Data 2'!$AG$5)*'Statistical Data 1'!$GF57))</f>
        <v>36.43</v>
      </c>
      <c r="GJ57">
        <f t="shared" si="269"/>
        <v>0</v>
      </c>
      <c r="GK57">
        <f t="shared" si="295"/>
        <v>0</v>
      </c>
      <c r="GL57">
        <f>AVERAGE('Cleaned Data 2'!BO56,'Cleaned Data 2'!BP56)</f>
        <v>0</v>
      </c>
      <c r="GM57">
        <f>ABS('Cleaned Data 2'!BO56-'Cleaned Data 2'!BP56)</f>
        <v>0</v>
      </c>
      <c r="GN57">
        <f>2.326*('Input Data 2'!$AH$4+((0.5*'Input Data 2'!$AH$5)*'Statistical Data 1'!$GL57))</f>
        <v>23.26</v>
      </c>
      <c r="GO57">
        <f>3.643*('Input Data 2'!$AH$4+((0.5*'Input Data 2'!$AH$5)*'Statistical Data 1'!$GL57))</f>
        <v>36.43</v>
      </c>
      <c r="GP57">
        <f t="shared" si="270"/>
        <v>0</v>
      </c>
      <c r="GQ57">
        <f t="shared" si="296"/>
        <v>0</v>
      </c>
      <c r="GR57">
        <f>AVERAGE('Cleaned Data 2'!BQ56,'Cleaned Data 2'!BR56)</f>
        <v>0</v>
      </c>
      <c r="GS57">
        <f>ABS('Cleaned Data 2'!BR56-'Cleaned Data 2'!BQ56)</f>
        <v>0</v>
      </c>
      <c r="GT57">
        <f>2.326*('Input Data 2'!$AI$4+((0.5*'Input Data 2'!$AI$5)*'Statistical Data 1'!$GR57))</f>
        <v>2.3260000000000001</v>
      </c>
      <c r="GU57">
        <f>3.643*('Input Data 2'!$AI$4+((0.5*'Input Data 2'!$AI$5)*'Statistical Data 1'!$GR57))</f>
        <v>3.6429999999999998</v>
      </c>
      <c r="GV57">
        <f t="shared" si="297"/>
        <v>0</v>
      </c>
      <c r="GW57">
        <f t="shared" si="298"/>
        <v>0</v>
      </c>
      <c r="GX57">
        <f>AVERAGE('Cleaned Data 2'!BS56,'Cleaned Data 2'!BT56)</f>
        <v>0</v>
      </c>
      <c r="GY57" s="47">
        <f>ABS('Cleaned Data 2'!BS56-'Cleaned Data 2'!BT56)</f>
        <v>0</v>
      </c>
      <c r="GZ57">
        <f>2.326*('Input Data 2'!$AJ$4+((0.5*'Input Data 2'!$AJ$5)*'Statistical Data 1'!$GX57))</f>
        <v>23.26</v>
      </c>
      <c r="HA57">
        <f>3.643*('Input Data 2'!$AJ$4+((0.5*'Input Data 2'!$AJ$5)*'Statistical Data 1'!$GX57))</f>
        <v>36.43</v>
      </c>
      <c r="HB57">
        <f t="shared" si="299"/>
        <v>0</v>
      </c>
      <c r="HC57">
        <f t="shared" si="300"/>
        <v>0</v>
      </c>
      <c r="HD57">
        <f>AVERAGE('Cleaned Data 2'!BU56,'Cleaned Data 2'!BV56)</f>
        <v>0</v>
      </c>
      <c r="HE57">
        <f>ABS('Cleaned Data 2'!BU56-'Cleaned Data 2'!BV56)</f>
        <v>0</v>
      </c>
      <c r="HF57">
        <f>2.326*('Input Data 2'!$AK$4+((0.5*'Input Data 2'!$AK$5)*'Statistical Data 1'!$HD57))</f>
        <v>4.6520000000000001</v>
      </c>
      <c r="HG57">
        <f>3.643*('Input Data 2'!$AK$4+((0.5*'Input Data 2'!$AK$5)*'Statistical Data 1'!$HD57))</f>
        <v>7.2859999999999996</v>
      </c>
      <c r="HH57">
        <f t="shared" si="301"/>
        <v>0</v>
      </c>
      <c r="HI57">
        <f t="shared" si="302"/>
        <v>0</v>
      </c>
      <c r="HJ57">
        <f>AVERAGE('Cleaned Data 2'!BW56,'Cleaned Data 2'!BX56)</f>
        <v>0</v>
      </c>
      <c r="HK57">
        <f>ABS('Cleaned Data 2'!BW56-'Cleaned Data 2'!BX56)</f>
        <v>0</v>
      </c>
      <c r="HL57">
        <f>2.326*('Input Data 2'!$AL$4+((0.5*'Input Data 2'!$AL$5)*'Statistical Data 1'!$HJ57))</f>
        <v>0.23260000000000003</v>
      </c>
      <c r="HM57">
        <f>3.643*('Input Data 2'!$AL$4+((0.5*'Input Data 2'!$AL$5)*'Statistical Data 1'!$HJ57))</f>
        <v>0.36430000000000001</v>
      </c>
      <c r="HN57">
        <f t="shared" si="303"/>
        <v>0</v>
      </c>
      <c r="HO57">
        <f t="shared" si="304"/>
        <v>0</v>
      </c>
      <c r="HP57">
        <f>ABS('Cleaned Data 2'!DE31-'Cleaned Data 2'!DF31)</f>
        <v>0</v>
      </c>
      <c r="HQ57" t="e">
        <f>AVERAGE('Cleaned Data 2'!DE31,'Cleaned Data 2'!DF31)</f>
        <v>#DIV/0!</v>
      </c>
      <c r="HR57" t="e">
        <f>2.326*('Input Data 2'!$AM$4+((0.5*'Input Data 2'!$AM$5)*'Statistical Data 1'!$HQ57))</f>
        <v>#DIV/0!</v>
      </c>
      <c r="HS57" t="e">
        <f>3.643*('Input Data 2'!$AM$4+((0.5*'Input Data 2'!$AM$5)*'Statistical Data 1'!$HQ57))</f>
        <v>#DIV/0!</v>
      </c>
      <c r="HT57" t="e">
        <f t="shared" si="305"/>
        <v>#DIV/0!</v>
      </c>
      <c r="HU57" t="e">
        <f t="shared" si="306"/>
        <v>#DIV/0!</v>
      </c>
      <c r="HV57">
        <f>ABS('Cleaned Data 2'!DG31-'Cleaned Data 2'!DH31)</f>
        <v>0</v>
      </c>
      <c r="HW57" t="e">
        <f>AVERAGE('Cleaned Data 2'!DG31,'Cleaned Data 2'!DH31)</f>
        <v>#DIV/0!</v>
      </c>
      <c r="HX57" t="e">
        <f>2.326*('Input Data 2'!$AN$4+((0.5*'Input Data 2'!$AN$5)*'Statistical Data 1'!$HW57))</f>
        <v>#DIV/0!</v>
      </c>
      <c r="HY57" t="e">
        <f>3.643*('Input Data 2'!$AN$4+((0.5*'Input Data 2'!$AN$5)*'Statistical Data 1'!$HW57))</f>
        <v>#DIV/0!</v>
      </c>
      <c r="HZ57" t="e">
        <f t="shared" si="307"/>
        <v>#DIV/0!</v>
      </c>
      <c r="IA57" t="e">
        <f t="shared" si="308"/>
        <v>#DIV/0!</v>
      </c>
    </row>
    <row r="58" spans="1:235">
      <c r="A58">
        <f>'Cleaned Data 2'!B57</f>
        <v>0</v>
      </c>
      <c r="B58">
        <f>('Cleaned Data 2'!C57+'Cleaned Data 2'!D57)/2</f>
        <v>0</v>
      </c>
      <c r="C58">
        <f>ABS('Cleaned Data 2'!C57-'Cleaned Data 2'!D57)</f>
        <v>0</v>
      </c>
      <c r="D58">
        <f>2.326*('Input Data 2'!$B$4+((0.5*'Input Data 2'!$B$5)*'Statistical Data 1'!$B58))</f>
        <v>1.163E-2</v>
      </c>
      <c r="E58">
        <f>3.643*('Input Data 2'!$B$4+((0.5*'Input Data 2'!$B$5)*'Statistical Data 1'!$B58))</f>
        <v>1.8214999999999999E-2</v>
      </c>
      <c r="F58">
        <f t="shared" si="235"/>
        <v>0</v>
      </c>
      <c r="G58">
        <f t="shared" si="232"/>
        <v>0</v>
      </c>
      <c r="H58">
        <f>('Cleaned Data 2'!E57+'Cleaned Data 2'!F57)/2</f>
        <v>0</v>
      </c>
      <c r="I58">
        <f>ABS('Cleaned Data 2'!E57-'Cleaned Data 2'!F57)</f>
        <v>0</v>
      </c>
      <c r="J58">
        <f>2.326*('Input Data 2'!$C$4+((0.5*'Input Data 2'!$C$5)*'Statistical Data 1'!$H58))</f>
        <v>0.46520000000000006</v>
      </c>
      <c r="K58">
        <f>3.643*('Input Data 2'!$C$4+((0.5*'Input Data 2'!$C$5)*'Statistical Data 1'!$H58))</f>
        <v>0.72860000000000003</v>
      </c>
      <c r="L58">
        <f t="shared" si="236"/>
        <v>0</v>
      </c>
      <c r="M58">
        <f t="shared" si="271"/>
        <v>0</v>
      </c>
      <c r="N58">
        <f>('Cleaned Data 2'!G57+'Cleaned Data 2'!H57)/2</f>
        <v>0</v>
      </c>
      <c r="O58">
        <f>ABS('Cleaned Data 2'!G57-'Cleaned Data 2'!H57)</f>
        <v>0</v>
      </c>
      <c r="P58">
        <f>2.326*('Input Data 2'!$D$4+((0.5*'Input Data 2'!$D$5)*'Statistical Data 1'!$N58))</f>
        <v>2.3259999999999999E-2</v>
      </c>
      <c r="Q58">
        <f>3.643*('Input Data 2'!$D$4+((0.5*'Input Data 2'!$D$5)*'Statistical Data 1'!$N58))</f>
        <v>3.6429999999999997E-2</v>
      </c>
      <c r="R58">
        <f t="shared" si="237"/>
        <v>0</v>
      </c>
      <c r="S58">
        <f t="shared" si="233"/>
        <v>0</v>
      </c>
      <c r="T58">
        <f>('Cleaned Data 2'!I57+'Cleaned Data 2'!J57)/2</f>
        <v>0</v>
      </c>
      <c r="U58">
        <f>ABS('Cleaned Data 2'!I57-'Cleaned Data 2'!J57)</f>
        <v>0</v>
      </c>
      <c r="V58">
        <f>2.326*('Input Data 2'!$E$4+((0.5*'Input Data 2'!$E$5)*'Statistical Data 1'!$T58))</f>
        <v>4.6520000000000001</v>
      </c>
      <c r="W58">
        <f>3.643*('Input Data 2'!$E$4+((0.5*'Input Data 2'!$E$5)*'Statistical Data 1'!$T58))</f>
        <v>7.2859999999999996</v>
      </c>
      <c r="X58">
        <f t="shared" si="238"/>
        <v>0</v>
      </c>
      <c r="Y58">
        <f t="shared" si="234"/>
        <v>0</v>
      </c>
      <c r="Z58">
        <f>('Cleaned Data 2'!K57+'Cleaned Data 2'!L57)/2</f>
        <v>0</v>
      </c>
      <c r="AA58">
        <f>ABS('Cleaned Data 2'!K57-'Cleaned Data 2'!L57)</f>
        <v>0</v>
      </c>
      <c r="AB58">
        <f>2.326*('Input Data 2'!$F$4+((0.5*'Input Data 2'!$F$5)*'Statistical Data 1'!$Z58))</f>
        <v>23.26</v>
      </c>
      <c r="AC58">
        <f>3.643*('Input Data 2'!$F$4+((0.5*'Input Data 2'!$F$5)*'Statistical Data 1'!$Z58))</f>
        <v>36.43</v>
      </c>
      <c r="AD58">
        <f t="shared" si="239"/>
        <v>0</v>
      </c>
      <c r="AE58">
        <f t="shared" si="240"/>
        <v>0</v>
      </c>
      <c r="AF58">
        <f>('Cleaned Data 2'!M57+'Cleaned Data 2'!N57)/2</f>
        <v>0</v>
      </c>
      <c r="AG58">
        <f>ABS('Cleaned Data 2'!M57-'Cleaned Data 2'!N57)</f>
        <v>0</v>
      </c>
      <c r="AH58">
        <f>2.326*('Input Data 2'!$G$4+((0.5*'Input Data 2'!$G$5)*'Statistical Data 1'!$AF58))</f>
        <v>23.26</v>
      </c>
      <c r="AI58">
        <f>3.643*('Input Data 2'!$G$4+((0.5*'Input Data 2'!$G$5)*'Statistical Data 1'!$AF58))</f>
        <v>36.43</v>
      </c>
      <c r="AJ58">
        <f t="shared" si="241"/>
        <v>0</v>
      </c>
      <c r="AK58">
        <f t="shared" si="272"/>
        <v>0</v>
      </c>
      <c r="AL58">
        <f>('Cleaned Data 2'!O57+'Cleaned Data 2'!P57)/2</f>
        <v>0</v>
      </c>
      <c r="AM58">
        <f>ABS('Cleaned Data 2'!O57-'Cleaned Data 2'!P57)</f>
        <v>0</v>
      </c>
      <c r="AN58">
        <f>2.326*('Input Data 2'!$H$4+((0.5*'Input Data 2'!$H$5)*'Statistical Data 1'!$AL58))</f>
        <v>1.163</v>
      </c>
      <c r="AO58">
        <f>3.643*('Input Data 2'!$H$4+((0.5*'Input Data 2'!$H$5)*'Statistical Data 1'!$AL58))</f>
        <v>1.8214999999999999</v>
      </c>
      <c r="AP58">
        <f t="shared" si="242"/>
        <v>0</v>
      </c>
      <c r="AQ58">
        <f t="shared" si="274"/>
        <v>0</v>
      </c>
      <c r="AR58">
        <f>('Cleaned Data 2'!Q57+'Cleaned Data 2'!R57)/2</f>
        <v>0</v>
      </c>
      <c r="AS58">
        <f>ABS('Cleaned Data 2'!Q57-'Cleaned Data 2'!R57)</f>
        <v>0</v>
      </c>
      <c r="AT58">
        <f>2.326*('Input Data 2'!$I$4+((0.5*'Input Data 2'!$I$5)*'Statistical Data 1'!$AR58))</f>
        <v>4.6520000000000001</v>
      </c>
      <c r="AU58">
        <f>3.643*('Input Data 2'!$I$4+((0.5*'Input Data 2'!$I$5)*'Statistical Data 1'!$AR58))</f>
        <v>7.2859999999999996</v>
      </c>
      <c r="AV58">
        <f t="shared" si="243"/>
        <v>0</v>
      </c>
      <c r="AW58">
        <f t="shared" si="275"/>
        <v>0</v>
      </c>
      <c r="AX58">
        <f>('Cleaned Data 2'!S57+'Cleaned Data 2'!T57)/2</f>
        <v>0</v>
      </c>
      <c r="AY58">
        <f>ABS('Cleaned Data 2'!S57-'Cleaned Data 2'!T57)</f>
        <v>0</v>
      </c>
      <c r="AZ58">
        <f>2.326*('Input Data 2'!$J$4+((0.5*'Input Data 2'!$J$5)*'Statistical Data 1'!$AX58))</f>
        <v>2.3259999999999999E-2</v>
      </c>
      <c r="BA58">
        <f>3.643*('Input Data 2'!$J$4+((0.5*'Input Data 2'!$J$5)*'Statistical Data 1'!$AX58))</f>
        <v>3.6429999999999997E-2</v>
      </c>
      <c r="BB58">
        <f t="shared" si="244"/>
        <v>0</v>
      </c>
      <c r="BC58">
        <f t="shared" si="276"/>
        <v>0</v>
      </c>
      <c r="BD58">
        <f>('Cleaned Data 2'!U57+'Cleaned Data 2'!V57)/2</f>
        <v>0</v>
      </c>
      <c r="BE58">
        <f>ABS('Cleaned Data 2'!U57-'Cleaned Data 2'!V57)</f>
        <v>0</v>
      </c>
      <c r="BF58">
        <f>2.326*('Input Data 2'!$K$4+((0.5*'Input Data 2'!$K$5)*'Statistical Data 1'!$BD58))</f>
        <v>1.163</v>
      </c>
      <c r="BG58">
        <f>3.643*('Input Data 2'!$K$4+((0.5*'Input Data 2'!$K$5)*'Statistical Data 1'!$BD58))</f>
        <v>1.8214999999999999</v>
      </c>
      <c r="BH58">
        <f t="shared" si="245"/>
        <v>0</v>
      </c>
      <c r="BI58">
        <f t="shared" si="246"/>
        <v>0</v>
      </c>
      <c r="BJ58">
        <f>('Cleaned Data 2'!W57+'Cleaned Data 2'!X57)/2</f>
        <v>0</v>
      </c>
      <c r="BK58">
        <f>ABS('Cleaned Data 2'!W57-'Cleaned Data 2'!X57)</f>
        <v>0</v>
      </c>
      <c r="BL58">
        <f>2.326*('Input Data 2'!$L$4+((0.5*'Input Data 2'!$L$5)*'Statistical Data 1'!$BJ58))</f>
        <v>2.3260000000000001</v>
      </c>
      <c r="BM58">
        <f>3.643*('Input Data 2'!$L$4+((0.5*'Input Data 2'!$L$5)*'Statistical Data 1'!$BJ58))</f>
        <v>3.6429999999999998</v>
      </c>
      <c r="BN58">
        <f t="shared" si="247"/>
        <v>0</v>
      </c>
      <c r="BO58">
        <f t="shared" si="277"/>
        <v>0</v>
      </c>
      <c r="BP58">
        <f>('Cleaned Data 2'!Y57+'Cleaned Data 2'!Z57)/2</f>
        <v>0</v>
      </c>
      <c r="BQ58">
        <f>ABS('Cleaned Data 2'!Y57-'Cleaned Data 2'!Z57)</f>
        <v>0</v>
      </c>
      <c r="BR58">
        <f>2.326*('Input Data 2'!$M$4+((0.5*'Input Data 2'!$M$5)*'Statistical Data 1'!$BP58))</f>
        <v>2.3260000000000001</v>
      </c>
      <c r="BS58">
        <f>3.643*('Input Data 2'!$M$4+((0.5*'Input Data 2'!$M$5)*'Statistical Data 1'!$BP58))</f>
        <v>3.6429999999999998</v>
      </c>
      <c r="BT58">
        <f t="shared" si="248"/>
        <v>0</v>
      </c>
      <c r="BU58">
        <f t="shared" si="278"/>
        <v>0</v>
      </c>
      <c r="BV58">
        <f>('Cleaned Data 2'!AA57+'Cleaned Data 2'!AB57)/2</f>
        <v>0</v>
      </c>
      <c r="BW58">
        <f>ABS('Cleaned Data 2'!AA57-'Cleaned Data 2'!AB57)</f>
        <v>0</v>
      </c>
      <c r="BX58">
        <f>2.326*('Input Data 2'!$N$4+((0.5*'Input Data 2'!$N$5)*'Statistical Data 1'!$BV58))</f>
        <v>2.3260000000000001</v>
      </c>
      <c r="BY58">
        <f>3.643*('Input Data 2'!$N$4+((0.5*'Input Data 2'!$N$5)*'Statistical Data 1'!$BV58))</f>
        <v>3.6429999999999998</v>
      </c>
      <c r="BZ58">
        <f t="shared" si="249"/>
        <v>0</v>
      </c>
      <c r="CA58">
        <f t="shared" si="279"/>
        <v>0</v>
      </c>
      <c r="CB58">
        <f>('Cleaned Data 2'!AC57+'Cleaned Data 2'!AD57)/2</f>
        <v>0</v>
      </c>
      <c r="CC58">
        <f>ABS('Cleaned Data 2'!AC57-'Cleaned Data 2'!AD57)</f>
        <v>0</v>
      </c>
      <c r="CD58">
        <f>2.326*('Input Data 2'!$O$4+((0.5*'Input Data 2'!$O$5)*'Statistical Data 1'!$CB58))</f>
        <v>2.3259999999999999E-2</v>
      </c>
      <c r="CE58">
        <f>3.643*('Input Data 2'!$O$4+((0.5*'Input Data 2'!$O$5)*'Statistical Data 1'!$CB58))</f>
        <v>3.6429999999999997E-2</v>
      </c>
      <c r="CF58">
        <f t="shared" si="250"/>
        <v>0</v>
      </c>
      <c r="CG58">
        <f t="shared" si="280"/>
        <v>0</v>
      </c>
      <c r="CH58">
        <f>('Cleaned Data 2'!AE57+'Cleaned Data 2'!AF57)/2</f>
        <v>0</v>
      </c>
      <c r="CI58">
        <f>ABS('Cleaned Data 2'!AE57-'Cleaned Data 2'!AF57)</f>
        <v>0</v>
      </c>
      <c r="CJ58">
        <f>2.326*('Input Data 2'!$P$4+((0.5*'Input Data 2'!$P$5)*'Statistical Data 1'!$CH58))</f>
        <v>23.26</v>
      </c>
      <c r="CK58">
        <f>3.643*('Input Data 2'!$P$4+((0.5*'Input Data 2'!$P$5)*'Statistical Data 1'!$CH58))</f>
        <v>36.43</v>
      </c>
      <c r="CL58">
        <f t="shared" si="251"/>
        <v>0</v>
      </c>
      <c r="CM58">
        <f t="shared" si="281"/>
        <v>0</v>
      </c>
      <c r="CN58">
        <f>('Cleaned Data 2'!AG57+'Cleaned Data 2'!AH57)/2</f>
        <v>0</v>
      </c>
      <c r="CO58">
        <f>ABS('Cleaned Data 2'!AG57-'Cleaned Data 2'!AH57)</f>
        <v>0</v>
      </c>
      <c r="CP58">
        <f>2.326*('Input Data 2'!$Q$4+((0.5*'Input Data 2'!$Q$5)*'Statistical Data 1'!$CN58))</f>
        <v>2.3260000000000001</v>
      </c>
      <c r="CQ58">
        <f>3.643*('Input Data 2'!$Q$4+((0.5*'Input Data 2'!$Q$5)*'Statistical Data 1'!$CN58))</f>
        <v>3.6429999999999998</v>
      </c>
      <c r="CR58">
        <f t="shared" si="252"/>
        <v>0</v>
      </c>
      <c r="CS58">
        <f t="shared" si="282"/>
        <v>0</v>
      </c>
      <c r="CT58">
        <f>('Cleaned Data 2'!AI57+'Cleaned Data 2'!AJ57)/2</f>
        <v>0</v>
      </c>
      <c r="CU58">
        <f>ABS('Cleaned Data 2'!AI57-'Cleaned Data 2'!AJ57)</f>
        <v>0</v>
      </c>
      <c r="CV58">
        <f>2.326*('Input Data 2'!$R$4+((0.5*'Input Data 2'!$R$5)*'Statistical Data 1'!$CT58))</f>
        <v>2.3259999999999999E-2</v>
      </c>
      <c r="CW58">
        <f>3.643*('Input Data 2'!$R$4+((0.5*'Input Data 2'!$R$5)*'Statistical Data 1'!$CT58))</f>
        <v>3.6429999999999997E-2</v>
      </c>
      <c r="CX58">
        <f t="shared" si="253"/>
        <v>0</v>
      </c>
      <c r="CY58">
        <f t="shared" si="283"/>
        <v>0</v>
      </c>
      <c r="CZ58">
        <f>('Cleaned Data 2'!AK57+'Cleaned Data 2'!AL57)/2</f>
        <v>0</v>
      </c>
      <c r="DA58">
        <f>ABS('Cleaned Data 2'!AK57-'Cleaned Data 2'!AL57)</f>
        <v>0</v>
      </c>
      <c r="DB58">
        <f>2.326*('Input Data 2'!$S$4+((0.5*'Input Data 2'!$S$5)*'Statistical Data 1'!$CZ58))</f>
        <v>23.26</v>
      </c>
      <c r="DC58">
        <f>3.643*('Input Data 2'!$S$4+((0.5*'Input Data 2'!$S$5)*'Statistical Data 1'!$CZ58))</f>
        <v>36.43</v>
      </c>
      <c r="DD58">
        <f t="shared" si="254"/>
        <v>0</v>
      </c>
      <c r="DE58">
        <f t="shared" si="284"/>
        <v>0</v>
      </c>
      <c r="DF58">
        <f>('Cleaned Data 2'!AM57+'Cleaned Data 2'!AN57)/2</f>
        <v>0</v>
      </c>
      <c r="DG58">
        <f>ABS('Cleaned Data 2'!AM57-'Cleaned Data 2'!AN57)</f>
        <v>0</v>
      </c>
      <c r="DH58">
        <f>2.326*('Input Data 2'!$T$4+((0.5*'Input Data 2'!$T$5)*'Statistical Data 1'!$DF58))</f>
        <v>2.3259999999999999E-2</v>
      </c>
      <c r="DI58">
        <f>3.643*('Input Data 2'!$T$4+((0.5*'Input Data 2'!$T$5)*'Statistical Data 1'!$DF58))</f>
        <v>3.6429999999999997E-2</v>
      </c>
      <c r="DJ58">
        <f t="shared" si="255"/>
        <v>0</v>
      </c>
      <c r="DK58">
        <f t="shared" si="285"/>
        <v>0</v>
      </c>
      <c r="DL58">
        <f>('Cleaned Data 2'!AO57+'Cleaned Data 2'!AP57)/2</f>
        <v>0</v>
      </c>
      <c r="DM58">
        <f>ABS('Cleaned Data 2'!AO57-'Cleaned Data 2'!AP57)</f>
        <v>0</v>
      </c>
      <c r="DN58">
        <f>2.326*('Input Data 2'!$U$4+((0.5*'Input Data 2'!$U$5)*'Statistical Data 1'!$DL58))</f>
        <v>11.63</v>
      </c>
      <c r="DO58">
        <f>3.643*('Input Data 2'!$U$4+((0.5*'Input Data 2'!$U$5)*'Statistical Data 1'!$DL58))</f>
        <v>18.215</v>
      </c>
      <c r="DP58">
        <f t="shared" si="256"/>
        <v>0</v>
      </c>
      <c r="DQ58">
        <f t="shared" si="257"/>
        <v>0</v>
      </c>
      <c r="DR58">
        <f>('Cleaned Data 2'!AQ57+'Cleaned Data 2'!AR57)/2</f>
        <v>0</v>
      </c>
      <c r="DS58">
        <f>ABS('Cleaned Data 2'!AQ57-'Cleaned Data 2'!AR57)</f>
        <v>0</v>
      </c>
      <c r="DT58">
        <f>2.326*('Input Data 2'!$V$4+((0.5*'Input Data 2'!$V$5)*'Statistical Data 1'!$DR58))</f>
        <v>2.3260000000000001</v>
      </c>
      <c r="DU58">
        <f>3.643*('Input Data 2'!$V$4+((0.5*'Input Data 2'!$V$5)*'Statistical Data 1'!$DR58))</f>
        <v>3.6429999999999998</v>
      </c>
      <c r="DV58">
        <f t="shared" si="258"/>
        <v>0</v>
      </c>
      <c r="DW58">
        <f t="shared" si="286"/>
        <v>0</v>
      </c>
      <c r="DX58">
        <f>('Cleaned Data 2'!AS57+'Cleaned Data 2'!AT57)/2</f>
        <v>0</v>
      </c>
      <c r="DY58">
        <f>ABS('Cleaned Data 2'!AS57-'Cleaned Data 2'!AT57)</f>
        <v>0</v>
      </c>
      <c r="DZ58">
        <f>2.326*('Input Data 2'!$W$4+((0.5*'Input Data 2'!$W$5)*'Statistical Data 1'!$DX58))</f>
        <v>2.3259999999999999E-2</v>
      </c>
      <c r="EA58">
        <f>3.643*('Input Data 2'!$W$4+((0.5*'Input Data 2'!$W$5)*'Statistical Data 1'!$DX58))</f>
        <v>3.6429999999999997E-2</v>
      </c>
      <c r="EB58">
        <f t="shared" si="259"/>
        <v>0</v>
      </c>
      <c r="EC58">
        <f t="shared" si="287"/>
        <v>0</v>
      </c>
      <c r="ED58">
        <f>('Cleaned Data 2'!AU57+'Cleaned Data 2'!AV57)/2</f>
        <v>0</v>
      </c>
      <c r="EE58">
        <f>ABS('Cleaned Data 2'!AU57-'Cleaned Data 2'!AV57)</f>
        <v>0</v>
      </c>
      <c r="EF58">
        <f>2.326*('Input Data 2'!$X$4+((0.5*'Input Data 2'!$X$5)*'Statistical Data 1'!$ED58))</f>
        <v>2.3260000000000001</v>
      </c>
      <c r="EG58">
        <f>3.643*('Input Data 2'!$X$4+((0.5*'Input Data 2'!$X$5)*'Statistical Data 1'!$ED58))</f>
        <v>3.6429999999999998</v>
      </c>
      <c r="EH58">
        <f t="shared" si="260"/>
        <v>0</v>
      </c>
      <c r="EI58">
        <f t="shared" si="45"/>
        <v>0</v>
      </c>
      <c r="EJ58">
        <f>('Cleaned Data 2'!AW57+'Cleaned Data 2'!AX57)/2</f>
        <v>0</v>
      </c>
      <c r="EK58">
        <f>ABS('Cleaned Data 2'!AW57-'Cleaned Data 2'!AX57)</f>
        <v>0</v>
      </c>
      <c r="EL58">
        <f>2.326*('Input Data 2'!$Y$4+((0.5*'Input Data 2'!$Y$5)*'Statistical Data 1'!$EJ58))</f>
        <v>23.26</v>
      </c>
      <c r="EM58">
        <f>3.643*('Input Data 2'!$Y$4+((0.5*'Input Data 2'!$Y$5)*'Statistical Data 1'!$EJ58))</f>
        <v>36.43</v>
      </c>
      <c r="EN58">
        <f t="shared" si="261"/>
        <v>0</v>
      </c>
      <c r="EO58">
        <f t="shared" si="273"/>
        <v>0</v>
      </c>
      <c r="EP58">
        <f>('Cleaned Data 2'!AY57+'Cleaned Data 2'!AZ57)/2</f>
        <v>0</v>
      </c>
      <c r="EQ58">
        <f>ABS('Cleaned Data 2'!AY57-'Cleaned Data 2'!AZ57)</f>
        <v>0</v>
      </c>
      <c r="ER58">
        <f>2.326*('Input Data 2'!$Z$4+((0.5*'Input Data 2'!$Z$5)*'Statistical Data 1'!$EP58))</f>
        <v>4.6520000000000001</v>
      </c>
      <c r="ES58">
        <f>3.643*('Input Data 2'!$Z$4+((0.5*'Input Data 2'!$Z$5)*'Statistical Data 1'!$EP58))</f>
        <v>7.2859999999999996</v>
      </c>
      <c r="ET58">
        <f t="shared" si="262"/>
        <v>0</v>
      </c>
      <c r="EU58">
        <f t="shared" si="288"/>
        <v>0</v>
      </c>
      <c r="EV58">
        <f>('Cleaned Data 2'!BA57+'Cleaned Data 2'!BB57)/2</f>
        <v>0</v>
      </c>
      <c r="EW58">
        <f>ABS('Cleaned Data 2'!BA57-'Cleaned Data 2'!BB57)</f>
        <v>0</v>
      </c>
      <c r="EX58">
        <f>2.326*('Input Data 2'!$AA$4+((0.5*'Input Data 2'!$AA$5)*'Statistical Data 1'!$EV58))</f>
        <v>2.3259999999999999E-2</v>
      </c>
      <c r="EY58">
        <f>3.643*('Input Data 2'!$AA$4+((0.5*'Input Data 2'!$AA$5)*'Statistical Data 1'!$EV58))</f>
        <v>3.6429999999999997E-2</v>
      </c>
      <c r="EZ58">
        <f t="shared" si="263"/>
        <v>0</v>
      </c>
      <c r="FA58">
        <f t="shared" si="289"/>
        <v>0</v>
      </c>
      <c r="FB58">
        <f>('Cleaned Data 2'!BC57+'Cleaned Data 2'!BD57)/2</f>
        <v>0</v>
      </c>
      <c r="FC58">
        <f>ABS('Cleaned Data 2'!BC57-'Cleaned Data 2'!BD57)</f>
        <v>0</v>
      </c>
      <c r="FD58">
        <f>2.326*('Input Data 2'!$AB$4+((0.5*'Input Data 2'!$AB$5)*'Statistical Data 1'!$FB58))</f>
        <v>4.6520000000000001</v>
      </c>
      <c r="FE58">
        <f>3.643*('Input Data 2'!$AB$4+((0.5*'Input Data 2'!$AB$5)*'Statistical Data 1'!$FB58))</f>
        <v>7.2859999999999996</v>
      </c>
      <c r="FF58">
        <f t="shared" si="264"/>
        <v>0</v>
      </c>
      <c r="FG58">
        <f t="shared" si="290"/>
        <v>0</v>
      </c>
      <c r="FH58">
        <f>('Cleaned Data 2'!BE57+'Cleaned Data 2'!BF57)/2</f>
        <v>0</v>
      </c>
      <c r="FI58">
        <f>ABS('Cleaned Data 2'!BE57-'Cleaned Data 2'!BF57)</f>
        <v>0</v>
      </c>
      <c r="FJ58">
        <f>2.326*('Input Data 2'!$AC$4+((0.5*'Input Data 2'!$AC$5)*'Statistical Data 1'!$FH58))</f>
        <v>2.3260000000000001</v>
      </c>
      <c r="FK58">
        <f>3.643*('Input Data 2'!$AC$4+((0.5*'Input Data 2'!$AC$5)*'Statistical Data 1'!$FH58))</f>
        <v>3.6429999999999998</v>
      </c>
      <c r="FL58">
        <f t="shared" si="265"/>
        <v>0</v>
      </c>
      <c r="FM58">
        <f t="shared" si="291"/>
        <v>0</v>
      </c>
      <c r="FN58">
        <f>('Cleaned Data 2'!BH57+'Cleaned Data 2'!BG57)/2</f>
        <v>0</v>
      </c>
      <c r="FO58">
        <f>ABS('Cleaned Data 2'!BG57-'Cleaned Data 2'!BH57)</f>
        <v>0</v>
      </c>
      <c r="FP58">
        <f>2.326*('Input Data 2'!$AD$4+((0.5*'Input Data 2'!$AD$5)*'Statistical Data 1'!$FN58))</f>
        <v>2.3260000000000001</v>
      </c>
      <c r="FQ58">
        <f>3.643*('Input Data 2'!$AD$4+((0.5*'Input Data 2'!$AD$5)*'Statistical Data 1'!$FN58))</f>
        <v>3.6429999999999998</v>
      </c>
      <c r="FR58">
        <f t="shared" si="266"/>
        <v>0</v>
      </c>
      <c r="FS58">
        <f t="shared" si="292"/>
        <v>0</v>
      </c>
      <c r="FT58">
        <f>('Cleaned Data 2'!BI57+'Cleaned Data 2'!BJ57)/2</f>
        <v>0</v>
      </c>
      <c r="FU58">
        <f>ABS('Cleaned Data 2'!BI57-'Cleaned Data 2'!BJ57)</f>
        <v>0</v>
      </c>
      <c r="FV58">
        <f>2.326*('Input Data 2'!$AE$4+((0.5*'Input Data 2'!$AE$5)*'Statistical Data 1'!$FT58))</f>
        <v>46.52</v>
      </c>
      <c r="FW58">
        <f>3.643*('Input Data 2'!$AE$4+((0.5*'Input Data 2'!$AE$5)*'Statistical Data 1'!$FT58))</f>
        <v>72.86</v>
      </c>
      <c r="FX58">
        <f t="shared" si="267"/>
        <v>0</v>
      </c>
      <c r="FY58">
        <f t="shared" si="293"/>
        <v>0</v>
      </c>
      <c r="FZ58">
        <f>('Cleaned Data 2'!BK57+'Cleaned Data 2'!BL57)/2</f>
        <v>0</v>
      </c>
      <c r="GA58">
        <f>ABS('Cleaned Data 2'!BK57-'Cleaned Data 2'!BL57)</f>
        <v>0</v>
      </c>
      <c r="GB58">
        <f>2.326*('Input Data 2'!$AF$4+((0.5*'Input Data 2'!$AF$5)*'Statistical Data 1'!$FZ58))</f>
        <v>2.3259999999999999E-2</v>
      </c>
      <c r="GC58">
        <f>3.643*('Input Data 2'!$AF$4+((0.5*'Input Data 2'!$AF$5)*'Statistical Data 1'!$FZ58))</f>
        <v>3.6429999999999997E-2</v>
      </c>
      <c r="GD58">
        <f t="shared" si="268"/>
        <v>0</v>
      </c>
      <c r="GE58">
        <f t="shared" si="294"/>
        <v>0</v>
      </c>
      <c r="GF58">
        <f>('Cleaned Data 2'!BM57+'Cleaned Data 2'!BN57)/2</f>
        <v>0</v>
      </c>
      <c r="GG58">
        <f>ABS('Cleaned Data 2'!BM57-'Cleaned Data 2'!BN57)</f>
        <v>0</v>
      </c>
      <c r="GH58">
        <f>2.326*('Input Data 2'!$AG$4+((0.5*'Input Data 2'!$AG$5)*'Statistical Data 1'!$GF58))</f>
        <v>23.26</v>
      </c>
      <c r="GI58">
        <f>3.643*('Input Data 2'!$AG$4+((0.5*'Input Data 2'!$AG$5)*'Statistical Data 1'!$GF58))</f>
        <v>36.43</v>
      </c>
      <c r="GJ58">
        <f t="shared" si="269"/>
        <v>0</v>
      </c>
      <c r="GK58">
        <f t="shared" si="295"/>
        <v>0</v>
      </c>
      <c r="GL58">
        <f>AVERAGE('Cleaned Data 2'!BO57,'Cleaned Data 2'!BP57)</f>
        <v>0</v>
      </c>
      <c r="GM58">
        <f>ABS('Cleaned Data 2'!BO57-'Cleaned Data 2'!BP57)</f>
        <v>0</v>
      </c>
      <c r="GN58">
        <f>2.326*('Input Data 2'!$AH$4+((0.5*'Input Data 2'!$AH$5)*'Statistical Data 1'!$GL58))</f>
        <v>23.26</v>
      </c>
      <c r="GO58">
        <f>3.643*('Input Data 2'!$AH$4+((0.5*'Input Data 2'!$AH$5)*'Statistical Data 1'!$GL58))</f>
        <v>36.43</v>
      </c>
      <c r="GP58">
        <f t="shared" si="270"/>
        <v>0</v>
      </c>
      <c r="GQ58">
        <f t="shared" si="296"/>
        <v>0</v>
      </c>
      <c r="GR58">
        <f>AVERAGE('Cleaned Data 2'!BQ57,'Cleaned Data 2'!BR57)</f>
        <v>0</v>
      </c>
      <c r="GS58">
        <f>ABS('Cleaned Data 2'!BR57-'Cleaned Data 2'!BQ57)</f>
        <v>0</v>
      </c>
      <c r="GT58">
        <f>2.326*('Input Data 2'!$AI$4+((0.5*'Input Data 2'!$AI$5)*'Statistical Data 1'!$GR58))</f>
        <v>2.3260000000000001</v>
      </c>
      <c r="GU58">
        <f>3.643*('Input Data 2'!$AI$4+((0.5*'Input Data 2'!$AI$5)*'Statistical Data 1'!$GR58))</f>
        <v>3.6429999999999998</v>
      </c>
      <c r="GV58">
        <f t="shared" si="297"/>
        <v>0</v>
      </c>
      <c r="GW58">
        <f t="shared" si="298"/>
        <v>0</v>
      </c>
      <c r="GX58">
        <f>AVERAGE('Cleaned Data 2'!BS57,'Cleaned Data 2'!BT57)</f>
        <v>0</v>
      </c>
      <c r="GY58" s="47">
        <f>ABS('Cleaned Data 2'!BS57-'Cleaned Data 2'!BT57)</f>
        <v>0</v>
      </c>
      <c r="GZ58">
        <f>2.326*('Input Data 2'!$AJ$4+((0.5*'Input Data 2'!$AJ$5)*'Statistical Data 1'!$GX58))</f>
        <v>23.26</v>
      </c>
      <c r="HA58">
        <f>3.643*('Input Data 2'!$AJ$4+((0.5*'Input Data 2'!$AJ$5)*'Statistical Data 1'!$GX58))</f>
        <v>36.43</v>
      </c>
      <c r="HB58">
        <f t="shared" si="299"/>
        <v>0</v>
      </c>
      <c r="HC58">
        <f t="shared" si="300"/>
        <v>0</v>
      </c>
      <c r="HD58">
        <f>AVERAGE('Cleaned Data 2'!BU57,'Cleaned Data 2'!BV57)</f>
        <v>0</v>
      </c>
      <c r="HE58">
        <f>ABS('Cleaned Data 2'!BU57-'Cleaned Data 2'!BV57)</f>
        <v>0</v>
      </c>
      <c r="HF58">
        <f>2.326*('Input Data 2'!$AK$4+((0.5*'Input Data 2'!$AK$5)*'Statistical Data 1'!$HD58))</f>
        <v>4.6520000000000001</v>
      </c>
      <c r="HG58">
        <f>3.643*('Input Data 2'!$AK$4+((0.5*'Input Data 2'!$AK$5)*'Statistical Data 1'!$HD58))</f>
        <v>7.2859999999999996</v>
      </c>
      <c r="HH58">
        <f t="shared" si="301"/>
        <v>0</v>
      </c>
      <c r="HI58">
        <f t="shared" si="302"/>
        <v>0</v>
      </c>
      <c r="HJ58">
        <f>AVERAGE('Cleaned Data 2'!BW57,'Cleaned Data 2'!BX57)</f>
        <v>0</v>
      </c>
      <c r="HK58">
        <f>ABS('Cleaned Data 2'!BW57-'Cleaned Data 2'!BX57)</f>
        <v>0</v>
      </c>
      <c r="HL58">
        <f>2.326*('Input Data 2'!$AL$4+((0.5*'Input Data 2'!$AL$5)*'Statistical Data 1'!$HJ58))</f>
        <v>0.23260000000000003</v>
      </c>
      <c r="HM58">
        <f>3.643*('Input Data 2'!$AL$4+((0.5*'Input Data 2'!$AL$5)*'Statistical Data 1'!$HJ58))</f>
        <v>0.36430000000000001</v>
      </c>
      <c r="HN58">
        <f t="shared" si="303"/>
        <v>0</v>
      </c>
      <c r="HO58">
        <f t="shared" si="304"/>
        <v>0</v>
      </c>
      <c r="HP58" t="e">
        <f>ABS('Cleaned Data 2'!#REF!-'Cleaned Data 2'!#REF!)</f>
        <v>#REF!</v>
      </c>
      <c r="HQ58" t="e">
        <f>AVERAGE('Cleaned Data 2'!#REF!,'Cleaned Data 2'!#REF!)</f>
        <v>#REF!</v>
      </c>
      <c r="HR58" t="e">
        <f>2.326*('Input Data 2'!$AM$4+((0.5*'Input Data 2'!$AM$5)*'Statistical Data 1'!$HQ58))</f>
        <v>#REF!</v>
      </c>
      <c r="HS58" t="e">
        <f>3.643*('Input Data 2'!$AM$4+((0.5*'Input Data 2'!$AM$5)*'Statistical Data 1'!$HQ58))</f>
        <v>#REF!</v>
      </c>
      <c r="HT58" t="e">
        <f t="shared" si="305"/>
        <v>#REF!</v>
      </c>
      <c r="HU58" t="e">
        <f t="shared" si="306"/>
        <v>#REF!</v>
      </c>
      <c r="HV58" t="e">
        <f>ABS('Cleaned Data 2'!#REF!-'Cleaned Data 2'!#REF!)</f>
        <v>#REF!</v>
      </c>
      <c r="HW58" t="e">
        <f>AVERAGE('Cleaned Data 2'!#REF!,'Cleaned Data 2'!#REF!)</f>
        <v>#REF!</v>
      </c>
      <c r="HX58" t="e">
        <f>2.326*('Input Data 2'!$AN$4+((0.5*'Input Data 2'!$AN$5)*'Statistical Data 1'!$HW58))</f>
        <v>#REF!</v>
      </c>
      <c r="HY58" t="e">
        <f>3.643*('Input Data 2'!$AN$4+((0.5*'Input Data 2'!$AN$5)*'Statistical Data 1'!$HW58))</f>
        <v>#REF!</v>
      </c>
      <c r="HZ58" t="e">
        <f t="shared" si="307"/>
        <v>#REF!</v>
      </c>
      <c r="IA58" t="e">
        <f t="shared" si="308"/>
        <v>#REF!</v>
      </c>
    </row>
    <row r="59" spans="1:235">
      <c r="A59">
        <f>'Cleaned Data 2'!B58</f>
        <v>0</v>
      </c>
      <c r="B59">
        <f>('Cleaned Data 2'!C58+'Cleaned Data 2'!D58)/2</f>
        <v>0</v>
      </c>
      <c r="C59">
        <f>ABS('Cleaned Data 2'!C58-'Cleaned Data 2'!D58)</f>
        <v>0</v>
      </c>
      <c r="D59">
        <f>2.326*('Input Data 2'!$B$4+((0.5*'Input Data 2'!$B$5)*'Statistical Data 1'!$B59))</f>
        <v>1.163E-2</v>
      </c>
      <c r="E59">
        <f>3.643*('Input Data 2'!$B$4+((0.5*'Input Data 2'!$B$5)*'Statistical Data 1'!$B59))</f>
        <v>1.8214999999999999E-2</v>
      </c>
      <c r="F59">
        <f t="shared" si="235"/>
        <v>0</v>
      </c>
      <c r="G59">
        <f t="shared" ref="G59:G74" si="309">IF($C59&gt;E59,1,0)</f>
        <v>0</v>
      </c>
      <c r="H59">
        <f>('Cleaned Data 2'!E58+'Cleaned Data 2'!F58)/2</f>
        <v>0</v>
      </c>
      <c r="I59">
        <f>ABS('Cleaned Data 2'!E58-'Cleaned Data 2'!F58)</f>
        <v>0</v>
      </c>
      <c r="J59">
        <f>2.326*('Input Data 2'!$C$4+((0.5*'Input Data 2'!$C$5)*'Statistical Data 1'!$H59))</f>
        <v>0.46520000000000006</v>
      </c>
      <c r="K59">
        <f>3.643*('Input Data 2'!$C$4+((0.5*'Input Data 2'!$C$5)*'Statistical Data 1'!$H59))</f>
        <v>0.72860000000000003</v>
      </c>
      <c r="L59">
        <f t="shared" si="236"/>
        <v>0</v>
      </c>
      <c r="M59">
        <f t="shared" si="271"/>
        <v>0</v>
      </c>
      <c r="N59">
        <f>('Cleaned Data 2'!G58+'Cleaned Data 2'!H58)/2</f>
        <v>0</v>
      </c>
      <c r="O59">
        <f>ABS('Cleaned Data 2'!G58-'Cleaned Data 2'!H58)</f>
        <v>0</v>
      </c>
      <c r="P59">
        <f>2.326*('Input Data 2'!$D$4+((0.5*'Input Data 2'!$D$5)*'Statistical Data 1'!$N59))</f>
        <v>2.3259999999999999E-2</v>
      </c>
      <c r="Q59">
        <f>3.643*('Input Data 2'!$D$4+((0.5*'Input Data 2'!$D$5)*'Statistical Data 1'!$N59))</f>
        <v>3.6429999999999997E-2</v>
      </c>
      <c r="R59">
        <f t="shared" si="237"/>
        <v>0</v>
      </c>
      <c r="S59">
        <f t="shared" ref="S59:S74" si="310">IF($O59&gt;Q59,1,0)</f>
        <v>0</v>
      </c>
      <c r="T59">
        <f>('Cleaned Data 2'!I58+'Cleaned Data 2'!J58)/2</f>
        <v>0</v>
      </c>
      <c r="U59">
        <f>ABS('Cleaned Data 2'!I58-'Cleaned Data 2'!J58)</f>
        <v>0</v>
      </c>
      <c r="V59">
        <f>2.326*('Input Data 2'!$E$4+((0.5*'Input Data 2'!$E$5)*'Statistical Data 1'!$T59))</f>
        <v>4.6520000000000001</v>
      </c>
      <c r="W59">
        <f>3.643*('Input Data 2'!$E$4+((0.5*'Input Data 2'!$E$5)*'Statistical Data 1'!$T59))</f>
        <v>7.2859999999999996</v>
      </c>
      <c r="X59">
        <f t="shared" si="238"/>
        <v>0</v>
      </c>
      <c r="Y59">
        <f t="shared" ref="Y59:Y74" si="311">IF($U59&gt;W59,1,0)</f>
        <v>0</v>
      </c>
      <c r="Z59">
        <f>('Cleaned Data 2'!K58+'Cleaned Data 2'!L58)/2</f>
        <v>0</v>
      </c>
      <c r="AA59">
        <f>ABS('Cleaned Data 2'!K58-'Cleaned Data 2'!L58)</f>
        <v>0</v>
      </c>
      <c r="AB59">
        <f>2.326*('Input Data 2'!$F$4+((0.5*'Input Data 2'!$F$5)*'Statistical Data 1'!$Z59))</f>
        <v>23.26</v>
      </c>
      <c r="AC59">
        <f>3.643*('Input Data 2'!$F$4+((0.5*'Input Data 2'!$F$5)*'Statistical Data 1'!$Z59))</f>
        <v>36.43</v>
      </c>
      <c r="AD59">
        <f t="shared" si="239"/>
        <v>0</v>
      </c>
      <c r="AE59">
        <f t="shared" si="240"/>
        <v>0</v>
      </c>
      <c r="AF59">
        <f>('Cleaned Data 2'!M58+'Cleaned Data 2'!N58)/2</f>
        <v>0</v>
      </c>
      <c r="AG59">
        <f>ABS('Cleaned Data 2'!M58-'Cleaned Data 2'!N58)</f>
        <v>0</v>
      </c>
      <c r="AH59">
        <f>2.326*('Input Data 2'!$G$4+((0.5*'Input Data 2'!$G$5)*'Statistical Data 1'!$AF59))</f>
        <v>23.26</v>
      </c>
      <c r="AI59">
        <f>3.643*('Input Data 2'!$G$4+((0.5*'Input Data 2'!$G$5)*'Statistical Data 1'!$AF59))</f>
        <v>36.43</v>
      </c>
      <c r="AJ59">
        <f t="shared" si="241"/>
        <v>0</v>
      </c>
      <c r="AK59">
        <f t="shared" si="272"/>
        <v>0</v>
      </c>
      <c r="AL59">
        <f>('Cleaned Data 2'!O58+'Cleaned Data 2'!P58)/2</f>
        <v>0</v>
      </c>
      <c r="AM59">
        <f>ABS('Cleaned Data 2'!O58-'Cleaned Data 2'!P58)</f>
        <v>0</v>
      </c>
      <c r="AN59">
        <f>2.326*('Input Data 2'!$H$4+((0.5*'Input Data 2'!$H$5)*'Statistical Data 1'!$AL59))</f>
        <v>1.163</v>
      </c>
      <c r="AO59">
        <f>3.643*('Input Data 2'!$H$4+((0.5*'Input Data 2'!$H$5)*'Statistical Data 1'!$AL59))</f>
        <v>1.8214999999999999</v>
      </c>
      <c r="AP59">
        <f t="shared" si="242"/>
        <v>0</v>
      </c>
      <c r="AQ59">
        <f t="shared" si="274"/>
        <v>0</v>
      </c>
      <c r="AR59">
        <f>('Cleaned Data 2'!Q58+'Cleaned Data 2'!R58)/2</f>
        <v>0</v>
      </c>
      <c r="AS59">
        <f>ABS('Cleaned Data 2'!Q58-'Cleaned Data 2'!R58)</f>
        <v>0</v>
      </c>
      <c r="AT59">
        <f>2.326*('Input Data 2'!$I$4+((0.5*'Input Data 2'!$I$5)*'Statistical Data 1'!$AR59))</f>
        <v>4.6520000000000001</v>
      </c>
      <c r="AU59">
        <f>3.643*('Input Data 2'!$I$4+((0.5*'Input Data 2'!$I$5)*'Statistical Data 1'!$AR59))</f>
        <v>7.2859999999999996</v>
      </c>
      <c r="AV59">
        <f t="shared" si="243"/>
        <v>0</v>
      </c>
      <c r="AW59">
        <f t="shared" si="275"/>
        <v>0</v>
      </c>
      <c r="AX59">
        <f>('Cleaned Data 2'!S58+'Cleaned Data 2'!T58)/2</f>
        <v>0</v>
      </c>
      <c r="AY59">
        <f>ABS('Cleaned Data 2'!S58-'Cleaned Data 2'!T58)</f>
        <v>0</v>
      </c>
      <c r="AZ59">
        <f>2.326*('Input Data 2'!$J$4+((0.5*'Input Data 2'!$J$5)*'Statistical Data 1'!$AX59))</f>
        <v>2.3259999999999999E-2</v>
      </c>
      <c r="BA59">
        <f>3.643*('Input Data 2'!$J$4+((0.5*'Input Data 2'!$J$5)*'Statistical Data 1'!$AX59))</f>
        <v>3.6429999999999997E-2</v>
      </c>
      <c r="BB59">
        <f t="shared" si="244"/>
        <v>0</v>
      </c>
      <c r="BC59">
        <f t="shared" si="276"/>
        <v>0</v>
      </c>
      <c r="BD59">
        <f>('Cleaned Data 2'!U58+'Cleaned Data 2'!V58)/2</f>
        <v>0</v>
      </c>
      <c r="BE59">
        <f>ABS('Cleaned Data 2'!U58-'Cleaned Data 2'!V58)</f>
        <v>0</v>
      </c>
      <c r="BF59">
        <f>2.326*('Input Data 2'!$K$4+((0.5*'Input Data 2'!$K$5)*'Statistical Data 1'!$BD59))</f>
        <v>1.163</v>
      </c>
      <c r="BG59">
        <f>3.643*('Input Data 2'!$K$4+((0.5*'Input Data 2'!$K$5)*'Statistical Data 1'!$BD59))</f>
        <v>1.8214999999999999</v>
      </c>
      <c r="BH59">
        <f t="shared" si="245"/>
        <v>0</v>
      </c>
      <c r="BI59">
        <f t="shared" si="246"/>
        <v>0</v>
      </c>
      <c r="BJ59">
        <f>('Cleaned Data 2'!W58+'Cleaned Data 2'!X58)/2</f>
        <v>0</v>
      </c>
      <c r="BK59">
        <f>ABS('Cleaned Data 2'!W58-'Cleaned Data 2'!X58)</f>
        <v>0</v>
      </c>
      <c r="BL59">
        <f>2.326*('Input Data 2'!$L$4+((0.5*'Input Data 2'!$L$5)*'Statistical Data 1'!$BJ59))</f>
        <v>2.3260000000000001</v>
      </c>
      <c r="BM59">
        <f>3.643*('Input Data 2'!$L$4+((0.5*'Input Data 2'!$L$5)*'Statistical Data 1'!$BJ59))</f>
        <v>3.6429999999999998</v>
      </c>
      <c r="BN59">
        <f t="shared" si="247"/>
        <v>0</v>
      </c>
      <c r="BO59">
        <f t="shared" si="277"/>
        <v>0</v>
      </c>
      <c r="BP59">
        <f>('Cleaned Data 2'!Y58+'Cleaned Data 2'!Z58)/2</f>
        <v>0</v>
      </c>
      <c r="BQ59">
        <f>ABS('Cleaned Data 2'!Y58-'Cleaned Data 2'!Z58)</f>
        <v>0</v>
      </c>
      <c r="BR59">
        <f>2.326*('Input Data 2'!$M$4+((0.5*'Input Data 2'!$M$5)*'Statistical Data 1'!$BP59))</f>
        <v>2.3260000000000001</v>
      </c>
      <c r="BS59">
        <f>3.643*('Input Data 2'!$M$4+((0.5*'Input Data 2'!$M$5)*'Statistical Data 1'!$BP59))</f>
        <v>3.6429999999999998</v>
      </c>
      <c r="BT59">
        <f t="shared" si="248"/>
        <v>0</v>
      </c>
      <c r="BU59">
        <f t="shared" si="278"/>
        <v>0</v>
      </c>
      <c r="BV59">
        <f>('Cleaned Data 2'!AA58+'Cleaned Data 2'!AB58)/2</f>
        <v>0</v>
      </c>
      <c r="BW59">
        <f>ABS('Cleaned Data 2'!AA58-'Cleaned Data 2'!AB58)</f>
        <v>0</v>
      </c>
      <c r="BX59">
        <f>2.326*('Input Data 2'!$N$4+((0.5*'Input Data 2'!$N$5)*'Statistical Data 1'!$BV59))</f>
        <v>2.3260000000000001</v>
      </c>
      <c r="BY59">
        <f>3.643*('Input Data 2'!$N$4+((0.5*'Input Data 2'!$N$5)*'Statistical Data 1'!$BV59))</f>
        <v>3.6429999999999998</v>
      </c>
      <c r="BZ59">
        <f t="shared" si="249"/>
        <v>0</v>
      </c>
      <c r="CA59">
        <f t="shared" si="279"/>
        <v>0</v>
      </c>
      <c r="CB59">
        <f>('Cleaned Data 2'!AC58+'Cleaned Data 2'!AD58)/2</f>
        <v>0</v>
      </c>
      <c r="CC59">
        <f>ABS('Cleaned Data 2'!AC58-'Cleaned Data 2'!AD58)</f>
        <v>0</v>
      </c>
      <c r="CD59">
        <f>2.326*('Input Data 2'!$O$4+((0.5*'Input Data 2'!$O$5)*'Statistical Data 1'!$CB59))</f>
        <v>2.3259999999999999E-2</v>
      </c>
      <c r="CE59">
        <f>3.643*('Input Data 2'!$O$4+((0.5*'Input Data 2'!$O$5)*'Statistical Data 1'!$CB59))</f>
        <v>3.6429999999999997E-2</v>
      </c>
      <c r="CF59">
        <f t="shared" si="250"/>
        <v>0</v>
      </c>
      <c r="CG59">
        <f t="shared" si="280"/>
        <v>0</v>
      </c>
      <c r="CH59">
        <f>('Cleaned Data 2'!AE58+'Cleaned Data 2'!AF58)/2</f>
        <v>0</v>
      </c>
      <c r="CI59">
        <f>ABS('Cleaned Data 2'!AE58-'Cleaned Data 2'!AF58)</f>
        <v>0</v>
      </c>
      <c r="CJ59">
        <f>2.326*('Input Data 2'!$P$4+((0.5*'Input Data 2'!$P$5)*'Statistical Data 1'!$CH59))</f>
        <v>23.26</v>
      </c>
      <c r="CK59">
        <f>3.643*('Input Data 2'!$P$4+((0.5*'Input Data 2'!$P$5)*'Statistical Data 1'!$CH59))</f>
        <v>36.43</v>
      </c>
      <c r="CL59">
        <f t="shared" si="251"/>
        <v>0</v>
      </c>
      <c r="CM59">
        <f t="shared" si="281"/>
        <v>0</v>
      </c>
      <c r="CN59">
        <f>('Cleaned Data 2'!AG58+'Cleaned Data 2'!AH58)/2</f>
        <v>0</v>
      </c>
      <c r="CO59">
        <f>ABS('Cleaned Data 2'!AG58-'Cleaned Data 2'!AH58)</f>
        <v>0</v>
      </c>
      <c r="CP59">
        <f>2.326*('Input Data 2'!$Q$4+((0.5*'Input Data 2'!$Q$5)*'Statistical Data 1'!$CN59))</f>
        <v>2.3260000000000001</v>
      </c>
      <c r="CQ59">
        <f>3.643*('Input Data 2'!$Q$4+((0.5*'Input Data 2'!$Q$5)*'Statistical Data 1'!$CN59))</f>
        <v>3.6429999999999998</v>
      </c>
      <c r="CR59">
        <f t="shared" si="252"/>
        <v>0</v>
      </c>
      <c r="CS59">
        <f t="shared" si="282"/>
        <v>0</v>
      </c>
      <c r="CT59">
        <f>('Cleaned Data 2'!AI58+'Cleaned Data 2'!AJ58)/2</f>
        <v>0</v>
      </c>
      <c r="CU59">
        <f>ABS('Cleaned Data 2'!AI58-'Cleaned Data 2'!AJ58)</f>
        <v>0</v>
      </c>
      <c r="CV59">
        <f>2.326*('Input Data 2'!$R$4+((0.5*'Input Data 2'!$R$5)*'Statistical Data 1'!$CT59))</f>
        <v>2.3259999999999999E-2</v>
      </c>
      <c r="CW59">
        <f>3.643*('Input Data 2'!$R$4+((0.5*'Input Data 2'!$R$5)*'Statistical Data 1'!$CT59))</f>
        <v>3.6429999999999997E-2</v>
      </c>
      <c r="CX59">
        <f t="shared" si="253"/>
        <v>0</v>
      </c>
      <c r="CY59">
        <f t="shared" si="283"/>
        <v>0</v>
      </c>
      <c r="CZ59">
        <f>('Cleaned Data 2'!AK58+'Cleaned Data 2'!AL58)/2</f>
        <v>0</v>
      </c>
      <c r="DA59">
        <f>ABS('Cleaned Data 2'!AK58-'Cleaned Data 2'!AL58)</f>
        <v>0</v>
      </c>
      <c r="DB59">
        <f>2.326*('Input Data 2'!$S$4+((0.5*'Input Data 2'!$S$5)*'Statistical Data 1'!$CZ59))</f>
        <v>23.26</v>
      </c>
      <c r="DC59">
        <f>3.643*('Input Data 2'!$S$4+((0.5*'Input Data 2'!$S$5)*'Statistical Data 1'!$CZ59))</f>
        <v>36.43</v>
      </c>
      <c r="DD59">
        <f t="shared" si="254"/>
        <v>0</v>
      </c>
      <c r="DE59">
        <f t="shared" si="284"/>
        <v>0</v>
      </c>
      <c r="DF59">
        <f>('Cleaned Data 2'!AM58+'Cleaned Data 2'!AN58)/2</f>
        <v>0</v>
      </c>
      <c r="DG59">
        <f>ABS('Cleaned Data 2'!AM58-'Cleaned Data 2'!AN58)</f>
        <v>0</v>
      </c>
      <c r="DH59">
        <f>2.326*('Input Data 2'!$T$4+((0.5*'Input Data 2'!$T$5)*'Statistical Data 1'!$DF59))</f>
        <v>2.3259999999999999E-2</v>
      </c>
      <c r="DI59">
        <f>3.643*('Input Data 2'!$T$4+((0.5*'Input Data 2'!$T$5)*'Statistical Data 1'!$DF59))</f>
        <v>3.6429999999999997E-2</v>
      </c>
      <c r="DJ59">
        <f t="shared" si="255"/>
        <v>0</v>
      </c>
      <c r="DK59">
        <f t="shared" si="285"/>
        <v>0</v>
      </c>
      <c r="DL59">
        <f>('Cleaned Data 2'!AO58+'Cleaned Data 2'!AP58)/2</f>
        <v>0</v>
      </c>
      <c r="DM59">
        <f>ABS('Cleaned Data 2'!AO58-'Cleaned Data 2'!AP58)</f>
        <v>0</v>
      </c>
      <c r="DN59">
        <f>2.326*('Input Data 2'!$U$4+((0.5*'Input Data 2'!$U$5)*'Statistical Data 1'!$DL59))</f>
        <v>11.63</v>
      </c>
      <c r="DO59">
        <f>3.643*('Input Data 2'!$U$4+((0.5*'Input Data 2'!$U$5)*'Statistical Data 1'!$DL59))</f>
        <v>18.215</v>
      </c>
      <c r="DP59">
        <f t="shared" si="256"/>
        <v>0</v>
      </c>
      <c r="DQ59">
        <f t="shared" si="257"/>
        <v>0</v>
      </c>
      <c r="DR59">
        <f>('Cleaned Data 2'!AQ58+'Cleaned Data 2'!AR58)/2</f>
        <v>0</v>
      </c>
      <c r="DS59">
        <f>ABS('Cleaned Data 2'!AQ58-'Cleaned Data 2'!AR58)</f>
        <v>0</v>
      </c>
      <c r="DT59">
        <f>2.326*('Input Data 2'!$V$4+((0.5*'Input Data 2'!$V$5)*'Statistical Data 1'!$DR59))</f>
        <v>2.3260000000000001</v>
      </c>
      <c r="DU59">
        <f>3.643*('Input Data 2'!$V$4+((0.5*'Input Data 2'!$V$5)*'Statistical Data 1'!$DR59))</f>
        <v>3.6429999999999998</v>
      </c>
      <c r="DV59">
        <f t="shared" si="258"/>
        <v>0</v>
      </c>
      <c r="DW59">
        <f t="shared" si="286"/>
        <v>0</v>
      </c>
      <c r="DX59">
        <f>('Cleaned Data 2'!AS58+'Cleaned Data 2'!AT58)/2</f>
        <v>0</v>
      </c>
      <c r="DY59">
        <f>ABS('Cleaned Data 2'!AS58-'Cleaned Data 2'!AT58)</f>
        <v>0</v>
      </c>
      <c r="DZ59">
        <f>2.326*('Input Data 2'!$W$4+((0.5*'Input Data 2'!$W$5)*'Statistical Data 1'!$DX59))</f>
        <v>2.3259999999999999E-2</v>
      </c>
      <c r="EA59">
        <f>3.643*('Input Data 2'!$W$4+((0.5*'Input Data 2'!$W$5)*'Statistical Data 1'!$DX59))</f>
        <v>3.6429999999999997E-2</v>
      </c>
      <c r="EB59">
        <f t="shared" si="259"/>
        <v>0</v>
      </c>
      <c r="EC59">
        <f t="shared" si="287"/>
        <v>0</v>
      </c>
      <c r="ED59">
        <f>('Cleaned Data 2'!AU58+'Cleaned Data 2'!AV58)/2</f>
        <v>0</v>
      </c>
      <c r="EE59">
        <f>ABS('Cleaned Data 2'!AU58-'Cleaned Data 2'!AV58)</f>
        <v>0</v>
      </c>
      <c r="EF59">
        <f>2.326*('Input Data 2'!$X$4+((0.5*'Input Data 2'!$X$5)*'Statistical Data 1'!$ED59))</f>
        <v>2.3260000000000001</v>
      </c>
      <c r="EG59">
        <f>3.643*('Input Data 2'!$X$4+((0.5*'Input Data 2'!$X$5)*'Statistical Data 1'!$ED59))</f>
        <v>3.6429999999999998</v>
      </c>
      <c r="EH59">
        <f t="shared" si="260"/>
        <v>0</v>
      </c>
      <c r="EI59">
        <f t="shared" ref="EI59:EI122" si="312">IF($EE59&gt;EG59,1,0)</f>
        <v>0</v>
      </c>
      <c r="EJ59">
        <f>('Cleaned Data 2'!AW58+'Cleaned Data 2'!AX58)/2</f>
        <v>0</v>
      </c>
      <c r="EK59">
        <f>ABS('Cleaned Data 2'!AW58-'Cleaned Data 2'!AX58)</f>
        <v>0</v>
      </c>
      <c r="EL59">
        <f>2.326*('Input Data 2'!$Y$4+((0.5*'Input Data 2'!$Y$5)*'Statistical Data 1'!$EJ59))</f>
        <v>23.26</v>
      </c>
      <c r="EM59">
        <f>3.643*('Input Data 2'!$Y$4+((0.5*'Input Data 2'!$Y$5)*'Statistical Data 1'!$EJ59))</f>
        <v>36.43</v>
      </c>
      <c r="EN59">
        <f t="shared" si="261"/>
        <v>0</v>
      </c>
      <c r="EO59">
        <f t="shared" si="273"/>
        <v>0</v>
      </c>
      <c r="EP59">
        <f>('Cleaned Data 2'!AY58+'Cleaned Data 2'!AZ58)/2</f>
        <v>0</v>
      </c>
      <c r="EQ59">
        <f>ABS('Cleaned Data 2'!AY58-'Cleaned Data 2'!AZ58)</f>
        <v>0</v>
      </c>
      <c r="ER59">
        <f>2.326*('Input Data 2'!$Z$4+((0.5*'Input Data 2'!$Z$5)*'Statistical Data 1'!$EP59))</f>
        <v>4.6520000000000001</v>
      </c>
      <c r="ES59">
        <f>3.643*('Input Data 2'!$Z$4+((0.5*'Input Data 2'!$Z$5)*'Statistical Data 1'!$EP59))</f>
        <v>7.2859999999999996</v>
      </c>
      <c r="ET59">
        <f t="shared" si="262"/>
        <v>0</v>
      </c>
      <c r="EU59">
        <f t="shared" si="288"/>
        <v>0</v>
      </c>
      <c r="EV59">
        <f>('Cleaned Data 2'!BA58+'Cleaned Data 2'!BB58)/2</f>
        <v>0</v>
      </c>
      <c r="EW59">
        <f>ABS('Cleaned Data 2'!BA58-'Cleaned Data 2'!BB58)</f>
        <v>0</v>
      </c>
      <c r="EX59">
        <f>2.326*('Input Data 2'!$AA$4+((0.5*'Input Data 2'!$AA$5)*'Statistical Data 1'!$EV59))</f>
        <v>2.3259999999999999E-2</v>
      </c>
      <c r="EY59">
        <f>3.643*('Input Data 2'!$AA$4+((0.5*'Input Data 2'!$AA$5)*'Statistical Data 1'!$EV59))</f>
        <v>3.6429999999999997E-2</v>
      </c>
      <c r="EZ59">
        <f t="shared" si="263"/>
        <v>0</v>
      </c>
      <c r="FA59">
        <f t="shared" si="289"/>
        <v>0</v>
      </c>
      <c r="FB59">
        <f>('Cleaned Data 2'!BC58+'Cleaned Data 2'!BD58)/2</f>
        <v>0</v>
      </c>
      <c r="FC59">
        <f>ABS('Cleaned Data 2'!BC58-'Cleaned Data 2'!BD58)</f>
        <v>0</v>
      </c>
      <c r="FD59">
        <f>2.326*('Input Data 2'!$AB$4+((0.5*'Input Data 2'!$AB$5)*'Statistical Data 1'!$FB59))</f>
        <v>4.6520000000000001</v>
      </c>
      <c r="FE59">
        <f>3.643*('Input Data 2'!$AB$4+((0.5*'Input Data 2'!$AB$5)*'Statistical Data 1'!$FB59))</f>
        <v>7.2859999999999996</v>
      </c>
      <c r="FF59">
        <f t="shared" si="264"/>
        <v>0</v>
      </c>
      <c r="FG59">
        <f t="shared" si="290"/>
        <v>0</v>
      </c>
      <c r="FH59">
        <f>('Cleaned Data 2'!BE58+'Cleaned Data 2'!BF58)/2</f>
        <v>0</v>
      </c>
      <c r="FI59">
        <f>ABS('Cleaned Data 2'!BE58-'Cleaned Data 2'!BF58)</f>
        <v>0</v>
      </c>
      <c r="FJ59">
        <f>2.326*('Input Data 2'!$AC$4+((0.5*'Input Data 2'!$AC$5)*'Statistical Data 1'!$FH59))</f>
        <v>2.3260000000000001</v>
      </c>
      <c r="FK59">
        <f>3.643*('Input Data 2'!$AC$4+((0.5*'Input Data 2'!$AC$5)*'Statistical Data 1'!$FH59))</f>
        <v>3.6429999999999998</v>
      </c>
      <c r="FL59">
        <f t="shared" si="265"/>
        <v>0</v>
      </c>
      <c r="FM59">
        <f t="shared" si="291"/>
        <v>0</v>
      </c>
      <c r="FN59">
        <f>('Cleaned Data 2'!BH58+'Cleaned Data 2'!BG58)/2</f>
        <v>0</v>
      </c>
      <c r="FO59">
        <f>ABS('Cleaned Data 2'!BG58-'Cleaned Data 2'!BH58)</f>
        <v>0</v>
      </c>
      <c r="FP59">
        <f>2.326*('Input Data 2'!$AD$4+((0.5*'Input Data 2'!$AD$5)*'Statistical Data 1'!$FN59))</f>
        <v>2.3260000000000001</v>
      </c>
      <c r="FQ59">
        <f>3.643*('Input Data 2'!$AD$4+((0.5*'Input Data 2'!$AD$5)*'Statistical Data 1'!$FN59))</f>
        <v>3.6429999999999998</v>
      </c>
      <c r="FR59">
        <f t="shared" si="266"/>
        <v>0</v>
      </c>
      <c r="FS59">
        <f t="shared" si="292"/>
        <v>0</v>
      </c>
      <c r="FT59">
        <f>('Cleaned Data 2'!BI58+'Cleaned Data 2'!BJ58)/2</f>
        <v>0</v>
      </c>
      <c r="FU59">
        <f>ABS('Cleaned Data 2'!BI58-'Cleaned Data 2'!BJ58)</f>
        <v>0</v>
      </c>
      <c r="FV59">
        <f>2.326*('Input Data 2'!$AE$4+((0.5*'Input Data 2'!$AE$5)*'Statistical Data 1'!$FT59))</f>
        <v>46.52</v>
      </c>
      <c r="FW59">
        <f>3.643*('Input Data 2'!$AE$4+((0.5*'Input Data 2'!$AE$5)*'Statistical Data 1'!$FT59))</f>
        <v>72.86</v>
      </c>
      <c r="FX59">
        <f t="shared" si="267"/>
        <v>0</v>
      </c>
      <c r="FY59">
        <f t="shared" si="293"/>
        <v>0</v>
      </c>
      <c r="FZ59">
        <f>('Cleaned Data 2'!BK58+'Cleaned Data 2'!BL58)/2</f>
        <v>0</v>
      </c>
      <c r="GA59">
        <f>ABS('Cleaned Data 2'!BK58-'Cleaned Data 2'!BL58)</f>
        <v>0</v>
      </c>
      <c r="GB59">
        <f>2.326*('Input Data 2'!$AF$4+((0.5*'Input Data 2'!$AF$5)*'Statistical Data 1'!$FZ59))</f>
        <v>2.3259999999999999E-2</v>
      </c>
      <c r="GC59">
        <f>3.643*('Input Data 2'!$AF$4+((0.5*'Input Data 2'!$AF$5)*'Statistical Data 1'!$FZ59))</f>
        <v>3.6429999999999997E-2</v>
      </c>
      <c r="GD59">
        <f t="shared" si="268"/>
        <v>0</v>
      </c>
      <c r="GE59">
        <f t="shared" si="294"/>
        <v>0</v>
      </c>
      <c r="GF59">
        <f>('Cleaned Data 2'!BM58+'Cleaned Data 2'!BN58)/2</f>
        <v>0</v>
      </c>
      <c r="GG59">
        <f>ABS('Cleaned Data 2'!BM58-'Cleaned Data 2'!BN58)</f>
        <v>0</v>
      </c>
      <c r="GH59">
        <f>2.326*('Input Data 2'!$AG$4+((0.5*'Input Data 2'!$AG$5)*'Statistical Data 1'!$GF59))</f>
        <v>23.26</v>
      </c>
      <c r="GI59">
        <f>3.643*('Input Data 2'!$AG$4+((0.5*'Input Data 2'!$AG$5)*'Statistical Data 1'!$GF59))</f>
        <v>36.43</v>
      </c>
      <c r="GJ59">
        <f t="shared" si="269"/>
        <v>0</v>
      </c>
      <c r="GK59">
        <f t="shared" si="295"/>
        <v>0</v>
      </c>
      <c r="GL59">
        <f>AVERAGE('Cleaned Data 2'!BO58,'Cleaned Data 2'!BP58)</f>
        <v>0</v>
      </c>
      <c r="GM59">
        <f>ABS('Cleaned Data 2'!BO58-'Cleaned Data 2'!BP58)</f>
        <v>0</v>
      </c>
      <c r="GN59">
        <f>2.326*('Input Data 2'!$AH$4+((0.5*'Input Data 2'!$AH$5)*'Statistical Data 1'!$GL59))</f>
        <v>23.26</v>
      </c>
      <c r="GO59">
        <f>3.643*('Input Data 2'!$AH$4+((0.5*'Input Data 2'!$AH$5)*'Statistical Data 1'!$GL59))</f>
        <v>36.43</v>
      </c>
      <c r="GP59">
        <f t="shared" si="270"/>
        <v>0</v>
      </c>
      <c r="GQ59">
        <f t="shared" si="296"/>
        <v>0</v>
      </c>
      <c r="GR59">
        <f>AVERAGE('Cleaned Data 2'!BQ58,'Cleaned Data 2'!BR58)</f>
        <v>0</v>
      </c>
      <c r="GS59">
        <f>ABS('Cleaned Data 2'!BR58-'Cleaned Data 2'!BQ58)</f>
        <v>0</v>
      </c>
      <c r="GT59">
        <f>2.326*('Input Data 2'!$AI$4+((0.5*'Input Data 2'!$AI$5)*'Statistical Data 1'!$GR59))</f>
        <v>2.3260000000000001</v>
      </c>
      <c r="GU59">
        <f>3.643*('Input Data 2'!$AI$4+((0.5*'Input Data 2'!$AI$5)*'Statistical Data 1'!$GR59))</f>
        <v>3.6429999999999998</v>
      </c>
      <c r="GV59">
        <f t="shared" si="297"/>
        <v>0</v>
      </c>
      <c r="GW59">
        <f t="shared" si="298"/>
        <v>0</v>
      </c>
      <c r="GX59">
        <f>AVERAGE('Cleaned Data 2'!BS58,'Cleaned Data 2'!BT58)</f>
        <v>0</v>
      </c>
      <c r="GY59" s="47">
        <f>ABS('Cleaned Data 2'!BS58-'Cleaned Data 2'!BT58)</f>
        <v>0</v>
      </c>
      <c r="GZ59">
        <f>2.326*('Input Data 2'!$AJ$4+((0.5*'Input Data 2'!$AJ$5)*'Statistical Data 1'!$GX59))</f>
        <v>23.26</v>
      </c>
      <c r="HA59">
        <f>3.643*('Input Data 2'!$AJ$4+((0.5*'Input Data 2'!$AJ$5)*'Statistical Data 1'!$GX59))</f>
        <v>36.43</v>
      </c>
      <c r="HB59">
        <f t="shared" si="299"/>
        <v>0</v>
      </c>
      <c r="HC59">
        <f t="shared" si="300"/>
        <v>0</v>
      </c>
      <c r="HD59">
        <f>AVERAGE('Cleaned Data 2'!BU58,'Cleaned Data 2'!BV58)</f>
        <v>0</v>
      </c>
      <c r="HE59">
        <f>ABS('Cleaned Data 2'!BU58-'Cleaned Data 2'!BV58)</f>
        <v>0</v>
      </c>
      <c r="HF59">
        <f>2.326*('Input Data 2'!$AK$4+((0.5*'Input Data 2'!$AK$5)*'Statistical Data 1'!$HD59))</f>
        <v>4.6520000000000001</v>
      </c>
      <c r="HG59">
        <f>3.643*('Input Data 2'!$AK$4+((0.5*'Input Data 2'!$AK$5)*'Statistical Data 1'!$HD59))</f>
        <v>7.2859999999999996</v>
      </c>
      <c r="HH59">
        <f t="shared" si="301"/>
        <v>0</v>
      </c>
      <c r="HI59">
        <f t="shared" si="302"/>
        <v>0</v>
      </c>
      <c r="HJ59">
        <f>AVERAGE('Cleaned Data 2'!BW58,'Cleaned Data 2'!BX58)</f>
        <v>0</v>
      </c>
      <c r="HK59">
        <f>ABS('Cleaned Data 2'!BW58-'Cleaned Data 2'!BX58)</f>
        <v>0</v>
      </c>
      <c r="HL59">
        <f>2.326*('Input Data 2'!$AL$4+((0.5*'Input Data 2'!$AL$5)*'Statistical Data 1'!$HJ59))</f>
        <v>0.23260000000000003</v>
      </c>
      <c r="HM59">
        <f>3.643*('Input Data 2'!$AL$4+((0.5*'Input Data 2'!$AL$5)*'Statistical Data 1'!$HJ59))</f>
        <v>0.36430000000000001</v>
      </c>
      <c r="HN59">
        <f t="shared" si="303"/>
        <v>0</v>
      </c>
      <c r="HO59">
        <f t="shared" si="304"/>
        <v>0</v>
      </c>
      <c r="HP59">
        <f>ABS('Cleaned Data 2'!DE32-'Cleaned Data 2'!DF32)</f>
        <v>0</v>
      </c>
      <c r="HQ59" t="e">
        <f>AVERAGE('Cleaned Data 2'!DE32,'Cleaned Data 2'!DF32)</f>
        <v>#DIV/0!</v>
      </c>
      <c r="HR59" t="e">
        <f>2.326*('Input Data 2'!$AM$4+((0.5*'Input Data 2'!$AM$5)*'Statistical Data 1'!$HQ59))</f>
        <v>#DIV/0!</v>
      </c>
      <c r="HS59" t="e">
        <f>3.643*('Input Data 2'!$AM$4+((0.5*'Input Data 2'!$AM$5)*'Statistical Data 1'!$HQ59))</f>
        <v>#DIV/0!</v>
      </c>
      <c r="HT59" t="e">
        <f t="shared" si="305"/>
        <v>#DIV/0!</v>
      </c>
      <c r="HU59" t="e">
        <f t="shared" si="306"/>
        <v>#DIV/0!</v>
      </c>
      <c r="HV59">
        <f>ABS('Cleaned Data 2'!DG32-'Cleaned Data 2'!DH32)</f>
        <v>0</v>
      </c>
      <c r="HW59" t="e">
        <f>AVERAGE('Cleaned Data 2'!DG32,'Cleaned Data 2'!DH32)</f>
        <v>#DIV/0!</v>
      </c>
      <c r="HX59" t="e">
        <f>2.326*('Input Data 2'!$AN$4+((0.5*'Input Data 2'!$AN$5)*'Statistical Data 1'!$HW59))</f>
        <v>#DIV/0!</v>
      </c>
      <c r="HY59" t="e">
        <f>3.643*('Input Data 2'!$AN$4+((0.5*'Input Data 2'!$AN$5)*'Statistical Data 1'!$HW59))</f>
        <v>#DIV/0!</v>
      </c>
      <c r="HZ59" t="e">
        <f t="shared" si="307"/>
        <v>#DIV/0!</v>
      </c>
      <c r="IA59" t="e">
        <f t="shared" si="308"/>
        <v>#DIV/0!</v>
      </c>
    </row>
    <row r="60" spans="1:235">
      <c r="A60">
        <f>'Cleaned Data 2'!B59</f>
        <v>0</v>
      </c>
      <c r="B60">
        <f>('Cleaned Data 2'!C59+'Cleaned Data 2'!D59)/2</f>
        <v>0</v>
      </c>
      <c r="C60">
        <f>ABS('Cleaned Data 2'!C59-'Cleaned Data 2'!D59)</f>
        <v>0</v>
      </c>
      <c r="D60">
        <f>2.326*('Input Data 2'!$B$4+((0.5*'Input Data 2'!$B$5)*'Statistical Data 1'!$B60))</f>
        <v>1.163E-2</v>
      </c>
      <c r="E60">
        <f>3.643*('Input Data 2'!$B$4+((0.5*'Input Data 2'!$B$5)*'Statistical Data 1'!$B60))</f>
        <v>1.8214999999999999E-2</v>
      </c>
      <c r="F60">
        <f t="shared" ref="F60:F75" si="313">IF(C60&gt;D60,1,0)</f>
        <v>0</v>
      </c>
      <c r="G60">
        <f t="shared" si="309"/>
        <v>0</v>
      </c>
      <c r="H60">
        <f>('Cleaned Data 2'!E59+'Cleaned Data 2'!F59)/2</f>
        <v>0</v>
      </c>
      <c r="I60">
        <f>ABS('Cleaned Data 2'!E59-'Cleaned Data 2'!F59)</f>
        <v>0</v>
      </c>
      <c r="J60">
        <f>2.326*('Input Data 2'!$C$4+((0.5*'Input Data 2'!$C$5)*'Statistical Data 1'!$H60))</f>
        <v>0.46520000000000006</v>
      </c>
      <c r="K60">
        <f>3.643*('Input Data 2'!$C$4+((0.5*'Input Data 2'!$C$5)*'Statistical Data 1'!$H60))</f>
        <v>0.72860000000000003</v>
      </c>
      <c r="L60">
        <f t="shared" ref="L60:L75" si="314">IF(I60&gt;J60,1,0)</f>
        <v>0</v>
      </c>
      <c r="M60">
        <f t="shared" si="271"/>
        <v>0</v>
      </c>
      <c r="N60">
        <f>('Cleaned Data 2'!G59+'Cleaned Data 2'!H59)/2</f>
        <v>0</v>
      </c>
      <c r="O60">
        <f>ABS('Cleaned Data 2'!G59-'Cleaned Data 2'!H59)</f>
        <v>0</v>
      </c>
      <c r="P60">
        <f>2.326*('Input Data 2'!$D$4+((0.5*'Input Data 2'!$D$5)*'Statistical Data 1'!$N60))</f>
        <v>2.3259999999999999E-2</v>
      </c>
      <c r="Q60">
        <f>3.643*('Input Data 2'!$D$4+((0.5*'Input Data 2'!$D$5)*'Statistical Data 1'!$N60))</f>
        <v>3.6429999999999997E-2</v>
      </c>
      <c r="R60">
        <f t="shared" ref="R60:R75" si="315">IF(O60&gt;P60,1,0)</f>
        <v>0</v>
      </c>
      <c r="S60">
        <f t="shared" si="310"/>
        <v>0</v>
      </c>
      <c r="T60">
        <f>('Cleaned Data 2'!I59+'Cleaned Data 2'!J59)/2</f>
        <v>0</v>
      </c>
      <c r="U60">
        <f>ABS('Cleaned Data 2'!I59-'Cleaned Data 2'!J59)</f>
        <v>0</v>
      </c>
      <c r="V60">
        <f>2.326*('Input Data 2'!$E$4+((0.5*'Input Data 2'!$E$5)*'Statistical Data 1'!$T60))</f>
        <v>4.6520000000000001</v>
      </c>
      <c r="W60">
        <f>3.643*('Input Data 2'!$E$4+((0.5*'Input Data 2'!$E$5)*'Statistical Data 1'!$T60))</f>
        <v>7.2859999999999996</v>
      </c>
      <c r="X60">
        <f t="shared" ref="X60:X75" si="316">IF(U60&gt;V60,1,0)</f>
        <v>0</v>
      </c>
      <c r="Y60">
        <f t="shared" si="311"/>
        <v>0</v>
      </c>
      <c r="Z60">
        <f>('Cleaned Data 2'!K59+'Cleaned Data 2'!L59)/2</f>
        <v>0</v>
      </c>
      <c r="AA60">
        <f>ABS('Cleaned Data 2'!K59-'Cleaned Data 2'!L59)</f>
        <v>0</v>
      </c>
      <c r="AB60">
        <f>2.326*('Input Data 2'!$F$4+((0.5*'Input Data 2'!$F$5)*'Statistical Data 1'!$Z60))</f>
        <v>23.26</v>
      </c>
      <c r="AC60">
        <f>3.643*('Input Data 2'!$F$4+((0.5*'Input Data 2'!$F$5)*'Statistical Data 1'!$Z60))</f>
        <v>36.43</v>
      </c>
      <c r="AD60">
        <f t="shared" ref="AD60:AD75" si="317">IF(AA60&gt;AB60,IF(AA60&lt;AC60,1,0),0)</f>
        <v>0</v>
      </c>
      <c r="AE60">
        <f t="shared" ref="AE60:AE75" si="318">IF($AA60&gt;AC60,1,0)</f>
        <v>0</v>
      </c>
      <c r="AF60">
        <f>('Cleaned Data 2'!M59+'Cleaned Data 2'!N59)/2</f>
        <v>0</v>
      </c>
      <c r="AG60">
        <f>ABS('Cleaned Data 2'!M59-'Cleaned Data 2'!N59)</f>
        <v>0</v>
      </c>
      <c r="AH60">
        <f>2.326*('Input Data 2'!$G$4+((0.5*'Input Data 2'!$G$5)*'Statistical Data 1'!$AF60))</f>
        <v>23.26</v>
      </c>
      <c r="AI60">
        <f>3.643*('Input Data 2'!$G$4+((0.5*'Input Data 2'!$G$5)*'Statistical Data 1'!$AF60))</f>
        <v>36.43</v>
      </c>
      <c r="AJ60">
        <f t="shared" ref="AJ60:AJ75" si="319">IF(AG60&gt;AH60,1,0)</f>
        <v>0</v>
      </c>
      <c r="AK60">
        <f t="shared" si="272"/>
        <v>0</v>
      </c>
      <c r="AL60">
        <f>('Cleaned Data 2'!O59+'Cleaned Data 2'!P59)/2</f>
        <v>0</v>
      </c>
      <c r="AM60">
        <f>ABS('Cleaned Data 2'!O59-'Cleaned Data 2'!P59)</f>
        <v>0</v>
      </c>
      <c r="AN60">
        <f>2.326*('Input Data 2'!$H$4+((0.5*'Input Data 2'!$H$5)*'Statistical Data 1'!$AL60))</f>
        <v>1.163</v>
      </c>
      <c r="AO60">
        <f>3.643*('Input Data 2'!$H$4+((0.5*'Input Data 2'!$H$5)*'Statistical Data 1'!$AL60))</f>
        <v>1.8214999999999999</v>
      </c>
      <c r="AP60">
        <f t="shared" ref="AP60:AP75" si="320">IF(AM60&gt;AN60,1,0)</f>
        <v>0</v>
      </c>
      <c r="AQ60">
        <f t="shared" si="274"/>
        <v>0</v>
      </c>
      <c r="AR60">
        <f>('Cleaned Data 2'!Q59+'Cleaned Data 2'!R59)/2</f>
        <v>0</v>
      </c>
      <c r="AS60">
        <f>ABS('Cleaned Data 2'!Q59-'Cleaned Data 2'!R59)</f>
        <v>0</v>
      </c>
      <c r="AT60">
        <f>2.326*('Input Data 2'!$I$4+((0.5*'Input Data 2'!$I$5)*'Statistical Data 1'!$AR60))</f>
        <v>4.6520000000000001</v>
      </c>
      <c r="AU60">
        <f>3.643*('Input Data 2'!$I$4+((0.5*'Input Data 2'!$I$5)*'Statistical Data 1'!$AR60))</f>
        <v>7.2859999999999996</v>
      </c>
      <c r="AV60">
        <f t="shared" ref="AV60:AV75" si="321">IF(AS60&gt;AT60,1,0)</f>
        <v>0</v>
      </c>
      <c r="AW60">
        <f t="shared" si="275"/>
        <v>0</v>
      </c>
      <c r="AX60">
        <f>('Cleaned Data 2'!S59+'Cleaned Data 2'!T59)/2</f>
        <v>0</v>
      </c>
      <c r="AY60">
        <f>ABS('Cleaned Data 2'!S59-'Cleaned Data 2'!T59)</f>
        <v>0</v>
      </c>
      <c r="AZ60">
        <f>2.326*('Input Data 2'!$J$4+((0.5*'Input Data 2'!$J$5)*'Statistical Data 1'!$AX60))</f>
        <v>2.3259999999999999E-2</v>
      </c>
      <c r="BA60">
        <f>3.643*('Input Data 2'!$J$4+((0.5*'Input Data 2'!$J$5)*'Statistical Data 1'!$AX60))</f>
        <v>3.6429999999999997E-2</v>
      </c>
      <c r="BB60">
        <f t="shared" ref="BB60:BB75" si="322">IF(AY60&gt;AZ60,1,0)</f>
        <v>0</v>
      </c>
      <c r="BC60">
        <f t="shared" si="276"/>
        <v>0</v>
      </c>
      <c r="BD60">
        <f>('Cleaned Data 2'!U59+'Cleaned Data 2'!V59)/2</f>
        <v>0</v>
      </c>
      <c r="BE60">
        <f>ABS('Cleaned Data 2'!U59-'Cleaned Data 2'!V59)</f>
        <v>0</v>
      </c>
      <c r="BF60">
        <f>2.326*('Input Data 2'!$K$4+((0.5*'Input Data 2'!$K$5)*'Statistical Data 1'!$BD60))</f>
        <v>1.163</v>
      </c>
      <c r="BG60">
        <f>3.643*('Input Data 2'!$K$4+((0.5*'Input Data 2'!$K$5)*'Statistical Data 1'!$BD60))</f>
        <v>1.8214999999999999</v>
      </c>
      <c r="BH60">
        <f t="shared" ref="BH60:BH75" si="323">IF(BE60&gt;BF60,1,0)</f>
        <v>0</v>
      </c>
      <c r="BI60">
        <f t="shared" ref="BI60:BI75" si="324">IF($BE60&gt;BG60,1,0)</f>
        <v>0</v>
      </c>
      <c r="BJ60">
        <f>('Cleaned Data 2'!W59+'Cleaned Data 2'!X59)/2</f>
        <v>0</v>
      </c>
      <c r="BK60">
        <f>ABS('Cleaned Data 2'!W59-'Cleaned Data 2'!X59)</f>
        <v>0</v>
      </c>
      <c r="BL60">
        <f>2.326*('Input Data 2'!$L$4+((0.5*'Input Data 2'!$L$5)*'Statistical Data 1'!$BJ60))</f>
        <v>2.3260000000000001</v>
      </c>
      <c r="BM60">
        <f>3.643*('Input Data 2'!$L$4+((0.5*'Input Data 2'!$L$5)*'Statistical Data 1'!$BJ60))</f>
        <v>3.6429999999999998</v>
      </c>
      <c r="BN60">
        <f t="shared" ref="BN60:BN75" si="325">IF(BK60&gt;BL60,1,0)</f>
        <v>0</v>
      </c>
      <c r="BO60">
        <f t="shared" si="277"/>
        <v>0</v>
      </c>
      <c r="BP60">
        <f>('Cleaned Data 2'!Y59+'Cleaned Data 2'!Z59)/2</f>
        <v>0</v>
      </c>
      <c r="BQ60">
        <f>ABS('Cleaned Data 2'!Y59-'Cleaned Data 2'!Z59)</f>
        <v>0</v>
      </c>
      <c r="BR60">
        <f>2.326*('Input Data 2'!$M$4+((0.5*'Input Data 2'!$M$5)*'Statistical Data 1'!$BP60))</f>
        <v>2.3260000000000001</v>
      </c>
      <c r="BS60">
        <f>3.643*('Input Data 2'!$M$4+((0.5*'Input Data 2'!$M$5)*'Statistical Data 1'!$BP60))</f>
        <v>3.6429999999999998</v>
      </c>
      <c r="BT60">
        <f t="shared" ref="BT60:BT75" si="326">IF(BQ60&gt;BR60,1,0)</f>
        <v>0</v>
      </c>
      <c r="BU60">
        <f t="shared" si="278"/>
        <v>0</v>
      </c>
      <c r="BV60">
        <f>('Cleaned Data 2'!AA59+'Cleaned Data 2'!AB59)/2</f>
        <v>0</v>
      </c>
      <c r="BW60">
        <f>ABS('Cleaned Data 2'!AA59-'Cleaned Data 2'!AB59)</f>
        <v>0</v>
      </c>
      <c r="BX60">
        <f>2.326*('Input Data 2'!$N$4+((0.5*'Input Data 2'!$N$5)*'Statistical Data 1'!$BV60))</f>
        <v>2.3260000000000001</v>
      </c>
      <c r="BY60">
        <f>3.643*('Input Data 2'!$N$4+((0.5*'Input Data 2'!$N$5)*'Statistical Data 1'!$BV60))</f>
        <v>3.6429999999999998</v>
      </c>
      <c r="BZ60">
        <f t="shared" ref="BZ60:BZ75" si="327">IF(BW60&gt;BX60,1,0)</f>
        <v>0</v>
      </c>
      <c r="CA60">
        <f t="shared" si="279"/>
        <v>0</v>
      </c>
      <c r="CB60">
        <f>('Cleaned Data 2'!AC59+'Cleaned Data 2'!AD59)/2</f>
        <v>0</v>
      </c>
      <c r="CC60">
        <f>ABS('Cleaned Data 2'!AC59-'Cleaned Data 2'!AD59)</f>
        <v>0</v>
      </c>
      <c r="CD60">
        <f>2.326*('Input Data 2'!$O$4+((0.5*'Input Data 2'!$O$5)*'Statistical Data 1'!$CB60))</f>
        <v>2.3259999999999999E-2</v>
      </c>
      <c r="CE60">
        <f>3.643*('Input Data 2'!$O$4+((0.5*'Input Data 2'!$O$5)*'Statistical Data 1'!$CB60))</f>
        <v>3.6429999999999997E-2</v>
      </c>
      <c r="CF60">
        <f t="shared" ref="CF60:CF75" si="328">IF(CC60&gt;CD60,1,0)</f>
        <v>0</v>
      </c>
      <c r="CG60">
        <f t="shared" si="280"/>
        <v>0</v>
      </c>
      <c r="CH60">
        <f>('Cleaned Data 2'!AE59+'Cleaned Data 2'!AF59)/2</f>
        <v>0</v>
      </c>
      <c r="CI60">
        <f>ABS('Cleaned Data 2'!AE59-'Cleaned Data 2'!AF59)</f>
        <v>0</v>
      </c>
      <c r="CJ60">
        <f>2.326*('Input Data 2'!$P$4+((0.5*'Input Data 2'!$P$5)*'Statistical Data 1'!$CH60))</f>
        <v>23.26</v>
      </c>
      <c r="CK60">
        <f>3.643*('Input Data 2'!$P$4+((0.5*'Input Data 2'!$P$5)*'Statistical Data 1'!$CH60))</f>
        <v>36.43</v>
      </c>
      <c r="CL60">
        <f t="shared" ref="CL60:CL75" si="329">IF(CI60&gt;CJ60,1,0)</f>
        <v>0</v>
      </c>
      <c r="CM60">
        <f t="shared" si="281"/>
        <v>0</v>
      </c>
      <c r="CN60">
        <f>('Cleaned Data 2'!AG59+'Cleaned Data 2'!AH59)/2</f>
        <v>0</v>
      </c>
      <c r="CO60">
        <f>ABS('Cleaned Data 2'!AG59-'Cleaned Data 2'!AH59)</f>
        <v>0</v>
      </c>
      <c r="CP60">
        <f>2.326*('Input Data 2'!$Q$4+((0.5*'Input Data 2'!$Q$5)*'Statistical Data 1'!$CN60))</f>
        <v>2.3260000000000001</v>
      </c>
      <c r="CQ60">
        <f>3.643*('Input Data 2'!$Q$4+((0.5*'Input Data 2'!$Q$5)*'Statistical Data 1'!$CN60))</f>
        <v>3.6429999999999998</v>
      </c>
      <c r="CR60">
        <f t="shared" ref="CR60:CR75" si="330">IF(CO60&gt;CP60,1,0)</f>
        <v>0</v>
      </c>
      <c r="CS60">
        <f t="shared" si="282"/>
        <v>0</v>
      </c>
      <c r="CT60">
        <f>('Cleaned Data 2'!AI59+'Cleaned Data 2'!AJ59)/2</f>
        <v>0</v>
      </c>
      <c r="CU60">
        <f>ABS('Cleaned Data 2'!AI59-'Cleaned Data 2'!AJ59)</f>
        <v>0</v>
      </c>
      <c r="CV60">
        <f>2.326*('Input Data 2'!$R$4+((0.5*'Input Data 2'!$R$5)*'Statistical Data 1'!$CT60))</f>
        <v>2.3259999999999999E-2</v>
      </c>
      <c r="CW60">
        <f>3.643*('Input Data 2'!$R$4+((0.5*'Input Data 2'!$R$5)*'Statistical Data 1'!$CT60))</f>
        <v>3.6429999999999997E-2</v>
      </c>
      <c r="CX60">
        <f t="shared" ref="CX60:CX75" si="331">IF(CU60&gt;CV60,1,0)</f>
        <v>0</v>
      </c>
      <c r="CY60">
        <f t="shared" si="283"/>
        <v>0</v>
      </c>
      <c r="CZ60">
        <f>('Cleaned Data 2'!AK59+'Cleaned Data 2'!AL59)/2</f>
        <v>0</v>
      </c>
      <c r="DA60">
        <f>ABS('Cleaned Data 2'!AK59-'Cleaned Data 2'!AL59)</f>
        <v>0</v>
      </c>
      <c r="DB60">
        <f>2.326*('Input Data 2'!$S$4+((0.5*'Input Data 2'!$S$5)*'Statistical Data 1'!$CZ60))</f>
        <v>23.26</v>
      </c>
      <c r="DC60">
        <f>3.643*('Input Data 2'!$S$4+((0.5*'Input Data 2'!$S$5)*'Statistical Data 1'!$CZ60))</f>
        <v>36.43</v>
      </c>
      <c r="DD60">
        <f t="shared" ref="DD60:DD75" si="332">IF(DA60&gt;DB60,1,0)</f>
        <v>0</v>
      </c>
      <c r="DE60">
        <f t="shared" si="284"/>
        <v>0</v>
      </c>
      <c r="DF60">
        <f>('Cleaned Data 2'!AM59+'Cleaned Data 2'!AN59)/2</f>
        <v>0</v>
      </c>
      <c r="DG60">
        <f>ABS('Cleaned Data 2'!AM59-'Cleaned Data 2'!AN59)</f>
        <v>0</v>
      </c>
      <c r="DH60">
        <f>2.326*('Input Data 2'!$T$4+((0.5*'Input Data 2'!$T$5)*'Statistical Data 1'!$DF60))</f>
        <v>2.3259999999999999E-2</v>
      </c>
      <c r="DI60">
        <f>3.643*('Input Data 2'!$T$4+((0.5*'Input Data 2'!$T$5)*'Statistical Data 1'!$DF60))</f>
        <v>3.6429999999999997E-2</v>
      </c>
      <c r="DJ60">
        <f t="shared" ref="DJ60:DJ75" si="333">IF(DG60&gt;DH60,1,0)</f>
        <v>0</v>
      </c>
      <c r="DK60">
        <f t="shared" si="285"/>
        <v>0</v>
      </c>
      <c r="DL60">
        <f>('Cleaned Data 2'!AO59+'Cleaned Data 2'!AP59)/2</f>
        <v>0</v>
      </c>
      <c r="DM60">
        <f>ABS('Cleaned Data 2'!AO59-'Cleaned Data 2'!AP59)</f>
        <v>0</v>
      </c>
      <c r="DN60">
        <f>2.326*('Input Data 2'!$U$4+((0.5*'Input Data 2'!$U$5)*'Statistical Data 1'!$DL60))</f>
        <v>11.63</v>
      </c>
      <c r="DO60">
        <f>3.643*('Input Data 2'!$U$4+((0.5*'Input Data 2'!$U$5)*'Statistical Data 1'!$DL60))</f>
        <v>18.215</v>
      </c>
      <c r="DP60">
        <f t="shared" ref="DP60:DP75" si="334">IF(DM60&gt;DN60,1,0)</f>
        <v>0</v>
      </c>
      <c r="DQ60">
        <f t="shared" ref="DQ60:DQ75" si="335">IF($DM60&gt;DO60,1,0)</f>
        <v>0</v>
      </c>
      <c r="DR60">
        <f>('Cleaned Data 2'!AQ59+'Cleaned Data 2'!AR59)/2</f>
        <v>0</v>
      </c>
      <c r="DS60">
        <f>ABS('Cleaned Data 2'!AQ59-'Cleaned Data 2'!AR59)</f>
        <v>0</v>
      </c>
      <c r="DT60">
        <f>2.326*('Input Data 2'!$V$4+((0.5*'Input Data 2'!$V$5)*'Statistical Data 1'!$DR60))</f>
        <v>2.3260000000000001</v>
      </c>
      <c r="DU60">
        <f>3.643*('Input Data 2'!$V$4+((0.5*'Input Data 2'!$V$5)*'Statistical Data 1'!$DR60))</f>
        <v>3.6429999999999998</v>
      </c>
      <c r="DV60">
        <f t="shared" ref="DV60:DV75" si="336">IF(DS60&gt;DT60,1,0)</f>
        <v>0</v>
      </c>
      <c r="DW60">
        <f t="shared" si="286"/>
        <v>0</v>
      </c>
      <c r="DX60">
        <f>('Cleaned Data 2'!AS59+'Cleaned Data 2'!AT59)/2</f>
        <v>0</v>
      </c>
      <c r="DY60">
        <f>ABS('Cleaned Data 2'!AS59-'Cleaned Data 2'!AT59)</f>
        <v>0</v>
      </c>
      <c r="DZ60">
        <f>2.326*('Input Data 2'!$W$4+((0.5*'Input Data 2'!$W$5)*'Statistical Data 1'!$DX60))</f>
        <v>2.3259999999999999E-2</v>
      </c>
      <c r="EA60">
        <f>3.643*('Input Data 2'!$W$4+((0.5*'Input Data 2'!$W$5)*'Statistical Data 1'!$DX60))</f>
        <v>3.6429999999999997E-2</v>
      </c>
      <c r="EB60">
        <f t="shared" ref="EB60:EB75" si="337">IF(DY60&gt;DZ60,1,0)</f>
        <v>0</v>
      </c>
      <c r="EC60">
        <f t="shared" si="287"/>
        <v>0</v>
      </c>
      <c r="ED60">
        <f>('Cleaned Data 2'!AU59+'Cleaned Data 2'!AV59)/2</f>
        <v>0</v>
      </c>
      <c r="EE60">
        <f>ABS('Cleaned Data 2'!AU59-'Cleaned Data 2'!AV59)</f>
        <v>0</v>
      </c>
      <c r="EF60">
        <f>2.326*('Input Data 2'!$X$4+((0.5*'Input Data 2'!$X$5)*'Statistical Data 1'!$ED60))</f>
        <v>2.3260000000000001</v>
      </c>
      <c r="EG60">
        <f>3.643*('Input Data 2'!$X$4+((0.5*'Input Data 2'!$X$5)*'Statistical Data 1'!$ED60))</f>
        <v>3.6429999999999998</v>
      </c>
      <c r="EH60">
        <f t="shared" ref="EH60:EH75" si="338">IF(EE60&gt;EF60,1,0)</f>
        <v>0</v>
      </c>
      <c r="EI60">
        <f t="shared" si="312"/>
        <v>0</v>
      </c>
      <c r="EJ60">
        <f>('Cleaned Data 2'!AW59+'Cleaned Data 2'!AX59)/2</f>
        <v>0</v>
      </c>
      <c r="EK60">
        <f>ABS('Cleaned Data 2'!AW59-'Cleaned Data 2'!AX59)</f>
        <v>0</v>
      </c>
      <c r="EL60">
        <f>2.326*('Input Data 2'!$Y$4+((0.5*'Input Data 2'!$Y$5)*'Statistical Data 1'!$EJ60))</f>
        <v>23.26</v>
      </c>
      <c r="EM60">
        <f>3.643*('Input Data 2'!$Y$4+((0.5*'Input Data 2'!$Y$5)*'Statistical Data 1'!$EJ60))</f>
        <v>36.43</v>
      </c>
      <c r="EN60">
        <f t="shared" ref="EN60:EN75" si="339">IF(EK60&gt;EL60,1,0)</f>
        <v>0</v>
      </c>
      <c r="EO60">
        <f t="shared" si="273"/>
        <v>0</v>
      </c>
      <c r="EP60">
        <f>('Cleaned Data 2'!AY59+'Cleaned Data 2'!AZ59)/2</f>
        <v>0</v>
      </c>
      <c r="EQ60">
        <f>ABS('Cleaned Data 2'!AY59-'Cleaned Data 2'!AZ59)</f>
        <v>0</v>
      </c>
      <c r="ER60">
        <f>2.326*('Input Data 2'!$Z$4+((0.5*'Input Data 2'!$Z$5)*'Statistical Data 1'!$EP60))</f>
        <v>4.6520000000000001</v>
      </c>
      <c r="ES60">
        <f>3.643*('Input Data 2'!$Z$4+((0.5*'Input Data 2'!$Z$5)*'Statistical Data 1'!$EP60))</f>
        <v>7.2859999999999996</v>
      </c>
      <c r="ET60">
        <f t="shared" ref="ET60:ET75" si="340">IF(EQ60&gt;ER60,1,0)</f>
        <v>0</v>
      </c>
      <c r="EU60">
        <f t="shared" si="288"/>
        <v>0</v>
      </c>
      <c r="EV60">
        <f>('Cleaned Data 2'!BA59+'Cleaned Data 2'!BB59)/2</f>
        <v>0</v>
      </c>
      <c r="EW60">
        <f>ABS('Cleaned Data 2'!BA59-'Cleaned Data 2'!BB59)</f>
        <v>0</v>
      </c>
      <c r="EX60">
        <f>2.326*('Input Data 2'!$AA$4+((0.5*'Input Data 2'!$AA$5)*'Statistical Data 1'!$EV60))</f>
        <v>2.3259999999999999E-2</v>
      </c>
      <c r="EY60">
        <f>3.643*('Input Data 2'!$AA$4+((0.5*'Input Data 2'!$AA$5)*'Statistical Data 1'!$EV60))</f>
        <v>3.6429999999999997E-2</v>
      </c>
      <c r="EZ60">
        <f t="shared" ref="EZ60:EZ75" si="341">IF(EW60&gt;EX60,1,0)</f>
        <v>0</v>
      </c>
      <c r="FA60">
        <f t="shared" si="289"/>
        <v>0</v>
      </c>
      <c r="FB60">
        <f>('Cleaned Data 2'!BC59+'Cleaned Data 2'!BD59)/2</f>
        <v>0</v>
      </c>
      <c r="FC60">
        <f>ABS('Cleaned Data 2'!BC59-'Cleaned Data 2'!BD59)</f>
        <v>0</v>
      </c>
      <c r="FD60">
        <f>2.326*('Input Data 2'!$AB$4+((0.5*'Input Data 2'!$AB$5)*'Statistical Data 1'!$FB60))</f>
        <v>4.6520000000000001</v>
      </c>
      <c r="FE60">
        <f>3.643*('Input Data 2'!$AB$4+((0.5*'Input Data 2'!$AB$5)*'Statistical Data 1'!$FB60))</f>
        <v>7.2859999999999996</v>
      </c>
      <c r="FF60">
        <f t="shared" ref="FF60:FF75" si="342">IF(FC60&gt;FD60,1,0)</f>
        <v>0</v>
      </c>
      <c r="FG60">
        <f t="shared" si="290"/>
        <v>0</v>
      </c>
      <c r="FH60">
        <f>('Cleaned Data 2'!BE59+'Cleaned Data 2'!BF59)/2</f>
        <v>0</v>
      </c>
      <c r="FI60">
        <f>ABS('Cleaned Data 2'!BE59-'Cleaned Data 2'!BF59)</f>
        <v>0</v>
      </c>
      <c r="FJ60">
        <f>2.326*('Input Data 2'!$AC$4+((0.5*'Input Data 2'!$AC$5)*'Statistical Data 1'!$FH60))</f>
        <v>2.3260000000000001</v>
      </c>
      <c r="FK60">
        <f>3.643*('Input Data 2'!$AC$4+((0.5*'Input Data 2'!$AC$5)*'Statistical Data 1'!$FH60))</f>
        <v>3.6429999999999998</v>
      </c>
      <c r="FL60">
        <f t="shared" ref="FL60:FL75" si="343">IF(FI60&gt;FJ60,1,0)</f>
        <v>0</v>
      </c>
      <c r="FM60">
        <f t="shared" si="291"/>
        <v>0</v>
      </c>
      <c r="FN60">
        <f>('Cleaned Data 2'!BH59+'Cleaned Data 2'!BG59)/2</f>
        <v>0</v>
      </c>
      <c r="FO60">
        <f>ABS('Cleaned Data 2'!BG59-'Cleaned Data 2'!BH59)</f>
        <v>0</v>
      </c>
      <c r="FP60">
        <f>2.326*('Input Data 2'!$AD$4+((0.5*'Input Data 2'!$AD$5)*'Statistical Data 1'!$FN60))</f>
        <v>2.3260000000000001</v>
      </c>
      <c r="FQ60">
        <f>3.643*('Input Data 2'!$AD$4+((0.5*'Input Data 2'!$AD$5)*'Statistical Data 1'!$FN60))</f>
        <v>3.6429999999999998</v>
      </c>
      <c r="FR60">
        <f t="shared" ref="FR60:FR75" si="344">IF(FO60&gt;FP60,1,0)</f>
        <v>0</v>
      </c>
      <c r="FS60">
        <f t="shared" si="292"/>
        <v>0</v>
      </c>
      <c r="FT60">
        <f>('Cleaned Data 2'!BI59+'Cleaned Data 2'!BJ59)/2</f>
        <v>0</v>
      </c>
      <c r="FU60">
        <f>ABS('Cleaned Data 2'!BI59-'Cleaned Data 2'!BJ59)</f>
        <v>0</v>
      </c>
      <c r="FV60">
        <f>2.326*('Input Data 2'!$AE$4+((0.5*'Input Data 2'!$AE$5)*'Statistical Data 1'!$FT60))</f>
        <v>46.52</v>
      </c>
      <c r="FW60">
        <f>3.643*('Input Data 2'!$AE$4+((0.5*'Input Data 2'!$AE$5)*'Statistical Data 1'!$FT60))</f>
        <v>72.86</v>
      </c>
      <c r="FX60">
        <f t="shared" ref="FX60:FX75" si="345">IF(FU60&gt;FV60,1,0)</f>
        <v>0</v>
      </c>
      <c r="FY60">
        <f t="shared" si="293"/>
        <v>0</v>
      </c>
      <c r="FZ60">
        <f>('Cleaned Data 2'!BK59+'Cleaned Data 2'!BL59)/2</f>
        <v>0</v>
      </c>
      <c r="GA60">
        <f>ABS('Cleaned Data 2'!BK59-'Cleaned Data 2'!BL59)</f>
        <v>0</v>
      </c>
      <c r="GB60">
        <f>2.326*('Input Data 2'!$AF$4+((0.5*'Input Data 2'!$AF$5)*'Statistical Data 1'!$FZ60))</f>
        <v>2.3259999999999999E-2</v>
      </c>
      <c r="GC60">
        <f>3.643*('Input Data 2'!$AF$4+((0.5*'Input Data 2'!$AF$5)*'Statistical Data 1'!$FZ60))</f>
        <v>3.6429999999999997E-2</v>
      </c>
      <c r="GD60">
        <f t="shared" ref="GD60:GD75" si="346">IF(GA60&gt;GB60,1,0)</f>
        <v>0</v>
      </c>
      <c r="GE60">
        <f t="shared" si="294"/>
        <v>0</v>
      </c>
      <c r="GF60">
        <f>('Cleaned Data 2'!BM59+'Cleaned Data 2'!BN59)/2</f>
        <v>0</v>
      </c>
      <c r="GG60">
        <f>ABS('Cleaned Data 2'!BM59-'Cleaned Data 2'!BN59)</f>
        <v>0</v>
      </c>
      <c r="GH60">
        <f>2.326*('Input Data 2'!$AG$4+((0.5*'Input Data 2'!$AG$5)*'Statistical Data 1'!$GF60))</f>
        <v>23.26</v>
      </c>
      <c r="GI60">
        <f>3.643*('Input Data 2'!$AG$4+((0.5*'Input Data 2'!$AG$5)*'Statistical Data 1'!$GF60))</f>
        <v>36.43</v>
      </c>
      <c r="GJ60">
        <f t="shared" ref="GJ60:GJ75" si="347">IF(GG60&gt;GH60,1,0)</f>
        <v>0</v>
      </c>
      <c r="GK60">
        <f t="shared" si="295"/>
        <v>0</v>
      </c>
      <c r="GL60">
        <f>AVERAGE('Cleaned Data 2'!BO59,'Cleaned Data 2'!BP59)</f>
        <v>0</v>
      </c>
      <c r="GM60">
        <f>ABS('Cleaned Data 2'!BO59-'Cleaned Data 2'!BP59)</f>
        <v>0</v>
      </c>
      <c r="GN60">
        <f>2.326*('Input Data 2'!$AH$4+((0.5*'Input Data 2'!$AH$5)*'Statistical Data 1'!$GL60))</f>
        <v>23.26</v>
      </c>
      <c r="GO60">
        <f>3.643*('Input Data 2'!$AH$4+((0.5*'Input Data 2'!$AH$5)*'Statistical Data 1'!$GL60))</f>
        <v>36.43</v>
      </c>
      <c r="GP60">
        <f t="shared" ref="GP60:GP75" si="348">IF(GM60&gt;GN60,1,0)</f>
        <v>0</v>
      </c>
      <c r="GQ60">
        <f t="shared" si="296"/>
        <v>0</v>
      </c>
      <c r="GR60">
        <f>AVERAGE('Cleaned Data 2'!BQ59,'Cleaned Data 2'!BR59)</f>
        <v>0</v>
      </c>
      <c r="GS60">
        <f>ABS('Cleaned Data 2'!BR59-'Cleaned Data 2'!BQ59)</f>
        <v>0</v>
      </c>
      <c r="GT60">
        <f>2.326*('Input Data 2'!$AI$4+((0.5*'Input Data 2'!$AI$5)*'Statistical Data 1'!$GR60))</f>
        <v>2.3260000000000001</v>
      </c>
      <c r="GU60">
        <f>3.643*('Input Data 2'!$AI$4+((0.5*'Input Data 2'!$AI$5)*'Statistical Data 1'!$GR60))</f>
        <v>3.6429999999999998</v>
      </c>
      <c r="GV60">
        <f t="shared" si="297"/>
        <v>0</v>
      </c>
      <c r="GW60">
        <f t="shared" si="298"/>
        <v>0</v>
      </c>
      <c r="GX60">
        <f>AVERAGE('Cleaned Data 2'!BS59,'Cleaned Data 2'!BT59)</f>
        <v>0</v>
      </c>
      <c r="GY60" s="47">
        <f>ABS('Cleaned Data 2'!BS59-'Cleaned Data 2'!BT59)</f>
        <v>0</v>
      </c>
      <c r="GZ60">
        <f>2.326*('Input Data 2'!$AJ$4+((0.5*'Input Data 2'!$AJ$5)*'Statistical Data 1'!$GX60))</f>
        <v>23.26</v>
      </c>
      <c r="HA60">
        <f>3.643*('Input Data 2'!$AJ$4+((0.5*'Input Data 2'!$AJ$5)*'Statistical Data 1'!$GX60))</f>
        <v>36.43</v>
      </c>
      <c r="HB60">
        <f t="shared" si="299"/>
        <v>0</v>
      </c>
      <c r="HC60">
        <f t="shared" si="300"/>
        <v>0</v>
      </c>
      <c r="HD60">
        <f>AVERAGE('Cleaned Data 2'!BU59,'Cleaned Data 2'!BV59)</f>
        <v>0</v>
      </c>
      <c r="HE60">
        <f>ABS('Cleaned Data 2'!BU59-'Cleaned Data 2'!BV59)</f>
        <v>0</v>
      </c>
      <c r="HF60">
        <f>2.326*('Input Data 2'!$AK$4+((0.5*'Input Data 2'!$AK$5)*'Statistical Data 1'!$HD60))</f>
        <v>4.6520000000000001</v>
      </c>
      <c r="HG60">
        <f>3.643*('Input Data 2'!$AK$4+((0.5*'Input Data 2'!$AK$5)*'Statistical Data 1'!$HD60))</f>
        <v>7.2859999999999996</v>
      </c>
      <c r="HH60">
        <f t="shared" si="301"/>
        <v>0</v>
      </c>
      <c r="HI60">
        <f t="shared" si="302"/>
        <v>0</v>
      </c>
      <c r="HJ60">
        <f>AVERAGE('Cleaned Data 2'!BW59,'Cleaned Data 2'!BX59)</f>
        <v>0</v>
      </c>
      <c r="HK60">
        <f>ABS('Cleaned Data 2'!BW59-'Cleaned Data 2'!BX59)</f>
        <v>0</v>
      </c>
      <c r="HL60">
        <f>2.326*('Input Data 2'!$AL$4+((0.5*'Input Data 2'!$AL$5)*'Statistical Data 1'!$HJ60))</f>
        <v>0.23260000000000003</v>
      </c>
      <c r="HM60">
        <f>3.643*('Input Data 2'!$AL$4+((0.5*'Input Data 2'!$AL$5)*'Statistical Data 1'!$HJ60))</f>
        <v>0.36430000000000001</v>
      </c>
      <c r="HN60">
        <f t="shared" si="303"/>
        <v>0</v>
      </c>
      <c r="HO60">
        <f t="shared" si="304"/>
        <v>0</v>
      </c>
      <c r="HP60" t="e">
        <f>ABS('Cleaned Data 2'!#REF!-'Cleaned Data 2'!#REF!)</f>
        <v>#REF!</v>
      </c>
      <c r="HQ60" t="e">
        <f>AVERAGE('Cleaned Data 2'!#REF!,'Cleaned Data 2'!#REF!)</f>
        <v>#REF!</v>
      </c>
      <c r="HR60" t="e">
        <f>2.326*('Input Data 2'!$AM$4+((0.5*'Input Data 2'!$AM$5)*'Statistical Data 1'!$HQ60))</f>
        <v>#REF!</v>
      </c>
      <c r="HS60" t="e">
        <f>3.643*('Input Data 2'!$AM$4+((0.5*'Input Data 2'!$AM$5)*'Statistical Data 1'!$HQ60))</f>
        <v>#REF!</v>
      </c>
      <c r="HT60" t="e">
        <f t="shared" si="305"/>
        <v>#REF!</v>
      </c>
      <c r="HU60" t="e">
        <f t="shared" si="306"/>
        <v>#REF!</v>
      </c>
      <c r="HV60" t="e">
        <f>ABS('Cleaned Data 2'!#REF!-'Cleaned Data 2'!#REF!)</f>
        <v>#REF!</v>
      </c>
      <c r="HW60" t="e">
        <f>AVERAGE('Cleaned Data 2'!#REF!,'Cleaned Data 2'!#REF!)</f>
        <v>#REF!</v>
      </c>
      <c r="HX60" t="e">
        <f>2.326*('Input Data 2'!$AN$4+((0.5*'Input Data 2'!$AN$5)*'Statistical Data 1'!$HW60))</f>
        <v>#REF!</v>
      </c>
      <c r="HY60" t="e">
        <f>3.643*('Input Data 2'!$AN$4+((0.5*'Input Data 2'!$AN$5)*'Statistical Data 1'!$HW60))</f>
        <v>#REF!</v>
      </c>
      <c r="HZ60" t="e">
        <f t="shared" si="307"/>
        <v>#REF!</v>
      </c>
      <c r="IA60" t="e">
        <f t="shared" si="308"/>
        <v>#REF!</v>
      </c>
    </row>
    <row r="61" spans="1:235">
      <c r="A61">
        <f>'Cleaned Data 2'!B60</f>
        <v>0</v>
      </c>
      <c r="B61">
        <f>('Cleaned Data 2'!C60+'Cleaned Data 2'!D60)/2</f>
        <v>0</v>
      </c>
      <c r="C61">
        <f>ABS('Cleaned Data 2'!C60-'Cleaned Data 2'!D60)</f>
        <v>0</v>
      </c>
      <c r="D61">
        <f>2.326*('Input Data 2'!$B$4+((0.5*'Input Data 2'!$B$5)*'Statistical Data 1'!$B61))</f>
        <v>1.163E-2</v>
      </c>
      <c r="E61">
        <f>3.643*('Input Data 2'!$B$4+((0.5*'Input Data 2'!$B$5)*'Statistical Data 1'!$B61))</f>
        <v>1.8214999999999999E-2</v>
      </c>
      <c r="F61">
        <f t="shared" si="313"/>
        <v>0</v>
      </c>
      <c r="G61">
        <f t="shared" si="309"/>
        <v>0</v>
      </c>
      <c r="H61">
        <f>('Cleaned Data 2'!E60+'Cleaned Data 2'!F60)/2</f>
        <v>0</v>
      </c>
      <c r="I61">
        <f>ABS('Cleaned Data 2'!E60-'Cleaned Data 2'!F60)</f>
        <v>0</v>
      </c>
      <c r="J61">
        <f>2.326*('Input Data 2'!$C$4+((0.5*'Input Data 2'!$C$5)*'Statistical Data 1'!$H61))</f>
        <v>0.46520000000000006</v>
      </c>
      <c r="K61">
        <f>3.643*('Input Data 2'!$C$4+((0.5*'Input Data 2'!$C$5)*'Statistical Data 1'!$H61))</f>
        <v>0.72860000000000003</v>
      </c>
      <c r="L61">
        <f t="shared" si="314"/>
        <v>0</v>
      </c>
      <c r="M61">
        <f t="shared" ref="M61:M76" si="349">IF($I61&gt;K61,1,0)</f>
        <v>0</v>
      </c>
      <c r="N61">
        <f>('Cleaned Data 2'!G60+'Cleaned Data 2'!H60)/2</f>
        <v>0</v>
      </c>
      <c r="O61">
        <f>ABS('Cleaned Data 2'!G60-'Cleaned Data 2'!H60)</f>
        <v>0</v>
      </c>
      <c r="P61">
        <f>2.326*('Input Data 2'!$D$4+((0.5*'Input Data 2'!$D$5)*'Statistical Data 1'!$N61))</f>
        <v>2.3259999999999999E-2</v>
      </c>
      <c r="Q61">
        <f>3.643*('Input Data 2'!$D$4+((0.5*'Input Data 2'!$D$5)*'Statistical Data 1'!$N61))</f>
        <v>3.6429999999999997E-2</v>
      </c>
      <c r="R61">
        <f t="shared" si="315"/>
        <v>0</v>
      </c>
      <c r="S61">
        <f t="shared" si="310"/>
        <v>0</v>
      </c>
      <c r="T61">
        <f>('Cleaned Data 2'!I60+'Cleaned Data 2'!J60)/2</f>
        <v>0</v>
      </c>
      <c r="U61">
        <f>ABS('Cleaned Data 2'!I60-'Cleaned Data 2'!J60)</f>
        <v>0</v>
      </c>
      <c r="V61">
        <f>2.326*('Input Data 2'!$E$4+((0.5*'Input Data 2'!$E$5)*'Statistical Data 1'!$T61))</f>
        <v>4.6520000000000001</v>
      </c>
      <c r="W61">
        <f>3.643*('Input Data 2'!$E$4+((0.5*'Input Data 2'!$E$5)*'Statistical Data 1'!$T61))</f>
        <v>7.2859999999999996</v>
      </c>
      <c r="X61">
        <f t="shared" si="316"/>
        <v>0</v>
      </c>
      <c r="Y61">
        <f t="shared" si="311"/>
        <v>0</v>
      </c>
      <c r="Z61">
        <f>('Cleaned Data 2'!K60+'Cleaned Data 2'!L60)/2</f>
        <v>0</v>
      </c>
      <c r="AA61">
        <f>ABS('Cleaned Data 2'!K60-'Cleaned Data 2'!L60)</f>
        <v>0</v>
      </c>
      <c r="AB61">
        <f>2.326*('Input Data 2'!$F$4+((0.5*'Input Data 2'!$F$5)*'Statistical Data 1'!$Z61))</f>
        <v>23.26</v>
      </c>
      <c r="AC61">
        <f>3.643*('Input Data 2'!$F$4+((0.5*'Input Data 2'!$F$5)*'Statistical Data 1'!$Z61))</f>
        <v>36.43</v>
      </c>
      <c r="AD61">
        <f t="shared" si="317"/>
        <v>0</v>
      </c>
      <c r="AE61">
        <f t="shared" si="318"/>
        <v>0</v>
      </c>
      <c r="AF61">
        <f>('Cleaned Data 2'!M60+'Cleaned Data 2'!N60)/2</f>
        <v>0</v>
      </c>
      <c r="AG61">
        <f>ABS('Cleaned Data 2'!M60-'Cleaned Data 2'!N60)</f>
        <v>0</v>
      </c>
      <c r="AH61">
        <f>2.326*('Input Data 2'!$G$4+((0.5*'Input Data 2'!$G$5)*'Statistical Data 1'!$AF61))</f>
        <v>23.26</v>
      </c>
      <c r="AI61">
        <f>3.643*('Input Data 2'!$G$4+((0.5*'Input Data 2'!$G$5)*'Statistical Data 1'!$AF61))</f>
        <v>36.43</v>
      </c>
      <c r="AJ61">
        <f t="shared" si="319"/>
        <v>0</v>
      </c>
      <c r="AK61">
        <f t="shared" ref="AK61:AK76" si="350">IF($AG61&gt;AI61,1,0)</f>
        <v>0</v>
      </c>
      <c r="AL61">
        <f>('Cleaned Data 2'!O60+'Cleaned Data 2'!P60)/2</f>
        <v>0</v>
      </c>
      <c r="AM61">
        <f>ABS('Cleaned Data 2'!O60-'Cleaned Data 2'!P60)</f>
        <v>0</v>
      </c>
      <c r="AN61">
        <f>2.326*('Input Data 2'!$H$4+((0.5*'Input Data 2'!$H$5)*'Statistical Data 1'!$AL61))</f>
        <v>1.163</v>
      </c>
      <c r="AO61">
        <f>3.643*('Input Data 2'!$H$4+((0.5*'Input Data 2'!$H$5)*'Statistical Data 1'!$AL61))</f>
        <v>1.8214999999999999</v>
      </c>
      <c r="AP61">
        <f t="shared" si="320"/>
        <v>0</v>
      </c>
      <c r="AQ61">
        <f t="shared" si="274"/>
        <v>0</v>
      </c>
      <c r="AR61">
        <f>('Cleaned Data 2'!Q60+'Cleaned Data 2'!R60)/2</f>
        <v>0</v>
      </c>
      <c r="AS61">
        <f>ABS('Cleaned Data 2'!Q60-'Cleaned Data 2'!R60)</f>
        <v>0</v>
      </c>
      <c r="AT61">
        <f>2.326*('Input Data 2'!$I$4+((0.5*'Input Data 2'!$I$5)*'Statistical Data 1'!$AR61))</f>
        <v>4.6520000000000001</v>
      </c>
      <c r="AU61">
        <f>3.643*('Input Data 2'!$I$4+((0.5*'Input Data 2'!$I$5)*'Statistical Data 1'!$AR61))</f>
        <v>7.2859999999999996</v>
      </c>
      <c r="AV61">
        <f t="shared" si="321"/>
        <v>0</v>
      </c>
      <c r="AW61">
        <f t="shared" si="275"/>
        <v>0</v>
      </c>
      <c r="AX61">
        <f>('Cleaned Data 2'!S60+'Cleaned Data 2'!T60)/2</f>
        <v>0</v>
      </c>
      <c r="AY61">
        <f>ABS('Cleaned Data 2'!S60-'Cleaned Data 2'!T60)</f>
        <v>0</v>
      </c>
      <c r="AZ61">
        <f>2.326*('Input Data 2'!$J$4+((0.5*'Input Data 2'!$J$5)*'Statistical Data 1'!$AX61))</f>
        <v>2.3259999999999999E-2</v>
      </c>
      <c r="BA61">
        <f>3.643*('Input Data 2'!$J$4+((0.5*'Input Data 2'!$J$5)*'Statistical Data 1'!$AX61))</f>
        <v>3.6429999999999997E-2</v>
      </c>
      <c r="BB61">
        <f t="shared" si="322"/>
        <v>0</v>
      </c>
      <c r="BC61">
        <f t="shared" si="276"/>
        <v>0</v>
      </c>
      <c r="BD61">
        <f>('Cleaned Data 2'!U60+'Cleaned Data 2'!V60)/2</f>
        <v>0</v>
      </c>
      <c r="BE61">
        <f>ABS('Cleaned Data 2'!U60-'Cleaned Data 2'!V60)</f>
        <v>0</v>
      </c>
      <c r="BF61">
        <f>2.326*('Input Data 2'!$K$4+((0.5*'Input Data 2'!$K$5)*'Statistical Data 1'!$BD61))</f>
        <v>1.163</v>
      </c>
      <c r="BG61">
        <f>3.643*('Input Data 2'!$K$4+((0.5*'Input Data 2'!$K$5)*'Statistical Data 1'!$BD61))</f>
        <v>1.8214999999999999</v>
      </c>
      <c r="BH61">
        <f t="shared" si="323"/>
        <v>0</v>
      </c>
      <c r="BI61">
        <f t="shared" si="324"/>
        <v>0</v>
      </c>
      <c r="BJ61">
        <f>('Cleaned Data 2'!W60+'Cleaned Data 2'!X60)/2</f>
        <v>0</v>
      </c>
      <c r="BK61">
        <f>ABS('Cleaned Data 2'!W60-'Cleaned Data 2'!X60)</f>
        <v>0</v>
      </c>
      <c r="BL61">
        <f>2.326*('Input Data 2'!$L$4+((0.5*'Input Data 2'!$L$5)*'Statistical Data 1'!$BJ61))</f>
        <v>2.3260000000000001</v>
      </c>
      <c r="BM61">
        <f>3.643*('Input Data 2'!$L$4+((0.5*'Input Data 2'!$L$5)*'Statistical Data 1'!$BJ61))</f>
        <v>3.6429999999999998</v>
      </c>
      <c r="BN61">
        <f t="shared" si="325"/>
        <v>0</v>
      </c>
      <c r="BO61">
        <f t="shared" si="277"/>
        <v>0</v>
      </c>
      <c r="BP61">
        <f>('Cleaned Data 2'!Y60+'Cleaned Data 2'!Z60)/2</f>
        <v>0</v>
      </c>
      <c r="BQ61">
        <f>ABS('Cleaned Data 2'!Y60-'Cleaned Data 2'!Z60)</f>
        <v>0</v>
      </c>
      <c r="BR61">
        <f>2.326*('Input Data 2'!$M$4+((0.5*'Input Data 2'!$M$5)*'Statistical Data 1'!$BP61))</f>
        <v>2.3260000000000001</v>
      </c>
      <c r="BS61">
        <f>3.643*('Input Data 2'!$M$4+((0.5*'Input Data 2'!$M$5)*'Statistical Data 1'!$BP61))</f>
        <v>3.6429999999999998</v>
      </c>
      <c r="BT61">
        <f t="shared" si="326"/>
        <v>0</v>
      </c>
      <c r="BU61">
        <f t="shared" si="278"/>
        <v>0</v>
      </c>
      <c r="BV61">
        <f>('Cleaned Data 2'!AA60+'Cleaned Data 2'!AB60)/2</f>
        <v>0</v>
      </c>
      <c r="BW61">
        <f>ABS('Cleaned Data 2'!AA60-'Cleaned Data 2'!AB60)</f>
        <v>0</v>
      </c>
      <c r="BX61">
        <f>2.326*('Input Data 2'!$N$4+((0.5*'Input Data 2'!$N$5)*'Statistical Data 1'!$BV61))</f>
        <v>2.3260000000000001</v>
      </c>
      <c r="BY61">
        <f>3.643*('Input Data 2'!$N$4+((0.5*'Input Data 2'!$N$5)*'Statistical Data 1'!$BV61))</f>
        <v>3.6429999999999998</v>
      </c>
      <c r="BZ61">
        <f t="shared" si="327"/>
        <v>0</v>
      </c>
      <c r="CA61">
        <f t="shared" si="279"/>
        <v>0</v>
      </c>
      <c r="CB61">
        <f>('Cleaned Data 2'!AC60+'Cleaned Data 2'!AD60)/2</f>
        <v>0</v>
      </c>
      <c r="CC61">
        <f>ABS('Cleaned Data 2'!AC60-'Cleaned Data 2'!AD60)</f>
        <v>0</v>
      </c>
      <c r="CD61">
        <f>2.326*('Input Data 2'!$O$4+((0.5*'Input Data 2'!$O$5)*'Statistical Data 1'!$CB61))</f>
        <v>2.3259999999999999E-2</v>
      </c>
      <c r="CE61">
        <f>3.643*('Input Data 2'!$O$4+((0.5*'Input Data 2'!$O$5)*'Statistical Data 1'!$CB61))</f>
        <v>3.6429999999999997E-2</v>
      </c>
      <c r="CF61">
        <f t="shared" si="328"/>
        <v>0</v>
      </c>
      <c r="CG61">
        <f t="shared" si="280"/>
        <v>0</v>
      </c>
      <c r="CH61">
        <f>('Cleaned Data 2'!AE60+'Cleaned Data 2'!AF60)/2</f>
        <v>0</v>
      </c>
      <c r="CI61">
        <f>ABS('Cleaned Data 2'!AE60-'Cleaned Data 2'!AF60)</f>
        <v>0</v>
      </c>
      <c r="CJ61">
        <f>2.326*('Input Data 2'!$P$4+((0.5*'Input Data 2'!$P$5)*'Statistical Data 1'!$CH61))</f>
        <v>23.26</v>
      </c>
      <c r="CK61">
        <f>3.643*('Input Data 2'!$P$4+((0.5*'Input Data 2'!$P$5)*'Statistical Data 1'!$CH61))</f>
        <v>36.43</v>
      </c>
      <c r="CL61">
        <f t="shared" si="329"/>
        <v>0</v>
      </c>
      <c r="CM61">
        <f t="shared" si="281"/>
        <v>0</v>
      </c>
      <c r="CN61">
        <f>('Cleaned Data 2'!AG60+'Cleaned Data 2'!AH60)/2</f>
        <v>0</v>
      </c>
      <c r="CO61">
        <f>ABS('Cleaned Data 2'!AG60-'Cleaned Data 2'!AH60)</f>
        <v>0</v>
      </c>
      <c r="CP61">
        <f>2.326*('Input Data 2'!$Q$4+((0.5*'Input Data 2'!$Q$5)*'Statistical Data 1'!$CN61))</f>
        <v>2.3260000000000001</v>
      </c>
      <c r="CQ61">
        <f>3.643*('Input Data 2'!$Q$4+((0.5*'Input Data 2'!$Q$5)*'Statistical Data 1'!$CN61))</f>
        <v>3.6429999999999998</v>
      </c>
      <c r="CR61">
        <f t="shared" si="330"/>
        <v>0</v>
      </c>
      <c r="CS61">
        <f t="shared" si="282"/>
        <v>0</v>
      </c>
      <c r="CT61">
        <f>('Cleaned Data 2'!AI60+'Cleaned Data 2'!AJ60)/2</f>
        <v>0</v>
      </c>
      <c r="CU61">
        <f>ABS('Cleaned Data 2'!AI60-'Cleaned Data 2'!AJ60)</f>
        <v>0</v>
      </c>
      <c r="CV61">
        <f>2.326*('Input Data 2'!$R$4+((0.5*'Input Data 2'!$R$5)*'Statistical Data 1'!$CT61))</f>
        <v>2.3259999999999999E-2</v>
      </c>
      <c r="CW61">
        <f>3.643*('Input Data 2'!$R$4+((0.5*'Input Data 2'!$R$5)*'Statistical Data 1'!$CT61))</f>
        <v>3.6429999999999997E-2</v>
      </c>
      <c r="CX61">
        <f t="shared" si="331"/>
        <v>0</v>
      </c>
      <c r="CY61">
        <f t="shared" si="283"/>
        <v>0</v>
      </c>
      <c r="CZ61">
        <f>('Cleaned Data 2'!AK60+'Cleaned Data 2'!AL60)/2</f>
        <v>0</v>
      </c>
      <c r="DA61">
        <f>ABS('Cleaned Data 2'!AK60-'Cleaned Data 2'!AL60)</f>
        <v>0</v>
      </c>
      <c r="DB61">
        <f>2.326*('Input Data 2'!$S$4+((0.5*'Input Data 2'!$S$5)*'Statistical Data 1'!$CZ61))</f>
        <v>23.26</v>
      </c>
      <c r="DC61">
        <f>3.643*('Input Data 2'!$S$4+((0.5*'Input Data 2'!$S$5)*'Statistical Data 1'!$CZ61))</f>
        <v>36.43</v>
      </c>
      <c r="DD61">
        <f t="shared" si="332"/>
        <v>0</v>
      </c>
      <c r="DE61">
        <f t="shared" si="284"/>
        <v>0</v>
      </c>
      <c r="DF61">
        <f>('Cleaned Data 2'!AM60+'Cleaned Data 2'!AN60)/2</f>
        <v>0</v>
      </c>
      <c r="DG61">
        <f>ABS('Cleaned Data 2'!AM60-'Cleaned Data 2'!AN60)</f>
        <v>0</v>
      </c>
      <c r="DH61">
        <f>2.326*('Input Data 2'!$T$4+((0.5*'Input Data 2'!$T$5)*'Statistical Data 1'!$DF61))</f>
        <v>2.3259999999999999E-2</v>
      </c>
      <c r="DI61">
        <f>3.643*('Input Data 2'!$T$4+((0.5*'Input Data 2'!$T$5)*'Statistical Data 1'!$DF61))</f>
        <v>3.6429999999999997E-2</v>
      </c>
      <c r="DJ61">
        <f t="shared" si="333"/>
        <v>0</v>
      </c>
      <c r="DK61">
        <f t="shared" si="285"/>
        <v>0</v>
      </c>
      <c r="DL61">
        <f>('Cleaned Data 2'!AO60+'Cleaned Data 2'!AP60)/2</f>
        <v>0</v>
      </c>
      <c r="DM61">
        <f>ABS('Cleaned Data 2'!AO60-'Cleaned Data 2'!AP60)</f>
        <v>0</v>
      </c>
      <c r="DN61">
        <f>2.326*('Input Data 2'!$U$4+((0.5*'Input Data 2'!$U$5)*'Statistical Data 1'!$DL61))</f>
        <v>11.63</v>
      </c>
      <c r="DO61">
        <f>3.643*('Input Data 2'!$U$4+((0.5*'Input Data 2'!$U$5)*'Statistical Data 1'!$DL61))</f>
        <v>18.215</v>
      </c>
      <c r="DP61">
        <f t="shared" si="334"/>
        <v>0</v>
      </c>
      <c r="DQ61">
        <f t="shared" si="335"/>
        <v>0</v>
      </c>
      <c r="DR61">
        <f>('Cleaned Data 2'!AQ60+'Cleaned Data 2'!AR60)/2</f>
        <v>0</v>
      </c>
      <c r="DS61">
        <f>ABS('Cleaned Data 2'!AQ60-'Cleaned Data 2'!AR60)</f>
        <v>0</v>
      </c>
      <c r="DT61">
        <f>2.326*('Input Data 2'!$V$4+((0.5*'Input Data 2'!$V$5)*'Statistical Data 1'!$DR61))</f>
        <v>2.3260000000000001</v>
      </c>
      <c r="DU61">
        <f>3.643*('Input Data 2'!$V$4+((0.5*'Input Data 2'!$V$5)*'Statistical Data 1'!$DR61))</f>
        <v>3.6429999999999998</v>
      </c>
      <c r="DV61">
        <f t="shared" si="336"/>
        <v>0</v>
      </c>
      <c r="DW61">
        <f t="shared" si="286"/>
        <v>0</v>
      </c>
      <c r="DX61">
        <f>('Cleaned Data 2'!AS60+'Cleaned Data 2'!AT60)/2</f>
        <v>0</v>
      </c>
      <c r="DY61">
        <f>ABS('Cleaned Data 2'!AS60-'Cleaned Data 2'!AT60)</f>
        <v>0</v>
      </c>
      <c r="DZ61">
        <f>2.326*('Input Data 2'!$W$4+((0.5*'Input Data 2'!$W$5)*'Statistical Data 1'!$DX61))</f>
        <v>2.3259999999999999E-2</v>
      </c>
      <c r="EA61">
        <f>3.643*('Input Data 2'!$W$4+((0.5*'Input Data 2'!$W$5)*'Statistical Data 1'!$DX61))</f>
        <v>3.6429999999999997E-2</v>
      </c>
      <c r="EB61">
        <f t="shared" si="337"/>
        <v>0</v>
      </c>
      <c r="EC61">
        <f t="shared" si="287"/>
        <v>0</v>
      </c>
      <c r="ED61">
        <f>('Cleaned Data 2'!AU60+'Cleaned Data 2'!AV60)/2</f>
        <v>0</v>
      </c>
      <c r="EE61">
        <f>ABS('Cleaned Data 2'!AU60-'Cleaned Data 2'!AV60)</f>
        <v>0</v>
      </c>
      <c r="EF61">
        <f>2.326*('Input Data 2'!$X$4+((0.5*'Input Data 2'!$X$5)*'Statistical Data 1'!$ED61))</f>
        <v>2.3260000000000001</v>
      </c>
      <c r="EG61">
        <f>3.643*('Input Data 2'!$X$4+((0.5*'Input Data 2'!$X$5)*'Statistical Data 1'!$ED61))</f>
        <v>3.6429999999999998</v>
      </c>
      <c r="EH61">
        <f t="shared" si="338"/>
        <v>0</v>
      </c>
      <c r="EI61">
        <f t="shared" si="312"/>
        <v>0</v>
      </c>
      <c r="EJ61">
        <f>('Cleaned Data 2'!AW60+'Cleaned Data 2'!AX60)/2</f>
        <v>0</v>
      </c>
      <c r="EK61">
        <f>ABS('Cleaned Data 2'!AW60-'Cleaned Data 2'!AX60)</f>
        <v>0</v>
      </c>
      <c r="EL61">
        <f>2.326*('Input Data 2'!$Y$4+((0.5*'Input Data 2'!$Y$5)*'Statistical Data 1'!$EJ61))</f>
        <v>23.26</v>
      </c>
      <c r="EM61">
        <f>3.643*('Input Data 2'!$Y$4+((0.5*'Input Data 2'!$Y$5)*'Statistical Data 1'!$EJ61))</f>
        <v>36.43</v>
      </c>
      <c r="EN61">
        <f t="shared" si="339"/>
        <v>0</v>
      </c>
      <c r="EO61">
        <f t="shared" ref="EO61:EO76" si="351">IF($EK61&gt;EM61,1,0)</f>
        <v>0</v>
      </c>
      <c r="EP61">
        <f>('Cleaned Data 2'!AY60+'Cleaned Data 2'!AZ60)/2</f>
        <v>0</v>
      </c>
      <c r="EQ61">
        <f>ABS('Cleaned Data 2'!AY60-'Cleaned Data 2'!AZ60)</f>
        <v>0</v>
      </c>
      <c r="ER61">
        <f>2.326*('Input Data 2'!$Z$4+((0.5*'Input Data 2'!$Z$5)*'Statistical Data 1'!$EP61))</f>
        <v>4.6520000000000001</v>
      </c>
      <c r="ES61">
        <f>3.643*('Input Data 2'!$Z$4+((0.5*'Input Data 2'!$Z$5)*'Statistical Data 1'!$EP61))</f>
        <v>7.2859999999999996</v>
      </c>
      <c r="ET61">
        <f t="shared" si="340"/>
        <v>0</v>
      </c>
      <c r="EU61">
        <f t="shared" si="288"/>
        <v>0</v>
      </c>
      <c r="EV61">
        <f>('Cleaned Data 2'!BA60+'Cleaned Data 2'!BB60)/2</f>
        <v>0</v>
      </c>
      <c r="EW61">
        <f>ABS('Cleaned Data 2'!BA60-'Cleaned Data 2'!BB60)</f>
        <v>0</v>
      </c>
      <c r="EX61">
        <f>2.326*('Input Data 2'!$AA$4+((0.5*'Input Data 2'!$AA$5)*'Statistical Data 1'!$EV61))</f>
        <v>2.3259999999999999E-2</v>
      </c>
      <c r="EY61">
        <f>3.643*('Input Data 2'!$AA$4+((0.5*'Input Data 2'!$AA$5)*'Statistical Data 1'!$EV61))</f>
        <v>3.6429999999999997E-2</v>
      </c>
      <c r="EZ61">
        <f t="shared" si="341"/>
        <v>0</v>
      </c>
      <c r="FA61">
        <f t="shared" si="289"/>
        <v>0</v>
      </c>
      <c r="FB61">
        <f>('Cleaned Data 2'!BC60+'Cleaned Data 2'!BD60)/2</f>
        <v>0</v>
      </c>
      <c r="FC61">
        <f>ABS('Cleaned Data 2'!BC60-'Cleaned Data 2'!BD60)</f>
        <v>0</v>
      </c>
      <c r="FD61">
        <f>2.326*('Input Data 2'!$AB$4+((0.5*'Input Data 2'!$AB$5)*'Statistical Data 1'!$FB61))</f>
        <v>4.6520000000000001</v>
      </c>
      <c r="FE61">
        <f>3.643*('Input Data 2'!$AB$4+((0.5*'Input Data 2'!$AB$5)*'Statistical Data 1'!$FB61))</f>
        <v>7.2859999999999996</v>
      </c>
      <c r="FF61">
        <f t="shared" si="342"/>
        <v>0</v>
      </c>
      <c r="FG61">
        <f t="shared" si="290"/>
        <v>0</v>
      </c>
      <c r="FH61">
        <f>('Cleaned Data 2'!BE60+'Cleaned Data 2'!BF60)/2</f>
        <v>0</v>
      </c>
      <c r="FI61">
        <f>ABS('Cleaned Data 2'!BE60-'Cleaned Data 2'!BF60)</f>
        <v>0</v>
      </c>
      <c r="FJ61">
        <f>2.326*('Input Data 2'!$AC$4+((0.5*'Input Data 2'!$AC$5)*'Statistical Data 1'!$FH61))</f>
        <v>2.3260000000000001</v>
      </c>
      <c r="FK61">
        <f>3.643*('Input Data 2'!$AC$4+((0.5*'Input Data 2'!$AC$5)*'Statistical Data 1'!$FH61))</f>
        <v>3.6429999999999998</v>
      </c>
      <c r="FL61">
        <f t="shared" si="343"/>
        <v>0</v>
      </c>
      <c r="FM61">
        <f t="shared" si="291"/>
        <v>0</v>
      </c>
      <c r="FN61">
        <f>('Cleaned Data 2'!BH60+'Cleaned Data 2'!BG60)/2</f>
        <v>0</v>
      </c>
      <c r="FO61">
        <f>ABS('Cleaned Data 2'!BG60-'Cleaned Data 2'!BH60)</f>
        <v>0</v>
      </c>
      <c r="FP61">
        <f>2.326*('Input Data 2'!$AD$4+((0.5*'Input Data 2'!$AD$5)*'Statistical Data 1'!$FN61))</f>
        <v>2.3260000000000001</v>
      </c>
      <c r="FQ61">
        <f>3.643*('Input Data 2'!$AD$4+((0.5*'Input Data 2'!$AD$5)*'Statistical Data 1'!$FN61))</f>
        <v>3.6429999999999998</v>
      </c>
      <c r="FR61">
        <f t="shared" si="344"/>
        <v>0</v>
      </c>
      <c r="FS61">
        <f t="shared" si="292"/>
        <v>0</v>
      </c>
      <c r="FT61">
        <f>('Cleaned Data 2'!BI60+'Cleaned Data 2'!BJ60)/2</f>
        <v>0</v>
      </c>
      <c r="FU61">
        <f>ABS('Cleaned Data 2'!BI60-'Cleaned Data 2'!BJ60)</f>
        <v>0</v>
      </c>
      <c r="FV61">
        <f>2.326*('Input Data 2'!$AE$4+((0.5*'Input Data 2'!$AE$5)*'Statistical Data 1'!$FT61))</f>
        <v>46.52</v>
      </c>
      <c r="FW61">
        <f>3.643*('Input Data 2'!$AE$4+((0.5*'Input Data 2'!$AE$5)*'Statistical Data 1'!$FT61))</f>
        <v>72.86</v>
      </c>
      <c r="FX61">
        <f t="shared" si="345"/>
        <v>0</v>
      </c>
      <c r="FY61">
        <f t="shared" si="293"/>
        <v>0</v>
      </c>
      <c r="FZ61">
        <f>('Cleaned Data 2'!BK60+'Cleaned Data 2'!BL60)/2</f>
        <v>0</v>
      </c>
      <c r="GA61">
        <f>ABS('Cleaned Data 2'!BK60-'Cleaned Data 2'!BL60)</f>
        <v>0</v>
      </c>
      <c r="GB61">
        <f>2.326*('Input Data 2'!$AF$4+((0.5*'Input Data 2'!$AF$5)*'Statistical Data 1'!$FZ61))</f>
        <v>2.3259999999999999E-2</v>
      </c>
      <c r="GC61">
        <f>3.643*('Input Data 2'!$AF$4+((0.5*'Input Data 2'!$AF$5)*'Statistical Data 1'!$FZ61))</f>
        <v>3.6429999999999997E-2</v>
      </c>
      <c r="GD61">
        <f t="shared" si="346"/>
        <v>0</v>
      </c>
      <c r="GE61">
        <f t="shared" si="294"/>
        <v>0</v>
      </c>
      <c r="GF61">
        <f>('Cleaned Data 2'!BM60+'Cleaned Data 2'!BN60)/2</f>
        <v>0</v>
      </c>
      <c r="GG61">
        <f>ABS('Cleaned Data 2'!BM60-'Cleaned Data 2'!BN60)</f>
        <v>0</v>
      </c>
      <c r="GH61">
        <f>2.326*('Input Data 2'!$AG$4+((0.5*'Input Data 2'!$AG$5)*'Statistical Data 1'!$GF61))</f>
        <v>23.26</v>
      </c>
      <c r="GI61">
        <f>3.643*('Input Data 2'!$AG$4+((0.5*'Input Data 2'!$AG$5)*'Statistical Data 1'!$GF61))</f>
        <v>36.43</v>
      </c>
      <c r="GJ61">
        <f t="shared" si="347"/>
        <v>0</v>
      </c>
      <c r="GK61">
        <f t="shared" si="295"/>
        <v>0</v>
      </c>
      <c r="GL61">
        <f>AVERAGE('Cleaned Data 2'!BO60,'Cleaned Data 2'!BP60)</f>
        <v>0</v>
      </c>
      <c r="GM61">
        <f>ABS('Cleaned Data 2'!BO60-'Cleaned Data 2'!BP60)</f>
        <v>0</v>
      </c>
      <c r="GN61">
        <f>2.326*('Input Data 2'!$AH$4+((0.5*'Input Data 2'!$AH$5)*'Statistical Data 1'!$GL61))</f>
        <v>23.26</v>
      </c>
      <c r="GO61">
        <f>3.643*('Input Data 2'!$AH$4+((0.5*'Input Data 2'!$AH$5)*'Statistical Data 1'!$GL61))</f>
        <v>36.43</v>
      </c>
      <c r="GP61">
        <f t="shared" si="348"/>
        <v>0</v>
      </c>
      <c r="GQ61">
        <f t="shared" si="296"/>
        <v>0</v>
      </c>
      <c r="GR61">
        <f>AVERAGE('Cleaned Data 2'!BQ60,'Cleaned Data 2'!BR60)</f>
        <v>0</v>
      </c>
      <c r="GS61">
        <f>ABS('Cleaned Data 2'!BR60-'Cleaned Data 2'!BQ60)</f>
        <v>0</v>
      </c>
      <c r="GT61">
        <f>2.326*('Input Data 2'!$AI$4+((0.5*'Input Data 2'!$AI$5)*'Statistical Data 1'!$GR61))</f>
        <v>2.3260000000000001</v>
      </c>
      <c r="GU61">
        <f>3.643*('Input Data 2'!$AI$4+((0.5*'Input Data 2'!$AI$5)*'Statistical Data 1'!$GR61))</f>
        <v>3.6429999999999998</v>
      </c>
      <c r="GV61">
        <f t="shared" si="297"/>
        <v>0</v>
      </c>
      <c r="GW61">
        <f t="shared" si="298"/>
        <v>0</v>
      </c>
      <c r="GX61">
        <f>AVERAGE('Cleaned Data 2'!BS60,'Cleaned Data 2'!BT60)</f>
        <v>0</v>
      </c>
      <c r="GY61" s="47">
        <f>ABS('Cleaned Data 2'!BS60-'Cleaned Data 2'!BT60)</f>
        <v>0</v>
      </c>
      <c r="GZ61">
        <f>2.326*('Input Data 2'!$AJ$4+((0.5*'Input Data 2'!$AJ$5)*'Statistical Data 1'!$GX61))</f>
        <v>23.26</v>
      </c>
      <c r="HA61">
        <f>3.643*('Input Data 2'!$AJ$4+((0.5*'Input Data 2'!$AJ$5)*'Statistical Data 1'!$GX61))</f>
        <v>36.43</v>
      </c>
      <c r="HB61">
        <f t="shared" si="299"/>
        <v>0</v>
      </c>
      <c r="HC61">
        <f t="shared" si="300"/>
        <v>0</v>
      </c>
      <c r="HD61">
        <f>AVERAGE('Cleaned Data 2'!BU60,'Cleaned Data 2'!BV60)</f>
        <v>0</v>
      </c>
      <c r="HE61">
        <f>ABS('Cleaned Data 2'!BU60-'Cleaned Data 2'!BV60)</f>
        <v>0</v>
      </c>
      <c r="HF61">
        <f>2.326*('Input Data 2'!$AK$4+((0.5*'Input Data 2'!$AK$5)*'Statistical Data 1'!$HD61))</f>
        <v>4.6520000000000001</v>
      </c>
      <c r="HG61">
        <f>3.643*('Input Data 2'!$AK$4+((0.5*'Input Data 2'!$AK$5)*'Statistical Data 1'!$HD61))</f>
        <v>7.2859999999999996</v>
      </c>
      <c r="HH61">
        <f t="shared" si="301"/>
        <v>0</v>
      </c>
      <c r="HI61">
        <f t="shared" si="302"/>
        <v>0</v>
      </c>
      <c r="HJ61">
        <f>AVERAGE('Cleaned Data 2'!BW60,'Cleaned Data 2'!BX60)</f>
        <v>0</v>
      </c>
      <c r="HK61">
        <f>ABS('Cleaned Data 2'!BW60-'Cleaned Data 2'!BX60)</f>
        <v>0</v>
      </c>
      <c r="HL61">
        <f>2.326*('Input Data 2'!$AL$4+((0.5*'Input Data 2'!$AL$5)*'Statistical Data 1'!$HJ61))</f>
        <v>0.23260000000000003</v>
      </c>
      <c r="HM61">
        <f>3.643*('Input Data 2'!$AL$4+((0.5*'Input Data 2'!$AL$5)*'Statistical Data 1'!$HJ61))</f>
        <v>0.36430000000000001</v>
      </c>
      <c r="HN61">
        <f t="shared" si="303"/>
        <v>0</v>
      </c>
      <c r="HO61">
        <f t="shared" si="304"/>
        <v>0</v>
      </c>
      <c r="HP61">
        <f>ABS('Cleaned Data 2'!DE33-'Cleaned Data 2'!DF33)</f>
        <v>0</v>
      </c>
      <c r="HQ61" t="e">
        <f>AVERAGE('Cleaned Data 2'!DE33,'Cleaned Data 2'!DF33)</f>
        <v>#DIV/0!</v>
      </c>
      <c r="HR61" t="e">
        <f>2.326*('Input Data 2'!$AM$4+((0.5*'Input Data 2'!$AM$5)*'Statistical Data 1'!$HQ61))</f>
        <v>#DIV/0!</v>
      </c>
      <c r="HS61" t="e">
        <f>3.643*('Input Data 2'!$AM$4+((0.5*'Input Data 2'!$AM$5)*'Statistical Data 1'!$HQ61))</f>
        <v>#DIV/0!</v>
      </c>
      <c r="HT61" t="e">
        <f t="shared" si="305"/>
        <v>#DIV/0!</v>
      </c>
      <c r="HU61" t="e">
        <f t="shared" si="306"/>
        <v>#DIV/0!</v>
      </c>
      <c r="HV61">
        <f>ABS('Cleaned Data 2'!DG33-'Cleaned Data 2'!DH33)</f>
        <v>0</v>
      </c>
      <c r="HW61" t="e">
        <f>AVERAGE('Cleaned Data 2'!DG33,'Cleaned Data 2'!DH33)</f>
        <v>#DIV/0!</v>
      </c>
      <c r="HX61" t="e">
        <f>2.326*('Input Data 2'!$AN$4+((0.5*'Input Data 2'!$AN$5)*'Statistical Data 1'!$HW61))</f>
        <v>#DIV/0!</v>
      </c>
      <c r="HY61" t="e">
        <f>3.643*('Input Data 2'!$AN$4+((0.5*'Input Data 2'!$AN$5)*'Statistical Data 1'!$HW61))</f>
        <v>#DIV/0!</v>
      </c>
      <c r="HZ61" t="e">
        <f t="shared" si="307"/>
        <v>#DIV/0!</v>
      </c>
      <c r="IA61" t="e">
        <f t="shared" si="308"/>
        <v>#DIV/0!</v>
      </c>
    </row>
    <row r="62" spans="1:235">
      <c r="A62">
        <f>'Cleaned Data 2'!B61</f>
        <v>0</v>
      </c>
      <c r="B62">
        <f>('Cleaned Data 2'!C61+'Cleaned Data 2'!D61)/2</f>
        <v>0</v>
      </c>
      <c r="C62">
        <f>ABS('Cleaned Data 2'!C61-'Cleaned Data 2'!D61)</f>
        <v>0</v>
      </c>
      <c r="D62">
        <f>2.326*('Input Data 2'!$B$4+((0.5*'Input Data 2'!$B$5)*'Statistical Data 1'!$B62))</f>
        <v>1.163E-2</v>
      </c>
      <c r="E62">
        <f>3.643*('Input Data 2'!$B$4+((0.5*'Input Data 2'!$B$5)*'Statistical Data 1'!$B62))</f>
        <v>1.8214999999999999E-2</v>
      </c>
      <c r="F62">
        <f t="shared" si="313"/>
        <v>0</v>
      </c>
      <c r="G62">
        <f t="shared" si="309"/>
        <v>0</v>
      </c>
      <c r="H62">
        <f>('Cleaned Data 2'!E61+'Cleaned Data 2'!F61)/2</f>
        <v>0</v>
      </c>
      <c r="I62">
        <f>ABS('Cleaned Data 2'!E61-'Cleaned Data 2'!F61)</f>
        <v>0</v>
      </c>
      <c r="J62">
        <f>2.326*('Input Data 2'!$C$4+((0.5*'Input Data 2'!$C$5)*'Statistical Data 1'!$H62))</f>
        <v>0.46520000000000006</v>
      </c>
      <c r="K62">
        <f>3.643*('Input Data 2'!$C$4+((0.5*'Input Data 2'!$C$5)*'Statistical Data 1'!$H62))</f>
        <v>0.72860000000000003</v>
      </c>
      <c r="L62">
        <f t="shared" si="314"/>
        <v>0</v>
      </c>
      <c r="M62">
        <f t="shared" si="349"/>
        <v>0</v>
      </c>
      <c r="N62">
        <f>('Cleaned Data 2'!G61+'Cleaned Data 2'!H61)/2</f>
        <v>0</v>
      </c>
      <c r="O62">
        <f>ABS('Cleaned Data 2'!G61-'Cleaned Data 2'!H61)</f>
        <v>0</v>
      </c>
      <c r="P62">
        <f>2.326*('Input Data 2'!$D$4+((0.5*'Input Data 2'!$D$5)*'Statistical Data 1'!$N62))</f>
        <v>2.3259999999999999E-2</v>
      </c>
      <c r="Q62">
        <f>3.643*('Input Data 2'!$D$4+((0.5*'Input Data 2'!$D$5)*'Statistical Data 1'!$N62))</f>
        <v>3.6429999999999997E-2</v>
      </c>
      <c r="R62">
        <f t="shared" si="315"/>
        <v>0</v>
      </c>
      <c r="S62">
        <f t="shared" si="310"/>
        <v>0</v>
      </c>
      <c r="T62">
        <f>('Cleaned Data 2'!I61+'Cleaned Data 2'!J61)/2</f>
        <v>0</v>
      </c>
      <c r="U62">
        <f>ABS('Cleaned Data 2'!I61-'Cleaned Data 2'!J61)</f>
        <v>0</v>
      </c>
      <c r="V62">
        <f>2.326*('Input Data 2'!$E$4+((0.5*'Input Data 2'!$E$5)*'Statistical Data 1'!$T62))</f>
        <v>4.6520000000000001</v>
      </c>
      <c r="W62">
        <f>3.643*('Input Data 2'!$E$4+((0.5*'Input Data 2'!$E$5)*'Statistical Data 1'!$T62))</f>
        <v>7.2859999999999996</v>
      </c>
      <c r="X62">
        <f t="shared" si="316"/>
        <v>0</v>
      </c>
      <c r="Y62">
        <f t="shared" si="311"/>
        <v>0</v>
      </c>
      <c r="Z62">
        <f>('Cleaned Data 2'!K61+'Cleaned Data 2'!L61)/2</f>
        <v>0</v>
      </c>
      <c r="AA62">
        <f>ABS('Cleaned Data 2'!K61-'Cleaned Data 2'!L61)</f>
        <v>0</v>
      </c>
      <c r="AB62">
        <f>2.326*('Input Data 2'!$F$4+((0.5*'Input Data 2'!$F$5)*'Statistical Data 1'!$Z62))</f>
        <v>23.26</v>
      </c>
      <c r="AC62">
        <f>3.643*('Input Data 2'!$F$4+((0.5*'Input Data 2'!$F$5)*'Statistical Data 1'!$Z62))</f>
        <v>36.43</v>
      </c>
      <c r="AD62">
        <f t="shared" si="317"/>
        <v>0</v>
      </c>
      <c r="AE62">
        <f t="shared" si="318"/>
        <v>0</v>
      </c>
      <c r="AF62">
        <f>('Cleaned Data 2'!M61+'Cleaned Data 2'!N61)/2</f>
        <v>0</v>
      </c>
      <c r="AG62">
        <f>ABS('Cleaned Data 2'!M61-'Cleaned Data 2'!N61)</f>
        <v>0</v>
      </c>
      <c r="AH62">
        <f>2.326*('Input Data 2'!$G$4+((0.5*'Input Data 2'!$G$5)*'Statistical Data 1'!$AF62))</f>
        <v>23.26</v>
      </c>
      <c r="AI62">
        <f>3.643*('Input Data 2'!$G$4+((0.5*'Input Data 2'!$G$5)*'Statistical Data 1'!$AF62))</f>
        <v>36.43</v>
      </c>
      <c r="AJ62">
        <f t="shared" si="319"/>
        <v>0</v>
      </c>
      <c r="AK62">
        <f t="shared" si="350"/>
        <v>0</v>
      </c>
      <c r="AL62">
        <f>('Cleaned Data 2'!O61+'Cleaned Data 2'!P61)/2</f>
        <v>0</v>
      </c>
      <c r="AM62">
        <f>ABS('Cleaned Data 2'!O61-'Cleaned Data 2'!P61)</f>
        <v>0</v>
      </c>
      <c r="AN62">
        <f>2.326*('Input Data 2'!$H$4+((0.5*'Input Data 2'!$H$5)*'Statistical Data 1'!$AL62))</f>
        <v>1.163</v>
      </c>
      <c r="AO62">
        <f>3.643*('Input Data 2'!$H$4+((0.5*'Input Data 2'!$H$5)*'Statistical Data 1'!$AL62))</f>
        <v>1.8214999999999999</v>
      </c>
      <c r="AP62">
        <f t="shared" si="320"/>
        <v>0</v>
      </c>
      <c r="AQ62">
        <f t="shared" si="274"/>
        <v>0</v>
      </c>
      <c r="AR62">
        <f>('Cleaned Data 2'!Q61+'Cleaned Data 2'!R61)/2</f>
        <v>0</v>
      </c>
      <c r="AS62">
        <f>ABS('Cleaned Data 2'!Q61-'Cleaned Data 2'!R61)</f>
        <v>0</v>
      </c>
      <c r="AT62">
        <f>2.326*('Input Data 2'!$I$4+((0.5*'Input Data 2'!$I$5)*'Statistical Data 1'!$AR62))</f>
        <v>4.6520000000000001</v>
      </c>
      <c r="AU62">
        <f>3.643*('Input Data 2'!$I$4+((0.5*'Input Data 2'!$I$5)*'Statistical Data 1'!$AR62))</f>
        <v>7.2859999999999996</v>
      </c>
      <c r="AV62">
        <f t="shared" si="321"/>
        <v>0</v>
      </c>
      <c r="AW62">
        <f t="shared" si="275"/>
        <v>0</v>
      </c>
      <c r="AX62">
        <f>('Cleaned Data 2'!S61+'Cleaned Data 2'!T61)/2</f>
        <v>0</v>
      </c>
      <c r="AY62">
        <f>ABS('Cleaned Data 2'!S61-'Cleaned Data 2'!T61)</f>
        <v>0</v>
      </c>
      <c r="AZ62">
        <f>2.326*('Input Data 2'!$J$4+((0.5*'Input Data 2'!$J$5)*'Statistical Data 1'!$AX62))</f>
        <v>2.3259999999999999E-2</v>
      </c>
      <c r="BA62">
        <f>3.643*('Input Data 2'!$J$4+((0.5*'Input Data 2'!$J$5)*'Statistical Data 1'!$AX62))</f>
        <v>3.6429999999999997E-2</v>
      </c>
      <c r="BB62">
        <f t="shared" si="322"/>
        <v>0</v>
      </c>
      <c r="BC62">
        <f t="shared" si="276"/>
        <v>0</v>
      </c>
      <c r="BD62">
        <f>('Cleaned Data 2'!U61+'Cleaned Data 2'!V61)/2</f>
        <v>0</v>
      </c>
      <c r="BE62">
        <f>ABS('Cleaned Data 2'!U61-'Cleaned Data 2'!V61)</f>
        <v>0</v>
      </c>
      <c r="BF62">
        <f>2.326*('Input Data 2'!$K$4+((0.5*'Input Data 2'!$K$5)*'Statistical Data 1'!$BD62))</f>
        <v>1.163</v>
      </c>
      <c r="BG62">
        <f>3.643*('Input Data 2'!$K$4+((0.5*'Input Data 2'!$K$5)*'Statistical Data 1'!$BD62))</f>
        <v>1.8214999999999999</v>
      </c>
      <c r="BH62">
        <f t="shared" si="323"/>
        <v>0</v>
      </c>
      <c r="BI62">
        <f t="shared" si="324"/>
        <v>0</v>
      </c>
      <c r="BJ62">
        <f>('Cleaned Data 2'!W61+'Cleaned Data 2'!X61)/2</f>
        <v>0</v>
      </c>
      <c r="BK62">
        <f>ABS('Cleaned Data 2'!W61-'Cleaned Data 2'!X61)</f>
        <v>0</v>
      </c>
      <c r="BL62">
        <f>2.326*('Input Data 2'!$L$4+((0.5*'Input Data 2'!$L$5)*'Statistical Data 1'!$BJ62))</f>
        <v>2.3260000000000001</v>
      </c>
      <c r="BM62">
        <f>3.643*('Input Data 2'!$L$4+((0.5*'Input Data 2'!$L$5)*'Statistical Data 1'!$BJ62))</f>
        <v>3.6429999999999998</v>
      </c>
      <c r="BN62">
        <f t="shared" si="325"/>
        <v>0</v>
      </c>
      <c r="BO62">
        <f t="shared" si="277"/>
        <v>0</v>
      </c>
      <c r="BP62">
        <f>('Cleaned Data 2'!Y61+'Cleaned Data 2'!Z61)/2</f>
        <v>0</v>
      </c>
      <c r="BQ62">
        <f>ABS('Cleaned Data 2'!Y61-'Cleaned Data 2'!Z61)</f>
        <v>0</v>
      </c>
      <c r="BR62">
        <f>2.326*('Input Data 2'!$M$4+((0.5*'Input Data 2'!$M$5)*'Statistical Data 1'!$BP62))</f>
        <v>2.3260000000000001</v>
      </c>
      <c r="BS62">
        <f>3.643*('Input Data 2'!$M$4+((0.5*'Input Data 2'!$M$5)*'Statistical Data 1'!$BP62))</f>
        <v>3.6429999999999998</v>
      </c>
      <c r="BT62">
        <f t="shared" si="326"/>
        <v>0</v>
      </c>
      <c r="BU62">
        <f t="shared" si="278"/>
        <v>0</v>
      </c>
      <c r="BV62">
        <f>('Cleaned Data 2'!AA61+'Cleaned Data 2'!AB61)/2</f>
        <v>0</v>
      </c>
      <c r="BW62">
        <f>ABS('Cleaned Data 2'!AA61-'Cleaned Data 2'!AB61)</f>
        <v>0</v>
      </c>
      <c r="BX62">
        <f>2.326*('Input Data 2'!$N$4+((0.5*'Input Data 2'!$N$5)*'Statistical Data 1'!$BV62))</f>
        <v>2.3260000000000001</v>
      </c>
      <c r="BY62">
        <f>3.643*('Input Data 2'!$N$4+((0.5*'Input Data 2'!$N$5)*'Statistical Data 1'!$BV62))</f>
        <v>3.6429999999999998</v>
      </c>
      <c r="BZ62">
        <f t="shared" si="327"/>
        <v>0</v>
      </c>
      <c r="CA62">
        <f t="shared" si="279"/>
        <v>0</v>
      </c>
      <c r="CB62">
        <f>('Cleaned Data 2'!AC61+'Cleaned Data 2'!AD61)/2</f>
        <v>0</v>
      </c>
      <c r="CC62">
        <f>ABS('Cleaned Data 2'!AC61-'Cleaned Data 2'!AD61)</f>
        <v>0</v>
      </c>
      <c r="CD62">
        <f>2.326*('Input Data 2'!$O$4+((0.5*'Input Data 2'!$O$5)*'Statistical Data 1'!$CB62))</f>
        <v>2.3259999999999999E-2</v>
      </c>
      <c r="CE62">
        <f>3.643*('Input Data 2'!$O$4+((0.5*'Input Data 2'!$O$5)*'Statistical Data 1'!$CB62))</f>
        <v>3.6429999999999997E-2</v>
      </c>
      <c r="CF62">
        <f t="shared" si="328"/>
        <v>0</v>
      </c>
      <c r="CG62">
        <f t="shared" si="280"/>
        <v>0</v>
      </c>
      <c r="CH62">
        <f>('Cleaned Data 2'!AE61+'Cleaned Data 2'!AF61)/2</f>
        <v>0</v>
      </c>
      <c r="CI62">
        <f>ABS('Cleaned Data 2'!AE61-'Cleaned Data 2'!AF61)</f>
        <v>0</v>
      </c>
      <c r="CJ62">
        <f>2.326*('Input Data 2'!$P$4+((0.5*'Input Data 2'!$P$5)*'Statistical Data 1'!$CH62))</f>
        <v>23.26</v>
      </c>
      <c r="CK62">
        <f>3.643*('Input Data 2'!$P$4+((0.5*'Input Data 2'!$P$5)*'Statistical Data 1'!$CH62))</f>
        <v>36.43</v>
      </c>
      <c r="CL62">
        <f t="shared" si="329"/>
        <v>0</v>
      </c>
      <c r="CM62">
        <f t="shared" si="281"/>
        <v>0</v>
      </c>
      <c r="CN62">
        <f>('Cleaned Data 2'!AG61+'Cleaned Data 2'!AH61)/2</f>
        <v>0</v>
      </c>
      <c r="CO62">
        <f>ABS('Cleaned Data 2'!AG61-'Cleaned Data 2'!AH61)</f>
        <v>0</v>
      </c>
      <c r="CP62">
        <f>2.326*('Input Data 2'!$Q$4+((0.5*'Input Data 2'!$Q$5)*'Statistical Data 1'!$CN62))</f>
        <v>2.3260000000000001</v>
      </c>
      <c r="CQ62">
        <f>3.643*('Input Data 2'!$Q$4+((0.5*'Input Data 2'!$Q$5)*'Statistical Data 1'!$CN62))</f>
        <v>3.6429999999999998</v>
      </c>
      <c r="CR62">
        <f t="shared" si="330"/>
        <v>0</v>
      </c>
      <c r="CS62">
        <f t="shared" si="282"/>
        <v>0</v>
      </c>
      <c r="CT62">
        <f>('Cleaned Data 2'!AI61+'Cleaned Data 2'!AJ61)/2</f>
        <v>0</v>
      </c>
      <c r="CU62">
        <f>ABS('Cleaned Data 2'!AI61-'Cleaned Data 2'!AJ61)</f>
        <v>0</v>
      </c>
      <c r="CV62">
        <f>2.326*('Input Data 2'!$R$4+((0.5*'Input Data 2'!$R$5)*'Statistical Data 1'!$CT62))</f>
        <v>2.3259999999999999E-2</v>
      </c>
      <c r="CW62">
        <f>3.643*('Input Data 2'!$R$4+((0.5*'Input Data 2'!$R$5)*'Statistical Data 1'!$CT62))</f>
        <v>3.6429999999999997E-2</v>
      </c>
      <c r="CX62">
        <f t="shared" si="331"/>
        <v>0</v>
      </c>
      <c r="CY62">
        <f t="shared" si="283"/>
        <v>0</v>
      </c>
      <c r="CZ62">
        <f>('Cleaned Data 2'!AK61+'Cleaned Data 2'!AL61)/2</f>
        <v>0</v>
      </c>
      <c r="DA62">
        <f>ABS('Cleaned Data 2'!AK61-'Cleaned Data 2'!AL61)</f>
        <v>0</v>
      </c>
      <c r="DB62">
        <f>2.326*('Input Data 2'!$S$4+((0.5*'Input Data 2'!$S$5)*'Statistical Data 1'!$CZ62))</f>
        <v>23.26</v>
      </c>
      <c r="DC62">
        <f>3.643*('Input Data 2'!$S$4+((0.5*'Input Data 2'!$S$5)*'Statistical Data 1'!$CZ62))</f>
        <v>36.43</v>
      </c>
      <c r="DD62">
        <f t="shared" si="332"/>
        <v>0</v>
      </c>
      <c r="DE62">
        <f t="shared" si="284"/>
        <v>0</v>
      </c>
      <c r="DF62">
        <f>('Cleaned Data 2'!AM61+'Cleaned Data 2'!AN61)/2</f>
        <v>0</v>
      </c>
      <c r="DG62">
        <f>ABS('Cleaned Data 2'!AM61-'Cleaned Data 2'!AN61)</f>
        <v>0</v>
      </c>
      <c r="DH62">
        <f>2.326*('Input Data 2'!$T$4+((0.5*'Input Data 2'!$T$5)*'Statistical Data 1'!$DF62))</f>
        <v>2.3259999999999999E-2</v>
      </c>
      <c r="DI62">
        <f>3.643*('Input Data 2'!$T$4+((0.5*'Input Data 2'!$T$5)*'Statistical Data 1'!$DF62))</f>
        <v>3.6429999999999997E-2</v>
      </c>
      <c r="DJ62">
        <f t="shared" si="333"/>
        <v>0</v>
      </c>
      <c r="DK62">
        <f t="shared" si="285"/>
        <v>0</v>
      </c>
      <c r="DL62">
        <f>('Cleaned Data 2'!AO61+'Cleaned Data 2'!AP61)/2</f>
        <v>0</v>
      </c>
      <c r="DM62">
        <f>ABS('Cleaned Data 2'!AO61-'Cleaned Data 2'!AP61)</f>
        <v>0</v>
      </c>
      <c r="DN62">
        <f>2.326*('Input Data 2'!$U$4+((0.5*'Input Data 2'!$U$5)*'Statistical Data 1'!$DL62))</f>
        <v>11.63</v>
      </c>
      <c r="DO62">
        <f>3.643*('Input Data 2'!$U$4+((0.5*'Input Data 2'!$U$5)*'Statistical Data 1'!$DL62))</f>
        <v>18.215</v>
      </c>
      <c r="DP62">
        <f t="shared" si="334"/>
        <v>0</v>
      </c>
      <c r="DQ62">
        <f t="shared" si="335"/>
        <v>0</v>
      </c>
      <c r="DR62">
        <f>('Cleaned Data 2'!AQ61+'Cleaned Data 2'!AR61)/2</f>
        <v>0</v>
      </c>
      <c r="DS62">
        <f>ABS('Cleaned Data 2'!AQ61-'Cleaned Data 2'!AR61)</f>
        <v>0</v>
      </c>
      <c r="DT62">
        <f>2.326*('Input Data 2'!$V$4+((0.5*'Input Data 2'!$V$5)*'Statistical Data 1'!$DR62))</f>
        <v>2.3260000000000001</v>
      </c>
      <c r="DU62">
        <f>3.643*('Input Data 2'!$V$4+((0.5*'Input Data 2'!$V$5)*'Statistical Data 1'!$DR62))</f>
        <v>3.6429999999999998</v>
      </c>
      <c r="DV62">
        <f t="shared" si="336"/>
        <v>0</v>
      </c>
      <c r="DW62">
        <f t="shared" si="286"/>
        <v>0</v>
      </c>
      <c r="DX62">
        <f>('Cleaned Data 2'!AS61+'Cleaned Data 2'!AT61)/2</f>
        <v>0</v>
      </c>
      <c r="DY62">
        <f>ABS('Cleaned Data 2'!AS61-'Cleaned Data 2'!AT61)</f>
        <v>0</v>
      </c>
      <c r="DZ62">
        <f>2.326*('Input Data 2'!$W$4+((0.5*'Input Data 2'!$W$5)*'Statistical Data 1'!$DX62))</f>
        <v>2.3259999999999999E-2</v>
      </c>
      <c r="EA62">
        <f>3.643*('Input Data 2'!$W$4+((0.5*'Input Data 2'!$W$5)*'Statistical Data 1'!$DX62))</f>
        <v>3.6429999999999997E-2</v>
      </c>
      <c r="EB62">
        <f t="shared" si="337"/>
        <v>0</v>
      </c>
      <c r="EC62">
        <f t="shared" si="287"/>
        <v>0</v>
      </c>
      <c r="ED62">
        <f>('Cleaned Data 2'!AU61+'Cleaned Data 2'!AV61)/2</f>
        <v>0</v>
      </c>
      <c r="EE62">
        <f>ABS('Cleaned Data 2'!AU61-'Cleaned Data 2'!AV61)</f>
        <v>0</v>
      </c>
      <c r="EF62">
        <f>2.326*('Input Data 2'!$X$4+((0.5*'Input Data 2'!$X$5)*'Statistical Data 1'!$ED62))</f>
        <v>2.3260000000000001</v>
      </c>
      <c r="EG62">
        <f>3.643*('Input Data 2'!$X$4+((0.5*'Input Data 2'!$X$5)*'Statistical Data 1'!$ED62))</f>
        <v>3.6429999999999998</v>
      </c>
      <c r="EH62">
        <f t="shared" si="338"/>
        <v>0</v>
      </c>
      <c r="EI62">
        <f t="shared" si="312"/>
        <v>0</v>
      </c>
      <c r="EJ62">
        <f>('Cleaned Data 2'!AW61+'Cleaned Data 2'!AX61)/2</f>
        <v>0</v>
      </c>
      <c r="EK62">
        <f>ABS('Cleaned Data 2'!AW61-'Cleaned Data 2'!AX61)</f>
        <v>0</v>
      </c>
      <c r="EL62">
        <f>2.326*('Input Data 2'!$Y$4+((0.5*'Input Data 2'!$Y$5)*'Statistical Data 1'!$EJ62))</f>
        <v>23.26</v>
      </c>
      <c r="EM62">
        <f>3.643*('Input Data 2'!$Y$4+((0.5*'Input Data 2'!$Y$5)*'Statistical Data 1'!$EJ62))</f>
        <v>36.43</v>
      </c>
      <c r="EN62">
        <f t="shared" si="339"/>
        <v>0</v>
      </c>
      <c r="EO62">
        <f t="shared" si="351"/>
        <v>0</v>
      </c>
      <c r="EP62">
        <f>('Cleaned Data 2'!AY61+'Cleaned Data 2'!AZ61)/2</f>
        <v>0</v>
      </c>
      <c r="EQ62">
        <f>ABS('Cleaned Data 2'!AY61-'Cleaned Data 2'!AZ61)</f>
        <v>0</v>
      </c>
      <c r="ER62">
        <f>2.326*('Input Data 2'!$Z$4+((0.5*'Input Data 2'!$Z$5)*'Statistical Data 1'!$EP62))</f>
        <v>4.6520000000000001</v>
      </c>
      <c r="ES62">
        <f>3.643*('Input Data 2'!$Z$4+((0.5*'Input Data 2'!$Z$5)*'Statistical Data 1'!$EP62))</f>
        <v>7.2859999999999996</v>
      </c>
      <c r="ET62">
        <f t="shared" si="340"/>
        <v>0</v>
      </c>
      <c r="EU62">
        <f t="shared" si="288"/>
        <v>0</v>
      </c>
      <c r="EV62">
        <f>('Cleaned Data 2'!BA61+'Cleaned Data 2'!BB61)/2</f>
        <v>0</v>
      </c>
      <c r="EW62">
        <f>ABS('Cleaned Data 2'!BA61-'Cleaned Data 2'!BB61)</f>
        <v>0</v>
      </c>
      <c r="EX62">
        <f>2.326*('Input Data 2'!$AA$4+((0.5*'Input Data 2'!$AA$5)*'Statistical Data 1'!$EV62))</f>
        <v>2.3259999999999999E-2</v>
      </c>
      <c r="EY62">
        <f>3.643*('Input Data 2'!$AA$4+((0.5*'Input Data 2'!$AA$5)*'Statistical Data 1'!$EV62))</f>
        <v>3.6429999999999997E-2</v>
      </c>
      <c r="EZ62">
        <f t="shared" si="341"/>
        <v>0</v>
      </c>
      <c r="FA62">
        <f t="shared" si="289"/>
        <v>0</v>
      </c>
      <c r="FB62">
        <f>('Cleaned Data 2'!BC61+'Cleaned Data 2'!BD61)/2</f>
        <v>0</v>
      </c>
      <c r="FC62">
        <f>ABS('Cleaned Data 2'!BC61-'Cleaned Data 2'!BD61)</f>
        <v>0</v>
      </c>
      <c r="FD62">
        <f>2.326*('Input Data 2'!$AB$4+((0.5*'Input Data 2'!$AB$5)*'Statistical Data 1'!$FB62))</f>
        <v>4.6520000000000001</v>
      </c>
      <c r="FE62">
        <f>3.643*('Input Data 2'!$AB$4+((0.5*'Input Data 2'!$AB$5)*'Statistical Data 1'!$FB62))</f>
        <v>7.2859999999999996</v>
      </c>
      <c r="FF62">
        <f t="shared" si="342"/>
        <v>0</v>
      </c>
      <c r="FG62">
        <f t="shared" si="290"/>
        <v>0</v>
      </c>
      <c r="FH62">
        <f>('Cleaned Data 2'!BE61+'Cleaned Data 2'!BF61)/2</f>
        <v>0</v>
      </c>
      <c r="FI62">
        <f>ABS('Cleaned Data 2'!BE61-'Cleaned Data 2'!BF61)</f>
        <v>0</v>
      </c>
      <c r="FJ62">
        <f>2.326*('Input Data 2'!$AC$4+((0.5*'Input Data 2'!$AC$5)*'Statistical Data 1'!$FH62))</f>
        <v>2.3260000000000001</v>
      </c>
      <c r="FK62">
        <f>3.643*('Input Data 2'!$AC$4+((0.5*'Input Data 2'!$AC$5)*'Statistical Data 1'!$FH62))</f>
        <v>3.6429999999999998</v>
      </c>
      <c r="FL62">
        <f t="shared" si="343"/>
        <v>0</v>
      </c>
      <c r="FM62">
        <f t="shared" si="291"/>
        <v>0</v>
      </c>
      <c r="FN62">
        <f>('Cleaned Data 2'!BH61+'Cleaned Data 2'!BG61)/2</f>
        <v>0</v>
      </c>
      <c r="FO62">
        <f>ABS('Cleaned Data 2'!BG61-'Cleaned Data 2'!BH61)</f>
        <v>0</v>
      </c>
      <c r="FP62">
        <f>2.326*('Input Data 2'!$AD$4+((0.5*'Input Data 2'!$AD$5)*'Statistical Data 1'!$FN62))</f>
        <v>2.3260000000000001</v>
      </c>
      <c r="FQ62">
        <f>3.643*('Input Data 2'!$AD$4+((0.5*'Input Data 2'!$AD$5)*'Statistical Data 1'!$FN62))</f>
        <v>3.6429999999999998</v>
      </c>
      <c r="FR62">
        <f t="shared" si="344"/>
        <v>0</v>
      </c>
      <c r="FS62">
        <f t="shared" si="292"/>
        <v>0</v>
      </c>
      <c r="FT62">
        <f>('Cleaned Data 2'!BI61+'Cleaned Data 2'!BJ61)/2</f>
        <v>0</v>
      </c>
      <c r="FU62">
        <f>ABS('Cleaned Data 2'!BI61-'Cleaned Data 2'!BJ61)</f>
        <v>0</v>
      </c>
      <c r="FV62">
        <f>2.326*('Input Data 2'!$AE$4+((0.5*'Input Data 2'!$AE$5)*'Statistical Data 1'!$FT62))</f>
        <v>46.52</v>
      </c>
      <c r="FW62">
        <f>3.643*('Input Data 2'!$AE$4+((0.5*'Input Data 2'!$AE$5)*'Statistical Data 1'!$FT62))</f>
        <v>72.86</v>
      </c>
      <c r="FX62">
        <f t="shared" si="345"/>
        <v>0</v>
      </c>
      <c r="FY62">
        <f t="shared" si="293"/>
        <v>0</v>
      </c>
      <c r="FZ62">
        <f>('Cleaned Data 2'!BK61+'Cleaned Data 2'!BL61)/2</f>
        <v>0</v>
      </c>
      <c r="GA62">
        <f>ABS('Cleaned Data 2'!BK61-'Cleaned Data 2'!BL61)</f>
        <v>0</v>
      </c>
      <c r="GB62">
        <f>2.326*('Input Data 2'!$AF$4+((0.5*'Input Data 2'!$AF$5)*'Statistical Data 1'!$FZ62))</f>
        <v>2.3259999999999999E-2</v>
      </c>
      <c r="GC62">
        <f>3.643*('Input Data 2'!$AF$4+((0.5*'Input Data 2'!$AF$5)*'Statistical Data 1'!$FZ62))</f>
        <v>3.6429999999999997E-2</v>
      </c>
      <c r="GD62">
        <f t="shared" si="346"/>
        <v>0</v>
      </c>
      <c r="GE62">
        <f t="shared" si="294"/>
        <v>0</v>
      </c>
      <c r="GF62">
        <f>('Cleaned Data 2'!BM61+'Cleaned Data 2'!BN61)/2</f>
        <v>0</v>
      </c>
      <c r="GG62">
        <f>ABS('Cleaned Data 2'!BM61-'Cleaned Data 2'!BN61)</f>
        <v>0</v>
      </c>
      <c r="GH62">
        <f>2.326*('Input Data 2'!$AG$4+((0.5*'Input Data 2'!$AG$5)*'Statistical Data 1'!$GF62))</f>
        <v>23.26</v>
      </c>
      <c r="GI62">
        <f>3.643*('Input Data 2'!$AG$4+((0.5*'Input Data 2'!$AG$5)*'Statistical Data 1'!$GF62))</f>
        <v>36.43</v>
      </c>
      <c r="GJ62">
        <f t="shared" si="347"/>
        <v>0</v>
      </c>
      <c r="GK62">
        <f t="shared" si="295"/>
        <v>0</v>
      </c>
      <c r="GL62">
        <f>AVERAGE('Cleaned Data 2'!BO61,'Cleaned Data 2'!BP61)</f>
        <v>0</v>
      </c>
      <c r="GM62">
        <f>ABS('Cleaned Data 2'!BO61-'Cleaned Data 2'!BP61)</f>
        <v>0</v>
      </c>
      <c r="GN62">
        <f>2.326*('Input Data 2'!$AH$4+((0.5*'Input Data 2'!$AH$5)*'Statistical Data 1'!$GL62))</f>
        <v>23.26</v>
      </c>
      <c r="GO62">
        <f>3.643*('Input Data 2'!$AH$4+((0.5*'Input Data 2'!$AH$5)*'Statistical Data 1'!$GL62))</f>
        <v>36.43</v>
      </c>
      <c r="GP62">
        <f t="shared" si="348"/>
        <v>0</v>
      </c>
      <c r="GQ62">
        <f t="shared" si="296"/>
        <v>0</v>
      </c>
      <c r="GR62">
        <f>AVERAGE('Cleaned Data 2'!BQ61,'Cleaned Data 2'!BR61)</f>
        <v>0</v>
      </c>
      <c r="GS62">
        <f>ABS('Cleaned Data 2'!BR61-'Cleaned Data 2'!BQ61)</f>
        <v>0</v>
      </c>
      <c r="GT62">
        <f>2.326*('Input Data 2'!$AI$4+((0.5*'Input Data 2'!$AI$5)*'Statistical Data 1'!$GR62))</f>
        <v>2.3260000000000001</v>
      </c>
      <c r="GU62">
        <f>3.643*('Input Data 2'!$AI$4+((0.5*'Input Data 2'!$AI$5)*'Statistical Data 1'!$GR62))</f>
        <v>3.6429999999999998</v>
      </c>
      <c r="GV62">
        <f t="shared" si="297"/>
        <v>0</v>
      </c>
      <c r="GW62">
        <f t="shared" si="298"/>
        <v>0</v>
      </c>
      <c r="GX62">
        <f>AVERAGE('Cleaned Data 2'!BS61,'Cleaned Data 2'!BT61)</f>
        <v>0</v>
      </c>
      <c r="GY62" s="47">
        <f>ABS('Cleaned Data 2'!BS61-'Cleaned Data 2'!BT61)</f>
        <v>0</v>
      </c>
      <c r="GZ62">
        <f>2.326*('Input Data 2'!$AJ$4+((0.5*'Input Data 2'!$AJ$5)*'Statistical Data 1'!$GX62))</f>
        <v>23.26</v>
      </c>
      <c r="HA62">
        <f>3.643*('Input Data 2'!$AJ$4+((0.5*'Input Data 2'!$AJ$5)*'Statistical Data 1'!$GX62))</f>
        <v>36.43</v>
      </c>
      <c r="HB62">
        <f t="shared" si="299"/>
        <v>0</v>
      </c>
      <c r="HC62">
        <f t="shared" si="300"/>
        <v>0</v>
      </c>
      <c r="HD62">
        <f>AVERAGE('Cleaned Data 2'!BU61,'Cleaned Data 2'!BV61)</f>
        <v>0</v>
      </c>
      <c r="HE62">
        <f>ABS('Cleaned Data 2'!BU61-'Cleaned Data 2'!BV61)</f>
        <v>0</v>
      </c>
      <c r="HF62">
        <f>2.326*('Input Data 2'!$AK$4+((0.5*'Input Data 2'!$AK$5)*'Statistical Data 1'!$HD62))</f>
        <v>4.6520000000000001</v>
      </c>
      <c r="HG62">
        <f>3.643*('Input Data 2'!$AK$4+((0.5*'Input Data 2'!$AK$5)*'Statistical Data 1'!$HD62))</f>
        <v>7.2859999999999996</v>
      </c>
      <c r="HH62">
        <f t="shared" si="301"/>
        <v>0</v>
      </c>
      <c r="HI62">
        <f t="shared" si="302"/>
        <v>0</v>
      </c>
      <c r="HJ62">
        <f>AVERAGE('Cleaned Data 2'!BW61,'Cleaned Data 2'!BX61)</f>
        <v>0</v>
      </c>
      <c r="HK62">
        <f>ABS('Cleaned Data 2'!BW61-'Cleaned Data 2'!BX61)</f>
        <v>0</v>
      </c>
      <c r="HL62">
        <f>2.326*('Input Data 2'!$AL$4+((0.5*'Input Data 2'!$AL$5)*'Statistical Data 1'!$HJ62))</f>
        <v>0.23260000000000003</v>
      </c>
      <c r="HM62">
        <f>3.643*('Input Data 2'!$AL$4+((0.5*'Input Data 2'!$AL$5)*'Statistical Data 1'!$HJ62))</f>
        <v>0.36430000000000001</v>
      </c>
      <c r="HN62">
        <f t="shared" si="303"/>
        <v>0</v>
      </c>
      <c r="HO62">
        <f t="shared" si="304"/>
        <v>0</v>
      </c>
      <c r="HP62" t="e">
        <f>ABS('Cleaned Data 2'!#REF!-'Cleaned Data 2'!#REF!)</f>
        <v>#REF!</v>
      </c>
      <c r="HQ62" t="e">
        <f>AVERAGE('Cleaned Data 2'!#REF!,'Cleaned Data 2'!#REF!)</f>
        <v>#REF!</v>
      </c>
      <c r="HR62" t="e">
        <f>2.326*('Input Data 2'!$AM$4+((0.5*'Input Data 2'!$AM$5)*'Statistical Data 1'!$HQ62))</f>
        <v>#REF!</v>
      </c>
      <c r="HS62" t="e">
        <f>3.643*('Input Data 2'!$AM$4+((0.5*'Input Data 2'!$AM$5)*'Statistical Data 1'!$HQ62))</f>
        <v>#REF!</v>
      </c>
      <c r="HT62" t="e">
        <f t="shared" si="305"/>
        <v>#REF!</v>
      </c>
      <c r="HU62" t="e">
        <f t="shared" si="306"/>
        <v>#REF!</v>
      </c>
      <c r="HV62" t="e">
        <f>ABS('Cleaned Data 2'!#REF!-'Cleaned Data 2'!#REF!)</f>
        <v>#REF!</v>
      </c>
      <c r="HW62" t="e">
        <f>AVERAGE('Cleaned Data 2'!#REF!,'Cleaned Data 2'!#REF!)</f>
        <v>#REF!</v>
      </c>
      <c r="HX62" t="e">
        <f>2.326*('Input Data 2'!$AN$4+((0.5*'Input Data 2'!$AN$5)*'Statistical Data 1'!$HW62))</f>
        <v>#REF!</v>
      </c>
      <c r="HY62" t="e">
        <f>3.643*('Input Data 2'!$AN$4+((0.5*'Input Data 2'!$AN$5)*'Statistical Data 1'!$HW62))</f>
        <v>#REF!</v>
      </c>
      <c r="HZ62" t="e">
        <f t="shared" si="307"/>
        <v>#REF!</v>
      </c>
      <c r="IA62" t="e">
        <f t="shared" si="308"/>
        <v>#REF!</v>
      </c>
    </row>
    <row r="63" spans="1:235">
      <c r="A63">
        <f>'Cleaned Data 2'!B62</f>
        <v>0</v>
      </c>
      <c r="B63">
        <f>('Cleaned Data 2'!C62+'Cleaned Data 2'!D62)/2</f>
        <v>0</v>
      </c>
      <c r="C63">
        <f>ABS('Cleaned Data 2'!C62-'Cleaned Data 2'!D62)</f>
        <v>0</v>
      </c>
      <c r="D63">
        <f>2.326*('Input Data 2'!$B$4+((0.5*'Input Data 2'!$B$5)*'Statistical Data 1'!$B63))</f>
        <v>1.163E-2</v>
      </c>
      <c r="E63">
        <f>3.643*('Input Data 2'!$B$4+((0.5*'Input Data 2'!$B$5)*'Statistical Data 1'!$B63))</f>
        <v>1.8214999999999999E-2</v>
      </c>
      <c r="F63">
        <f t="shared" si="313"/>
        <v>0</v>
      </c>
      <c r="G63">
        <f t="shared" si="309"/>
        <v>0</v>
      </c>
      <c r="H63">
        <f>('Cleaned Data 2'!E62+'Cleaned Data 2'!F62)/2</f>
        <v>0</v>
      </c>
      <c r="I63">
        <f>ABS('Cleaned Data 2'!E62-'Cleaned Data 2'!F62)</f>
        <v>0</v>
      </c>
      <c r="J63">
        <f>2.326*('Input Data 2'!$C$4+((0.5*'Input Data 2'!$C$5)*'Statistical Data 1'!$H63))</f>
        <v>0.46520000000000006</v>
      </c>
      <c r="K63">
        <f>3.643*('Input Data 2'!$C$4+((0.5*'Input Data 2'!$C$5)*'Statistical Data 1'!$H63))</f>
        <v>0.72860000000000003</v>
      </c>
      <c r="L63">
        <f t="shared" si="314"/>
        <v>0</v>
      </c>
      <c r="M63">
        <f t="shared" si="349"/>
        <v>0</v>
      </c>
      <c r="N63">
        <f>('Cleaned Data 2'!G62+'Cleaned Data 2'!H62)/2</f>
        <v>0</v>
      </c>
      <c r="O63">
        <f>ABS('Cleaned Data 2'!G62-'Cleaned Data 2'!H62)</f>
        <v>0</v>
      </c>
      <c r="P63">
        <f>2.326*('Input Data 2'!$D$4+((0.5*'Input Data 2'!$D$5)*'Statistical Data 1'!$N63))</f>
        <v>2.3259999999999999E-2</v>
      </c>
      <c r="Q63">
        <f>3.643*('Input Data 2'!$D$4+((0.5*'Input Data 2'!$D$5)*'Statistical Data 1'!$N63))</f>
        <v>3.6429999999999997E-2</v>
      </c>
      <c r="R63">
        <f t="shared" si="315"/>
        <v>0</v>
      </c>
      <c r="S63">
        <f t="shared" si="310"/>
        <v>0</v>
      </c>
      <c r="T63">
        <f>('Cleaned Data 2'!I62+'Cleaned Data 2'!J62)/2</f>
        <v>0</v>
      </c>
      <c r="U63">
        <f>ABS('Cleaned Data 2'!I62-'Cleaned Data 2'!J62)</f>
        <v>0</v>
      </c>
      <c r="V63">
        <f>2.326*('Input Data 2'!$E$4+((0.5*'Input Data 2'!$E$5)*'Statistical Data 1'!$T63))</f>
        <v>4.6520000000000001</v>
      </c>
      <c r="W63">
        <f>3.643*('Input Data 2'!$E$4+((0.5*'Input Data 2'!$E$5)*'Statistical Data 1'!$T63))</f>
        <v>7.2859999999999996</v>
      </c>
      <c r="X63">
        <f t="shared" si="316"/>
        <v>0</v>
      </c>
      <c r="Y63">
        <f t="shared" si="311"/>
        <v>0</v>
      </c>
      <c r="Z63">
        <f>('Cleaned Data 2'!K62+'Cleaned Data 2'!L62)/2</f>
        <v>0</v>
      </c>
      <c r="AA63">
        <f>ABS('Cleaned Data 2'!K62-'Cleaned Data 2'!L62)</f>
        <v>0</v>
      </c>
      <c r="AB63">
        <f>2.326*('Input Data 2'!$F$4+((0.5*'Input Data 2'!$F$5)*'Statistical Data 1'!$Z63))</f>
        <v>23.26</v>
      </c>
      <c r="AC63">
        <f>3.643*('Input Data 2'!$F$4+((0.5*'Input Data 2'!$F$5)*'Statistical Data 1'!$Z63))</f>
        <v>36.43</v>
      </c>
      <c r="AD63">
        <f t="shared" si="317"/>
        <v>0</v>
      </c>
      <c r="AE63">
        <f t="shared" si="318"/>
        <v>0</v>
      </c>
      <c r="AF63">
        <f>('Cleaned Data 2'!M62+'Cleaned Data 2'!N62)/2</f>
        <v>0</v>
      </c>
      <c r="AG63">
        <f>ABS('Cleaned Data 2'!M62-'Cleaned Data 2'!N62)</f>
        <v>0</v>
      </c>
      <c r="AH63">
        <f>2.326*('Input Data 2'!$G$4+((0.5*'Input Data 2'!$G$5)*'Statistical Data 1'!$AF63))</f>
        <v>23.26</v>
      </c>
      <c r="AI63">
        <f>3.643*('Input Data 2'!$G$4+((0.5*'Input Data 2'!$G$5)*'Statistical Data 1'!$AF63))</f>
        <v>36.43</v>
      </c>
      <c r="AJ63">
        <f t="shared" si="319"/>
        <v>0</v>
      </c>
      <c r="AK63">
        <f t="shared" si="350"/>
        <v>0</v>
      </c>
      <c r="AL63">
        <f>('Cleaned Data 2'!O62+'Cleaned Data 2'!P62)/2</f>
        <v>0</v>
      </c>
      <c r="AM63">
        <f>ABS('Cleaned Data 2'!O62-'Cleaned Data 2'!P62)</f>
        <v>0</v>
      </c>
      <c r="AN63">
        <f>2.326*('Input Data 2'!$H$4+((0.5*'Input Data 2'!$H$5)*'Statistical Data 1'!$AL63))</f>
        <v>1.163</v>
      </c>
      <c r="AO63">
        <f>3.643*('Input Data 2'!$H$4+((0.5*'Input Data 2'!$H$5)*'Statistical Data 1'!$AL63))</f>
        <v>1.8214999999999999</v>
      </c>
      <c r="AP63">
        <f t="shared" si="320"/>
        <v>0</v>
      </c>
      <c r="AQ63">
        <f t="shared" si="274"/>
        <v>0</v>
      </c>
      <c r="AR63">
        <f>('Cleaned Data 2'!Q62+'Cleaned Data 2'!R62)/2</f>
        <v>0</v>
      </c>
      <c r="AS63">
        <f>ABS('Cleaned Data 2'!Q62-'Cleaned Data 2'!R62)</f>
        <v>0</v>
      </c>
      <c r="AT63">
        <f>2.326*('Input Data 2'!$I$4+((0.5*'Input Data 2'!$I$5)*'Statistical Data 1'!$AR63))</f>
        <v>4.6520000000000001</v>
      </c>
      <c r="AU63">
        <f>3.643*('Input Data 2'!$I$4+((0.5*'Input Data 2'!$I$5)*'Statistical Data 1'!$AR63))</f>
        <v>7.2859999999999996</v>
      </c>
      <c r="AV63">
        <f t="shared" si="321"/>
        <v>0</v>
      </c>
      <c r="AW63">
        <f t="shared" si="275"/>
        <v>0</v>
      </c>
      <c r="AX63">
        <f>('Cleaned Data 2'!S62+'Cleaned Data 2'!T62)/2</f>
        <v>0</v>
      </c>
      <c r="AY63">
        <f>ABS('Cleaned Data 2'!S62-'Cleaned Data 2'!T62)</f>
        <v>0</v>
      </c>
      <c r="AZ63">
        <f>2.326*('Input Data 2'!$J$4+((0.5*'Input Data 2'!$J$5)*'Statistical Data 1'!$AX63))</f>
        <v>2.3259999999999999E-2</v>
      </c>
      <c r="BA63">
        <f>3.643*('Input Data 2'!$J$4+((0.5*'Input Data 2'!$J$5)*'Statistical Data 1'!$AX63))</f>
        <v>3.6429999999999997E-2</v>
      </c>
      <c r="BB63">
        <f t="shared" si="322"/>
        <v>0</v>
      </c>
      <c r="BC63">
        <f t="shared" si="276"/>
        <v>0</v>
      </c>
      <c r="BD63">
        <f>('Cleaned Data 2'!U62+'Cleaned Data 2'!V62)/2</f>
        <v>0</v>
      </c>
      <c r="BE63">
        <f>ABS('Cleaned Data 2'!U62-'Cleaned Data 2'!V62)</f>
        <v>0</v>
      </c>
      <c r="BF63">
        <f>2.326*('Input Data 2'!$K$4+((0.5*'Input Data 2'!$K$5)*'Statistical Data 1'!$BD63))</f>
        <v>1.163</v>
      </c>
      <c r="BG63">
        <f>3.643*('Input Data 2'!$K$4+((0.5*'Input Data 2'!$K$5)*'Statistical Data 1'!$BD63))</f>
        <v>1.8214999999999999</v>
      </c>
      <c r="BH63">
        <f t="shared" si="323"/>
        <v>0</v>
      </c>
      <c r="BI63">
        <f t="shared" si="324"/>
        <v>0</v>
      </c>
      <c r="BJ63">
        <f>('Cleaned Data 2'!W62+'Cleaned Data 2'!X62)/2</f>
        <v>0</v>
      </c>
      <c r="BK63">
        <f>ABS('Cleaned Data 2'!W62-'Cleaned Data 2'!X62)</f>
        <v>0</v>
      </c>
      <c r="BL63">
        <f>2.326*('Input Data 2'!$L$4+((0.5*'Input Data 2'!$L$5)*'Statistical Data 1'!$BJ63))</f>
        <v>2.3260000000000001</v>
      </c>
      <c r="BM63">
        <f>3.643*('Input Data 2'!$L$4+((0.5*'Input Data 2'!$L$5)*'Statistical Data 1'!$BJ63))</f>
        <v>3.6429999999999998</v>
      </c>
      <c r="BN63">
        <f t="shared" si="325"/>
        <v>0</v>
      </c>
      <c r="BO63">
        <f t="shared" si="277"/>
        <v>0</v>
      </c>
      <c r="BP63">
        <f>('Cleaned Data 2'!Y62+'Cleaned Data 2'!Z62)/2</f>
        <v>0</v>
      </c>
      <c r="BQ63">
        <f>ABS('Cleaned Data 2'!Y62-'Cleaned Data 2'!Z62)</f>
        <v>0</v>
      </c>
      <c r="BR63">
        <f>2.326*('Input Data 2'!$M$4+((0.5*'Input Data 2'!$M$5)*'Statistical Data 1'!$BP63))</f>
        <v>2.3260000000000001</v>
      </c>
      <c r="BS63">
        <f>3.643*('Input Data 2'!$M$4+((0.5*'Input Data 2'!$M$5)*'Statistical Data 1'!$BP63))</f>
        <v>3.6429999999999998</v>
      </c>
      <c r="BT63">
        <f t="shared" si="326"/>
        <v>0</v>
      </c>
      <c r="BU63">
        <f t="shared" si="278"/>
        <v>0</v>
      </c>
      <c r="BV63">
        <f>('Cleaned Data 2'!AA62+'Cleaned Data 2'!AB62)/2</f>
        <v>0</v>
      </c>
      <c r="BW63">
        <f>ABS('Cleaned Data 2'!AA62-'Cleaned Data 2'!AB62)</f>
        <v>0</v>
      </c>
      <c r="BX63">
        <f>2.326*('Input Data 2'!$N$4+((0.5*'Input Data 2'!$N$5)*'Statistical Data 1'!$BV63))</f>
        <v>2.3260000000000001</v>
      </c>
      <c r="BY63">
        <f>3.643*('Input Data 2'!$N$4+((0.5*'Input Data 2'!$N$5)*'Statistical Data 1'!$BV63))</f>
        <v>3.6429999999999998</v>
      </c>
      <c r="BZ63">
        <f t="shared" si="327"/>
        <v>0</v>
      </c>
      <c r="CA63">
        <f t="shared" si="279"/>
        <v>0</v>
      </c>
      <c r="CB63">
        <f>('Cleaned Data 2'!AC62+'Cleaned Data 2'!AD62)/2</f>
        <v>0</v>
      </c>
      <c r="CC63">
        <f>ABS('Cleaned Data 2'!AC62-'Cleaned Data 2'!AD62)</f>
        <v>0</v>
      </c>
      <c r="CD63">
        <f>2.326*('Input Data 2'!$O$4+((0.5*'Input Data 2'!$O$5)*'Statistical Data 1'!$CB63))</f>
        <v>2.3259999999999999E-2</v>
      </c>
      <c r="CE63">
        <f>3.643*('Input Data 2'!$O$4+((0.5*'Input Data 2'!$O$5)*'Statistical Data 1'!$CB63))</f>
        <v>3.6429999999999997E-2</v>
      </c>
      <c r="CF63">
        <f t="shared" si="328"/>
        <v>0</v>
      </c>
      <c r="CG63">
        <f t="shared" si="280"/>
        <v>0</v>
      </c>
      <c r="CH63">
        <f>('Cleaned Data 2'!AE62+'Cleaned Data 2'!AF62)/2</f>
        <v>0</v>
      </c>
      <c r="CI63">
        <f>ABS('Cleaned Data 2'!AE62-'Cleaned Data 2'!AF62)</f>
        <v>0</v>
      </c>
      <c r="CJ63">
        <f>2.326*('Input Data 2'!$P$4+((0.5*'Input Data 2'!$P$5)*'Statistical Data 1'!$CH63))</f>
        <v>23.26</v>
      </c>
      <c r="CK63">
        <f>3.643*('Input Data 2'!$P$4+((0.5*'Input Data 2'!$P$5)*'Statistical Data 1'!$CH63))</f>
        <v>36.43</v>
      </c>
      <c r="CL63">
        <f t="shared" si="329"/>
        <v>0</v>
      </c>
      <c r="CM63">
        <f t="shared" si="281"/>
        <v>0</v>
      </c>
      <c r="CN63">
        <f>('Cleaned Data 2'!AG62+'Cleaned Data 2'!AH62)/2</f>
        <v>0</v>
      </c>
      <c r="CO63">
        <f>ABS('Cleaned Data 2'!AG62-'Cleaned Data 2'!AH62)</f>
        <v>0</v>
      </c>
      <c r="CP63">
        <f>2.326*('Input Data 2'!$Q$4+((0.5*'Input Data 2'!$Q$5)*'Statistical Data 1'!$CN63))</f>
        <v>2.3260000000000001</v>
      </c>
      <c r="CQ63">
        <f>3.643*('Input Data 2'!$Q$4+((0.5*'Input Data 2'!$Q$5)*'Statistical Data 1'!$CN63))</f>
        <v>3.6429999999999998</v>
      </c>
      <c r="CR63">
        <f t="shared" si="330"/>
        <v>0</v>
      </c>
      <c r="CS63">
        <f t="shared" si="282"/>
        <v>0</v>
      </c>
      <c r="CT63">
        <f>('Cleaned Data 2'!AI62+'Cleaned Data 2'!AJ62)/2</f>
        <v>0</v>
      </c>
      <c r="CU63">
        <f>ABS('Cleaned Data 2'!AI62-'Cleaned Data 2'!AJ62)</f>
        <v>0</v>
      </c>
      <c r="CV63">
        <f>2.326*('Input Data 2'!$R$4+((0.5*'Input Data 2'!$R$5)*'Statistical Data 1'!$CT63))</f>
        <v>2.3259999999999999E-2</v>
      </c>
      <c r="CW63">
        <f>3.643*('Input Data 2'!$R$4+((0.5*'Input Data 2'!$R$5)*'Statistical Data 1'!$CT63))</f>
        <v>3.6429999999999997E-2</v>
      </c>
      <c r="CX63">
        <f t="shared" si="331"/>
        <v>0</v>
      </c>
      <c r="CY63">
        <f t="shared" si="283"/>
        <v>0</v>
      </c>
      <c r="CZ63">
        <f>('Cleaned Data 2'!AK62+'Cleaned Data 2'!AL62)/2</f>
        <v>0</v>
      </c>
      <c r="DA63">
        <f>ABS('Cleaned Data 2'!AK62-'Cleaned Data 2'!AL62)</f>
        <v>0</v>
      </c>
      <c r="DB63">
        <f>2.326*('Input Data 2'!$S$4+((0.5*'Input Data 2'!$S$5)*'Statistical Data 1'!$CZ63))</f>
        <v>23.26</v>
      </c>
      <c r="DC63">
        <f>3.643*('Input Data 2'!$S$4+((0.5*'Input Data 2'!$S$5)*'Statistical Data 1'!$CZ63))</f>
        <v>36.43</v>
      </c>
      <c r="DD63">
        <f t="shared" si="332"/>
        <v>0</v>
      </c>
      <c r="DE63">
        <f t="shared" si="284"/>
        <v>0</v>
      </c>
      <c r="DF63">
        <f>('Cleaned Data 2'!AM62+'Cleaned Data 2'!AN62)/2</f>
        <v>0</v>
      </c>
      <c r="DG63">
        <f>ABS('Cleaned Data 2'!AM62-'Cleaned Data 2'!AN62)</f>
        <v>0</v>
      </c>
      <c r="DH63">
        <f>2.326*('Input Data 2'!$T$4+((0.5*'Input Data 2'!$T$5)*'Statistical Data 1'!$DF63))</f>
        <v>2.3259999999999999E-2</v>
      </c>
      <c r="DI63">
        <f>3.643*('Input Data 2'!$T$4+((0.5*'Input Data 2'!$T$5)*'Statistical Data 1'!$DF63))</f>
        <v>3.6429999999999997E-2</v>
      </c>
      <c r="DJ63">
        <f t="shared" si="333"/>
        <v>0</v>
      </c>
      <c r="DK63">
        <f t="shared" si="285"/>
        <v>0</v>
      </c>
      <c r="DL63">
        <f>('Cleaned Data 2'!AO62+'Cleaned Data 2'!AP62)/2</f>
        <v>0</v>
      </c>
      <c r="DM63">
        <f>ABS('Cleaned Data 2'!AO62-'Cleaned Data 2'!AP62)</f>
        <v>0</v>
      </c>
      <c r="DN63">
        <f>2.326*('Input Data 2'!$U$4+((0.5*'Input Data 2'!$U$5)*'Statistical Data 1'!$DL63))</f>
        <v>11.63</v>
      </c>
      <c r="DO63">
        <f>3.643*('Input Data 2'!$U$4+((0.5*'Input Data 2'!$U$5)*'Statistical Data 1'!$DL63))</f>
        <v>18.215</v>
      </c>
      <c r="DP63">
        <f t="shared" si="334"/>
        <v>0</v>
      </c>
      <c r="DQ63">
        <f t="shared" si="335"/>
        <v>0</v>
      </c>
      <c r="DR63">
        <f>('Cleaned Data 2'!AQ62+'Cleaned Data 2'!AR62)/2</f>
        <v>0</v>
      </c>
      <c r="DS63">
        <f>ABS('Cleaned Data 2'!AQ62-'Cleaned Data 2'!AR62)</f>
        <v>0</v>
      </c>
      <c r="DT63">
        <f>2.326*('Input Data 2'!$V$4+((0.5*'Input Data 2'!$V$5)*'Statistical Data 1'!$DR63))</f>
        <v>2.3260000000000001</v>
      </c>
      <c r="DU63">
        <f>3.643*('Input Data 2'!$V$4+((0.5*'Input Data 2'!$V$5)*'Statistical Data 1'!$DR63))</f>
        <v>3.6429999999999998</v>
      </c>
      <c r="DV63">
        <f t="shared" si="336"/>
        <v>0</v>
      </c>
      <c r="DW63">
        <f t="shared" si="286"/>
        <v>0</v>
      </c>
      <c r="DX63">
        <f>('Cleaned Data 2'!AS62+'Cleaned Data 2'!AT62)/2</f>
        <v>0</v>
      </c>
      <c r="DY63">
        <f>ABS('Cleaned Data 2'!AS62-'Cleaned Data 2'!AT62)</f>
        <v>0</v>
      </c>
      <c r="DZ63">
        <f>2.326*('Input Data 2'!$W$4+((0.5*'Input Data 2'!$W$5)*'Statistical Data 1'!$DX63))</f>
        <v>2.3259999999999999E-2</v>
      </c>
      <c r="EA63">
        <f>3.643*('Input Data 2'!$W$4+((0.5*'Input Data 2'!$W$5)*'Statistical Data 1'!$DX63))</f>
        <v>3.6429999999999997E-2</v>
      </c>
      <c r="EB63">
        <f t="shared" si="337"/>
        <v>0</v>
      </c>
      <c r="EC63">
        <f t="shared" si="287"/>
        <v>0</v>
      </c>
      <c r="ED63">
        <f>('Cleaned Data 2'!AU62+'Cleaned Data 2'!AV62)/2</f>
        <v>0</v>
      </c>
      <c r="EE63">
        <f>ABS('Cleaned Data 2'!AU62-'Cleaned Data 2'!AV62)</f>
        <v>0</v>
      </c>
      <c r="EF63">
        <f>2.326*('Input Data 2'!$X$4+((0.5*'Input Data 2'!$X$5)*'Statistical Data 1'!$ED63))</f>
        <v>2.3260000000000001</v>
      </c>
      <c r="EG63">
        <f>3.643*('Input Data 2'!$X$4+((0.5*'Input Data 2'!$X$5)*'Statistical Data 1'!$ED63))</f>
        <v>3.6429999999999998</v>
      </c>
      <c r="EH63">
        <f t="shared" si="338"/>
        <v>0</v>
      </c>
      <c r="EI63">
        <f t="shared" si="312"/>
        <v>0</v>
      </c>
      <c r="EJ63">
        <f>('Cleaned Data 2'!AW62+'Cleaned Data 2'!AX62)/2</f>
        <v>0</v>
      </c>
      <c r="EK63">
        <f>ABS('Cleaned Data 2'!AW62-'Cleaned Data 2'!AX62)</f>
        <v>0</v>
      </c>
      <c r="EL63">
        <f>2.326*('Input Data 2'!$Y$4+((0.5*'Input Data 2'!$Y$5)*'Statistical Data 1'!$EJ63))</f>
        <v>23.26</v>
      </c>
      <c r="EM63">
        <f>3.643*('Input Data 2'!$Y$4+((0.5*'Input Data 2'!$Y$5)*'Statistical Data 1'!$EJ63))</f>
        <v>36.43</v>
      </c>
      <c r="EN63">
        <f t="shared" si="339"/>
        <v>0</v>
      </c>
      <c r="EO63">
        <f t="shared" si="351"/>
        <v>0</v>
      </c>
      <c r="EP63">
        <f>('Cleaned Data 2'!AY62+'Cleaned Data 2'!AZ62)/2</f>
        <v>0</v>
      </c>
      <c r="EQ63">
        <f>ABS('Cleaned Data 2'!AY62-'Cleaned Data 2'!AZ62)</f>
        <v>0</v>
      </c>
      <c r="ER63">
        <f>2.326*('Input Data 2'!$Z$4+((0.5*'Input Data 2'!$Z$5)*'Statistical Data 1'!$EP63))</f>
        <v>4.6520000000000001</v>
      </c>
      <c r="ES63">
        <f>3.643*('Input Data 2'!$Z$4+((0.5*'Input Data 2'!$Z$5)*'Statistical Data 1'!$EP63))</f>
        <v>7.2859999999999996</v>
      </c>
      <c r="ET63">
        <f t="shared" si="340"/>
        <v>0</v>
      </c>
      <c r="EU63">
        <f t="shared" si="288"/>
        <v>0</v>
      </c>
      <c r="EV63">
        <f>('Cleaned Data 2'!BA62+'Cleaned Data 2'!BB62)/2</f>
        <v>0</v>
      </c>
      <c r="EW63">
        <f>ABS('Cleaned Data 2'!BA62-'Cleaned Data 2'!BB62)</f>
        <v>0</v>
      </c>
      <c r="EX63">
        <f>2.326*('Input Data 2'!$AA$4+((0.5*'Input Data 2'!$AA$5)*'Statistical Data 1'!$EV63))</f>
        <v>2.3259999999999999E-2</v>
      </c>
      <c r="EY63">
        <f>3.643*('Input Data 2'!$AA$4+((0.5*'Input Data 2'!$AA$5)*'Statistical Data 1'!$EV63))</f>
        <v>3.6429999999999997E-2</v>
      </c>
      <c r="EZ63">
        <f t="shared" si="341"/>
        <v>0</v>
      </c>
      <c r="FA63">
        <f t="shared" si="289"/>
        <v>0</v>
      </c>
      <c r="FB63">
        <f>('Cleaned Data 2'!BC62+'Cleaned Data 2'!BD62)/2</f>
        <v>0</v>
      </c>
      <c r="FC63">
        <f>ABS('Cleaned Data 2'!BC62-'Cleaned Data 2'!BD62)</f>
        <v>0</v>
      </c>
      <c r="FD63">
        <f>2.326*('Input Data 2'!$AB$4+((0.5*'Input Data 2'!$AB$5)*'Statistical Data 1'!$FB63))</f>
        <v>4.6520000000000001</v>
      </c>
      <c r="FE63">
        <f>3.643*('Input Data 2'!$AB$4+((0.5*'Input Data 2'!$AB$5)*'Statistical Data 1'!$FB63))</f>
        <v>7.2859999999999996</v>
      </c>
      <c r="FF63">
        <f t="shared" si="342"/>
        <v>0</v>
      </c>
      <c r="FG63">
        <f t="shared" si="290"/>
        <v>0</v>
      </c>
      <c r="FH63">
        <f>('Cleaned Data 2'!BE62+'Cleaned Data 2'!BF62)/2</f>
        <v>0</v>
      </c>
      <c r="FI63">
        <f>ABS('Cleaned Data 2'!BE62-'Cleaned Data 2'!BF62)</f>
        <v>0</v>
      </c>
      <c r="FJ63">
        <f>2.326*('Input Data 2'!$AC$4+((0.5*'Input Data 2'!$AC$5)*'Statistical Data 1'!$FH63))</f>
        <v>2.3260000000000001</v>
      </c>
      <c r="FK63">
        <f>3.643*('Input Data 2'!$AC$4+((0.5*'Input Data 2'!$AC$5)*'Statistical Data 1'!$FH63))</f>
        <v>3.6429999999999998</v>
      </c>
      <c r="FL63">
        <f t="shared" si="343"/>
        <v>0</v>
      </c>
      <c r="FM63">
        <f t="shared" si="291"/>
        <v>0</v>
      </c>
      <c r="FN63">
        <f>('Cleaned Data 2'!BH62+'Cleaned Data 2'!BG62)/2</f>
        <v>0</v>
      </c>
      <c r="FO63">
        <f>ABS('Cleaned Data 2'!BG62-'Cleaned Data 2'!BH62)</f>
        <v>0</v>
      </c>
      <c r="FP63">
        <f>2.326*('Input Data 2'!$AD$4+((0.5*'Input Data 2'!$AD$5)*'Statistical Data 1'!$FN63))</f>
        <v>2.3260000000000001</v>
      </c>
      <c r="FQ63">
        <f>3.643*('Input Data 2'!$AD$4+((0.5*'Input Data 2'!$AD$5)*'Statistical Data 1'!$FN63))</f>
        <v>3.6429999999999998</v>
      </c>
      <c r="FR63">
        <f t="shared" si="344"/>
        <v>0</v>
      </c>
      <c r="FS63">
        <f t="shared" si="292"/>
        <v>0</v>
      </c>
      <c r="FT63">
        <f>('Cleaned Data 2'!BI62+'Cleaned Data 2'!BJ62)/2</f>
        <v>0</v>
      </c>
      <c r="FU63">
        <f>ABS('Cleaned Data 2'!BI62-'Cleaned Data 2'!BJ62)</f>
        <v>0</v>
      </c>
      <c r="FV63">
        <f>2.326*('Input Data 2'!$AE$4+((0.5*'Input Data 2'!$AE$5)*'Statistical Data 1'!$FT63))</f>
        <v>46.52</v>
      </c>
      <c r="FW63">
        <f>3.643*('Input Data 2'!$AE$4+((0.5*'Input Data 2'!$AE$5)*'Statistical Data 1'!$FT63))</f>
        <v>72.86</v>
      </c>
      <c r="FX63">
        <f t="shared" si="345"/>
        <v>0</v>
      </c>
      <c r="FY63">
        <f t="shared" si="293"/>
        <v>0</v>
      </c>
      <c r="FZ63">
        <f>('Cleaned Data 2'!BK62+'Cleaned Data 2'!BL62)/2</f>
        <v>0</v>
      </c>
      <c r="GA63">
        <f>ABS('Cleaned Data 2'!BK62-'Cleaned Data 2'!BL62)</f>
        <v>0</v>
      </c>
      <c r="GB63">
        <f>2.326*('Input Data 2'!$AF$4+((0.5*'Input Data 2'!$AF$5)*'Statistical Data 1'!$FZ63))</f>
        <v>2.3259999999999999E-2</v>
      </c>
      <c r="GC63">
        <f>3.643*('Input Data 2'!$AF$4+((0.5*'Input Data 2'!$AF$5)*'Statistical Data 1'!$FZ63))</f>
        <v>3.6429999999999997E-2</v>
      </c>
      <c r="GD63">
        <f t="shared" si="346"/>
        <v>0</v>
      </c>
      <c r="GE63">
        <f t="shared" si="294"/>
        <v>0</v>
      </c>
      <c r="GF63">
        <f>('Cleaned Data 2'!BM62+'Cleaned Data 2'!BN62)/2</f>
        <v>0</v>
      </c>
      <c r="GG63">
        <f>ABS('Cleaned Data 2'!BM62-'Cleaned Data 2'!BN62)</f>
        <v>0</v>
      </c>
      <c r="GH63">
        <f>2.326*('Input Data 2'!$AG$4+((0.5*'Input Data 2'!$AG$5)*'Statistical Data 1'!$GF63))</f>
        <v>23.26</v>
      </c>
      <c r="GI63">
        <f>3.643*('Input Data 2'!$AG$4+((0.5*'Input Data 2'!$AG$5)*'Statistical Data 1'!$GF63))</f>
        <v>36.43</v>
      </c>
      <c r="GJ63">
        <f t="shared" si="347"/>
        <v>0</v>
      </c>
      <c r="GK63">
        <f t="shared" si="295"/>
        <v>0</v>
      </c>
      <c r="GL63">
        <f>AVERAGE('Cleaned Data 2'!BO62,'Cleaned Data 2'!BP62)</f>
        <v>0</v>
      </c>
      <c r="GM63">
        <f>ABS('Cleaned Data 2'!BO62-'Cleaned Data 2'!BP62)</f>
        <v>0</v>
      </c>
      <c r="GN63">
        <f>2.326*('Input Data 2'!$AH$4+((0.5*'Input Data 2'!$AH$5)*'Statistical Data 1'!$GL63))</f>
        <v>23.26</v>
      </c>
      <c r="GO63">
        <f>3.643*('Input Data 2'!$AH$4+((0.5*'Input Data 2'!$AH$5)*'Statistical Data 1'!$GL63))</f>
        <v>36.43</v>
      </c>
      <c r="GP63">
        <f t="shared" si="348"/>
        <v>0</v>
      </c>
      <c r="GQ63">
        <f t="shared" si="296"/>
        <v>0</v>
      </c>
      <c r="GR63">
        <f>AVERAGE('Cleaned Data 2'!BQ62,'Cleaned Data 2'!BR62)</f>
        <v>0</v>
      </c>
      <c r="GS63">
        <f>ABS('Cleaned Data 2'!BR62-'Cleaned Data 2'!BQ62)</f>
        <v>0</v>
      </c>
      <c r="GT63">
        <f>2.326*('Input Data 2'!$AI$4+((0.5*'Input Data 2'!$AI$5)*'Statistical Data 1'!$GR63))</f>
        <v>2.3260000000000001</v>
      </c>
      <c r="GU63">
        <f>3.643*('Input Data 2'!$AI$4+((0.5*'Input Data 2'!$AI$5)*'Statistical Data 1'!$GR63))</f>
        <v>3.6429999999999998</v>
      </c>
      <c r="GV63">
        <f t="shared" si="297"/>
        <v>0</v>
      </c>
      <c r="GW63">
        <f t="shared" si="298"/>
        <v>0</v>
      </c>
      <c r="GX63">
        <f>AVERAGE('Cleaned Data 2'!BS62,'Cleaned Data 2'!BT62)</f>
        <v>0</v>
      </c>
      <c r="GY63" s="47">
        <f>ABS('Cleaned Data 2'!BS62-'Cleaned Data 2'!BT62)</f>
        <v>0</v>
      </c>
      <c r="GZ63">
        <f>2.326*('Input Data 2'!$AJ$4+((0.5*'Input Data 2'!$AJ$5)*'Statistical Data 1'!$GX63))</f>
        <v>23.26</v>
      </c>
      <c r="HA63">
        <f>3.643*('Input Data 2'!$AJ$4+((0.5*'Input Data 2'!$AJ$5)*'Statistical Data 1'!$GX63))</f>
        <v>36.43</v>
      </c>
      <c r="HB63">
        <f t="shared" si="299"/>
        <v>0</v>
      </c>
      <c r="HC63">
        <f t="shared" si="300"/>
        <v>0</v>
      </c>
      <c r="HD63">
        <f>AVERAGE('Cleaned Data 2'!BU62,'Cleaned Data 2'!BV62)</f>
        <v>0</v>
      </c>
      <c r="HE63">
        <f>ABS('Cleaned Data 2'!BU62-'Cleaned Data 2'!BV62)</f>
        <v>0</v>
      </c>
      <c r="HF63">
        <f>2.326*('Input Data 2'!$AK$4+((0.5*'Input Data 2'!$AK$5)*'Statistical Data 1'!$HD63))</f>
        <v>4.6520000000000001</v>
      </c>
      <c r="HG63">
        <f>3.643*('Input Data 2'!$AK$4+((0.5*'Input Data 2'!$AK$5)*'Statistical Data 1'!$HD63))</f>
        <v>7.2859999999999996</v>
      </c>
      <c r="HH63">
        <f t="shared" si="301"/>
        <v>0</v>
      </c>
      <c r="HI63">
        <f t="shared" si="302"/>
        <v>0</v>
      </c>
      <c r="HJ63">
        <f>AVERAGE('Cleaned Data 2'!BW62,'Cleaned Data 2'!BX62)</f>
        <v>0</v>
      </c>
      <c r="HK63">
        <f>ABS('Cleaned Data 2'!BW62-'Cleaned Data 2'!BX62)</f>
        <v>0</v>
      </c>
      <c r="HL63">
        <f>2.326*('Input Data 2'!$AL$4+((0.5*'Input Data 2'!$AL$5)*'Statistical Data 1'!$HJ63))</f>
        <v>0.23260000000000003</v>
      </c>
      <c r="HM63">
        <f>3.643*('Input Data 2'!$AL$4+((0.5*'Input Data 2'!$AL$5)*'Statistical Data 1'!$HJ63))</f>
        <v>0.36430000000000001</v>
      </c>
      <c r="HN63">
        <f t="shared" si="303"/>
        <v>0</v>
      </c>
      <c r="HO63">
        <f t="shared" si="304"/>
        <v>0</v>
      </c>
      <c r="HP63">
        <f>ABS('Cleaned Data 2'!DE34-'Cleaned Data 2'!DF34)</f>
        <v>0</v>
      </c>
      <c r="HQ63" t="e">
        <f>AVERAGE('Cleaned Data 2'!DE34,'Cleaned Data 2'!DF34)</f>
        <v>#DIV/0!</v>
      </c>
      <c r="HR63" t="e">
        <f>2.326*('Input Data 2'!$AM$4+((0.5*'Input Data 2'!$AM$5)*'Statistical Data 1'!$HQ63))</f>
        <v>#DIV/0!</v>
      </c>
      <c r="HS63" t="e">
        <f>3.643*('Input Data 2'!$AM$4+((0.5*'Input Data 2'!$AM$5)*'Statistical Data 1'!$HQ63))</f>
        <v>#DIV/0!</v>
      </c>
      <c r="HT63" t="e">
        <f t="shared" si="305"/>
        <v>#DIV/0!</v>
      </c>
      <c r="HU63" t="e">
        <f t="shared" si="306"/>
        <v>#DIV/0!</v>
      </c>
      <c r="HV63">
        <f>ABS('Cleaned Data 2'!DG34-'Cleaned Data 2'!DH34)</f>
        <v>0</v>
      </c>
      <c r="HW63" t="e">
        <f>AVERAGE('Cleaned Data 2'!DG34,'Cleaned Data 2'!DH34)</f>
        <v>#DIV/0!</v>
      </c>
      <c r="HX63" t="e">
        <f>2.326*('Input Data 2'!$AN$4+((0.5*'Input Data 2'!$AN$5)*'Statistical Data 1'!$HW63))</f>
        <v>#DIV/0!</v>
      </c>
      <c r="HY63" t="e">
        <f>3.643*('Input Data 2'!$AN$4+((0.5*'Input Data 2'!$AN$5)*'Statistical Data 1'!$HW63))</f>
        <v>#DIV/0!</v>
      </c>
      <c r="HZ63" t="e">
        <f t="shared" si="307"/>
        <v>#DIV/0!</v>
      </c>
      <c r="IA63" t="e">
        <f t="shared" si="308"/>
        <v>#DIV/0!</v>
      </c>
    </row>
    <row r="64" spans="1:235">
      <c r="A64">
        <f>'Cleaned Data 2'!B63</f>
        <v>0</v>
      </c>
      <c r="B64">
        <f>('Cleaned Data 2'!C63+'Cleaned Data 2'!D63)/2</f>
        <v>0</v>
      </c>
      <c r="C64">
        <f>ABS('Cleaned Data 2'!C63-'Cleaned Data 2'!D63)</f>
        <v>0</v>
      </c>
      <c r="D64">
        <f>2.326*('Input Data 2'!$B$4+((0.5*'Input Data 2'!$B$5)*'Statistical Data 1'!$B64))</f>
        <v>1.163E-2</v>
      </c>
      <c r="E64">
        <f>3.643*('Input Data 2'!$B$4+((0.5*'Input Data 2'!$B$5)*'Statistical Data 1'!$B64))</f>
        <v>1.8214999999999999E-2</v>
      </c>
      <c r="F64">
        <f t="shared" si="313"/>
        <v>0</v>
      </c>
      <c r="G64">
        <f t="shared" si="309"/>
        <v>0</v>
      </c>
      <c r="H64">
        <f>('Cleaned Data 2'!E63+'Cleaned Data 2'!F63)/2</f>
        <v>0</v>
      </c>
      <c r="I64">
        <f>ABS('Cleaned Data 2'!E63-'Cleaned Data 2'!F63)</f>
        <v>0</v>
      </c>
      <c r="J64">
        <f>2.326*('Input Data 2'!$C$4+((0.5*'Input Data 2'!$C$5)*'Statistical Data 1'!$H64))</f>
        <v>0.46520000000000006</v>
      </c>
      <c r="K64">
        <f>3.643*('Input Data 2'!$C$4+((0.5*'Input Data 2'!$C$5)*'Statistical Data 1'!$H64))</f>
        <v>0.72860000000000003</v>
      </c>
      <c r="L64">
        <f t="shared" si="314"/>
        <v>0</v>
      </c>
      <c r="M64">
        <f t="shared" si="349"/>
        <v>0</v>
      </c>
      <c r="N64">
        <f>('Cleaned Data 2'!G63+'Cleaned Data 2'!H63)/2</f>
        <v>0</v>
      </c>
      <c r="O64">
        <f>ABS('Cleaned Data 2'!G63-'Cleaned Data 2'!H63)</f>
        <v>0</v>
      </c>
      <c r="P64">
        <f>2.326*('Input Data 2'!$D$4+((0.5*'Input Data 2'!$D$5)*'Statistical Data 1'!$N64))</f>
        <v>2.3259999999999999E-2</v>
      </c>
      <c r="Q64">
        <f>3.643*('Input Data 2'!$D$4+((0.5*'Input Data 2'!$D$5)*'Statistical Data 1'!$N64))</f>
        <v>3.6429999999999997E-2</v>
      </c>
      <c r="R64">
        <f t="shared" si="315"/>
        <v>0</v>
      </c>
      <c r="S64">
        <f t="shared" si="310"/>
        <v>0</v>
      </c>
      <c r="T64">
        <f>('Cleaned Data 2'!I63+'Cleaned Data 2'!J63)/2</f>
        <v>0</v>
      </c>
      <c r="U64">
        <f>ABS('Cleaned Data 2'!I63-'Cleaned Data 2'!J63)</f>
        <v>0</v>
      </c>
      <c r="V64">
        <f>2.326*('Input Data 2'!$E$4+((0.5*'Input Data 2'!$E$5)*'Statistical Data 1'!$T64))</f>
        <v>4.6520000000000001</v>
      </c>
      <c r="W64">
        <f>3.643*('Input Data 2'!$E$4+((0.5*'Input Data 2'!$E$5)*'Statistical Data 1'!$T64))</f>
        <v>7.2859999999999996</v>
      </c>
      <c r="X64">
        <f t="shared" si="316"/>
        <v>0</v>
      </c>
      <c r="Y64">
        <f t="shared" si="311"/>
        <v>0</v>
      </c>
      <c r="Z64">
        <f>('Cleaned Data 2'!K63+'Cleaned Data 2'!L63)/2</f>
        <v>0</v>
      </c>
      <c r="AA64">
        <f>ABS('Cleaned Data 2'!K63-'Cleaned Data 2'!L63)</f>
        <v>0</v>
      </c>
      <c r="AB64">
        <f>2.326*('Input Data 2'!$F$4+((0.5*'Input Data 2'!$F$5)*'Statistical Data 1'!$Z64))</f>
        <v>23.26</v>
      </c>
      <c r="AC64">
        <f>3.643*('Input Data 2'!$F$4+((0.5*'Input Data 2'!$F$5)*'Statistical Data 1'!$Z64))</f>
        <v>36.43</v>
      </c>
      <c r="AD64">
        <f t="shared" si="317"/>
        <v>0</v>
      </c>
      <c r="AE64">
        <f t="shared" si="318"/>
        <v>0</v>
      </c>
      <c r="AF64">
        <f>('Cleaned Data 2'!M63+'Cleaned Data 2'!N63)/2</f>
        <v>0</v>
      </c>
      <c r="AG64">
        <f>ABS('Cleaned Data 2'!M63-'Cleaned Data 2'!N63)</f>
        <v>0</v>
      </c>
      <c r="AH64">
        <f>2.326*('Input Data 2'!$G$4+((0.5*'Input Data 2'!$G$5)*'Statistical Data 1'!$AF64))</f>
        <v>23.26</v>
      </c>
      <c r="AI64">
        <f>3.643*('Input Data 2'!$G$4+((0.5*'Input Data 2'!$G$5)*'Statistical Data 1'!$AF64))</f>
        <v>36.43</v>
      </c>
      <c r="AJ64">
        <f t="shared" si="319"/>
        <v>0</v>
      </c>
      <c r="AK64">
        <f t="shared" si="350"/>
        <v>0</v>
      </c>
      <c r="AL64">
        <f>('Cleaned Data 2'!O63+'Cleaned Data 2'!P63)/2</f>
        <v>0</v>
      </c>
      <c r="AM64">
        <f>ABS('Cleaned Data 2'!O63-'Cleaned Data 2'!P63)</f>
        <v>0</v>
      </c>
      <c r="AN64">
        <f>2.326*('Input Data 2'!$H$4+((0.5*'Input Data 2'!$H$5)*'Statistical Data 1'!$AL64))</f>
        <v>1.163</v>
      </c>
      <c r="AO64">
        <f>3.643*('Input Data 2'!$H$4+((0.5*'Input Data 2'!$H$5)*'Statistical Data 1'!$AL64))</f>
        <v>1.8214999999999999</v>
      </c>
      <c r="AP64">
        <f t="shared" si="320"/>
        <v>0</v>
      </c>
      <c r="AQ64">
        <f t="shared" ref="AQ64:AQ79" si="352">IF($AM64&gt;AO64,1,0)</f>
        <v>0</v>
      </c>
      <c r="AR64">
        <f>('Cleaned Data 2'!Q63+'Cleaned Data 2'!R63)/2</f>
        <v>0</v>
      </c>
      <c r="AS64">
        <f>ABS('Cleaned Data 2'!Q63-'Cleaned Data 2'!R63)</f>
        <v>0</v>
      </c>
      <c r="AT64">
        <f>2.326*('Input Data 2'!$I$4+((0.5*'Input Data 2'!$I$5)*'Statistical Data 1'!$AR64))</f>
        <v>4.6520000000000001</v>
      </c>
      <c r="AU64">
        <f>3.643*('Input Data 2'!$I$4+((0.5*'Input Data 2'!$I$5)*'Statistical Data 1'!$AR64))</f>
        <v>7.2859999999999996</v>
      </c>
      <c r="AV64">
        <f t="shared" si="321"/>
        <v>0</v>
      </c>
      <c r="AW64">
        <f t="shared" ref="AW64:AW79" si="353">IF($AS64&gt;AU64,1,0)</f>
        <v>0</v>
      </c>
      <c r="AX64">
        <f>('Cleaned Data 2'!S63+'Cleaned Data 2'!T63)/2</f>
        <v>0</v>
      </c>
      <c r="AY64">
        <f>ABS('Cleaned Data 2'!S63-'Cleaned Data 2'!T63)</f>
        <v>0</v>
      </c>
      <c r="AZ64">
        <f>2.326*('Input Data 2'!$J$4+((0.5*'Input Data 2'!$J$5)*'Statistical Data 1'!$AX64))</f>
        <v>2.3259999999999999E-2</v>
      </c>
      <c r="BA64">
        <f>3.643*('Input Data 2'!$J$4+((0.5*'Input Data 2'!$J$5)*'Statistical Data 1'!$AX64))</f>
        <v>3.6429999999999997E-2</v>
      </c>
      <c r="BB64">
        <f t="shared" si="322"/>
        <v>0</v>
      </c>
      <c r="BC64">
        <f t="shared" ref="BC64:BC79" si="354">IF($AY64&gt;BA64,1,0)</f>
        <v>0</v>
      </c>
      <c r="BD64">
        <f>('Cleaned Data 2'!U63+'Cleaned Data 2'!V63)/2</f>
        <v>0</v>
      </c>
      <c r="BE64">
        <f>ABS('Cleaned Data 2'!U63-'Cleaned Data 2'!V63)</f>
        <v>0</v>
      </c>
      <c r="BF64">
        <f>2.326*('Input Data 2'!$K$4+((0.5*'Input Data 2'!$K$5)*'Statistical Data 1'!$BD64))</f>
        <v>1.163</v>
      </c>
      <c r="BG64">
        <f>3.643*('Input Data 2'!$K$4+((0.5*'Input Data 2'!$K$5)*'Statistical Data 1'!$BD64))</f>
        <v>1.8214999999999999</v>
      </c>
      <c r="BH64">
        <f t="shared" si="323"/>
        <v>0</v>
      </c>
      <c r="BI64">
        <f t="shared" si="324"/>
        <v>0</v>
      </c>
      <c r="BJ64">
        <f>('Cleaned Data 2'!W63+'Cleaned Data 2'!X63)/2</f>
        <v>0</v>
      </c>
      <c r="BK64">
        <f>ABS('Cleaned Data 2'!W63-'Cleaned Data 2'!X63)</f>
        <v>0</v>
      </c>
      <c r="BL64">
        <f>2.326*('Input Data 2'!$L$4+((0.5*'Input Data 2'!$L$5)*'Statistical Data 1'!$BJ64))</f>
        <v>2.3260000000000001</v>
      </c>
      <c r="BM64">
        <f>3.643*('Input Data 2'!$L$4+((0.5*'Input Data 2'!$L$5)*'Statistical Data 1'!$BJ64))</f>
        <v>3.6429999999999998</v>
      </c>
      <c r="BN64">
        <f t="shared" si="325"/>
        <v>0</v>
      </c>
      <c r="BO64">
        <f t="shared" ref="BO64:BO79" si="355">IF($BK64&gt;BM64,1,0)</f>
        <v>0</v>
      </c>
      <c r="BP64">
        <f>('Cleaned Data 2'!Y63+'Cleaned Data 2'!Z63)/2</f>
        <v>0</v>
      </c>
      <c r="BQ64">
        <f>ABS('Cleaned Data 2'!Y63-'Cleaned Data 2'!Z63)</f>
        <v>0</v>
      </c>
      <c r="BR64">
        <f>2.326*('Input Data 2'!$M$4+((0.5*'Input Data 2'!$M$5)*'Statistical Data 1'!$BP64))</f>
        <v>2.3260000000000001</v>
      </c>
      <c r="BS64">
        <f>3.643*('Input Data 2'!$M$4+((0.5*'Input Data 2'!$M$5)*'Statistical Data 1'!$BP64))</f>
        <v>3.6429999999999998</v>
      </c>
      <c r="BT64">
        <f t="shared" si="326"/>
        <v>0</v>
      </c>
      <c r="BU64">
        <f t="shared" ref="BU64:BU79" si="356">IF($BQ64&gt;BS64,1,0)</f>
        <v>0</v>
      </c>
      <c r="BV64">
        <f>('Cleaned Data 2'!AA63+'Cleaned Data 2'!AB63)/2</f>
        <v>0</v>
      </c>
      <c r="BW64">
        <f>ABS('Cleaned Data 2'!AA63-'Cleaned Data 2'!AB63)</f>
        <v>0</v>
      </c>
      <c r="BX64">
        <f>2.326*('Input Data 2'!$N$4+((0.5*'Input Data 2'!$N$5)*'Statistical Data 1'!$BV64))</f>
        <v>2.3260000000000001</v>
      </c>
      <c r="BY64">
        <f>3.643*('Input Data 2'!$N$4+((0.5*'Input Data 2'!$N$5)*'Statistical Data 1'!$BV64))</f>
        <v>3.6429999999999998</v>
      </c>
      <c r="BZ64">
        <f t="shared" si="327"/>
        <v>0</v>
      </c>
      <c r="CA64">
        <f t="shared" ref="CA64:CA79" si="357">IF($BW64&gt;BY64,1,0)</f>
        <v>0</v>
      </c>
      <c r="CB64">
        <f>('Cleaned Data 2'!AC63+'Cleaned Data 2'!AD63)/2</f>
        <v>0</v>
      </c>
      <c r="CC64">
        <f>ABS('Cleaned Data 2'!AC63-'Cleaned Data 2'!AD63)</f>
        <v>0</v>
      </c>
      <c r="CD64">
        <f>2.326*('Input Data 2'!$O$4+((0.5*'Input Data 2'!$O$5)*'Statistical Data 1'!$CB64))</f>
        <v>2.3259999999999999E-2</v>
      </c>
      <c r="CE64">
        <f>3.643*('Input Data 2'!$O$4+((0.5*'Input Data 2'!$O$5)*'Statistical Data 1'!$CB64))</f>
        <v>3.6429999999999997E-2</v>
      </c>
      <c r="CF64">
        <f t="shared" si="328"/>
        <v>0</v>
      </c>
      <c r="CG64">
        <f t="shared" ref="CG64:CG79" si="358">IF($CC64&gt;CE64,1,0)</f>
        <v>0</v>
      </c>
      <c r="CH64">
        <f>('Cleaned Data 2'!AE63+'Cleaned Data 2'!AF63)/2</f>
        <v>0</v>
      </c>
      <c r="CI64">
        <f>ABS('Cleaned Data 2'!AE63-'Cleaned Data 2'!AF63)</f>
        <v>0</v>
      </c>
      <c r="CJ64">
        <f>2.326*('Input Data 2'!$P$4+((0.5*'Input Data 2'!$P$5)*'Statistical Data 1'!$CH64))</f>
        <v>23.26</v>
      </c>
      <c r="CK64">
        <f>3.643*('Input Data 2'!$P$4+((0.5*'Input Data 2'!$P$5)*'Statistical Data 1'!$CH64))</f>
        <v>36.43</v>
      </c>
      <c r="CL64">
        <f t="shared" si="329"/>
        <v>0</v>
      </c>
      <c r="CM64">
        <f t="shared" ref="CM64:CM79" si="359">IF($CI64&gt;CK64,1,0)</f>
        <v>0</v>
      </c>
      <c r="CN64">
        <f>('Cleaned Data 2'!AG63+'Cleaned Data 2'!AH63)/2</f>
        <v>0</v>
      </c>
      <c r="CO64">
        <f>ABS('Cleaned Data 2'!AG63-'Cleaned Data 2'!AH63)</f>
        <v>0</v>
      </c>
      <c r="CP64">
        <f>2.326*('Input Data 2'!$Q$4+((0.5*'Input Data 2'!$Q$5)*'Statistical Data 1'!$CN64))</f>
        <v>2.3260000000000001</v>
      </c>
      <c r="CQ64">
        <f>3.643*('Input Data 2'!$Q$4+((0.5*'Input Data 2'!$Q$5)*'Statistical Data 1'!$CN64))</f>
        <v>3.6429999999999998</v>
      </c>
      <c r="CR64">
        <f t="shared" si="330"/>
        <v>0</v>
      </c>
      <c r="CS64">
        <f t="shared" ref="CS64:CS79" si="360">IF($CO64&gt;CQ64,1,0)</f>
        <v>0</v>
      </c>
      <c r="CT64">
        <f>('Cleaned Data 2'!AI63+'Cleaned Data 2'!AJ63)/2</f>
        <v>0</v>
      </c>
      <c r="CU64">
        <f>ABS('Cleaned Data 2'!AI63-'Cleaned Data 2'!AJ63)</f>
        <v>0</v>
      </c>
      <c r="CV64">
        <f>2.326*('Input Data 2'!$R$4+((0.5*'Input Data 2'!$R$5)*'Statistical Data 1'!$CT64))</f>
        <v>2.3259999999999999E-2</v>
      </c>
      <c r="CW64">
        <f>3.643*('Input Data 2'!$R$4+((0.5*'Input Data 2'!$R$5)*'Statistical Data 1'!$CT64))</f>
        <v>3.6429999999999997E-2</v>
      </c>
      <c r="CX64">
        <f t="shared" si="331"/>
        <v>0</v>
      </c>
      <c r="CY64">
        <f t="shared" ref="CY64:CY79" si="361">IF($CU64&gt;CW64,1,0)</f>
        <v>0</v>
      </c>
      <c r="CZ64">
        <f>('Cleaned Data 2'!AK63+'Cleaned Data 2'!AL63)/2</f>
        <v>0</v>
      </c>
      <c r="DA64">
        <f>ABS('Cleaned Data 2'!AK63-'Cleaned Data 2'!AL63)</f>
        <v>0</v>
      </c>
      <c r="DB64">
        <f>2.326*('Input Data 2'!$S$4+((0.5*'Input Data 2'!$S$5)*'Statistical Data 1'!$CZ64))</f>
        <v>23.26</v>
      </c>
      <c r="DC64">
        <f>3.643*('Input Data 2'!$S$4+((0.5*'Input Data 2'!$S$5)*'Statistical Data 1'!$CZ64))</f>
        <v>36.43</v>
      </c>
      <c r="DD64">
        <f t="shared" si="332"/>
        <v>0</v>
      </c>
      <c r="DE64">
        <f t="shared" ref="DE64:DE79" si="362">IF($DA64&gt;DC64,1,0)</f>
        <v>0</v>
      </c>
      <c r="DF64">
        <f>('Cleaned Data 2'!AM63+'Cleaned Data 2'!AN63)/2</f>
        <v>0</v>
      </c>
      <c r="DG64">
        <f>ABS('Cleaned Data 2'!AM63-'Cleaned Data 2'!AN63)</f>
        <v>0</v>
      </c>
      <c r="DH64">
        <f>2.326*('Input Data 2'!$T$4+((0.5*'Input Data 2'!$T$5)*'Statistical Data 1'!$DF64))</f>
        <v>2.3259999999999999E-2</v>
      </c>
      <c r="DI64">
        <f>3.643*('Input Data 2'!$T$4+((0.5*'Input Data 2'!$T$5)*'Statistical Data 1'!$DF64))</f>
        <v>3.6429999999999997E-2</v>
      </c>
      <c r="DJ64">
        <f t="shared" si="333"/>
        <v>0</v>
      </c>
      <c r="DK64">
        <f t="shared" ref="DK64:DK79" si="363">IF($DG64&gt;DI64,1,0)</f>
        <v>0</v>
      </c>
      <c r="DL64">
        <f>('Cleaned Data 2'!AO63+'Cleaned Data 2'!AP63)/2</f>
        <v>0</v>
      </c>
      <c r="DM64">
        <f>ABS('Cleaned Data 2'!AO63-'Cleaned Data 2'!AP63)</f>
        <v>0</v>
      </c>
      <c r="DN64">
        <f>2.326*('Input Data 2'!$U$4+((0.5*'Input Data 2'!$U$5)*'Statistical Data 1'!$DL64))</f>
        <v>11.63</v>
      </c>
      <c r="DO64">
        <f>3.643*('Input Data 2'!$U$4+((0.5*'Input Data 2'!$U$5)*'Statistical Data 1'!$DL64))</f>
        <v>18.215</v>
      </c>
      <c r="DP64">
        <f t="shared" si="334"/>
        <v>0</v>
      </c>
      <c r="DQ64">
        <f t="shared" si="335"/>
        <v>0</v>
      </c>
      <c r="DR64">
        <f>('Cleaned Data 2'!AQ63+'Cleaned Data 2'!AR63)/2</f>
        <v>0</v>
      </c>
      <c r="DS64">
        <f>ABS('Cleaned Data 2'!AQ63-'Cleaned Data 2'!AR63)</f>
        <v>0</v>
      </c>
      <c r="DT64">
        <f>2.326*('Input Data 2'!$V$4+((0.5*'Input Data 2'!$V$5)*'Statistical Data 1'!$DR64))</f>
        <v>2.3260000000000001</v>
      </c>
      <c r="DU64">
        <f>3.643*('Input Data 2'!$V$4+((0.5*'Input Data 2'!$V$5)*'Statistical Data 1'!$DR64))</f>
        <v>3.6429999999999998</v>
      </c>
      <c r="DV64">
        <f t="shared" si="336"/>
        <v>0</v>
      </c>
      <c r="DW64">
        <f t="shared" ref="DW64:DW79" si="364">IF($DS64&gt;DU64,1,0)</f>
        <v>0</v>
      </c>
      <c r="DX64">
        <f>('Cleaned Data 2'!AS63+'Cleaned Data 2'!AT63)/2</f>
        <v>0</v>
      </c>
      <c r="DY64">
        <f>ABS('Cleaned Data 2'!AS63-'Cleaned Data 2'!AT63)</f>
        <v>0</v>
      </c>
      <c r="DZ64">
        <f>2.326*('Input Data 2'!$W$4+((0.5*'Input Data 2'!$W$5)*'Statistical Data 1'!$DX64))</f>
        <v>2.3259999999999999E-2</v>
      </c>
      <c r="EA64">
        <f>3.643*('Input Data 2'!$W$4+((0.5*'Input Data 2'!$W$5)*'Statistical Data 1'!$DX64))</f>
        <v>3.6429999999999997E-2</v>
      </c>
      <c r="EB64">
        <f t="shared" si="337"/>
        <v>0</v>
      </c>
      <c r="EC64">
        <f t="shared" ref="EC64:EC79" si="365">IF($DY64&gt;EA64,1,0)</f>
        <v>0</v>
      </c>
      <c r="ED64">
        <f>('Cleaned Data 2'!AU63+'Cleaned Data 2'!AV63)/2</f>
        <v>0</v>
      </c>
      <c r="EE64">
        <f>ABS('Cleaned Data 2'!AU63-'Cleaned Data 2'!AV63)</f>
        <v>0</v>
      </c>
      <c r="EF64">
        <f>2.326*('Input Data 2'!$X$4+((0.5*'Input Data 2'!$X$5)*'Statistical Data 1'!$ED64))</f>
        <v>2.3260000000000001</v>
      </c>
      <c r="EG64">
        <f>3.643*('Input Data 2'!$X$4+((0.5*'Input Data 2'!$X$5)*'Statistical Data 1'!$ED64))</f>
        <v>3.6429999999999998</v>
      </c>
      <c r="EH64">
        <f t="shared" si="338"/>
        <v>0</v>
      </c>
      <c r="EI64">
        <f t="shared" si="312"/>
        <v>0</v>
      </c>
      <c r="EJ64">
        <f>('Cleaned Data 2'!AW63+'Cleaned Data 2'!AX63)/2</f>
        <v>0</v>
      </c>
      <c r="EK64">
        <f>ABS('Cleaned Data 2'!AW63-'Cleaned Data 2'!AX63)</f>
        <v>0</v>
      </c>
      <c r="EL64">
        <f>2.326*('Input Data 2'!$Y$4+((0.5*'Input Data 2'!$Y$5)*'Statistical Data 1'!$EJ64))</f>
        <v>23.26</v>
      </c>
      <c r="EM64">
        <f>3.643*('Input Data 2'!$Y$4+((0.5*'Input Data 2'!$Y$5)*'Statistical Data 1'!$EJ64))</f>
        <v>36.43</v>
      </c>
      <c r="EN64">
        <f t="shared" si="339"/>
        <v>0</v>
      </c>
      <c r="EO64">
        <f t="shared" si="351"/>
        <v>0</v>
      </c>
      <c r="EP64">
        <f>('Cleaned Data 2'!AY63+'Cleaned Data 2'!AZ63)/2</f>
        <v>0</v>
      </c>
      <c r="EQ64">
        <f>ABS('Cleaned Data 2'!AY63-'Cleaned Data 2'!AZ63)</f>
        <v>0</v>
      </c>
      <c r="ER64">
        <f>2.326*('Input Data 2'!$Z$4+((0.5*'Input Data 2'!$Z$5)*'Statistical Data 1'!$EP64))</f>
        <v>4.6520000000000001</v>
      </c>
      <c r="ES64">
        <f>3.643*('Input Data 2'!$Z$4+((0.5*'Input Data 2'!$Z$5)*'Statistical Data 1'!$EP64))</f>
        <v>7.2859999999999996</v>
      </c>
      <c r="ET64">
        <f t="shared" si="340"/>
        <v>0</v>
      </c>
      <c r="EU64">
        <f t="shared" ref="EU64:EU79" si="366">IF($EQ64&gt;ES64,1,0)</f>
        <v>0</v>
      </c>
      <c r="EV64">
        <f>('Cleaned Data 2'!BA63+'Cleaned Data 2'!BB63)/2</f>
        <v>0</v>
      </c>
      <c r="EW64">
        <f>ABS('Cleaned Data 2'!BA63-'Cleaned Data 2'!BB63)</f>
        <v>0</v>
      </c>
      <c r="EX64">
        <f>2.326*('Input Data 2'!$AA$4+((0.5*'Input Data 2'!$AA$5)*'Statistical Data 1'!$EV64))</f>
        <v>2.3259999999999999E-2</v>
      </c>
      <c r="EY64">
        <f>3.643*('Input Data 2'!$AA$4+((0.5*'Input Data 2'!$AA$5)*'Statistical Data 1'!$EV64))</f>
        <v>3.6429999999999997E-2</v>
      </c>
      <c r="EZ64">
        <f t="shared" si="341"/>
        <v>0</v>
      </c>
      <c r="FA64">
        <f t="shared" ref="FA64:FA79" si="367">IF($EW64&gt;EY64,1,0)</f>
        <v>0</v>
      </c>
      <c r="FB64">
        <f>('Cleaned Data 2'!BC63+'Cleaned Data 2'!BD63)/2</f>
        <v>0</v>
      </c>
      <c r="FC64">
        <f>ABS('Cleaned Data 2'!BC63-'Cleaned Data 2'!BD63)</f>
        <v>0</v>
      </c>
      <c r="FD64">
        <f>2.326*('Input Data 2'!$AB$4+((0.5*'Input Data 2'!$AB$5)*'Statistical Data 1'!$FB64))</f>
        <v>4.6520000000000001</v>
      </c>
      <c r="FE64">
        <f>3.643*('Input Data 2'!$AB$4+((0.5*'Input Data 2'!$AB$5)*'Statistical Data 1'!$FB64))</f>
        <v>7.2859999999999996</v>
      </c>
      <c r="FF64">
        <f t="shared" si="342"/>
        <v>0</v>
      </c>
      <c r="FG64">
        <f t="shared" ref="FG64:FG79" si="368">IF($FC64&gt;FE64,1,0)</f>
        <v>0</v>
      </c>
      <c r="FH64">
        <f>('Cleaned Data 2'!BE63+'Cleaned Data 2'!BF63)/2</f>
        <v>0</v>
      </c>
      <c r="FI64">
        <f>ABS('Cleaned Data 2'!BE63-'Cleaned Data 2'!BF63)</f>
        <v>0</v>
      </c>
      <c r="FJ64">
        <f>2.326*('Input Data 2'!$AC$4+((0.5*'Input Data 2'!$AC$5)*'Statistical Data 1'!$FH64))</f>
        <v>2.3260000000000001</v>
      </c>
      <c r="FK64">
        <f>3.643*('Input Data 2'!$AC$4+((0.5*'Input Data 2'!$AC$5)*'Statistical Data 1'!$FH64))</f>
        <v>3.6429999999999998</v>
      </c>
      <c r="FL64">
        <f t="shared" si="343"/>
        <v>0</v>
      </c>
      <c r="FM64">
        <f t="shared" ref="FM64:FM79" si="369">IF($FI64&gt;FK64,1,0)</f>
        <v>0</v>
      </c>
      <c r="FN64">
        <f>('Cleaned Data 2'!BH63+'Cleaned Data 2'!BG63)/2</f>
        <v>0</v>
      </c>
      <c r="FO64">
        <f>ABS('Cleaned Data 2'!BG63-'Cleaned Data 2'!BH63)</f>
        <v>0</v>
      </c>
      <c r="FP64">
        <f>2.326*('Input Data 2'!$AD$4+((0.5*'Input Data 2'!$AD$5)*'Statistical Data 1'!$FN64))</f>
        <v>2.3260000000000001</v>
      </c>
      <c r="FQ64">
        <f>3.643*('Input Data 2'!$AD$4+((0.5*'Input Data 2'!$AD$5)*'Statistical Data 1'!$FN64))</f>
        <v>3.6429999999999998</v>
      </c>
      <c r="FR64">
        <f t="shared" si="344"/>
        <v>0</v>
      </c>
      <c r="FS64">
        <f t="shared" ref="FS64:FS79" si="370">IF($FO64&gt;FQ64,1,0)</f>
        <v>0</v>
      </c>
      <c r="FT64">
        <f>('Cleaned Data 2'!BI63+'Cleaned Data 2'!BJ63)/2</f>
        <v>0</v>
      </c>
      <c r="FU64">
        <f>ABS('Cleaned Data 2'!BI63-'Cleaned Data 2'!BJ63)</f>
        <v>0</v>
      </c>
      <c r="FV64">
        <f>2.326*('Input Data 2'!$AE$4+((0.5*'Input Data 2'!$AE$5)*'Statistical Data 1'!$FT64))</f>
        <v>46.52</v>
      </c>
      <c r="FW64">
        <f>3.643*('Input Data 2'!$AE$4+((0.5*'Input Data 2'!$AE$5)*'Statistical Data 1'!$FT64))</f>
        <v>72.86</v>
      </c>
      <c r="FX64">
        <f t="shared" si="345"/>
        <v>0</v>
      </c>
      <c r="FY64">
        <f t="shared" ref="FY64:FY79" si="371">IF($FU64&gt;FW64,1,0)</f>
        <v>0</v>
      </c>
      <c r="FZ64">
        <f>('Cleaned Data 2'!BK63+'Cleaned Data 2'!BL63)/2</f>
        <v>0</v>
      </c>
      <c r="GA64">
        <f>ABS('Cleaned Data 2'!BK63-'Cleaned Data 2'!BL63)</f>
        <v>0</v>
      </c>
      <c r="GB64">
        <f>2.326*('Input Data 2'!$AF$4+((0.5*'Input Data 2'!$AF$5)*'Statistical Data 1'!$FZ64))</f>
        <v>2.3259999999999999E-2</v>
      </c>
      <c r="GC64">
        <f>3.643*('Input Data 2'!$AF$4+((0.5*'Input Data 2'!$AF$5)*'Statistical Data 1'!$FZ64))</f>
        <v>3.6429999999999997E-2</v>
      </c>
      <c r="GD64">
        <f t="shared" si="346"/>
        <v>0</v>
      </c>
      <c r="GE64">
        <f t="shared" ref="GE64:GE79" si="372">IF($GA64&gt;GC64,1,0)</f>
        <v>0</v>
      </c>
      <c r="GF64">
        <f>('Cleaned Data 2'!BM63+'Cleaned Data 2'!BN63)/2</f>
        <v>0</v>
      </c>
      <c r="GG64">
        <f>ABS('Cleaned Data 2'!BM63-'Cleaned Data 2'!BN63)</f>
        <v>0</v>
      </c>
      <c r="GH64">
        <f>2.326*('Input Data 2'!$AG$4+((0.5*'Input Data 2'!$AG$5)*'Statistical Data 1'!$GF64))</f>
        <v>23.26</v>
      </c>
      <c r="GI64">
        <f>3.643*('Input Data 2'!$AG$4+((0.5*'Input Data 2'!$AG$5)*'Statistical Data 1'!$GF64))</f>
        <v>36.43</v>
      </c>
      <c r="GJ64">
        <f t="shared" si="347"/>
        <v>0</v>
      </c>
      <c r="GK64">
        <f t="shared" ref="GK64:GK79" si="373">IF($GG64&gt;GI64,1,0)</f>
        <v>0</v>
      </c>
      <c r="GL64">
        <f>AVERAGE('Cleaned Data 2'!BO63,'Cleaned Data 2'!BP63)</f>
        <v>0</v>
      </c>
      <c r="GM64">
        <f>ABS('Cleaned Data 2'!BO63-'Cleaned Data 2'!BP63)</f>
        <v>0</v>
      </c>
      <c r="GN64">
        <f>2.326*('Input Data 2'!$AH$4+((0.5*'Input Data 2'!$AH$5)*'Statistical Data 1'!$GL64))</f>
        <v>23.26</v>
      </c>
      <c r="GO64">
        <f>3.643*('Input Data 2'!$AH$4+((0.5*'Input Data 2'!$AH$5)*'Statistical Data 1'!$GL64))</f>
        <v>36.43</v>
      </c>
      <c r="GP64">
        <f t="shared" si="348"/>
        <v>0</v>
      </c>
      <c r="GQ64">
        <f t="shared" ref="GQ64:GQ79" si="374">IF($GM64&gt;GO64,1,0)</f>
        <v>0</v>
      </c>
      <c r="GR64">
        <f>AVERAGE('Cleaned Data 2'!BQ63,'Cleaned Data 2'!BR63)</f>
        <v>0</v>
      </c>
      <c r="GS64">
        <f>ABS('Cleaned Data 2'!BR63-'Cleaned Data 2'!BQ63)</f>
        <v>0</v>
      </c>
      <c r="GT64">
        <f>2.326*('Input Data 2'!$AI$4+((0.5*'Input Data 2'!$AI$5)*'Statistical Data 1'!$GR64))</f>
        <v>2.3260000000000001</v>
      </c>
      <c r="GU64">
        <f>3.643*('Input Data 2'!$AI$4+((0.5*'Input Data 2'!$AI$5)*'Statistical Data 1'!$GR64))</f>
        <v>3.6429999999999998</v>
      </c>
      <c r="GV64">
        <f t="shared" ref="GV64:GV79" si="375">IF(GS64&gt;GT64,1,0)</f>
        <v>0</v>
      </c>
      <c r="GW64">
        <f t="shared" ref="GW64:GW79" si="376">IF($GS64&gt;GU64,1,0)</f>
        <v>0</v>
      </c>
      <c r="GX64">
        <f>AVERAGE('Cleaned Data 2'!BS63,'Cleaned Data 2'!BT63)</f>
        <v>0</v>
      </c>
      <c r="GY64" s="47">
        <f>ABS('Cleaned Data 2'!BS63-'Cleaned Data 2'!BT63)</f>
        <v>0</v>
      </c>
      <c r="GZ64">
        <f>2.326*('Input Data 2'!$AJ$4+((0.5*'Input Data 2'!$AJ$5)*'Statistical Data 1'!$GX64))</f>
        <v>23.26</v>
      </c>
      <c r="HA64">
        <f>3.643*('Input Data 2'!$AJ$4+((0.5*'Input Data 2'!$AJ$5)*'Statistical Data 1'!$GX64))</f>
        <v>36.43</v>
      </c>
      <c r="HB64">
        <f t="shared" ref="HB64:HB79" si="377">IF(GY64&gt;GZ64,1,0)</f>
        <v>0</v>
      </c>
      <c r="HC64">
        <f t="shared" ref="HC64:HC79" si="378">IF($GY64&gt;HA64,1,0)</f>
        <v>0</v>
      </c>
      <c r="HD64">
        <f>AVERAGE('Cleaned Data 2'!BU63,'Cleaned Data 2'!BV63)</f>
        <v>0</v>
      </c>
      <c r="HE64">
        <f>ABS('Cleaned Data 2'!BU63-'Cleaned Data 2'!BV63)</f>
        <v>0</v>
      </c>
      <c r="HF64">
        <f>2.326*('Input Data 2'!$AK$4+((0.5*'Input Data 2'!$AK$5)*'Statistical Data 1'!$HD64))</f>
        <v>4.6520000000000001</v>
      </c>
      <c r="HG64">
        <f>3.643*('Input Data 2'!$AK$4+((0.5*'Input Data 2'!$AK$5)*'Statistical Data 1'!$HD64))</f>
        <v>7.2859999999999996</v>
      </c>
      <c r="HH64">
        <f t="shared" ref="HH64:HH79" si="379">IF(HE64&gt;HF64,1,0)</f>
        <v>0</v>
      </c>
      <c r="HI64">
        <f t="shared" ref="HI64:HI79" si="380">IF($HE64&gt;HG64,1,0)</f>
        <v>0</v>
      </c>
      <c r="HJ64">
        <f>AVERAGE('Cleaned Data 2'!BW63,'Cleaned Data 2'!BX63)</f>
        <v>0</v>
      </c>
      <c r="HK64">
        <f>ABS('Cleaned Data 2'!BW63-'Cleaned Data 2'!BX63)</f>
        <v>0</v>
      </c>
      <c r="HL64">
        <f>2.326*('Input Data 2'!$AL$4+((0.5*'Input Data 2'!$AL$5)*'Statistical Data 1'!$HJ64))</f>
        <v>0.23260000000000003</v>
      </c>
      <c r="HM64">
        <f>3.643*('Input Data 2'!$AL$4+((0.5*'Input Data 2'!$AL$5)*'Statistical Data 1'!$HJ64))</f>
        <v>0.36430000000000001</v>
      </c>
      <c r="HN64">
        <f t="shared" ref="HN64:HN79" si="381">IF(HK64&gt;HL64,1,0)</f>
        <v>0</v>
      </c>
      <c r="HO64">
        <f t="shared" ref="HO64:HO79" si="382">IF($HK64&gt;HM64,1,0)</f>
        <v>0</v>
      </c>
      <c r="HP64" t="e">
        <f>ABS('Cleaned Data 2'!#REF!-'Cleaned Data 2'!#REF!)</f>
        <v>#REF!</v>
      </c>
      <c r="HQ64" t="e">
        <f>AVERAGE('Cleaned Data 2'!#REF!,'Cleaned Data 2'!#REF!)</f>
        <v>#REF!</v>
      </c>
      <c r="HR64" t="e">
        <f>2.326*('Input Data 2'!$AM$4+((0.5*'Input Data 2'!$AM$5)*'Statistical Data 1'!$HQ64))</f>
        <v>#REF!</v>
      </c>
      <c r="HS64" t="e">
        <f>3.643*('Input Data 2'!$AM$4+((0.5*'Input Data 2'!$AM$5)*'Statistical Data 1'!$HQ64))</f>
        <v>#REF!</v>
      </c>
      <c r="HT64" t="e">
        <f t="shared" ref="HT64:HT79" si="383">IF(HP64&gt;HR64,1,0)</f>
        <v>#REF!</v>
      </c>
      <c r="HU64" t="e">
        <f t="shared" ref="HU64:HU79" si="384">IF($HP64&gt;HS64,1,0)</f>
        <v>#REF!</v>
      </c>
      <c r="HV64" t="e">
        <f>ABS('Cleaned Data 2'!#REF!-'Cleaned Data 2'!#REF!)</f>
        <v>#REF!</v>
      </c>
      <c r="HW64" t="e">
        <f>AVERAGE('Cleaned Data 2'!#REF!,'Cleaned Data 2'!#REF!)</f>
        <v>#REF!</v>
      </c>
      <c r="HX64" t="e">
        <f>2.326*('Input Data 2'!$AN$4+((0.5*'Input Data 2'!$AN$5)*'Statistical Data 1'!$HW64))</f>
        <v>#REF!</v>
      </c>
      <c r="HY64" t="e">
        <f>3.643*('Input Data 2'!$AN$4+((0.5*'Input Data 2'!$AN$5)*'Statistical Data 1'!$HW64))</f>
        <v>#REF!</v>
      </c>
      <c r="HZ64" t="e">
        <f t="shared" ref="HZ64:HZ79" si="385">IF(HV64&gt;HX64,1,0)</f>
        <v>#REF!</v>
      </c>
      <c r="IA64" t="e">
        <f t="shared" ref="IA64:IA79" si="386">IF($HV64&gt;HY64,1,0)</f>
        <v>#REF!</v>
      </c>
    </row>
    <row r="65" spans="1:235">
      <c r="A65">
        <f>'Cleaned Data 2'!B64</f>
        <v>0</v>
      </c>
      <c r="B65">
        <f>('Cleaned Data 2'!C64+'Cleaned Data 2'!D64)/2</f>
        <v>0</v>
      </c>
      <c r="C65">
        <f>ABS('Cleaned Data 2'!C64-'Cleaned Data 2'!D64)</f>
        <v>0</v>
      </c>
      <c r="D65">
        <f>2.326*('Input Data 2'!$B$4+((0.5*'Input Data 2'!$B$5)*'Statistical Data 1'!$B65))</f>
        <v>1.163E-2</v>
      </c>
      <c r="E65">
        <f>3.643*('Input Data 2'!$B$4+((0.5*'Input Data 2'!$B$5)*'Statistical Data 1'!$B65))</f>
        <v>1.8214999999999999E-2</v>
      </c>
      <c r="F65">
        <f t="shared" si="313"/>
        <v>0</v>
      </c>
      <c r="G65">
        <f t="shared" si="309"/>
        <v>0</v>
      </c>
      <c r="H65">
        <f>('Cleaned Data 2'!E64+'Cleaned Data 2'!F64)/2</f>
        <v>0</v>
      </c>
      <c r="I65">
        <f>ABS('Cleaned Data 2'!E64-'Cleaned Data 2'!F64)</f>
        <v>0</v>
      </c>
      <c r="J65">
        <f>2.326*('Input Data 2'!$C$4+((0.5*'Input Data 2'!$C$5)*'Statistical Data 1'!$H65))</f>
        <v>0.46520000000000006</v>
      </c>
      <c r="K65">
        <f>3.643*('Input Data 2'!$C$4+((0.5*'Input Data 2'!$C$5)*'Statistical Data 1'!$H65))</f>
        <v>0.72860000000000003</v>
      </c>
      <c r="L65">
        <f t="shared" si="314"/>
        <v>0</v>
      </c>
      <c r="M65">
        <f t="shared" si="349"/>
        <v>0</v>
      </c>
      <c r="N65">
        <f>('Cleaned Data 2'!G64+'Cleaned Data 2'!H64)/2</f>
        <v>0</v>
      </c>
      <c r="O65">
        <f>ABS('Cleaned Data 2'!G64-'Cleaned Data 2'!H64)</f>
        <v>0</v>
      </c>
      <c r="P65">
        <f>2.326*('Input Data 2'!$D$4+((0.5*'Input Data 2'!$D$5)*'Statistical Data 1'!$N65))</f>
        <v>2.3259999999999999E-2</v>
      </c>
      <c r="Q65">
        <f>3.643*('Input Data 2'!$D$4+((0.5*'Input Data 2'!$D$5)*'Statistical Data 1'!$N65))</f>
        <v>3.6429999999999997E-2</v>
      </c>
      <c r="R65">
        <f t="shared" si="315"/>
        <v>0</v>
      </c>
      <c r="S65">
        <f t="shared" si="310"/>
        <v>0</v>
      </c>
      <c r="T65">
        <f>('Cleaned Data 2'!I64+'Cleaned Data 2'!J64)/2</f>
        <v>0</v>
      </c>
      <c r="U65">
        <f>ABS('Cleaned Data 2'!I64-'Cleaned Data 2'!J64)</f>
        <v>0</v>
      </c>
      <c r="V65">
        <f>2.326*('Input Data 2'!$E$4+((0.5*'Input Data 2'!$E$5)*'Statistical Data 1'!$T65))</f>
        <v>4.6520000000000001</v>
      </c>
      <c r="W65">
        <f>3.643*('Input Data 2'!$E$4+((0.5*'Input Data 2'!$E$5)*'Statistical Data 1'!$T65))</f>
        <v>7.2859999999999996</v>
      </c>
      <c r="X65">
        <f t="shared" si="316"/>
        <v>0</v>
      </c>
      <c r="Y65">
        <f t="shared" si="311"/>
        <v>0</v>
      </c>
      <c r="Z65">
        <f>('Cleaned Data 2'!K64+'Cleaned Data 2'!L64)/2</f>
        <v>0</v>
      </c>
      <c r="AA65">
        <f>ABS('Cleaned Data 2'!K64-'Cleaned Data 2'!L64)</f>
        <v>0</v>
      </c>
      <c r="AB65">
        <f>2.326*('Input Data 2'!$F$4+((0.5*'Input Data 2'!$F$5)*'Statistical Data 1'!$Z65))</f>
        <v>23.26</v>
      </c>
      <c r="AC65">
        <f>3.643*('Input Data 2'!$F$4+((0.5*'Input Data 2'!$F$5)*'Statistical Data 1'!$Z65))</f>
        <v>36.43</v>
      </c>
      <c r="AD65">
        <f t="shared" si="317"/>
        <v>0</v>
      </c>
      <c r="AE65">
        <f t="shared" si="318"/>
        <v>0</v>
      </c>
      <c r="AF65">
        <f>('Cleaned Data 2'!M64+'Cleaned Data 2'!N64)/2</f>
        <v>0</v>
      </c>
      <c r="AG65">
        <f>ABS('Cleaned Data 2'!M64-'Cleaned Data 2'!N64)</f>
        <v>0</v>
      </c>
      <c r="AH65">
        <f>2.326*('Input Data 2'!$G$4+((0.5*'Input Data 2'!$G$5)*'Statistical Data 1'!$AF65))</f>
        <v>23.26</v>
      </c>
      <c r="AI65">
        <f>3.643*('Input Data 2'!$G$4+((0.5*'Input Data 2'!$G$5)*'Statistical Data 1'!$AF65))</f>
        <v>36.43</v>
      </c>
      <c r="AJ65">
        <f t="shared" si="319"/>
        <v>0</v>
      </c>
      <c r="AK65">
        <f t="shared" si="350"/>
        <v>0</v>
      </c>
      <c r="AL65">
        <f>('Cleaned Data 2'!O64+'Cleaned Data 2'!P64)/2</f>
        <v>0</v>
      </c>
      <c r="AM65">
        <f>ABS('Cleaned Data 2'!O64-'Cleaned Data 2'!P64)</f>
        <v>0</v>
      </c>
      <c r="AN65">
        <f>2.326*('Input Data 2'!$H$4+((0.5*'Input Data 2'!$H$5)*'Statistical Data 1'!$AL65))</f>
        <v>1.163</v>
      </c>
      <c r="AO65">
        <f>3.643*('Input Data 2'!$H$4+((0.5*'Input Data 2'!$H$5)*'Statistical Data 1'!$AL65))</f>
        <v>1.8214999999999999</v>
      </c>
      <c r="AP65">
        <f t="shared" si="320"/>
        <v>0</v>
      </c>
      <c r="AQ65">
        <f t="shared" si="352"/>
        <v>0</v>
      </c>
      <c r="AR65">
        <f>('Cleaned Data 2'!Q64+'Cleaned Data 2'!R64)/2</f>
        <v>0</v>
      </c>
      <c r="AS65">
        <f>ABS('Cleaned Data 2'!Q64-'Cleaned Data 2'!R64)</f>
        <v>0</v>
      </c>
      <c r="AT65">
        <f>2.326*('Input Data 2'!$I$4+((0.5*'Input Data 2'!$I$5)*'Statistical Data 1'!$AR65))</f>
        <v>4.6520000000000001</v>
      </c>
      <c r="AU65">
        <f>3.643*('Input Data 2'!$I$4+((0.5*'Input Data 2'!$I$5)*'Statistical Data 1'!$AR65))</f>
        <v>7.2859999999999996</v>
      </c>
      <c r="AV65">
        <f t="shared" si="321"/>
        <v>0</v>
      </c>
      <c r="AW65">
        <f t="shared" si="353"/>
        <v>0</v>
      </c>
      <c r="AX65">
        <f>('Cleaned Data 2'!S64+'Cleaned Data 2'!T64)/2</f>
        <v>0</v>
      </c>
      <c r="AY65">
        <f>ABS('Cleaned Data 2'!S64-'Cleaned Data 2'!T64)</f>
        <v>0</v>
      </c>
      <c r="AZ65">
        <f>2.326*('Input Data 2'!$J$4+((0.5*'Input Data 2'!$J$5)*'Statistical Data 1'!$AX65))</f>
        <v>2.3259999999999999E-2</v>
      </c>
      <c r="BA65">
        <f>3.643*('Input Data 2'!$J$4+((0.5*'Input Data 2'!$J$5)*'Statistical Data 1'!$AX65))</f>
        <v>3.6429999999999997E-2</v>
      </c>
      <c r="BB65">
        <f t="shared" si="322"/>
        <v>0</v>
      </c>
      <c r="BC65">
        <f t="shared" si="354"/>
        <v>0</v>
      </c>
      <c r="BD65">
        <f>('Cleaned Data 2'!U64+'Cleaned Data 2'!V64)/2</f>
        <v>0</v>
      </c>
      <c r="BE65">
        <f>ABS('Cleaned Data 2'!U64-'Cleaned Data 2'!V64)</f>
        <v>0</v>
      </c>
      <c r="BF65">
        <f>2.326*('Input Data 2'!$K$4+((0.5*'Input Data 2'!$K$5)*'Statistical Data 1'!$BD65))</f>
        <v>1.163</v>
      </c>
      <c r="BG65">
        <f>3.643*('Input Data 2'!$K$4+((0.5*'Input Data 2'!$K$5)*'Statistical Data 1'!$BD65))</f>
        <v>1.8214999999999999</v>
      </c>
      <c r="BH65">
        <f t="shared" si="323"/>
        <v>0</v>
      </c>
      <c r="BI65">
        <f t="shared" si="324"/>
        <v>0</v>
      </c>
      <c r="BJ65">
        <f>('Cleaned Data 2'!W64+'Cleaned Data 2'!X64)/2</f>
        <v>0</v>
      </c>
      <c r="BK65">
        <f>ABS('Cleaned Data 2'!W64-'Cleaned Data 2'!X64)</f>
        <v>0</v>
      </c>
      <c r="BL65">
        <f>2.326*('Input Data 2'!$L$4+((0.5*'Input Data 2'!$L$5)*'Statistical Data 1'!$BJ65))</f>
        <v>2.3260000000000001</v>
      </c>
      <c r="BM65">
        <f>3.643*('Input Data 2'!$L$4+((0.5*'Input Data 2'!$L$5)*'Statistical Data 1'!$BJ65))</f>
        <v>3.6429999999999998</v>
      </c>
      <c r="BN65">
        <f t="shared" si="325"/>
        <v>0</v>
      </c>
      <c r="BO65">
        <f t="shared" si="355"/>
        <v>0</v>
      </c>
      <c r="BP65">
        <f>('Cleaned Data 2'!Y64+'Cleaned Data 2'!Z64)/2</f>
        <v>0</v>
      </c>
      <c r="BQ65">
        <f>ABS('Cleaned Data 2'!Y64-'Cleaned Data 2'!Z64)</f>
        <v>0</v>
      </c>
      <c r="BR65">
        <f>2.326*('Input Data 2'!$M$4+((0.5*'Input Data 2'!$M$5)*'Statistical Data 1'!$BP65))</f>
        <v>2.3260000000000001</v>
      </c>
      <c r="BS65">
        <f>3.643*('Input Data 2'!$M$4+((0.5*'Input Data 2'!$M$5)*'Statistical Data 1'!$BP65))</f>
        <v>3.6429999999999998</v>
      </c>
      <c r="BT65">
        <f t="shared" si="326"/>
        <v>0</v>
      </c>
      <c r="BU65">
        <f t="shared" si="356"/>
        <v>0</v>
      </c>
      <c r="BV65">
        <f>('Cleaned Data 2'!AA64+'Cleaned Data 2'!AB64)/2</f>
        <v>0</v>
      </c>
      <c r="BW65">
        <f>ABS('Cleaned Data 2'!AA64-'Cleaned Data 2'!AB64)</f>
        <v>0</v>
      </c>
      <c r="BX65">
        <f>2.326*('Input Data 2'!$N$4+((0.5*'Input Data 2'!$N$5)*'Statistical Data 1'!$BV65))</f>
        <v>2.3260000000000001</v>
      </c>
      <c r="BY65">
        <f>3.643*('Input Data 2'!$N$4+((0.5*'Input Data 2'!$N$5)*'Statistical Data 1'!$BV65))</f>
        <v>3.6429999999999998</v>
      </c>
      <c r="BZ65">
        <f t="shared" si="327"/>
        <v>0</v>
      </c>
      <c r="CA65">
        <f t="shared" si="357"/>
        <v>0</v>
      </c>
      <c r="CB65">
        <f>('Cleaned Data 2'!AC64+'Cleaned Data 2'!AD64)/2</f>
        <v>0</v>
      </c>
      <c r="CC65">
        <f>ABS('Cleaned Data 2'!AC64-'Cleaned Data 2'!AD64)</f>
        <v>0</v>
      </c>
      <c r="CD65">
        <f>2.326*('Input Data 2'!$O$4+((0.5*'Input Data 2'!$O$5)*'Statistical Data 1'!$CB65))</f>
        <v>2.3259999999999999E-2</v>
      </c>
      <c r="CE65">
        <f>3.643*('Input Data 2'!$O$4+((0.5*'Input Data 2'!$O$5)*'Statistical Data 1'!$CB65))</f>
        <v>3.6429999999999997E-2</v>
      </c>
      <c r="CF65">
        <f t="shared" si="328"/>
        <v>0</v>
      </c>
      <c r="CG65">
        <f t="shared" si="358"/>
        <v>0</v>
      </c>
      <c r="CH65">
        <f>('Cleaned Data 2'!AE64+'Cleaned Data 2'!AF64)/2</f>
        <v>0</v>
      </c>
      <c r="CI65">
        <f>ABS('Cleaned Data 2'!AE64-'Cleaned Data 2'!AF64)</f>
        <v>0</v>
      </c>
      <c r="CJ65">
        <f>2.326*('Input Data 2'!$P$4+((0.5*'Input Data 2'!$P$5)*'Statistical Data 1'!$CH65))</f>
        <v>23.26</v>
      </c>
      <c r="CK65">
        <f>3.643*('Input Data 2'!$P$4+((0.5*'Input Data 2'!$P$5)*'Statistical Data 1'!$CH65))</f>
        <v>36.43</v>
      </c>
      <c r="CL65">
        <f t="shared" si="329"/>
        <v>0</v>
      </c>
      <c r="CM65">
        <f t="shared" si="359"/>
        <v>0</v>
      </c>
      <c r="CN65">
        <f>('Cleaned Data 2'!AG64+'Cleaned Data 2'!AH64)/2</f>
        <v>0</v>
      </c>
      <c r="CO65">
        <f>ABS('Cleaned Data 2'!AG64-'Cleaned Data 2'!AH64)</f>
        <v>0</v>
      </c>
      <c r="CP65">
        <f>2.326*('Input Data 2'!$Q$4+((0.5*'Input Data 2'!$Q$5)*'Statistical Data 1'!$CN65))</f>
        <v>2.3260000000000001</v>
      </c>
      <c r="CQ65">
        <f>3.643*('Input Data 2'!$Q$4+((0.5*'Input Data 2'!$Q$5)*'Statistical Data 1'!$CN65))</f>
        <v>3.6429999999999998</v>
      </c>
      <c r="CR65">
        <f t="shared" si="330"/>
        <v>0</v>
      </c>
      <c r="CS65">
        <f t="shared" si="360"/>
        <v>0</v>
      </c>
      <c r="CT65">
        <f>('Cleaned Data 2'!AI64+'Cleaned Data 2'!AJ64)/2</f>
        <v>0</v>
      </c>
      <c r="CU65">
        <f>ABS('Cleaned Data 2'!AI64-'Cleaned Data 2'!AJ64)</f>
        <v>0</v>
      </c>
      <c r="CV65">
        <f>2.326*('Input Data 2'!$R$4+((0.5*'Input Data 2'!$R$5)*'Statistical Data 1'!$CT65))</f>
        <v>2.3259999999999999E-2</v>
      </c>
      <c r="CW65">
        <f>3.643*('Input Data 2'!$R$4+((0.5*'Input Data 2'!$R$5)*'Statistical Data 1'!$CT65))</f>
        <v>3.6429999999999997E-2</v>
      </c>
      <c r="CX65">
        <f t="shared" si="331"/>
        <v>0</v>
      </c>
      <c r="CY65">
        <f t="shared" si="361"/>
        <v>0</v>
      </c>
      <c r="CZ65">
        <f>('Cleaned Data 2'!AK64+'Cleaned Data 2'!AL64)/2</f>
        <v>0</v>
      </c>
      <c r="DA65">
        <f>ABS('Cleaned Data 2'!AK64-'Cleaned Data 2'!AL64)</f>
        <v>0</v>
      </c>
      <c r="DB65">
        <f>2.326*('Input Data 2'!$S$4+((0.5*'Input Data 2'!$S$5)*'Statistical Data 1'!$CZ65))</f>
        <v>23.26</v>
      </c>
      <c r="DC65">
        <f>3.643*('Input Data 2'!$S$4+((0.5*'Input Data 2'!$S$5)*'Statistical Data 1'!$CZ65))</f>
        <v>36.43</v>
      </c>
      <c r="DD65">
        <f t="shared" si="332"/>
        <v>0</v>
      </c>
      <c r="DE65">
        <f t="shared" si="362"/>
        <v>0</v>
      </c>
      <c r="DF65">
        <f>('Cleaned Data 2'!AM64+'Cleaned Data 2'!AN64)/2</f>
        <v>0</v>
      </c>
      <c r="DG65">
        <f>ABS('Cleaned Data 2'!AM64-'Cleaned Data 2'!AN64)</f>
        <v>0</v>
      </c>
      <c r="DH65">
        <f>2.326*('Input Data 2'!$T$4+((0.5*'Input Data 2'!$T$5)*'Statistical Data 1'!$DF65))</f>
        <v>2.3259999999999999E-2</v>
      </c>
      <c r="DI65">
        <f>3.643*('Input Data 2'!$T$4+((0.5*'Input Data 2'!$T$5)*'Statistical Data 1'!$DF65))</f>
        <v>3.6429999999999997E-2</v>
      </c>
      <c r="DJ65">
        <f t="shared" si="333"/>
        <v>0</v>
      </c>
      <c r="DK65">
        <f t="shared" si="363"/>
        <v>0</v>
      </c>
      <c r="DL65">
        <f>('Cleaned Data 2'!AO64+'Cleaned Data 2'!AP64)/2</f>
        <v>0</v>
      </c>
      <c r="DM65">
        <f>ABS('Cleaned Data 2'!AO64-'Cleaned Data 2'!AP64)</f>
        <v>0</v>
      </c>
      <c r="DN65">
        <f>2.326*('Input Data 2'!$U$4+((0.5*'Input Data 2'!$U$5)*'Statistical Data 1'!$DL65))</f>
        <v>11.63</v>
      </c>
      <c r="DO65">
        <f>3.643*('Input Data 2'!$U$4+((0.5*'Input Data 2'!$U$5)*'Statistical Data 1'!$DL65))</f>
        <v>18.215</v>
      </c>
      <c r="DP65">
        <f t="shared" si="334"/>
        <v>0</v>
      </c>
      <c r="DQ65">
        <f t="shared" si="335"/>
        <v>0</v>
      </c>
      <c r="DR65">
        <f>('Cleaned Data 2'!AQ64+'Cleaned Data 2'!AR64)/2</f>
        <v>0</v>
      </c>
      <c r="DS65">
        <f>ABS('Cleaned Data 2'!AQ64-'Cleaned Data 2'!AR64)</f>
        <v>0</v>
      </c>
      <c r="DT65">
        <f>2.326*('Input Data 2'!$V$4+((0.5*'Input Data 2'!$V$5)*'Statistical Data 1'!$DR65))</f>
        <v>2.3260000000000001</v>
      </c>
      <c r="DU65">
        <f>3.643*('Input Data 2'!$V$4+((0.5*'Input Data 2'!$V$5)*'Statistical Data 1'!$DR65))</f>
        <v>3.6429999999999998</v>
      </c>
      <c r="DV65">
        <f t="shared" si="336"/>
        <v>0</v>
      </c>
      <c r="DW65">
        <f t="shared" si="364"/>
        <v>0</v>
      </c>
      <c r="DX65">
        <f>('Cleaned Data 2'!AS64+'Cleaned Data 2'!AT64)/2</f>
        <v>0</v>
      </c>
      <c r="DY65">
        <f>ABS('Cleaned Data 2'!AS64-'Cleaned Data 2'!AT64)</f>
        <v>0</v>
      </c>
      <c r="DZ65">
        <f>2.326*('Input Data 2'!$W$4+((0.5*'Input Data 2'!$W$5)*'Statistical Data 1'!$DX65))</f>
        <v>2.3259999999999999E-2</v>
      </c>
      <c r="EA65">
        <f>3.643*('Input Data 2'!$W$4+((0.5*'Input Data 2'!$W$5)*'Statistical Data 1'!$DX65))</f>
        <v>3.6429999999999997E-2</v>
      </c>
      <c r="EB65">
        <f t="shared" si="337"/>
        <v>0</v>
      </c>
      <c r="EC65">
        <f t="shared" si="365"/>
        <v>0</v>
      </c>
      <c r="ED65">
        <f>('Cleaned Data 2'!AU64+'Cleaned Data 2'!AV64)/2</f>
        <v>0</v>
      </c>
      <c r="EE65">
        <f>ABS('Cleaned Data 2'!AU64-'Cleaned Data 2'!AV64)</f>
        <v>0</v>
      </c>
      <c r="EF65">
        <f>2.326*('Input Data 2'!$X$4+((0.5*'Input Data 2'!$X$5)*'Statistical Data 1'!$ED65))</f>
        <v>2.3260000000000001</v>
      </c>
      <c r="EG65">
        <f>3.643*('Input Data 2'!$X$4+((0.5*'Input Data 2'!$X$5)*'Statistical Data 1'!$ED65))</f>
        <v>3.6429999999999998</v>
      </c>
      <c r="EH65">
        <f t="shared" si="338"/>
        <v>0</v>
      </c>
      <c r="EI65">
        <f t="shared" si="312"/>
        <v>0</v>
      </c>
      <c r="EJ65">
        <f>('Cleaned Data 2'!AW64+'Cleaned Data 2'!AX64)/2</f>
        <v>0</v>
      </c>
      <c r="EK65">
        <f>ABS('Cleaned Data 2'!AW64-'Cleaned Data 2'!AX64)</f>
        <v>0</v>
      </c>
      <c r="EL65">
        <f>2.326*('Input Data 2'!$Y$4+((0.5*'Input Data 2'!$Y$5)*'Statistical Data 1'!$EJ65))</f>
        <v>23.26</v>
      </c>
      <c r="EM65">
        <f>3.643*('Input Data 2'!$Y$4+((0.5*'Input Data 2'!$Y$5)*'Statistical Data 1'!$EJ65))</f>
        <v>36.43</v>
      </c>
      <c r="EN65">
        <f t="shared" si="339"/>
        <v>0</v>
      </c>
      <c r="EO65">
        <f t="shared" si="351"/>
        <v>0</v>
      </c>
      <c r="EP65">
        <f>('Cleaned Data 2'!AY64+'Cleaned Data 2'!AZ64)/2</f>
        <v>0</v>
      </c>
      <c r="EQ65">
        <f>ABS('Cleaned Data 2'!AY64-'Cleaned Data 2'!AZ64)</f>
        <v>0</v>
      </c>
      <c r="ER65">
        <f>2.326*('Input Data 2'!$Z$4+((0.5*'Input Data 2'!$Z$5)*'Statistical Data 1'!$EP65))</f>
        <v>4.6520000000000001</v>
      </c>
      <c r="ES65">
        <f>3.643*('Input Data 2'!$Z$4+((0.5*'Input Data 2'!$Z$5)*'Statistical Data 1'!$EP65))</f>
        <v>7.2859999999999996</v>
      </c>
      <c r="ET65">
        <f t="shared" si="340"/>
        <v>0</v>
      </c>
      <c r="EU65">
        <f t="shared" si="366"/>
        <v>0</v>
      </c>
      <c r="EV65">
        <f>('Cleaned Data 2'!BA64+'Cleaned Data 2'!BB64)/2</f>
        <v>0</v>
      </c>
      <c r="EW65">
        <f>ABS('Cleaned Data 2'!BA64-'Cleaned Data 2'!BB64)</f>
        <v>0</v>
      </c>
      <c r="EX65">
        <f>2.326*('Input Data 2'!$AA$4+((0.5*'Input Data 2'!$AA$5)*'Statistical Data 1'!$EV65))</f>
        <v>2.3259999999999999E-2</v>
      </c>
      <c r="EY65">
        <f>3.643*('Input Data 2'!$AA$4+((0.5*'Input Data 2'!$AA$5)*'Statistical Data 1'!$EV65))</f>
        <v>3.6429999999999997E-2</v>
      </c>
      <c r="EZ65">
        <f t="shared" si="341"/>
        <v>0</v>
      </c>
      <c r="FA65">
        <f t="shared" si="367"/>
        <v>0</v>
      </c>
      <c r="FB65">
        <f>('Cleaned Data 2'!BC64+'Cleaned Data 2'!BD64)/2</f>
        <v>0</v>
      </c>
      <c r="FC65">
        <f>ABS('Cleaned Data 2'!BC64-'Cleaned Data 2'!BD64)</f>
        <v>0</v>
      </c>
      <c r="FD65">
        <f>2.326*('Input Data 2'!$AB$4+((0.5*'Input Data 2'!$AB$5)*'Statistical Data 1'!$FB65))</f>
        <v>4.6520000000000001</v>
      </c>
      <c r="FE65">
        <f>3.643*('Input Data 2'!$AB$4+((0.5*'Input Data 2'!$AB$5)*'Statistical Data 1'!$FB65))</f>
        <v>7.2859999999999996</v>
      </c>
      <c r="FF65">
        <f t="shared" si="342"/>
        <v>0</v>
      </c>
      <c r="FG65">
        <f t="shared" si="368"/>
        <v>0</v>
      </c>
      <c r="FH65">
        <f>('Cleaned Data 2'!BE64+'Cleaned Data 2'!BF64)/2</f>
        <v>0</v>
      </c>
      <c r="FI65">
        <f>ABS('Cleaned Data 2'!BE64-'Cleaned Data 2'!BF64)</f>
        <v>0</v>
      </c>
      <c r="FJ65">
        <f>2.326*('Input Data 2'!$AC$4+((0.5*'Input Data 2'!$AC$5)*'Statistical Data 1'!$FH65))</f>
        <v>2.3260000000000001</v>
      </c>
      <c r="FK65">
        <f>3.643*('Input Data 2'!$AC$4+((0.5*'Input Data 2'!$AC$5)*'Statistical Data 1'!$FH65))</f>
        <v>3.6429999999999998</v>
      </c>
      <c r="FL65">
        <f t="shared" si="343"/>
        <v>0</v>
      </c>
      <c r="FM65">
        <f t="shared" si="369"/>
        <v>0</v>
      </c>
      <c r="FN65">
        <f>('Cleaned Data 2'!BH64+'Cleaned Data 2'!BG64)/2</f>
        <v>0</v>
      </c>
      <c r="FO65">
        <f>ABS('Cleaned Data 2'!BG64-'Cleaned Data 2'!BH64)</f>
        <v>0</v>
      </c>
      <c r="FP65">
        <f>2.326*('Input Data 2'!$AD$4+((0.5*'Input Data 2'!$AD$5)*'Statistical Data 1'!$FN65))</f>
        <v>2.3260000000000001</v>
      </c>
      <c r="FQ65">
        <f>3.643*('Input Data 2'!$AD$4+((0.5*'Input Data 2'!$AD$5)*'Statistical Data 1'!$FN65))</f>
        <v>3.6429999999999998</v>
      </c>
      <c r="FR65">
        <f t="shared" si="344"/>
        <v>0</v>
      </c>
      <c r="FS65">
        <f t="shared" si="370"/>
        <v>0</v>
      </c>
      <c r="FT65">
        <f>('Cleaned Data 2'!BI64+'Cleaned Data 2'!BJ64)/2</f>
        <v>0</v>
      </c>
      <c r="FU65">
        <f>ABS('Cleaned Data 2'!BI64-'Cleaned Data 2'!BJ64)</f>
        <v>0</v>
      </c>
      <c r="FV65">
        <f>2.326*('Input Data 2'!$AE$4+((0.5*'Input Data 2'!$AE$5)*'Statistical Data 1'!$FT65))</f>
        <v>46.52</v>
      </c>
      <c r="FW65">
        <f>3.643*('Input Data 2'!$AE$4+((0.5*'Input Data 2'!$AE$5)*'Statistical Data 1'!$FT65))</f>
        <v>72.86</v>
      </c>
      <c r="FX65">
        <f t="shared" si="345"/>
        <v>0</v>
      </c>
      <c r="FY65">
        <f t="shared" si="371"/>
        <v>0</v>
      </c>
      <c r="FZ65">
        <f>('Cleaned Data 2'!BK64+'Cleaned Data 2'!BL64)/2</f>
        <v>0</v>
      </c>
      <c r="GA65">
        <f>ABS('Cleaned Data 2'!BK64-'Cleaned Data 2'!BL64)</f>
        <v>0</v>
      </c>
      <c r="GB65">
        <f>2.326*('Input Data 2'!$AF$4+((0.5*'Input Data 2'!$AF$5)*'Statistical Data 1'!$FZ65))</f>
        <v>2.3259999999999999E-2</v>
      </c>
      <c r="GC65">
        <f>3.643*('Input Data 2'!$AF$4+((0.5*'Input Data 2'!$AF$5)*'Statistical Data 1'!$FZ65))</f>
        <v>3.6429999999999997E-2</v>
      </c>
      <c r="GD65">
        <f t="shared" si="346"/>
        <v>0</v>
      </c>
      <c r="GE65">
        <f t="shared" si="372"/>
        <v>0</v>
      </c>
      <c r="GF65">
        <f>('Cleaned Data 2'!BM64+'Cleaned Data 2'!BN64)/2</f>
        <v>0</v>
      </c>
      <c r="GG65">
        <f>ABS('Cleaned Data 2'!BM64-'Cleaned Data 2'!BN64)</f>
        <v>0</v>
      </c>
      <c r="GH65">
        <f>2.326*('Input Data 2'!$AG$4+((0.5*'Input Data 2'!$AG$5)*'Statistical Data 1'!$GF65))</f>
        <v>23.26</v>
      </c>
      <c r="GI65">
        <f>3.643*('Input Data 2'!$AG$4+((0.5*'Input Data 2'!$AG$5)*'Statistical Data 1'!$GF65))</f>
        <v>36.43</v>
      </c>
      <c r="GJ65">
        <f t="shared" si="347"/>
        <v>0</v>
      </c>
      <c r="GK65">
        <f t="shared" si="373"/>
        <v>0</v>
      </c>
      <c r="GL65">
        <f>AVERAGE('Cleaned Data 2'!BO64,'Cleaned Data 2'!BP64)</f>
        <v>0</v>
      </c>
      <c r="GM65">
        <f>ABS('Cleaned Data 2'!BO64-'Cleaned Data 2'!BP64)</f>
        <v>0</v>
      </c>
      <c r="GN65">
        <f>2.326*('Input Data 2'!$AH$4+((0.5*'Input Data 2'!$AH$5)*'Statistical Data 1'!$GL65))</f>
        <v>23.26</v>
      </c>
      <c r="GO65">
        <f>3.643*('Input Data 2'!$AH$4+((0.5*'Input Data 2'!$AH$5)*'Statistical Data 1'!$GL65))</f>
        <v>36.43</v>
      </c>
      <c r="GP65">
        <f t="shared" si="348"/>
        <v>0</v>
      </c>
      <c r="GQ65">
        <f t="shared" si="374"/>
        <v>0</v>
      </c>
      <c r="GR65">
        <f>AVERAGE('Cleaned Data 2'!BQ64,'Cleaned Data 2'!BR64)</f>
        <v>0</v>
      </c>
      <c r="GS65">
        <f>ABS('Cleaned Data 2'!BR64-'Cleaned Data 2'!BQ64)</f>
        <v>0</v>
      </c>
      <c r="GT65">
        <f>2.326*('Input Data 2'!$AI$4+((0.5*'Input Data 2'!$AI$5)*'Statistical Data 1'!$GR65))</f>
        <v>2.3260000000000001</v>
      </c>
      <c r="GU65">
        <f>3.643*('Input Data 2'!$AI$4+((0.5*'Input Data 2'!$AI$5)*'Statistical Data 1'!$GR65))</f>
        <v>3.6429999999999998</v>
      </c>
      <c r="GV65">
        <f t="shared" si="375"/>
        <v>0</v>
      </c>
      <c r="GW65">
        <f t="shared" si="376"/>
        <v>0</v>
      </c>
      <c r="GX65">
        <f>AVERAGE('Cleaned Data 2'!BS64,'Cleaned Data 2'!BT64)</f>
        <v>0</v>
      </c>
      <c r="GY65" s="47">
        <f>ABS('Cleaned Data 2'!BS64-'Cleaned Data 2'!BT64)</f>
        <v>0</v>
      </c>
      <c r="GZ65">
        <f>2.326*('Input Data 2'!$AJ$4+((0.5*'Input Data 2'!$AJ$5)*'Statistical Data 1'!$GX65))</f>
        <v>23.26</v>
      </c>
      <c r="HA65">
        <f>3.643*('Input Data 2'!$AJ$4+((0.5*'Input Data 2'!$AJ$5)*'Statistical Data 1'!$GX65))</f>
        <v>36.43</v>
      </c>
      <c r="HB65">
        <f t="shared" si="377"/>
        <v>0</v>
      </c>
      <c r="HC65">
        <f t="shared" si="378"/>
        <v>0</v>
      </c>
      <c r="HD65">
        <f>AVERAGE('Cleaned Data 2'!BU64,'Cleaned Data 2'!BV64)</f>
        <v>0</v>
      </c>
      <c r="HE65">
        <f>ABS('Cleaned Data 2'!BU64-'Cleaned Data 2'!BV64)</f>
        <v>0</v>
      </c>
      <c r="HF65">
        <f>2.326*('Input Data 2'!$AK$4+((0.5*'Input Data 2'!$AK$5)*'Statistical Data 1'!$HD65))</f>
        <v>4.6520000000000001</v>
      </c>
      <c r="HG65">
        <f>3.643*('Input Data 2'!$AK$4+((0.5*'Input Data 2'!$AK$5)*'Statistical Data 1'!$HD65))</f>
        <v>7.2859999999999996</v>
      </c>
      <c r="HH65">
        <f t="shared" si="379"/>
        <v>0</v>
      </c>
      <c r="HI65">
        <f t="shared" si="380"/>
        <v>0</v>
      </c>
      <c r="HJ65">
        <f>AVERAGE('Cleaned Data 2'!BW64,'Cleaned Data 2'!BX64)</f>
        <v>0</v>
      </c>
      <c r="HK65">
        <f>ABS('Cleaned Data 2'!BW64-'Cleaned Data 2'!BX64)</f>
        <v>0</v>
      </c>
      <c r="HL65">
        <f>2.326*('Input Data 2'!$AL$4+((0.5*'Input Data 2'!$AL$5)*'Statistical Data 1'!$HJ65))</f>
        <v>0.23260000000000003</v>
      </c>
      <c r="HM65">
        <f>3.643*('Input Data 2'!$AL$4+((0.5*'Input Data 2'!$AL$5)*'Statistical Data 1'!$HJ65))</f>
        <v>0.36430000000000001</v>
      </c>
      <c r="HN65">
        <f t="shared" si="381"/>
        <v>0</v>
      </c>
      <c r="HO65">
        <f t="shared" si="382"/>
        <v>0</v>
      </c>
      <c r="HP65">
        <f>ABS('Cleaned Data 2'!DE35-'Cleaned Data 2'!DF35)</f>
        <v>0</v>
      </c>
      <c r="HQ65" t="e">
        <f>AVERAGE('Cleaned Data 2'!DE35,'Cleaned Data 2'!DF35)</f>
        <v>#DIV/0!</v>
      </c>
      <c r="HR65" t="e">
        <f>2.326*('Input Data 2'!$AM$4+((0.5*'Input Data 2'!$AM$5)*'Statistical Data 1'!$HQ65))</f>
        <v>#DIV/0!</v>
      </c>
      <c r="HS65" t="e">
        <f>3.643*('Input Data 2'!$AM$4+((0.5*'Input Data 2'!$AM$5)*'Statistical Data 1'!$HQ65))</f>
        <v>#DIV/0!</v>
      </c>
      <c r="HT65" t="e">
        <f t="shared" si="383"/>
        <v>#DIV/0!</v>
      </c>
      <c r="HU65" t="e">
        <f t="shared" si="384"/>
        <v>#DIV/0!</v>
      </c>
      <c r="HV65">
        <f>ABS('Cleaned Data 2'!DG35-'Cleaned Data 2'!DH35)</f>
        <v>0</v>
      </c>
      <c r="HW65" t="e">
        <f>AVERAGE('Cleaned Data 2'!DG35,'Cleaned Data 2'!DH35)</f>
        <v>#DIV/0!</v>
      </c>
      <c r="HX65" t="e">
        <f>2.326*('Input Data 2'!$AN$4+((0.5*'Input Data 2'!$AN$5)*'Statistical Data 1'!$HW65))</f>
        <v>#DIV/0!</v>
      </c>
      <c r="HY65" t="e">
        <f>3.643*('Input Data 2'!$AN$4+((0.5*'Input Data 2'!$AN$5)*'Statistical Data 1'!$HW65))</f>
        <v>#DIV/0!</v>
      </c>
      <c r="HZ65" t="e">
        <f t="shared" si="385"/>
        <v>#DIV/0!</v>
      </c>
      <c r="IA65" t="e">
        <f t="shared" si="386"/>
        <v>#DIV/0!</v>
      </c>
    </row>
    <row r="66" spans="1:235">
      <c r="A66">
        <f>'Cleaned Data 2'!B65</f>
        <v>0</v>
      </c>
      <c r="B66">
        <f>('Cleaned Data 2'!C65+'Cleaned Data 2'!D65)/2</f>
        <v>0</v>
      </c>
      <c r="C66">
        <f>ABS('Cleaned Data 2'!C65-'Cleaned Data 2'!D65)</f>
        <v>0</v>
      </c>
      <c r="D66">
        <f>2.326*('Input Data 2'!$B$4+((0.5*'Input Data 2'!$B$5)*'Statistical Data 1'!$B66))</f>
        <v>1.163E-2</v>
      </c>
      <c r="E66">
        <f>3.643*('Input Data 2'!$B$4+((0.5*'Input Data 2'!$B$5)*'Statistical Data 1'!$B66))</f>
        <v>1.8214999999999999E-2</v>
      </c>
      <c r="F66">
        <f t="shared" si="313"/>
        <v>0</v>
      </c>
      <c r="G66">
        <f t="shared" si="309"/>
        <v>0</v>
      </c>
      <c r="H66">
        <f>('Cleaned Data 2'!E65+'Cleaned Data 2'!F65)/2</f>
        <v>0</v>
      </c>
      <c r="I66">
        <f>ABS('Cleaned Data 2'!E65-'Cleaned Data 2'!F65)</f>
        <v>0</v>
      </c>
      <c r="J66">
        <f>2.326*('Input Data 2'!$C$4+((0.5*'Input Data 2'!$C$5)*'Statistical Data 1'!$H66))</f>
        <v>0.46520000000000006</v>
      </c>
      <c r="K66">
        <f>3.643*('Input Data 2'!$C$4+((0.5*'Input Data 2'!$C$5)*'Statistical Data 1'!$H66))</f>
        <v>0.72860000000000003</v>
      </c>
      <c r="L66">
        <f t="shared" si="314"/>
        <v>0</v>
      </c>
      <c r="M66">
        <f t="shared" si="349"/>
        <v>0</v>
      </c>
      <c r="N66">
        <f>('Cleaned Data 2'!G65+'Cleaned Data 2'!H65)/2</f>
        <v>0</v>
      </c>
      <c r="O66">
        <f>ABS('Cleaned Data 2'!G65-'Cleaned Data 2'!H65)</f>
        <v>0</v>
      </c>
      <c r="P66">
        <f>2.326*('Input Data 2'!$D$4+((0.5*'Input Data 2'!$D$5)*'Statistical Data 1'!$N66))</f>
        <v>2.3259999999999999E-2</v>
      </c>
      <c r="Q66">
        <f>3.643*('Input Data 2'!$D$4+((0.5*'Input Data 2'!$D$5)*'Statistical Data 1'!$N66))</f>
        <v>3.6429999999999997E-2</v>
      </c>
      <c r="R66">
        <f t="shared" si="315"/>
        <v>0</v>
      </c>
      <c r="S66">
        <f t="shared" si="310"/>
        <v>0</v>
      </c>
      <c r="T66">
        <f>('Cleaned Data 2'!I65+'Cleaned Data 2'!J65)/2</f>
        <v>0</v>
      </c>
      <c r="U66">
        <f>ABS('Cleaned Data 2'!I65-'Cleaned Data 2'!J65)</f>
        <v>0</v>
      </c>
      <c r="V66">
        <f>2.326*('Input Data 2'!$E$4+((0.5*'Input Data 2'!$E$5)*'Statistical Data 1'!$T66))</f>
        <v>4.6520000000000001</v>
      </c>
      <c r="W66">
        <f>3.643*('Input Data 2'!$E$4+((0.5*'Input Data 2'!$E$5)*'Statistical Data 1'!$T66))</f>
        <v>7.2859999999999996</v>
      </c>
      <c r="X66">
        <f t="shared" si="316"/>
        <v>0</v>
      </c>
      <c r="Y66">
        <f t="shared" si="311"/>
        <v>0</v>
      </c>
      <c r="Z66">
        <f>('Cleaned Data 2'!K65+'Cleaned Data 2'!L65)/2</f>
        <v>0</v>
      </c>
      <c r="AA66">
        <f>ABS('Cleaned Data 2'!K65-'Cleaned Data 2'!L65)</f>
        <v>0</v>
      </c>
      <c r="AB66">
        <f>2.326*('Input Data 2'!$F$4+((0.5*'Input Data 2'!$F$5)*'Statistical Data 1'!$Z66))</f>
        <v>23.26</v>
      </c>
      <c r="AC66">
        <f>3.643*('Input Data 2'!$F$4+((0.5*'Input Data 2'!$F$5)*'Statistical Data 1'!$Z66))</f>
        <v>36.43</v>
      </c>
      <c r="AD66">
        <f t="shared" si="317"/>
        <v>0</v>
      </c>
      <c r="AE66">
        <f t="shared" si="318"/>
        <v>0</v>
      </c>
      <c r="AF66">
        <f>('Cleaned Data 2'!M65+'Cleaned Data 2'!N65)/2</f>
        <v>0</v>
      </c>
      <c r="AG66">
        <f>ABS('Cleaned Data 2'!M65-'Cleaned Data 2'!N65)</f>
        <v>0</v>
      </c>
      <c r="AH66">
        <f>2.326*('Input Data 2'!$G$4+((0.5*'Input Data 2'!$G$5)*'Statistical Data 1'!$AF66))</f>
        <v>23.26</v>
      </c>
      <c r="AI66">
        <f>3.643*('Input Data 2'!$G$4+((0.5*'Input Data 2'!$G$5)*'Statistical Data 1'!$AF66))</f>
        <v>36.43</v>
      </c>
      <c r="AJ66">
        <f t="shared" si="319"/>
        <v>0</v>
      </c>
      <c r="AK66">
        <f t="shared" si="350"/>
        <v>0</v>
      </c>
      <c r="AL66">
        <f>('Cleaned Data 2'!O65+'Cleaned Data 2'!P65)/2</f>
        <v>0</v>
      </c>
      <c r="AM66">
        <f>ABS('Cleaned Data 2'!O65-'Cleaned Data 2'!P65)</f>
        <v>0</v>
      </c>
      <c r="AN66">
        <f>2.326*('Input Data 2'!$H$4+((0.5*'Input Data 2'!$H$5)*'Statistical Data 1'!$AL66))</f>
        <v>1.163</v>
      </c>
      <c r="AO66">
        <f>3.643*('Input Data 2'!$H$4+((0.5*'Input Data 2'!$H$5)*'Statistical Data 1'!$AL66))</f>
        <v>1.8214999999999999</v>
      </c>
      <c r="AP66">
        <f t="shared" si="320"/>
        <v>0</v>
      </c>
      <c r="AQ66">
        <f t="shared" si="352"/>
        <v>0</v>
      </c>
      <c r="AR66">
        <f>('Cleaned Data 2'!Q65+'Cleaned Data 2'!R65)/2</f>
        <v>0</v>
      </c>
      <c r="AS66">
        <f>ABS('Cleaned Data 2'!Q65-'Cleaned Data 2'!R65)</f>
        <v>0</v>
      </c>
      <c r="AT66">
        <f>2.326*('Input Data 2'!$I$4+((0.5*'Input Data 2'!$I$5)*'Statistical Data 1'!$AR66))</f>
        <v>4.6520000000000001</v>
      </c>
      <c r="AU66">
        <f>3.643*('Input Data 2'!$I$4+((0.5*'Input Data 2'!$I$5)*'Statistical Data 1'!$AR66))</f>
        <v>7.2859999999999996</v>
      </c>
      <c r="AV66">
        <f t="shared" si="321"/>
        <v>0</v>
      </c>
      <c r="AW66">
        <f t="shared" si="353"/>
        <v>0</v>
      </c>
      <c r="AX66">
        <f>('Cleaned Data 2'!S65+'Cleaned Data 2'!T65)/2</f>
        <v>0</v>
      </c>
      <c r="AY66">
        <f>ABS('Cleaned Data 2'!S65-'Cleaned Data 2'!T65)</f>
        <v>0</v>
      </c>
      <c r="AZ66">
        <f>2.326*('Input Data 2'!$J$4+((0.5*'Input Data 2'!$J$5)*'Statistical Data 1'!$AX66))</f>
        <v>2.3259999999999999E-2</v>
      </c>
      <c r="BA66">
        <f>3.643*('Input Data 2'!$J$4+((0.5*'Input Data 2'!$J$5)*'Statistical Data 1'!$AX66))</f>
        <v>3.6429999999999997E-2</v>
      </c>
      <c r="BB66">
        <f t="shared" si="322"/>
        <v>0</v>
      </c>
      <c r="BC66">
        <f t="shared" si="354"/>
        <v>0</v>
      </c>
      <c r="BD66">
        <f>('Cleaned Data 2'!U65+'Cleaned Data 2'!V65)/2</f>
        <v>0</v>
      </c>
      <c r="BE66">
        <f>ABS('Cleaned Data 2'!U65-'Cleaned Data 2'!V65)</f>
        <v>0</v>
      </c>
      <c r="BF66">
        <f>2.326*('Input Data 2'!$K$4+((0.5*'Input Data 2'!$K$5)*'Statistical Data 1'!$BD66))</f>
        <v>1.163</v>
      </c>
      <c r="BG66">
        <f>3.643*('Input Data 2'!$K$4+((0.5*'Input Data 2'!$K$5)*'Statistical Data 1'!$BD66))</f>
        <v>1.8214999999999999</v>
      </c>
      <c r="BH66">
        <f t="shared" si="323"/>
        <v>0</v>
      </c>
      <c r="BI66">
        <f t="shared" si="324"/>
        <v>0</v>
      </c>
      <c r="BJ66">
        <f>('Cleaned Data 2'!W65+'Cleaned Data 2'!X65)/2</f>
        <v>0</v>
      </c>
      <c r="BK66">
        <f>ABS('Cleaned Data 2'!W65-'Cleaned Data 2'!X65)</f>
        <v>0</v>
      </c>
      <c r="BL66">
        <f>2.326*('Input Data 2'!$L$4+((0.5*'Input Data 2'!$L$5)*'Statistical Data 1'!$BJ66))</f>
        <v>2.3260000000000001</v>
      </c>
      <c r="BM66">
        <f>3.643*('Input Data 2'!$L$4+((0.5*'Input Data 2'!$L$5)*'Statistical Data 1'!$BJ66))</f>
        <v>3.6429999999999998</v>
      </c>
      <c r="BN66">
        <f t="shared" si="325"/>
        <v>0</v>
      </c>
      <c r="BO66">
        <f t="shared" si="355"/>
        <v>0</v>
      </c>
      <c r="BP66">
        <f>('Cleaned Data 2'!Y65+'Cleaned Data 2'!Z65)/2</f>
        <v>0</v>
      </c>
      <c r="BQ66">
        <f>ABS('Cleaned Data 2'!Y65-'Cleaned Data 2'!Z65)</f>
        <v>0</v>
      </c>
      <c r="BR66">
        <f>2.326*('Input Data 2'!$M$4+((0.5*'Input Data 2'!$M$5)*'Statistical Data 1'!$BP66))</f>
        <v>2.3260000000000001</v>
      </c>
      <c r="BS66">
        <f>3.643*('Input Data 2'!$M$4+((0.5*'Input Data 2'!$M$5)*'Statistical Data 1'!$BP66))</f>
        <v>3.6429999999999998</v>
      </c>
      <c r="BT66">
        <f t="shared" si="326"/>
        <v>0</v>
      </c>
      <c r="BU66">
        <f t="shared" si="356"/>
        <v>0</v>
      </c>
      <c r="BV66">
        <f>('Cleaned Data 2'!AA65+'Cleaned Data 2'!AB65)/2</f>
        <v>0</v>
      </c>
      <c r="BW66">
        <f>ABS('Cleaned Data 2'!AA65-'Cleaned Data 2'!AB65)</f>
        <v>0</v>
      </c>
      <c r="BX66">
        <f>2.326*('Input Data 2'!$N$4+((0.5*'Input Data 2'!$N$5)*'Statistical Data 1'!$BV66))</f>
        <v>2.3260000000000001</v>
      </c>
      <c r="BY66">
        <f>3.643*('Input Data 2'!$N$4+((0.5*'Input Data 2'!$N$5)*'Statistical Data 1'!$BV66))</f>
        <v>3.6429999999999998</v>
      </c>
      <c r="BZ66">
        <f t="shared" si="327"/>
        <v>0</v>
      </c>
      <c r="CA66">
        <f t="shared" si="357"/>
        <v>0</v>
      </c>
      <c r="CB66">
        <f>('Cleaned Data 2'!AC65+'Cleaned Data 2'!AD65)/2</f>
        <v>0</v>
      </c>
      <c r="CC66">
        <f>ABS('Cleaned Data 2'!AC65-'Cleaned Data 2'!AD65)</f>
        <v>0</v>
      </c>
      <c r="CD66">
        <f>2.326*('Input Data 2'!$O$4+((0.5*'Input Data 2'!$O$5)*'Statistical Data 1'!$CB66))</f>
        <v>2.3259999999999999E-2</v>
      </c>
      <c r="CE66">
        <f>3.643*('Input Data 2'!$O$4+((0.5*'Input Data 2'!$O$5)*'Statistical Data 1'!$CB66))</f>
        <v>3.6429999999999997E-2</v>
      </c>
      <c r="CF66">
        <f t="shared" si="328"/>
        <v>0</v>
      </c>
      <c r="CG66">
        <f t="shared" si="358"/>
        <v>0</v>
      </c>
      <c r="CH66">
        <f>('Cleaned Data 2'!AE65+'Cleaned Data 2'!AF65)/2</f>
        <v>0</v>
      </c>
      <c r="CI66">
        <f>ABS('Cleaned Data 2'!AE65-'Cleaned Data 2'!AF65)</f>
        <v>0</v>
      </c>
      <c r="CJ66">
        <f>2.326*('Input Data 2'!$P$4+((0.5*'Input Data 2'!$P$5)*'Statistical Data 1'!$CH66))</f>
        <v>23.26</v>
      </c>
      <c r="CK66">
        <f>3.643*('Input Data 2'!$P$4+((0.5*'Input Data 2'!$P$5)*'Statistical Data 1'!$CH66))</f>
        <v>36.43</v>
      </c>
      <c r="CL66">
        <f t="shared" si="329"/>
        <v>0</v>
      </c>
      <c r="CM66">
        <f t="shared" si="359"/>
        <v>0</v>
      </c>
      <c r="CN66">
        <f>('Cleaned Data 2'!AG65+'Cleaned Data 2'!AH65)/2</f>
        <v>0</v>
      </c>
      <c r="CO66">
        <f>ABS('Cleaned Data 2'!AG65-'Cleaned Data 2'!AH65)</f>
        <v>0</v>
      </c>
      <c r="CP66">
        <f>2.326*('Input Data 2'!$Q$4+((0.5*'Input Data 2'!$Q$5)*'Statistical Data 1'!$CN66))</f>
        <v>2.3260000000000001</v>
      </c>
      <c r="CQ66">
        <f>3.643*('Input Data 2'!$Q$4+((0.5*'Input Data 2'!$Q$5)*'Statistical Data 1'!$CN66))</f>
        <v>3.6429999999999998</v>
      </c>
      <c r="CR66">
        <f t="shared" si="330"/>
        <v>0</v>
      </c>
      <c r="CS66">
        <f t="shared" si="360"/>
        <v>0</v>
      </c>
      <c r="CT66">
        <f>('Cleaned Data 2'!AI65+'Cleaned Data 2'!AJ65)/2</f>
        <v>0</v>
      </c>
      <c r="CU66">
        <f>ABS('Cleaned Data 2'!AI65-'Cleaned Data 2'!AJ65)</f>
        <v>0</v>
      </c>
      <c r="CV66">
        <f>2.326*('Input Data 2'!$R$4+((0.5*'Input Data 2'!$R$5)*'Statistical Data 1'!$CT66))</f>
        <v>2.3259999999999999E-2</v>
      </c>
      <c r="CW66">
        <f>3.643*('Input Data 2'!$R$4+((0.5*'Input Data 2'!$R$5)*'Statistical Data 1'!$CT66))</f>
        <v>3.6429999999999997E-2</v>
      </c>
      <c r="CX66">
        <f t="shared" si="331"/>
        <v>0</v>
      </c>
      <c r="CY66">
        <f t="shared" si="361"/>
        <v>0</v>
      </c>
      <c r="CZ66">
        <f>('Cleaned Data 2'!AK65+'Cleaned Data 2'!AL65)/2</f>
        <v>0</v>
      </c>
      <c r="DA66">
        <f>ABS('Cleaned Data 2'!AK65-'Cleaned Data 2'!AL65)</f>
        <v>0</v>
      </c>
      <c r="DB66">
        <f>2.326*('Input Data 2'!$S$4+((0.5*'Input Data 2'!$S$5)*'Statistical Data 1'!$CZ66))</f>
        <v>23.26</v>
      </c>
      <c r="DC66">
        <f>3.643*('Input Data 2'!$S$4+((0.5*'Input Data 2'!$S$5)*'Statistical Data 1'!$CZ66))</f>
        <v>36.43</v>
      </c>
      <c r="DD66">
        <f t="shared" si="332"/>
        <v>0</v>
      </c>
      <c r="DE66">
        <f t="shared" si="362"/>
        <v>0</v>
      </c>
      <c r="DF66">
        <f>('Cleaned Data 2'!AM65+'Cleaned Data 2'!AN65)/2</f>
        <v>0</v>
      </c>
      <c r="DG66">
        <f>ABS('Cleaned Data 2'!AM65-'Cleaned Data 2'!AN65)</f>
        <v>0</v>
      </c>
      <c r="DH66">
        <f>2.326*('Input Data 2'!$T$4+((0.5*'Input Data 2'!$T$5)*'Statistical Data 1'!$DF66))</f>
        <v>2.3259999999999999E-2</v>
      </c>
      <c r="DI66">
        <f>3.643*('Input Data 2'!$T$4+((0.5*'Input Data 2'!$T$5)*'Statistical Data 1'!$DF66))</f>
        <v>3.6429999999999997E-2</v>
      </c>
      <c r="DJ66">
        <f t="shared" si="333"/>
        <v>0</v>
      </c>
      <c r="DK66">
        <f t="shared" si="363"/>
        <v>0</v>
      </c>
      <c r="DL66">
        <f>('Cleaned Data 2'!AO65+'Cleaned Data 2'!AP65)/2</f>
        <v>0</v>
      </c>
      <c r="DM66">
        <f>ABS('Cleaned Data 2'!AO65-'Cleaned Data 2'!AP65)</f>
        <v>0</v>
      </c>
      <c r="DN66">
        <f>2.326*('Input Data 2'!$U$4+((0.5*'Input Data 2'!$U$5)*'Statistical Data 1'!$DL66))</f>
        <v>11.63</v>
      </c>
      <c r="DO66">
        <f>3.643*('Input Data 2'!$U$4+((0.5*'Input Data 2'!$U$5)*'Statistical Data 1'!$DL66))</f>
        <v>18.215</v>
      </c>
      <c r="DP66">
        <f t="shared" si="334"/>
        <v>0</v>
      </c>
      <c r="DQ66">
        <f t="shared" si="335"/>
        <v>0</v>
      </c>
      <c r="DR66">
        <f>('Cleaned Data 2'!AQ65+'Cleaned Data 2'!AR65)/2</f>
        <v>0</v>
      </c>
      <c r="DS66">
        <f>ABS('Cleaned Data 2'!AQ65-'Cleaned Data 2'!AR65)</f>
        <v>0</v>
      </c>
      <c r="DT66">
        <f>2.326*('Input Data 2'!$V$4+((0.5*'Input Data 2'!$V$5)*'Statistical Data 1'!$DR66))</f>
        <v>2.3260000000000001</v>
      </c>
      <c r="DU66">
        <f>3.643*('Input Data 2'!$V$4+((0.5*'Input Data 2'!$V$5)*'Statistical Data 1'!$DR66))</f>
        <v>3.6429999999999998</v>
      </c>
      <c r="DV66">
        <f t="shared" si="336"/>
        <v>0</v>
      </c>
      <c r="DW66">
        <f t="shared" si="364"/>
        <v>0</v>
      </c>
      <c r="DX66">
        <f>('Cleaned Data 2'!AS65+'Cleaned Data 2'!AT65)/2</f>
        <v>0</v>
      </c>
      <c r="DY66">
        <f>ABS('Cleaned Data 2'!AS65-'Cleaned Data 2'!AT65)</f>
        <v>0</v>
      </c>
      <c r="DZ66">
        <f>2.326*('Input Data 2'!$W$4+((0.5*'Input Data 2'!$W$5)*'Statistical Data 1'!$DX66))</f>
        <v>2.3259999999999999E-2</v>
      </c>
      <c r="EA66">
        <f>3.643*('Input Data 2'!$W$4+((0.5*'Input Data 2'!$W$5)*'Statistical Data 1'!$DX66))</f>
        <v>3.6429999999999997E-2</v>
      </c>
      <c r="EB66">
        <f t="shared" si="337"/>
        <v>0</v>
      </c>
      <c r="EC66">
        <f t="shared" si="365"/>
        <v>0</v>
      </c>
      <c r="ED66">
        <f>('Cleaned Data 2'!AU65+'Cleaned Data 2'!AV65)/2</f>
        <v>0</v>
      </c>
      <c r="EE66">
        <f>ABS('Cleaned Data 2'!AU65-'Cleaned Data 2'!AV65)</f>
        <v>0</v>
      </c>
      <c r="EF66">
        <f>2.326*('Input Data 2'!$X$4+((0.5*'Input Data 2'!$X$5)*'Statistical Data 1'!$ED66))</f>
        <v>2.3260000000000001</v>
      </c>
      <c r="EG66">
        <f>3.643*('Input Data 2'!$X$4+((0.5*'Input Data 2'!$X$5)*'Statistical Data 1'!$ED66))</f>
        <v>3.6429999999999998</v>
      </c>
      <c r="EH66">
        <f t="shared" si="338"/>
        <v>0</v>
      </c>
      <c r="EI66">
        <f t="shared" si="312"/>
        <v>0</v>
      </c>
      <c r="EJ66">
        <f>('Cleaned Data 2'!AW65+'Cleaned Data 2'!AX65)/2</f>
        <v>0</v>
      </c>
      <c r="EK66">
        <f>ABS('Cleaned Data 2'!AW65-'Cleaned Data 2'!AX65)</f>
        <v>0</v>
      </c>
      <c r="EL66">
        <f>2.326*('Input Data 2'!$Y$4+((0.5*'Input Data 2'!$Y$5)*'Statistical Data 1'!$EJ66))</f>
        <v>23.26</v>
      </c>
      <c r="EM66">
        <f>3.643*('Input Data 2'!$Y$4+((0.5*'Input Data 2'!$Y$5)*'Statistical Data 1'!$EJ66))</f>
        <v>36.43</v>
      </c>
      <c r="EN66">
        <f t="shared" si="339"/>
        <v>0</v>
      </c>
      <c r="EO66">
        <f t="shared" si="351"/>
        <v>0</v>
      </c>
      <c r="EP66">
        <f>('Cleaned Data 2'!AY65+'Cleaned Data 2'!AZ65)/2</f>
        <v>0</v>
      </c>
      <c r="EQ66">
        <f>ABS('Cleaned Data 2'!AY65-'Cleaned Data 2'!AZ65)</f>
        <v>0</v>
      </c>
      <c r="ER66">
        <f>2.326*('Input Data 2'!$Z$4+((0.5*'Input Data 2'!$Z$5)*'Statistical Data 1'!$EP66))</f>
        <v>4.6520000000000001</v>
      </c>
      <c r="ES66">
        <f>3.643*('Input Data 2'!$Z$4+((0.5*'Input Data 2'!$Z$5)*'Statistical Data 1'!$EP66))</f>
        <v>7.2859999999999996</v>
      </c>
      <c r="ET66">
        <f t="shared" si="340"/>
        <v>0</v>
      </c>
      <c r="EU66">
        <f t="shared" si="366"/>
        <v>0</v>
      </c>
      <c r="EV66">
        <f>('Cleaned Data 2'!BA65+'Cleaned Data 2'!BB65)/2</f>
        <v>0</v>
      </c>
      <c r="EW66">
        <f>ABS('Cleaned Data 2'!BA65-'Cleaned Data 2'!BB65)</f>
        <v>0</v>
      </c>
      <c r="EX66">
        <f>2.326*('Input Data 2'!$AA$4+((0.5*'Input Data 2'!$AA$5)*'Statistical Data 1'!$EV66))</f>
        <v>2.3259999999999999E-2</v>
      </c>
      <c r="EY66">
        <f>3.643*('Input Data 2'!$AA$4+((0.5*'Input Data 2'!$AA$5)*'Statistical Data 1'!$EV66))</f>
        <v>3.6429999999999997E-2</v>
      </c>
      <c r="EZ66">
        <f t="shared" si="341"/>
        <v>0</v>
      </c>
      <c r="FA66">
        <f t="shared" si="367"/>
        <v>0</v>
      </c>
      <c r="FB66">
        <f>('Cleaned Data 2'!BC65+'Cleaned Data 2'!BD65)/2</f>
        <v>0</v>
      </c>
      <c r="FC66">
        <f>ABS('Cleaned Data 2'!BC65-'Cleaned Data 2'!BD65)</f>
        <v>0</v>
      </c>
      <c r="FD66">
        <f>2.326*('Input Data 2'!$AB$4+((0.5*'Input Data 2'!$AB$5)*'Statistical Data 1'!$FB66))</f>
        <v>4.6520000000000001</v>
      </c>
      <c r="FE66">
        <f>3.643*('Input Data 2'!$AB$4+((0.5*'Input Data 2'!$AB$5)*'Statistical Data 1'!$FB66))</f>
        <v>7.2859999999999996</v>
      </c>
      <c r="FF66">
        <f t="shared" si="342"/>
        <v>0</v>
      </c>
      <c r="FG66">
        <f t="shared" si="368"/>
        <v>0</v>
      </c>
      <c r="FH66">
        <f>('Cleaned Data 2'!BE65+'Cleaned Data 2'!BF65)/2</f>
        <v>0</v>
      </c>
      <c r="FI66">
        <f>ABS('Cleaned Data 2'!BE65-'Cleaned Data 2'!BF65)</f>
        <v>0</v>
      </c>
      <c r="FJ66">
        <f>2.326*('Input Data 2'!$AC$4+((0.5*'Input Data 2'!$AC$5)*'Statistical Data 1'!$FH66))</f>
        <v>2.3260000000000001</v>
      </c>
      <c r="FK66">
        <f>3.643*('Input Data 2'!$AC$4+((0.5*'Input Data 2'!$AC$5)*'Statistical Data 1'!$FH66))</f>
        <v>3.6429999999999998</v>
      </c>
      <c r="FL66">
        <f t="shared" si="343"/>
        <v>0</v>
      </c>
      <c r="FM66">
        <f t="shared" si="369"/>
        <v>0</v>
      </c>
      <c r="FN66">
        <f>('Cleaned Data 2'!BH65+'Cleaned Data 2'!BG65)/2</f>
        <v>0</v>
      </c>
      <c r="FO66">
        <f>ABS('Cleaned Data 2'!BG65-'Cleaned Data 2'!BH65)</f>
        <v>0</v>
      </c>
      <c r="FP66">
        <f>2.326*('Input Data 2'!$AD$4+((0.5*'Input Data 2'!$AD$5)*'Statistical Data 1'!$FN66))</f>
        <v>2.3260000000000001</v>
      </c>
      <c r="FQ66">
        <f>3.643*('Input Data 2'!$AD$4+((0.5*'Input Data 2'!$AD$5)*'Statistical Data 1'!$FN66))</f>
        <v>3.6429999999999998</v>
      </c>
      <c r="FR66">
        <f t="shared" si="344"/>
        <v>0</v>
      </c>
      <c r="FS66">
        <f t="shared" si="370"/>
        <v>0</v>
      </c>
      <c r="FT66">
        <f>('Cleaned Data 2'!BI65+'Cleaned Data 2'!BJ65)/2</f>
        <v>0</v>
      </c>
      <c r="FU66">
        <f>ABS('Cleaned Data 2'!BI65-'Cleaned Data 2'!BJ65)</f>
        <v>0</v>
      </c>
      <c r="FV66">
        <f>2.326*('Input Data 2'!$AE$4+((0.5*'Input Data 2'!$AE$5)*'Statistical Data 1'!$FT66))</f>
        <v>46.52</v>
      </c>
      <c r="FW66">
        <f>3.643*('Input Data 2'!$AE$4+((0.5*'Input Data 2'!$AE$5)*'Statistical Data 1'!$FT66))</f>
        <v>72.86</v>
      </c>
      <c r="FX66">
        <f t="shared" si="345"/>
        <v>0</v>
      </c>
      <c r="FY66">
        <f t="shared" si="371"/>
        <v>0</v>
      </c>
      <c r="FZ66">
        <f>('Cleaned Data 2'!BK65+'Cleaned Data 2'!BL65)/2</f>
        <v>0</v>
      </c>
      <c r="GA66">
        <f>ABS('Cleaned Data 2'!BK65-'Cleaned Data 2'!BL65)</f>
        <v>0</v>
      </c>
      <c r="GB66">
        <f>2.326*('Input Data 2'!$AF$4+((0.5*'Input Data 2'!$AF$5)*'Statistical Data 1'!$FZ66))</f>
        <v>2.3259999999999999E-2</v>
      </c>
      <c r="GC66">
        <f>3.643*('Input Data 2'!$AF$4+((0.5*'Input Data 2'!$AF$5)*'Statistical Data 1'!$FZ66))</f>
        <v>3.6429999999999997E-2</v>
      </c>
      <c r="GD66">
        <f t="shared" si="346"/>
        <v>0</v>
      </c>
      <c r="GE66">
        <f t="shared" si="372"/>
        <v>0</v>
      </c>
      <c r="GF66">
        <f>('Cleaned Data 2'!BM65+'Cleaned Data 2'!BN65)/2</f>
        <v>0</v>
      </c>
      <c r="GG66">
        <f>ABS('Cleaned Data 2'!BM65-'Cleaned Data 2'!BN65)</f>
        <v>0</v>
      </c>
      <c r="GH66">
        <f>2.326*('Input Data 2'!$AG$4+((0.5*'Input Data 2'!$AG$5)*'Statistical Data 1'!$GF66))</f>
        <v>23.26</v>
      </c>
      <c r="GI66">
        <f>3.643*('Input Data 2'!$AG$4+((0.5*'Input Data 2'!$AG$5)*'Statistical Data 1'!$GF66))</f>
        <v>36.43</v>
      </c>
      <c r="GJ66">
        <f t="shared" si="347"/>
        <v>0</v>
      </c>
      <c r="GK66">
        <f t="shared" si="373"/>
        <v>0</v>
      </c>
      <c r="GL66">
        <f>AVERAGE('Cleaned Data 2'!BO65,'Cleaned Data 2'!BP65)</f>
        <v>0</v>
      </c>
      <c r="GM66">
        <f>ABS('Cleaned Data 2'!BO65-'Cleaned Data 2'!BP65)</f>
        <v>0</v>
      </c>
      <c r="GN66">
        <f>2.326*('Input Data 2'!$AH$4+((0.5*'Input Data 2'!$AH$5)*'Statistical Data 1'!$GL66))</f>
        <v>23.26</v>
      </c>
      <c r="GO66">
        <f>3.643*('Input Data 2'!$AH$4+((0.5*'Input Data 2'!$AH$5)*'Statistical Data 1'!$GL66))</f>
        <v>36.43</v>
      </c>
      <c r="GP66">
        <f t="shared" si="348"/>
        <v>0</v>
      </c>
      <c r="GQ66">
        <f t="shared" si="374"/>
        <v>0</v>
      </c>
      <c r="GR66">
        <f>AVERAGE('Cleaned Data 2'!BQ65,'Cleaned Data 2'!BR65)</f>
        <v>0</v>
      </c>
      <c r="GS66">
        <f>ABS('Cleaned Data 2'!BR65-'Cleaned Data 2'!BQ65)</f>
        <v>0</v>
      </c>
      <c r="GT66">
        <f>2.326*('Input Data 2'!$AI$4+((0.5*'Input Data 2'!$AI$5)*'Statistical Data 1'!$GR66))</f>
        <v>2.3260000000000001</v>
      </c>
      <c r="GU66">
        <f>3.643*('Input Data 2'!$AI$4+((0.5*'Input Data 2'!$AI$5)*'Statistical Data 1'!$GR66))</f>
        <v>3.6429999999999998</v>
      </c>
      <c r="GV66">
        <f t="shared" si="375"/>
        <v>0</v>
      </c>
      <c r="GW66">
        <f t="shared" si="376"/>
        <v>0</v>
      </c>
      <c r="GX66">
        <f>AVERAGE('Cleaned Data 2'!BS65,'Cleaned Data 2'!BT65)</f>
        <v>0</v>
      </c>
      <c r="GY66" s="47">
        <f>ABS('Cleaned Data 2'!BS65-'Cleaned Data 2'!BT65)</f>
        <v>0</v>
      </c>
      <c r="GZ66">
        <f>2.326*('Input Data 2'!$AJ$4+((0.5*'Input Data 2'!$AJ$5)*'Statistical Data 1'!$GX66))</f>
        <v>23.26</v>
      </c>
      <c r="HA66">
        <f>3.643*('Input Data 2'!$AJ$4+((0.5*'Input Data 2'!$AJ$5)*'Statistical Data 1'!$GX66))</f>
        <v>36.43</v>
      </c>
      <c r="HB66">
        <f t="shared" si="377"/>
        <v>0</v>
      </c>
      <c r="HC66">
        <f t="shared" si="378"/>
        <v>0</v>
      </c>
      <c r="HD66">
        <f>AVERAGE('Cleaned Data 2'!BU65,'Cleaned Data 2'!BV65)</f>
        <v>0</v>
      </c>
      <c r="HE66">
        <f>ABS('Cleaned Data 2'!BU65-'Cleaned Data 2'!BV65)</f>
        <v>0</v>
      </c>
      <c r="HF66">
        <f>2.326*('Input Data 2'!$AK$4+((0.5*'Input Data 2'!$AK$5)*'Statistical Data 1'!$HD66))</f>
        <v>4.6520000000000001</v>
      </c>
      <c r="HG66">
        <f>3.643*('Input Data 2'!$AK$4+((0.5*'Input Data 2'!$AK$5)*'Statistical Data 1'!$HD66))</f>
        <v>7.2859999999999996</v>
      </c>
      <c r="HH66">
        <f t="shared" si="379"/>
        <v>0</v>
      </c>
      <c r="HI66">
        <f t="shared" si="380"/>
        <v>0</v>
      </c>
      <c r="HJ66">
        <f>AVERAGE('Cleaned Data 2'!BW65,'Cleaned Data 2'!BX65)</f>
        <v>0</v>
      </c>
      <c r="HK66">
        <f>ABS('Cleaned Data 2'!BW65-'Cleaned Data 2'!BX65)</f>
        <v>0</v>
      </c>
      <c r="HL66">
        <f>2.326*('Input Data 2'!$AL$4+((0.5*'Input Data 2'!$AL$5)*'Statistical Data 1'!$HJ66))</f>
        <v>0.23260000000000003</v>
      </c>
      <c r="HM66">
        <f>3.643*('Input Data 2'!$AL$4+((0.5*'Input Data 2'!$AL$5)*'Statistical Data 1'!$HJ66))</f>
        <v>0.36430000000000001</v>
      </c>
      <c r="HN66">
        <f t="shared" si="381"/>
        <v>0</v>
      </c>
      <c r="HO66">
        <f t="shared" si="382"/>
        <v>0</v>
      </c>
      <c r="HP66" t="e">
        <f>ABS('Cleaned Data 2'!#REF!-'Cleaned Data 2'!#REF!)</f>
        <v>#REF!</v>
      </c>
      <c r="HQ66" t="e">
        <f>AVERAGE('Cleaned Data 2'!#REF!,'Cleaned Data 2'!#REF!)</f>
        <v>#REF!</v>
      </c>
      <c r="HR66" t="e">
        <f>2.326*('Input Data 2'!$AM$4+((0.5*'Input Data 2'!$AM$5)*'Statistical Data 1'!$HQ66))</f>
        <v>#REF!</v>
      </c>
      <c r="HS66" t="e">
        <f>3.643*('Input Data 2'!$AM$4+((0.5*'Input Data 2'!$AM$5)*'Statistical Data 1'!$HQ66))</f>
        <v>#REF!</v>
      </c>
      <c r="HT66" t="e">
        <f t="shared" si="383"/>
        <v>#REF!</v>
      </c>
      <c r="HU66" t="e">
        <f t="shared" si="384"/>
        <v>#REF!</v>
      </c>
      <c r="HV66" t="e">
        <f>ABS('Cleaned Data 2'!#REF!-'Cleaned Data 2'!#REF!)</f>
        <v>#REF!</v>
      </c>
      <c r="HW66" t="e">
        <f>AVERAGE('Cleaned Data 2'!#REF!,'Cleaned Data 2'!#REF!)</f>
        <v>#REF!</v>
      </c>
      <c r="HX66" t="e">
        <f>2.326*('Input Data 2'!$AN$4+((0.5*'Input Data 2'!$AN$5)*'Statistical Data 1'!$HW66))</f>
        <v>#REF!</v>
      </c>
      <c r="HY66" t="e">
        <f>3.643*('Input Data 2'!$AN$4+((0.5*'Input Data 2'!$AN$5)*'Statistical Data 1'!$HW66))</f>
        <v>#REF!</v>
      </c>
      <c r="HZ66" t="e">
        <f t="shared" si="385"/>
        <v>#REF!</v>
      </c>
      <c r="IA66" t="e">
        <f t="shared" si="386"/>
        <v>#REF!</v>
      </c>
    </row>
    <row r="67" spans="1:235">
      <c r="A67">
        <f>'Cleaned Data 2'!B66</f>
        <v>0</v>
      </c>
      <c r="B67">
        <f>('Cleaned Data 2'!C66+'Cleaned Data 2'!D66)/2</f>
        <v>0</v>
      </c>
      <c r="C67">
        <f>ABS('Cleaned Data 2'!C66-'Cleaned Data 2'!D66)</f>
        <v>0</v>
      </c>
      <c r="D67">
        <f>2.326*('Input Data 2'!$B$4+((0.5*'Input Data 2'!$B$5)*'Statistical Data 1'!$B67))</f>
        <v>1.163E-2</v>
      </c>
      <c r="E67">
        <f>3.643*('Input Data 2'!$B$4+((0.5*'Input Data 2'!$B$5)*'Statistical Data 1'!$B67))</f>
        <v>1.8214999999999999E-2</v>
      </c>
      <c r="F67">
        <f t="shared" si="313"/>
        <v>0</v>
      </c>
      <c r="G67">
        <f t="shared" si="309"/>
        <v>0</v>
      </c>
      <c r="H67">
        <f>('Cleaned Data 2'!E66+'Cleaned Data 2'!F66)/2</f>
        <v>0</v>
      </c>
      <c r="I67">
        <f>ABS('Cleaned Data 2'!E66-'Cleaned Data 2'!F66)</f>
        <v>0</v>
      </c>
      <c r="J67">
        <f>2.326*('Input Data 2'!$C$4+((0.5*'Input Data 2'!$C$5)*'Statistical Data 1'!$H67))</f>
        <v>0.46520000000000006</v>
      </c>
      <c r="K67">
        <f>3.643*('Input Data 2'!$C$4+((0.5*'Input Data 2'!$C$5)*'Statistical Data 1'!$H67))</f>
        <v>0.72860000000000003</v>
      </c>
      <c r="L67">
        <f t="shared" si="314"/>
        <v>0</v>
      </c>
      <c r="M67">
        <f t="shared" si="349"/>
        <v>0</v>
      </c>
      <c r="N67">
        <f>('Cleaned Data 2'!G66+'Cleaned Data 2'!H66)/2</f>
        <v>0</v>
      </c>
      <c r="O67">
        <f>ABS('Cleaned Data 2'!G66-'Cleaned Data 2'!H66)</f>
        <v>0</v>
      </c>
      <c r="P67">
        <f>2.326*('Input Data 2'!$D$4+((0.5*'Input Data 2'!$D$5)*'Statistical Data 1'!$N67))</f>
        <v>2.3259999999999999E-2</v>
      </c>
      <c r="Q67">
        <f>3.643*('Input Data 2'!$D$4+((0.5*'Input Data 2'!$D$5)*'Statistical Data 1'!$N67))</f>
        <v>3.6429999999999997E-2</v>
      </c>
      <c r="R67">
        <f t="shared" si="315"/>
        <v>0</v>
      </c>
      <c r="S67">
        <f t="shared" si="310"/>
        <v>0</v>
      </c>
      <c r="T67">
        <f>('Cleaned Data 2'!I66+'Cleaned Data 2'!J66)/2</f>
        <v>0</v>
      </c>
      <c r="U67">
        <f>ABS('Cleaned Data 2'!I66-'Cleaned Data 2'!J66)</f>
        <v>0</v>
      </c>
      <c r="V67">
        <f>2.326*('Input Data 2'!$E$4+((0.5*'Input Data 2'!$E$5)*'Statistical Data 1'!$T67))</f>
        <v>4.6520000000000001</v>
      </c>
      <c r="W67">
        <f>3.643*('Input Data 2'!$E$4+((0.5*'Input Data 2'!$E$5)*'Statistical Data 1'!$T67))</f>
        <v>7.2859999999999996</v>
      </c>
      <c r="X67">
        <f t="shared" si="316"/>
        <v>0</v>
      </c>
      <c r="Y67">
        <f t="shared" si="311"/>
        <v>0</v>
      </c>
      <c r="Z67">
        <f>('Cleaned Data 2'!K66+'Cleaned Data 2'!L66)/2</f>
        <v>0</v>
      </c>
      <c r="AA67">
        <f>ABS('Cleaned Data 2'!K66-'Cleaned Data 2'!L66)</f>
        <v>0</v>
      </c>
      <c r="AB67">
        <f>2.326*('Input Data 2'!$F$4+((0.5*'Input Data 2'!$F$5)*'Statistical Data 1'!$Z67))</f>
        <v>23.26</v>
      </c>
      <c r="AC67">
        <f>3.643*('Input Data 2'!$F$4+((0.5*'Input Data 2'!$F$5)*'Statistical Data 1'!$Z67))</f>
        <v>36.43</v>
      </c>
      <c r="AD67">
        <f t="shared" si="317"/>
        <v>0</v>
      </c>
      <c r="AE67">
        <f t="shared" si="318"/>
        <v>0</v>
      </c>
      <c r="AF67">
        <f>('Cleaned Data 2'!M66+'Cleaned Data 2'!N66)/2</f>
        <v>0</v>
      </c>
      <c r="AG67">
        <f>ABS('Cleaned Data 2'!M66-'Cleaned Data 2'!N66)</f>
        <v>0</v>
      </c>
      <c r="AH67">
        <f>2.326*('Input Data 2'!$G$4+((0.5*'Input Data 2'!$G$5)*'Statistical Data 1'!$AF67))</f>
        <v>23.26</v>
      </c>
      <c r="AI67">
        <f>3.643*('Input Data 2'!$G$4+((0.5*'Input Data 2'!$G$5)*'Statistical Data 1'!$AF67))</f>
        <v>36.43</v>
      </c>
      <c r="AJ67">
        <f t="shared" si="319"/>
        <v>0</v>
      </c>
      <c r="AK67">
        <f t="shared" si="350"/>
        <v>0</v>
      </c>
      <c r="AL67">
        <f>('Cleaned Data 2'!O66+'Cleaned Data 2'!P66)/2</f>
        <v>0</v>
      </c>
      <c r="AM67">
        <f>ABS('Cleaned Data 2'!O66-'Cleaned Data 2'!P66)</f>
        <v>0</v>
      </c>
      <c r="AN67">
        <f>2.326*('Input Data 2'!$H$4+((0.5*'Input Data 2'!$H$5)*'Statistical Data 1'!$AL67))</f>
        <v>1.163</v>
      </c>
      <c r="AO67">
        <f>3.643*('Input Data 2'!$H$4+((0.5*'Input Data 2'!$H$5)*'Statistical Data 1'!$AL67))</f>
        <v>1.8214999999999999</v>
      </c>
      <c r="AP67">
        <f t="shared" si="320"/>
        <v>0</v>
      </c>
      <c r="AQ67">
        <f t="shared" si="352"/>
        <v>0</v>
      </c>
      <c r="AR67">
        <f>('Cleaned Data 2'!Q66+'Cleaned Data 2'!R66)/2</f>
        <v>0</v>
      </c>
      <c r="AS67">
        <f>ABS('Cleaned Data 2'!Q66-'Cleaned Data 2'!R66)</f>
        <v>0</v>
      </c>
      <c r="AT67">
        <f>2.326*('Input Data 2'!$I$4+((0.5*'Input Data 2'!$I$5)*'Statistical Data 1'!$AR67))</f>
        <v>4.6520000000000001</v>
      </c>
      <c r="AU67">
        <f>3.643*('Input Data 2'!$I$4+((0.5*'Input Data 2'!$I$5)*'Statistical Data 1'!$AR67))</f>
        <v>7.2859999999999996</v>
      </c>
      <c r="AV67">
        <f t="shared" si="321"/>
        <v>0</v>
      </c>
      <c r="AW67">
        <f t="shared" si="353"/>
        <v>0</v>
      </c>
      <c r="AX67">
        <f>('Cleaned Data 2'!S66+'Cleaned Data 2'!T66)/2</f>
        <v>0</v>
      </c>
      <c r="AY67">
        <f>ABS('Cleaned Data 2'!S66-'Cleaned Data 2'!T66)</f>
        <v>0</v>
      </c>
      <c r="AZ67">
        <f>2.326*('Input Data 2'!$J$4+((0.5*'Input Data 2'!$J$5)*'Statistical Data 1'!$AX67))</f>
        <v>2.3259999999999999E-2</v>
      </c>
      <c r="BA67">
        <f>3.643*('Input Data 2'!$J$4+((0.5*'Input Data 2'!$J$5)*'Statistical Data 1'!$AX67))</f>
        <v>3.6429999999999997E-2</v>
      </c>
      <c r="BB67">
        <f t="shared" si="322"/>
        <v>0</v>
      </c>
      <c r="BC67">
        <f t="shared" si="354"/>
        <v>0</v>
      </c>
      <c r="BD67">
        <f>('Cleaned Data 2'!U66+'Cleaned Data 2'!V66)/2</f>
        <v>0</v>
      </c>
      <c r="BE67">
        <f>ABS('Cleaned Data 2'!U66-'Cleaned Data 2'!V66)</f>
        <v>0</v>
      </c>
      <c r="BF67">
        <f>2.326*('Input Data 2'!$K$4+((0.5*'Input Data 2'!$K$5)*'Statistical Data 1'!$BD67))</f>
        <v>1.163</v>
      </c>
      <c r="BG67">
        <f>3.643*('Input Data 2'!$K$4+((0.5*'Input Data 2'!$K$5)*'Statistical Data 1'!$BD67))</f>
        <v>1.8214999999999999</v>
      </c>
      <c r="BH67">
        <f t="shared" si="323"/>
        <v>0</v>
      </c>
      <c r="BI67">
        <f t="shared" si="324"/>
        <v>0</v>
      </c>
      <c r="BJ67">
        <f>('Cleaned Data 2'!W66+'Cleaned Data 2'!X66)/2</f>
        <v>0</v>
      </c>
      <c r="BK67">
        <f>ABS('Cleaned Data 2'!W66-'Cleaned Data 2'!X66)</f>
        <v>0</v>
      </c>
      <c r="BL67">
        <f>2.326*('Input Data 2'!$L$4+((0.5*'Input Data 2'!$L$5)*'Statistical Data 1'!$BJ67))</f>
        <v>2.3260000000000001</v>
      </c>
      <c r="BM67">
        <f>3.643*('Input Data 2'!$L$4+((0.5*'Input Data 2'!$L$5)*'Statistical Data 1'!$BJ67))</f>
        <v>3.6429999999999998</v>
      </c>
      <c r="BN67">
        <f t="shared" si="325"/>
        <v>0</v>
      </c>
      <c r="BO67">
        <f t="shared" si="355"/>
        <v>0</v>
      </c>
      <c r="BP67">
        <f>('Cleaned Data 2'!Y66+'Cleaned Data 2'!Z66)/2</f>
        <v>0</v>
      </c>
      <c r="BQ67">
        <f>ABS('Cleaned Data 2'!Y66-'Cleaned Data 2'!Z66)</f>
        <v>0</v>
      </c>
      <c r="BR67">
        <f>2.326*('Input Data 2'!$M$4+((0.5*'Input Data 2'!$M$5)*'Statistical Data 1'!$BP67))</f>
        <v>2.3260000000000001</v>
      </c>
      <c r="BS67">
        <f>3.643*('Input Data 2'!$M$4+((0.5*'Input Data 2'!$M$5)*'Statistical Data 1'!$BP67))</f>
        <v>3.6429999999999998</v>
      </c>
      <c r="BT67">
        <f t="shared" si="326"/>
        <v>0</v>
      </c>
      <c r="BU67">
        <f t="shared" si="356"/>
        <v>0</v>
      </c>
      <c r="BV67">
        <f>('Cleaned Data 2'!AA66+'Cleaned Data 2'!AB66)/2</f>
        <v>0</v>
      </c>
      <c r="BW67">
        <f>ABS('Cleaned Data 2'!AA66-'Cleaned Data 2'!AB66)</f>
        <v>0</v>
      </c>
      <c r="BX67">
        <f>2.326*('Input Data 2'!$N$4+((0.5*'Input Data 2'!$N$5)*'Statistical Data 1'!$BV67))</f>
        <v>2.3260000000000001</v>
      </c>
      <c r="BY67">
        <f>3.643*('Input Data 2'!$N$4+((0.5*'Input Data 2'!$N$5)*'Statistical Data 1'!$BV67))</f>
        <v>3.6429999999999998</v>
      </c>
      <c r="BZ67">
        <f t="shared" si="327"/>
        <v>0</v>
      </c>
      <c r="CA67">
        <f t="shared" si="357"/>
        <v>0</v>
      </c>
      <c r="CB67">
        <f>('Cleaned Data 2'!AC66+'Cleaned Data 2'!AD66)/2</f>
        <v>0</v>
      </c>
      <c r="CC67">
        <f>ABS('Cleaned Data 2'!AC66-'Cleaned Data 2'!AD66)</f>
        <v>0</v>
      </c>
      <c r="CD67">
        <f>2.326*('Input Data 2'!$O$4+((0.5*'Input Data 2'!$O$5)*'Statistical Data 1'!$CB67))</f>
        <v>2.3259999999999999E-2</v>
      </c>
      <c r="CE67">
        <f>3.643*('Input Data 2'!$O$4+((0.5*'Input Data 2'!$O$5)*'Statistical Data 1'!$CB67))</f>
        <v>3.6429999999999997E-2</v>
      </c>
      <c r="CF67">
        <f t="shared" si="328"/>
        <v>0</v>
      </c>
      <c r="CG67">
        <f t="shared" si="358"/>
        <v>0</v>
      </c>
      <c r="CH67">
        <f>('Cleaned Data 2'!AE66+'Cleaned Data 2'!AF66)/2</f>
        <v>0</v>
      </c>
      <c r="CI67">
        <f>ABS('Cleaned Data 2'!AE66-'Cleaned Data 2'!AF66)</f>
        <v>0</v>
      </c>
      <c r="CJ67">
        <f>2.326*('Input Data 2'!$P$4+((0.5*'Input Data 2'!$P$5)*'Statistical Data 1'!$CH67))</f>
        <v>23.26</v>
      </c>
      <c r="CK67">
        <f>3.643*('Input Data 2'!$P$4+((0.5*'Input Data 2'!$P$5)*'Statistical Data 1'!$CH67))</f>
        <v>36.43</v>
      </c>
      <c r="CL67">
        <f t="shared" si="329"/>
        <v>0</v>
      </c>
      <c r="CM67">
        <f t="shared" si="359"/>
        <v>0</v>
      </c>
      <c r="CN67">
        <f>('Cleaned Data 2'!AG66+'Cleaned Data 2'!AH66)/2</f>
        <v>0</v>
      </c>
      <c r="CO67">
        <f>ABS('Cleaned Data 2'!AG66-'Cleaned Data 2'!AH66)</f>
        <v>0</v>
      </c>
      <c r="CP67">
        <f>2.326*('Input Data 2'!$Q$4+((0.5*'Input Data 2'!$Q$5)*'Statistical Data 1'!$CN67))</f>
        <v>2.3260000000000001</v>
      </c>
      <c r="CQ67">
        <f>3.643*('Input Data 2'!$Q$4+((0.5*'Input Data 2'!$Q$5)*'Statistical Data 1'!$CN67))</f>
        <v>3.6429999999999998</v>
      </c>
      <c r="CR67">
        <f t="shared" si="330"/>
        <v>0</v>
      </c>
      <c r="CS67">
        <f t="shared" si="360"/>
        <v>0</v>
      </c>
      <c r="CT67">
        <f>('Cleaned Data 2'!AI66+'Cleaned Data 2'!AJ66)/2</f>
        <v>0</v>
      </c>
      <c r="CU67">
        <f>ABS('Cleaned Data 2'!AI66-'Cleaned Data 2'!AJ66)</f>
        <v>0</v>
      </c>
      <c r="CV67">
        <f>2.326*('Input Data 2'!$R$4+((0.5*'Input Data 2'!$R$5)*'Statistical Data 1'!$CT67))</f>
        <v>2.3259999999999999E-2</v>
      </c>
      <c r="CW67">
        <f>3.643*('Input Data 2'!$R$4+((0.5*'Input Data 2'!$R$5)*'Statistical Data 1'!$CT67))</f>
        <v>3.6429999999999997E-2</v>
      </c>
      <c r="CX67">
        <f t="shared" si="331"/>
        <v>0</v>
      </c>
      <c r="CY67">
        <f t="shared" si="361"/>
        <v>0</v>
      </c>
      <c r="CZ67">
        <f>('Cleaned Data 2'!AK66+'Cleaned Data 2'!AL66)/2</f>
        <v>0</v>
      </c>
      <c r="DA67">
        <f>ABS('Cleaned Data 2'!AK66-'Cleaned Data 2'!AL66)</f>
        <v>0</v>
      </c>
      <c r="DB67">
        <f>2.326*('Input Data 2'!$S$4+((0.5*'Input Data 2'!$S$5)*'Statistical Data 1'!$CZ67))</f>
        <v>23.26</v>
      </c>
      <c r="DC67">
        <f>3.643*('Input Data 2'!$S$4+((0.5*'Input Data 2'!$S$5)*'Statistical Data 1'!$CZ67))</f>
        <v>36.43</v>
      </c>
      <c r="DD67">
        <f t="shared" si="332"/>
        <v>0</v>
      </c>
      <c r="DE67">
        <f t="shared" si="362"/>
        <v>0</v>
      </c>
      <c r="DF67">
        <f>('Cleaned Data 2'!AM66+'Cleaned Data 2'!AN66)/2</f>
        <v>0</v>
      </c>
      <c r="DG67">
        <f>ABS('Cleaned Data 2'!AM66-'Cleaned Data 2'!AN66)</f>
        <v>0</v>
      </c>
      <c r="DH67">
        <f>2.326*('Input Data 2'!$T$4+((0.5*'Input Data 2'!$T$5)*'Statistical Data 1'!$DF67))</f>
        <v>2.3259999999999999E-2</v>
      </c>
      <c r="DI67">
        <f>3.643*('Input Data 2'!$T$4+((0.5*'Input Data 2'!$T$5)*'Statistical Data 1'!$DF67))</f>
        <v>3.6429999999999997E-2</v>
      </c>
      <c r="DJ67">
        <f t="shared" si="333"/>
        <v>0</v>
      </c>
      <c r="DK67">
        <f t="shared" si="363"/>
        <v>0</v>
      </c>
      <c r="DL67">
        <f>('Cleaned Data 2'!AO66+'Cleaned Data 2'!AP66)/2</f>
        <v>0</v>
      </c>
      <c r="DM67">
        <f>ABS('Cleaned Data 2'!AO66-'Cleaned Data 2'!AP66)</f>
        <v>0</v>
      </c>
      <c r="DN67">
        <f>2.326*('Input Data 2'!$U$4+((0.5*'Input Data 2'!$U$5)*'Statistical Data 1'!$DL67))</f>
        <v>11.63</v>
      </c>
      <c r="DO67">
        <f>3.643*('Input Data 2'!$U$4+((0.5*'Input Data 2'!$U$5)*'Statistical Data 1'!$DL67))</f>
        <v>18.215</v>
      </c>
      <c r="DP67">
        <f t="shared" si="334"/>
        <v>0</v>
      </c>
      <c r="DQ67">
        <f t="shared" si="335"/>
        <v>0</v>
      </c>
      <c r="DR67">
        <f>('Cleaned Data 2'!AQ66+'Cleaned Data 2'!AR66)/2</f>
        <v>0</v>
      </c>
      <c r="DS67">
        <f>ABS('Cleaned Data 2'!AQ66-'Cleaned Data 2'!AR66)</f>
        <v>0</v>
      </c>
      <c r="DT67">
        <f>2.326*('Input Data 2'!$V$4+((0.5*'Input Data 2'!$V$5)*'Statistical Data 1'!$DR67))</f>
        <v>2.3260000000000001</v>
      </c>
      <c r="DU67">
        <f>3.643*('Input Data 2'!$V$4+((0.5*'Input Data 2'!$V$5)*'Statistical Data 1'!$DR67))</f>
        <v>3.6429999999999998</v>
      </c>
      <c r="DV67">
        <f t="shared" si="336"/>
        <v>0</v>
      </c>
      <c r="DW67">
        <f t="shared" si="364"/>
        <v>0</v>
      </c>
      <c r="DX67">
        <f>('Cleaned Data 2'!AS66+'Cleaned Data 2'!AT66)/2</f>
        <v>0</v>
      </c>
      <c r="DY67">
        <f>ABS('Cleaned Data 2'!AS66-'Cleaned Data 2'!AT66)</f>
        <v>0</v>
      </c>
      <c r="DZ67">
        <f>2.326*('Input Data 2'!$W$4+((0.5*'Input Data 2'!$W$5)*'Statistical Data 1'!$DX67))</f>
        <v>2.3259999999999999E-2</v>
      </c>
      <c r="EA67">
        <f>3.643*('Input Data 2'!$W$4+((0.5*'Input Data 2'!$W$5)*'Statistical Data 1'!$DX67))</f>
        <v>3.6429999999999997E-2</v>
      </c>
      <c r="EB67">
        <f t="shared" si="337"/>
        <v>0</v>
      </c>
      <c r="EC67">
        <f t="shared" si="365"/>
        <v>0</v>
      </c>
      <c r="ED67">
        <f>('Cleaned Data 2'!AU66+'Cleaned Data 2'!AV66)/2</f>
        <v>0</v>
      </c>
      <c r="EE67">
        <f>ABS('Cleaned Data 2'!AU66-'Cleaned Data 2'!AV66)</f>
        <v>0</v>
      </c>
      <c r="EF67">
        <f>2.326*('Input Data 2'!$X$4+((0.5*'Input Data 2'!$X$5)*'Statistical Data 1'!$ED67))</f>
        <v>2.3260000000000001</v>
      </c>
      <c r="EG67">
        <f>3.643*('Input Data 2'!$X$4+((0.5*'Input Data 2'!$X$5)*'Statistical Data 1'!$ED67))</f>
        <v>3.6429999999999998</v>
      </c>
      <c r="EH67">
        <f t="shared" si="338"/>
        <v>0</v>
      </c>
      <c r="EI67">
        <f t="shared" si="312"/>
        <v>0</v>
      </c>
      <c r="EJ67">
        <f>('Cleaned Data 2'!AW66+'Cleaned Data 2'!AX66)/2</f>
        <v>0</v>
      </c>
      <c r="EK67">
        <f>ABS('Cleaned Data 2'!AW66-'Cleaned Data 2'!AX66)</f>
        <v>0</v>
      </c>
      <c r="EL67">
        <f>2.326*('Input Data 2'!$Y$4+((0.5*'Input Data 2'!$Y$5)*'Statistical Data 1'!$EJ67))</f>
        <v>23.26</v>
      </c>
      <c r="EM67">
        <f>3.643*('Input Data 2'!$Y$4+((0.5*'Input Data 2'!$Y$5)*'Statistical Data 1'!$EJ67))</f>
        <v>36.43</v>
      </c>
      <c r="EN67">
        <f t="shared" si="339"/>
        <v>0</v>
      </c>
      <c r="EO67">
        <f t="shared" si="351"/>
        <v>0</v>
      </c>
      <c r="EP67">
        <f>('Cleaned Data 2'!AY66+'Cleaned Data 2'!AZ66)/2</f>
        <v>0</v>
      </c>
      <c r="EQ67">
        <f>ABS('Cleaned Data 2'!AY66-'Cleaned Data 2'!AZ66)</f>
        <v>0</v>
      </c>
      <c r="ER67">
        <f>2.326*('Input Data 2'!$Z$4+((0.5*'Input Data 2'!$Z$5)*'Statistical Data 1'!$EP67))</f>
        <v>4.6520000000000001</v>
      </c>
      <c r="ES67">
        <f>3.643*('Input Data 2'!$Z$4+((0.5*'Input Data 2'!$Z$5)*'Statistical Data 1'!$EP67))</f>
        <v>7.2859999999999996</v>
      </c>
      <c r="ET67">
        <f t="shared" si="340"/>
        <v>0</v>
      </c>
      <c r="EU67">
        <f t="shared" si="366"/>
        <v>0</v>
      </c>
      <c r="EV67">
        <f>('Cleaned Data 2'!BA66+'Cleaned Data 2'!BB66)/2</f>
        <v>0</v>
      </c>
      <c r="EW67">
        <f>ABS('Cleaned Data 2'!BA66-'Cleaned Data 2'!BB66)</f>
        <v>0</v>
      </c>
      <c r="EX67">
        <f>2.326*('Input Data 2'!$AA$4+((0.5*'Input Data 2'!$AA$5)*'Statistical Data 1'!$EV67))</f>
        <v>2.3259999999999999E-2</v>
      </c>
      <c r="EY67">
        <f>3.643*('Input Data 2'!$AA$4+((0.5*'Input Data 2'!$AA$5)*'Statistical Data 1'!$EV67))</f>
        <v>3.6429999999999997E-2</v>
      </c>
      <c r="EZ67">
        <f t="shared" si="341"/>
        <v>0</v>
      </c>
      <c r="FA67">
        <f t="shared" si="367"/>
        <v>0</v>
      </c>
      <c r="FB67">
        <f>('Cleaned Data 2'!BC66+'Cleaned Data 2'!BD66)/2</f>
        <v>0</v>
      </c>
      <c r="FC67">
        <f>ABS('Cleaned Data 2'!BC66-'Cleaned Data 2'!BD66)</f>
        <v>0</v>
      </c>
      <c r="FD67">
        <f>2.326*('Input Data 2'!$AB$4+((0.5*'Input Data 2'!$AB$5)*'Statistical Data 1'!$FB67))</f>
        <v>4.6520000000000001</v>
      </c>
      <c r="FE67">
        <f>3.643*('Input Data 2'!$AB$4+((0.5*'Input Data 2'!$AB$5)*'Statistical Data 1'!$FB67))</f>
        <v>7.2859999999999996</v>
      </c>
      <c r="FF67">
        <f t="shared" si="342"/>
        <v>0</v>
      </c>
      <c r="FG67">
        <f t="shared" si="368"/>
        <v>0</v>
      </c>
      <c r="FH67">
        <f>('Cleaned Data 2'!BE66+'Cleaned Data 2'!BF66)/2</f>
        <v>0</v>
      </c>
      <c r="FI67">
        <f>ABS('Cleaned Data 2'!BE66-'Cleaned Data 2'!BF66)</f>
        <v>0</v>
      </c>
      <c r="FJ67">
        <f>2.326*('Input Data 2'!$AC$4+((0.5*'Input Data 2'!$AC$5)*'Statistical Data 1'!$FH67))</f>
        <v>2.3260000000000001</v>
      </c>
      <c r="FK67">
        <f>3.643*('Input Data 2'!$AC$4+((0.5*'Input Data 2'!$AC$5)*'Statistical Data 1'!$FH67))</f>
        <v>3.6429999999999998</v>
      </c>
      <c r="FL67">
        <f t="shared" si="343"/>
        <v>0</v>
      </c>
      <c r="FM67">
        <f t="shared" si="369"/>
        <v>0</v>
      </c>
      <c r="FN67">
        <f>('Cleaned Data 2'!BH66+'Cleaned Data 2'!BG66)/2</f>
        <v>0</v>
      </c>
      <c r="FO67">
        <f>ABS('Cleaned Data 2'!BG66-'Cleaned Data 2'!BH66)</f>
        <v>0</v>
      </c>
      <c r="FP67">
        <f>2.326*('Input Data 2'!$AD$4+((0.5*'Input Data 2'!$AD$5)*'Statistical Data 1'!$FN67))</f>
        <v>2.3260000000000001</v>
      </c>
      <c r="FQ67">
        <f>3.643*('Input Data 2'!$AD$4+((0.5*'Input Data 2'!$AD$5)*'Statistical Data 1'!$FN67))</f>
        <v>3.6429999999999998</v>
      </c>
      <c r="FR67">
        <f t="shared" si="344"/>
        <v>0</v>
      </c>
      <c r="FS67">
        <f t="shared" si="370"/>
        <v>0</v>
      </c>
      <c r="FT67">
        <f>('Cleaned Data 2'!BI66+'Cleaned Data 2'!BJ66)/2</f>
        <v>0</v>
      </c>
      <c r="FU67">
        <f>ABS('Cleaned Data 2'!BI66-'Cleaned Data 2'!BJ66)</f>
        <v>0</v>
      </c>
      <c r="FV67">
        <f>2.326*('Input Data 2'!$AE$4+((0.5*'Input Data 2'!$AE$5)*'Statistical Data 1'!$FT67))</f>
        <v>46.52</v>
      </c>
      <c r="FW67">
        <f>3.643*('Input Data 2'!$AE$4+((0.5*'Input Data 2'!$AE$5)*'Statistical Data 1'!$FT67))</f>
        <v>72.86</v>
      </c>
      <c r="FX67">
        <f t="shared" si="345"/>
        <v>0</v>
      </c>
      <c r="FY67">
        <f t="shared" si="371"/>
        <v>0</v>
      </c>
      <c r="FZ67">
        <f>('Cleaned Data 2'!BK66+'Cleaned Data 2'!BL66)/2</f>
        <v>0</v>
      </c>
      <c r="GA67">
        <f>ABS('Cleaned Data 2'!BK66-'Cleaned Data 2'!BL66)</f>
        <v>0</v>
      </c>
      <c r="GB67">
        <f>2.326*('Input Data 2'!$AF$4+((0.5*'Input Data 2'!$AF$5)*'Statistical Data 1'!$FZ67))</f>
        <v>2.3259999999999999E-2</v>
      </c>
      <c r="GC67">
        <f>3.643*('Input Data 2'!$AF$4+((0.5*'Input Data 2'!$AF$5)*'Statistical Data 1'!$FZ67))</f>
        <v>3.6429999999999997E-2</v>
      </c>
      <c r="GD67">
        <f t="shared" si="346"/>
        <v>0</v>
      </c>
      <c r="GE67">
        <f t="shared" si="372"/>
        <v>0</v>
      </c>
      <c r="GF67">
        <f>('Cleaned Data 2'!BM66+'Cleaned Data 2'!BN66)/2</f>
        <v>0</v>
      </c>
      <c r="GG67">
        <f>ABS('Cleaned Data 2'!BM66-'Cleaned Data 2'!BN66)</f>
        <v>0</v>
      </c>
      <c r="GH67">
        <f>2.326*('Input Data 2'!$AG$4+((0.5*'Input Data 2'!$AG$5)*'Statistical Data 1'!$GF67))</f>
        <v>23.26</v>
      </c>
      <c r="GI67">
        <f>3.643*('Input Data 2'!$AG$4+((0.5*'Input Data 2'!$AG$5)*'Statistical Data 1'!$GF67))</f>
        <v>36.43</v>
      </c>
      <c r="GJ67">
        <f t="shared" si="347"/>
        <v>0</v>
      </c>
      <c r="GK67">
        <f t="shared" si="373"/>
        <v>0</v>
      </c>
      <c r="GL67">
        <f>AVERAGE('Cleaned Data 2'!BO66,'Cleaned Data 2'!BP66)</f>
        <v>0</v>
      </c>
      <c r="GM67">
        <f>ABS('Cleaned Data 2'!BO66-'Cleaned Data 2'!BP66)</f>
        <v>0</v>
      </c>
      <c r="GN67">
        <f>2.326*('Input Data 2'!$AH$4+((0.5*'Input Data 2'!$AH$5)*'Statistical Data 1'!$GL67))</f>
        <v>23.26</v>
      </c>
      <c r="GO67">
        <f>3.643*('Input Data 2'!$AH$4+((0.5*'Input Data 2'!$AH$5)*'Statistical Data 1'!$GL67))</f>
        <v>36.43</v>
      </c>
      <c r="GP67">
        <f t="shared" si="348"/>
        <v>0</v>
      </c>
      <c r="GQ67">
        <f t="shared" si="374"/>
        <v>0</v>
      </c>
      <c r="GR67">
        <f>AVERAGE('Cleaned Data 2'!BQ66,'Cleaned Data 2'!BR66)</f>
        <v>0</v>
      </c>
      <c r="GS67">
        <f>ABS('Cleaned Data 2'!BR66-'Cleaned Data 2'!BQ66)</f>
        <v>0</v>
      </c>
      <c r="GT67">
        <f>2.326*('Input Data 2'!$AI$4+((0.5*'Input Data 2'!$AI$5)*'Statistical Data 1'!$GR67))</f>
        <v>2.3260000000000001</v>
      </c>
      <c r="GU67">
        <f>3.643*('Input Data 2'!$AI$4+((0.5*'Input Data 2'!$AI$5)*'Statistical Data 1'!$GR67))</f>
        <v>3.6429999999999998</v>
      </c>
      <c r="GV67">
        <f t="shared" si="375"/>
        <v>0</v>
      </c>
      <c r="GW67">
        <f t="shared" si="376"/>
        <v>0</v>
      </c>
      <c r="GX67">
        <f>AVERAGE('Cleaned Data 2'!BS66,'Cleaned Data 2'!BT66)</f>
        <v>0</v>
      </c>
      <c r="GY67" s="47">
        <f>ABS('Cleaned Data 2'!BS66-'Cleaned Data 2'!BT66)</f>
        <v>0</v>
      </c>
      <c r="GZ67">
        <f>2.326*('Input Data 2'!$AJ$4+((0.5*'Input Data 2'!$AJ$5)*'Statistical Data 1'!$GX67))</f>
        <v>23.26</v>
      </c>
      <c r="HA67">
        <f>3.643*('Input Data 2'!$AJ$4+((0.5*'Input Data 2'!$AJ$5)*'Statistical Data 1'!$GX67))</f>
        <v>36.43</v>
      </c>
      <c r="HB67">
        <f t="shared" si="377"/>
        <v>0</v>
      </c>
      <c r="HC67">
        <f t="shared" si="378"/>
        <v>0</v>
      </c>
      <c r="HD67">
        <f>AVERAGE('Cleaned Data 2'!BU66,'Cleaned Data 2'!BV66)</f>
        <v>0</v>
      </c>
      <c r="HE67">
        <f>ABS('Cleaned Data 2'!BU66-'Cleaned Data 2'!BV66)</f>
        <v>0</v>
      </c>
      <c r="HF67">
        <f>2.326*('Input Data 2'!$AK$4+((0.5*'Input Data 2'!$AK$5)*'Statistical Data 1'!$HD67))</f>
        <v>4.6520000000000001</v>
      </c>
      <c r="HG67">
        <f>3.643*('Input Data 2'!$AK$4+((0.5*'Input Data 2'!$AK$5)*'Statistical Data 1'!$HD67))</f>
        <v>7.2859999999999996</v>
      </c>
      <c r="HH67">
        <f t="shared" si="379"/>
        <v>0</v>
      </c>
      <c r="HI67">
        <f t="shared" si="380"/>
        <v>0</v>
      </c>
      <c r="HJ67">
        <f>AVERAGE('Cleaned Data 2'!BW66,'Cleaned Data 2'!BX66)</f>
        <v>0</v>
      </c>
      <c r="HK67">
        <f>ABS('Cleaned Data 2'!BW66-'Cleaned Data 2'!BX66)</f>
        <v>0</v>
      </c>
      <c r="HL67">
        <f>2.326*('Input Data 2'!$AL$4+((0.5*'Input Data 2'!$AL$5)*'Statistical Data 1'!$HJ67))</f>
        <v>0.23260000000000003</v>
      </c>
      <c r="HM67">
        <f>3.643*('Input Data 2'!$AL$4+((0.5*'Input Data 2'!$AL$5)*'Statistical Data 1'!$HJ67))</f>
        <v>0.36430000000000001</v>
      </c>
      <c r="HN67">
        <f t="shared" si="381"/>
        <v>0</v>
      </c>
      <c r="HO67">
        <f t="shared" si="382"/>
        <v>0</v>
      </c>
      <c r="HP67">
        <f>ABS('Cleaned Data 2'!DE36-'Cleaned Data 2'!DF36)</f>
        <v>0</v>
      </c>
      <c r="HQ67" t="e">
        <f>AVERAGE('Cleaned Data 2'!DE36,'Cleaned Data 2'!DF36)</f>
        <v>#DIV/0!</v>
      </c>
      <c r="HR67" t="e">
        <f>2.326*('Input Data 2'!$AM$4+((0.5*'Input Data 2'!$AM$5)*'Statistical Data 1'!$HQ67))</f>
        <v>#DIV/0!</v>
      </c>
      <c r="HS67" t="e">
        <f>3.643*('Input Data 2'!$AM$4+((0.5*'Input Data 2'!$AM$5)*'Statistical Data 1'!$HQ67))</f>
        <v>#DIV/0!</v>
      </c>
      <c r="HT67" t="e">
        <f t="shared" si="383"/>
        <v>#DIV/0!</v>
      </c>
      <c r="HU67" t="e">
        <f t="shared" si="384"/>
        <v>#DIV/0!</v>
      </c>
      <c r="HV67">
        <f>ABS('Cleaned Data 2'!DG36-'Cleaned Data 2'!DH36)</f>
        <v>0</v>
      </c>
      <c r="HW67" t="e">
        <f>AVERAGE('Cleaned Data 2'!DG36,'Cleaned Data 2'!DH36)</f>
        <v>#DIV/0!</v>
      </c>
      <c r="HX67" t="e">
        <f>2.326*('Input Data 2'!$AN$4+((0.5*'Input Data 2'!$AN$5)*'Statistical Data 1'!$HW67))</f>
        <v>#DIV/0!</v>
      </c>
      <c r="HY67" t="e">
        <f>3.643*('Input Data 2'!$AN$4+((0.5*'Input Data 2'!$AN$5)*'Statistical Data 1'!$HW67))</f>
        <v>#DIV/0!</v>
      </c>
      <c r="HZ67" t="e">
        <f t="shared" si="385"/>
        <v>#DIV/0!</v>
      </c>
      <c r="IA67" t="e">
        <f t="shared" si="386"/>
        <v>#DIV/0!</v>
      </c>
    </row>
    <row r="68" spans="1:235">
      <c r="A68">
        <f>'Cleaned Data 2'!B67</f>
        <v>0</v>
      </c>
      <c r="B68">
        <f>('Cleaned Data 2'!C67+'Cleaned Data 2'!D67)/2</f>
        <v>0</v>
      </c>
      <c r="C68">
        <f>ABS('Cleaned Data 2'!C67-'Cleaned Data 2'!D67)</f>
        <v>0</v>
      </c>
      <c r="D68">
        <f>2.326*('Input Data 2'!$B$4+((0.5*'Input Data 2'!$B$5)*'Statistical Data 1'!$B68))</f>
        <v>1.163E-2</v>
      </c>
      <c r="E68">
        <f>3.643*('Input Data 2'!$B$4+((0.5*'Input Data 2'!$B$5)*'Statistical Data 1'!$B68))</f>
        <v>1.8214999999999999E-2</v>
      </c>
      <c r="F68">
        <f t="shared" si="313"/>
        <v>0</v>
      </c>
      <c r="G68">
        <f t="shared" si="309"/>
        <v>0</v>
      </c>
      <c r="H68">
        <f>('Cleaned Data 2'!E67+'Cleaned Data 2'!F67)/2</f>
        <v>0</v>
      </c>
      <c r="I68">
        <f>ABS('Cleaned Data 2'!E67-'Cleaned Data 2'!F67)</f>
        <v>0</v>
      </c>
      <c r="J68">
        <f>2.326*('Input Data 2'!$C$4+((0.5*'Input Data 2'!$C$5)*'Statistical Data 1'!$H68))</f>
        <v>0.46520000000000006</v>
      </c>
      <c r="K68">
        <f>3.643*('Input Data 2'!$C$4+((0.5*'Input Data 2'!$C$5)*'Statistical Data 1'!$H68))</f>
        <v>0.72860000000000003</v>
      </c>
      <c r="L68">
        <f t="shared" si="314"/>
        <v>0</v>
      </c>
      <c r="M68">
        <f t="shared" si="349"/>
        <v>0</v>
      </c>
      <c r="N68">
        <f>('Cleaned Data 2'!G67+'Cleaned Data 2'!H67)/2</f>
        <v>0</v>
      </c>
      <c r="O68">
        <f>ABS('Cleaned Data 2'!G67-'Cleaned Data 2'!H67)</f>
        <v>0</v>
      </c>
      <c r="P68">
        <f>2.326*('Input Data 2'!$D$4+((0.5*'Input Data 2'!$D$5)*'Statistical Data 1'!$N68))</f>
        <v>2.3259999999999999E-2</v>
      </c>
      <c r="Q68">
        <f>3.643*('Input Data 2'!$D$4+((0.5*'Input Data 2'!$D$5)*'Statistical Data 1'!$N68))</f>
        <v>3.6429999999999997E-2</v>
      </c>
      <c r="R68">
        <f t="shared" si="315"/>
        <v>0</v>
      </c>
      <c r="S68">
        <f t="shared" si="310"/>
        <v>0</v>
      </c>
      <c r="T68">
        <f>('Cleaned Data 2'!I67+'Cleaned Data 2'!J67)/2</f>
        <v>0</v>
      </c>
      <c r="U68">
        <f>ABS('Cleaned Data 2'!I67-'Cleaned Data 2'!J67)</f>
        <v>0</v>
      </c>
      <c r="V68">
        <f>2.326*('Input Data 2'!$E$4+((0.5*'Input Data 2'!$E$5)*'Statistical Data 1'!$T68))</f>
        <v>4.6520000000000001</v>
      </c>
      <c r="W68">
        <f>3.643*('Input Data 2'!$E$4+((0.5*'Input Data 2'!$E$5)*'Statistical Data 1'!$T68))</f>
        <v>7.2859999999999996</v>
      </c>
      <c r="X68">
        <f t="shared" si="316"/>
        <v>0</v>
      </c>
      <c r="Y68">
        <f t="shared" si="311"/>
        <v>0</v>
      </c>
      <c r="Z68">
        <f>('Cleaned Data 2'!K67+'Cleaned Data 2'!L67)/2</f>
        <v>0</v>
      </c>
      <c r="AA68">
        <f>ABS('Cleaned Data 2'!K67-'Cleaned Data 2'!L67)</f>
        <v>0</v>
      </c>
      <c r="AB68">
        <f>2.326*('Input Data 2'!$F$4+((0.5*'Input Data 2'!$F$5)*'Statistical Data 1'!$Z68))</f>
        <v>23.26</v>
      </c>
      <c r="AC68">
        <f>3.643*('Input Data 2'!$F$4+((0.5*'Input Data 2'!$F$5)*'Statistical Data 1'!$Z68))</f>
        <v>36.43</v>
      </c>
      <c r="AD68">
        <f t="shared" si="317"/>
        <v>0</v>
      </c>
      <c r="AE68">
        <f t="shared" si="318"/>
        <v>0</v>
      </c>
      <c r="AF68">
        <f>('Cleaned Data 2'!M67+'Cleaned Data 2'!N67)/2</f>
        <v>0</v>
      </c>
      <c r="AG68">
        <f>ABS('Cleaned Data 2'!M67-'Cleaned Data 2'!N67)</f>
        <v>0</v>
      </c>
      <c r="AH68">
        <f>2.326*('Input Data 2'!$G$4+((0.5*'Input Data 2'!$G$5)*'Statistical Data 1'!$AF68))</f>
        <v>23.26</v>
      </c>
      <c r="AI68">
        <f>3.643*('Input Data 2'!$G$4+((0.5*'Input Data 2'!$G$5)*'Statistical Data 1'!$AF68))</f>
        <v>36.43</v>
      </c>
      <c r="AJ68">
        <f t="shared" si="319"/>
        <v>0</v>
      </c>
      <c r="AK68">
        <f t="shared" si="350"/>
        <v>0</v>
      </c>
      <c r="AL68">
        <f>('Cleaned Data 2'!O67+'Cleaned Data 2'!P67)/2</f>
        <v>0</v>
      </c>
      <c r="AM68">
        <f>ABS('Cleaned Data 2'!O67-'Cleaned Data 2'!P67)</f>
        <v>0</v>
      </c>
      <c r="AN68">
        <f>2.326*('Input Data 2'!$H$4+((0.5*'Input Data 2'!$H$5)*'Statistical Data 1'!$AL68))</f>
        <v>1.163</v>
      </c>
      <c r="AO68">
        <f>3.643*('Input Data 2'!$H$4+((0.5*'Input Data 2'!$H$5)*'Statistical Data 1'!$AL68))</f>
        <v>1.8214999999999999</v>
      </c>
      <c r="AP68">
        <f t="shared" si="320"/>
        <v>0</v>
      </c>
      <c r="AQ68">
        <f t="shared" si="352"/>
        <v>0</v>
      </c>
      <c r="AR68">
        <f>('Cleaned Data 2'!Q67+'Cleaned Data 2'!R67)/2</f>
        <v>0</v>
      </c>
      <c r="AS68">
        <f>ABS('Cleaned Data 2'!Q67-'Cleaned Data 2'!R67)</f>
        <v>0</v>
      </c>
      <c r="AT68">
        <f>2.326*('Input Data 2'!$I$4+((0.5*'Input Data 2'!$I$5)*'Statistical Data 1'!$AR68))</f>
        <v>4.6520000000000001</v>
      </c>
      <c r="AU68">
        <f>3.643*('Input Data 2'!$I$4+((0.5*'Input Data 2'!$I$5)*'Statistical Data 1'!$AR68))</f>
        <v>7.2859999999999996</v>
      </c>
      <c r="AV68">
        <f t="shared" si="321"/>
        <v>0</v>
      </c>
      <c r="AW68">
        <f t="shared" si="353"/>
        <v>0</v>
      </c>
      <c r="AX68">
        <f>('Cleaned Data 2'!S67+'Cleaned Data 2'!T67)/2</f>
        <v>0</v>
      </c>
      <c r="AY68">
        <f>ABS('Cleaned Data 2'!S67-'Cleaned Data 2'!T67)</f>
        <v>0</v>
      </c>
      <c r="AZ68">
        <f>2.326*('Input Data 2'!$J$4+((0.5*'Input Data 2'!$J$5)*'Statistical Data 1'!$AX68))</f>
        <v>2.3259999999999999E-2</v>
      </c>
      <c r="BA68">
        <f>3.643*('Input Data 2'!$J$4+((0.5*'Input Data 2'!$J$5)*'Statistical Data 1'!$AX68))</f>
        <v>3.6429999999999997E-2</v>
      </c>
      <c r="BB68">
        <f t="shared" si="322"/>
        <v>0</v>
      </c>
      <c r="BC68">
        <f t="shared" si="354"/>
        <v>0</v>
      </c>
      <c r="BD68">
        <f>('Cleaned Data 2'!U67+'Cleaned Data 2'!V67)/2</f>
        <v>0</v>
      </c>
      <c r="BE68">
        <f>ABS('Cleaned Data 2'!U67-'Cleaned Data 2'!V67)</f>
        <v>0</v>
      </c>
      <c r="BF68">
        <f>2.326*('Input Data 2'!$K$4+((0.5*'Input Data 2'!$K$5)*'Statistical Data 1'!$BD68))</f>
        <v>1.163</v>
      </c>
      <c r="BG68">
        <f>3.643*('Input Data 2'!$K$4+((0.5*'Input Data 2'!$K$5)*'Statistical Data 1'!$BD68))</f>
        <v>1.8214999999999999</v>
      </c>
      <c r="BH68">
        <f t="shared" si="323"/>
        <v>0</v>
      </c>
      <c r="BI68">
        <f t="shared" si="324"/>
        <v>0</v>
      </c>
      <c r="BJ68">
        <f>('Cleaned Data 2'!W67+'Cleaned Data 2'!X67)/2</f>
        <v>0</v>
      </c>
      <c r="BK68">
        <f>ABS('Cleaned Data 2'!W67-'Cleaned Data 2'!X67)</f>
        <v>0</v>
      </c>
      <c r="BL68">
        <f>2.326*('Input Data 2'!$L$4+((0.5*'Input Data 2'!$L$5)*'Statistical Data 1'!$BJ68))</f>
        <v>2.3260000000000001</v>
      </c>
      <c r="BM68">
        <f>3.643*('Input Data 2'!$L$4+((0.5*'Input Data 2'!$L$5)*'Statistical Data 1'!$BJ68))</f>
        <v>3.6429999999999998</v>
      </c>
      <c r="BN68">
        <f t="shared" si="325"/>
        <v>0</v>
      </c>
      <c r="BO68">
        <f t="shared" si="355"/>
        <v>0</v>
      </c>
      <c r="BP68">
        <f>('Cleaned Data 2'!Y67+'Cleaned Data 2'!Z67)/2</f>
        <v>0</v>
      </c>
      <c r="BQ68">
        <f>ABS('Cleaned Data 2'!Y67-'Cleaned Data 2'!Z67)</f>
        <v>0</v>
      </c>
      <c r="BR68">
        <f>2.326*('Input Data 2'!$M$4+((0.5*'Input Data 2'!$M$5)*'Statistical Data 1'!$BP68))</f>
        <v>2.3260000000000001</v>
      </c>
      <c r="BS68">
        <f>3.643*('Input Data 2'!$M$4+((0.5*'Input Data 2'!$M$5)*'Statistical Data 1'!$BP68))</f>
        <v>3.6429999999999998</v>
      </c>
      <c r="BT68">
        <f t="shared" si="326"/>
        <v>0</v>
      </c>
      <c r="BU68">
        <f t="shared" si="356"/>
        <v>0</v>
      </c>
      <c r="BV68">
        <f>('Cleaned Data 2'!AA67+'Cleaned Data 2'!AB67)/2</f>
        <v>0</v>
      </c>
      <c r="BW68">
        <f>ABS('Cleaned Data 2'!AA67-'Cleaned Data 2'!AB67)</f>
        <v>0</v>
      </c>
      <c r="BX68">
        <f>2.326*('Input Data 2'!$N$4+((0.5*'Input Data 2'!$N$5)*'Statistical Data 1'!$BV68))</f>
        <v>2.3260000000000001</v>
      </c>
      <c r="BY68">
        <f>3.643*('Input Data 2'!$N$4+((0.5*'Input Data 2'!$N$5)*'Statistical Data 1'!$BV68))</f>
        <v>3.6429999999999998</v>
      </c>
      <c r="BZ68">
        <f t="shared" si="327"/>
        <v>0</v>
      </c>
      <c r="CA68">
        <f t="shared" si="357"/>
        <v>0</v>
      </c>
      <c r="CB68">
        <f>('Cleaned Data 2'!AC67+'Cleaned Data 2'!AD67)/2</f>
        <v>0</v>
      </c>
      <c r="CC68">
        <f>ABS('Cleaned Data 2'!AC67-'Cleaned Data 2'!AD67)</f>
        <v>0</v>
      </c>
      <c r="CD68">
        <f>2.326*('Input Data 2'!$O$4+((0.5*'Input Data 2'!$O$5)*'Statistical Data 1'!$CB68))</f>
        <v>2.3259999999999999E-2</v>
      </c>
      <c r="CE68">
        <f>3.643*('Input Data 2'!$O$4+((0.5*'Input Data 2'!$O$5)*'Statistical Data 1'!$CB68))</f>
        <v>3.6429999999999997E-2</v>
      </c>
      <c r="CF68">
        <f t="shared" si="328"/>
        <v>0</v>
      </c>
      <c r="CG68">
        <f t="shared" si="358"/>
        <v>0</v>
      </c>
      <c r="CH68">
        <f>('Cleaned Data 2'!AE67+'Cleaned Data 2'!AF67)/2</f>
        <v>0</v>
      </c>
      <c r="CI68">
        <f>ABS('Cleaned Data 2'!AE67-'Cleaned Data 2'!AF67)</f>
        <v>0</v>
      </c>
      <c r="CJ68">
        <f>2.326*('Input Data 2'!$P$4+((0.5*'Input Data 2'!$P$5)*'Statistical Data 1'!$CH68))</f>
        <v>23.26</v>
      </c>
      <c r="CK68">
        <f>3.643*('Input Data 2'!$P$4+((0.5*'Input Data 2'!$P$5)*'Statistical Data 1'!$CH68))</f>
        <v>36.43</v>
      </c>
      <c r="CL68">
        <f t="shared" si="329"/>
        <v>0</v>
      </c>
      <c r="CM68">
        <f t="shared" si="359"/>
        <v>0</v>
      </c>
      <c r="CN68">
        <f>('Cleaned Data 2'!AG67+'Cleaned Data 2'!AH67)/2</f>
        <v>0</v>
      </c>
      <c r="CO68">
        <f>ABS('Cleaned Data 2'!AG67-'Cleaned Data 2'!AH67)</f>
        <v>0</v>
      </c>
      <c r="CP68">
        <f>2.326*('Input Data 2'!$Q$4+((0.5*'Input Data 2'!$Q$5)*'Statistical Data 1'!$CN68))</f>
        <v>2.3260000000000001</v>
      </c>
      <c r="CQ68">
        <f>3.643*('Input Data 2'!$Q$4+((0.5*'Input Data 2'!$Q$5)*'Statistical Data 1'!$CN68))</f>
        <v>3.6429999999999998</v>
      </c>
      <c r="CR68">
        <f t="shared" si="330"/>
        <v>0</v>
      </c>
      <c r="CS68">
        <f t="shared" si="360"/>
        <v>0</v>
      </c>
      <c r="CT68">
        <f>('Cleaned Data 2'!AI67+'Cleaned Data 2'!AJ67)/2</f>
        <v>0</v>
      </c>
      <c r="CU68">
        <f>ABS('Cleaned Data 2'!AI67-'Cleaned Data 2'!AJ67)</f>
        <v>0</v>
      </c>
      <c r="CV68">
        <f>2.326*('Input Data 2'!$R$4+((0.5*'Input Data 2'!$R$5)*'Statistical Data 1'!$CT68))</f>
        <v>2.3259999999999999E-2</v>
      </c>
      <c r="CW68">
        <f>3.643*('Input Data 2'!$R$4+((0.5*'Input Data 2'!$R$5)*'Statistical Data 1'!$CT68))</f>
        <v>3.6429999999999997E-2</v>
      </c>
      <c r="CX68">
        <f t="shared" si="331"/>
        <v>0</v>
      </c>
      <c r="CY68">
        <f t="shared" si="361"/>
        <v>0</v>
      </c>
      <c r="CZ68">
        <f>('Cleaned Data 2'!AK67+'Cleaned Data 2'!AL67)/2</f>
        <v>0</v>
      </c>
      <c r="DA68">
        <f>ABS('Cleaned Data 2'!AK67-'Cleaned Data 2'!AL67)</f>
        <v>0</v>
      </c>
      <c r="DB68">
        <f>2.326*('Input Data 2'!$S$4+((0.5*'Input Data 2'!$S$5)*'Statistical Data 1'!$CZ68))</f>
        <v>23.26</v>
      </c>
      <c r="DC68">
        <f>3.643*('Input Data 2'!$S$4+((0.5*'Input Data 2'!$S$5)*'Statistical Data 1'!$CZ68))</f>
        <v>36.43</v>
      </c>
      <c r="DD68">
        <f t="shared" si="332"/>
        <v>0</v>
      </c>
      <c r="DE68">
        <f t="shared" si="362"/>
        <v>0</v>
      </c>
      <c r="DF68">
        <f>('Cleaned Data 2'!AM67+'Cleaned Data 2'!AN67)/2</f>
        <v>0</v>
      </c>
      <c r="DG68">
        <f>ABS('Cleaned Data 2'!AM67-'Cleaned Data 2'!AN67)</f>
        <v>0</v>
      </c>
      <c r="DH68">
        <f>2.326*('Input Data 2'!$T$4+((0.5*'Input Data 2'!$T$5)*'Statistical Data 1'!$DF68))</f>
        <v>2.3259999999999999E-2</v>
      </c>
      <c r="DI68">
        <f>3.643*('Input Data 2'!$T$4+((0.5*'Input Data 2'!$T$5)*'Statistical Data 1'!$DF68))</f>
        <v>3.6429999999999997E-2</v>
      </c>
      <c r="DJ68">
        <f t="shared" si="333"/>
        <v>0</v>
      </c>
      <c r="DK68">
        <f t="shared" si="363"/>
        <v>0</v>
      </c>
      <c r="DL68">
        <f>('Cleaned Data 2'!AO67+'Cleaned Data 2'!AP67)/2</f>
        <v>0</v>
      </c>
      <c r="DM68">
        <f>ABS('Cleaned Data 2'!AO67-'Cleaned Data 2'!AP67)</f>
        <v>0</v>
      </c>
      <c r="DN68">
        <f>2.326*('Input Data 2'!$U$4+((0.5*'Input Data 2'!$U$5)*'Statistical Data 1'!$DL68))</f>
        <v>11.63</v>
      </c>
      <c r="DO68">
        <f>3.643*('Input Data 2'!$U$4+((0.5*'Input Data 2'!$U$5)*'Statistical Data 1'!$DL68))</f>
        <v>18.215</v>
      </c>
      <c r="DP68">
        <f t="shared" si="334"/>
        <v>0</v>
      </c>
      <c r="DQ68">
        <f t="shared" si="335"/>
        <v>0</v>
      </c>
      <c r="DR68">
        <f>('Cleaned Data 2'!AQ67+'Cleaned Data 2'!AR67)/2</f>
        <v>0</v>
      </c>
      <c r="DS68">
        <f>ABS('Cleaned Data 2'!AQ67-'Cleaned Data 2'!AR67)</f>
        <v>0</v>
      </c>
      <c r="DT68">
        <f>2.326*('Input Data 2'!$V$4+((0.5*'Input Data 2'!$V$5)*'Statistical Data 1'!$DR68))</f>
        <v>2.3260000000000001</v>
      </c>
      <c r="DU68">
        <f>3.643*('Input Data 2'!$V$4+((0.5*'Input Data 2'!$V$5)*'Statistical Data 1'!$DR68))</f>
        <v>3.6429999999999998</v>
      </c>
      <c r="DV68">
        <f t="shared" si="336"/>
        <v>0</v>
      </c>
      <c r="DW68">
        <f t="shared" si="364"/>
        <v>0</v>
      </c>
      <c r="DX68">
        <f>('Cleaned Data 2'!AS67+'Cleaned Data 2'!AT67)/2</f>
        <v>0</v>
      </c>
      <c r="DY68">
        <f>ABS('Cleaned Data 2'!AS67-'Cleaned Data 2'!AT67)</f>
        <v>0</v>
      </c>
      <c r="DZ68">
        <f>2.326*('Input Data 2'!$W$4+((0.5*'Input Data 2'!$W$5)*'Statistical Data 1'!$DX68))</f>
        <v>2.3259999999999999E-2</v>
      </c>
      <c r="EA68">
        <f>3.643*('Input Data 2'!$W$4+((0.5*'Input Data 2'!$W$5)*'Statistical Data 1'!$DX68))</f>
        <v>3.6429999999999997E-2</v>
      </c>
      <c r="EB68">
        <f t="shared" si="337"/>
        <v>0</v>
      </c>
      <c r="EC68">
        <f t="shared" si="365"/>
        <v>0</v>
      </c>
      <c r="ED68">
        <f>('Cleaned Data 2'!AU67+'Cleaned Data 2'!AV67)/2</f>
        <v>0</v>
      </c>
      <c r="EE68">
        <f>ABS('Cleaned Data 2'!AU67-'Cleaned Data 2'!AV67)</f>
        <v>0</v>
      </c>
      <c r="EF68">
        <f>2.326*('Input Data 2'!$X$4+((0.5*'Input Data 2'!$X$5)*'Statistical Data 1'!$ED68))</f>
        <v>2.3260000000000001</v>
      </c>
      <c r="EG68">
        <f>3.643*('Input Data 2'!$X$4+((0.5*'Input Data 2'!$X$5)*'Statistical Data 1'!$ED68))</f>
        <v>3.6429999999999998</v>
      </c>
      <c r="EH68">
        <f t="shared" si="338"/>
        <v>0</v>
      </c>
      <c r="EI68">
        <f t="shared" si="312"/>
        <v>0</v>
      </c>
      <c r="EJ68">
        <f>('Cleaned Data 2'!AW67+'Cleaned Data 2'!AX67)/2</f>
        <v>0</v>
      </c>
      <c r="EK68">
        <f>ABS('Cleaned Data 2'!AW67-'Cleaned Data 2'!AX67)</f>
        <v>0</v>
      </c>
      <c r="EL68">
        <f>2.326*('Input Data 2'!$Y$4+((0.5*'Input Data 2'!$Y$5)*'Statistical Data 1'!$EJ68))</f>
        <v>23.26</v>
      </c>
      <c r="EM68">
        <f>3.643*('Input Data 2'!$Y$4+((0.5*'Input Data 2'!$Y$5)*'Statistical Data 1'!$EJ68))</f>
        <v>36.43</v>
      </c>
      <c r="EN68">
        <f t="shared" si="339"/>
        <v>0</v>
      </c>
      <c r="EO68">
        <f t="shared" si="351"/>
        <v>0</v>
      </c>
      <c r="EP68">
        <f>('Cleaned Data 2'!AY67+'Cleaned Data 2'!AZ67)/2</f>
        <v>0</v>
      </c>
      <c r="EQ68">
        <f>ABS('Cleaned Data 2'!AY67-'Cleaned Data 2'!AZ67)</f>
        <v>0</v>
      </c>
      <c r="ER68">
        <f>2.326*('Input Data 2'!$Z$4+((0.5*'Input Data 2'!$Z$5)*'Statistical Data 1'!$EP68))</f>
        <v>4.6520000000000001</v>
      </c>
      <c r="ES68">
        <f>3.643*('Input Data 2'!$Z$4+((0.5*'Input Data 2'!$Z$5)*'Statistical Data 1'!$EP68))</f>
        <v>7.2859999999999996</v>
      </c>
      <c r="ET68">
        <f t="shared" si="340"/>
        <v>0</v>
      </c>
      <c r="EU68">
        <f t="shared" si="366"/>
        <v>0</v>
      </c>
      <c r="EV68">
        <f>('Cleaned Data 2'!BA67+'Cleaned Data 2'!BB67)/2</f>
        <v>0</v>
      </c>
      <c r="EW68">
        <f>ABS('Cleaned Data 2'!BA67-'Cleaned Data 2'!BB67)</f>
        <v>0</v>
      </c>
      <c r="EX68">
        <f>2.326*('Input Data 2'!$AA$4+((0.5*'Input Data 2'!$AA$5)*'Statistical Data 1'!$EV68))</f>
        <v>2.3259999999999999E-2</v>
      </c>
      <c r="EY68">
        <f>3.643*('Input Data 2'!$AA$4+((0.5*'Input Data 2'!$AA$5)*'Statistical Data 1'!$EV68))</f>
        <v>3.6429999999999997E-2</v>
      </c>
      <c r="EZ68">
        <f t="shared" si="341"/>
        <v>0</v>
      </c>
      <c r="FA68">
        <f t="shared" si="367"/>
        <v>0</v>
      </c>
      <c r="FB68">
        <f>('Cleaned Data 2'!BC67+'Cleaned Data 2'!BD67)/2</f>
        <v>0</v>
      </c>
      <c r="FC68">
        <f>ABS('Cleaned Data 2'!BC67-'Cleaned Data 2'!BD67)</f>
        <v>0</v>
      </c>
      <c r="FD68">
        <f>2.326*('Input Data 2'!$AB$4+((0.5*'Input Data 2'!$AB$5)*'Statistical Data 1'!$FB68))</f>
        <v>4.6520000000000001</v>
      </c>
      <c r="FE68">
        <f>3.643*('Input Data 2'!$AB$4+((0.5*'Input Data 2'!$AB$5)*'Statistical Data 1'!$FB68))</f>
        <v>7.2859999999999996</v>
      </c>
      <c r="FF68">
        <f t="shared" si="342"/>
        <v>0</v>
      </c>
      <c r="FG68">
        <f t="shared" si="368"/>
        <v>0</v>
      </c>
      <c r="FH68">
        <f>('Cleaned Data 2'!BE67+'Cleaned Data 2'!BF67)/2</f>
        <v>0</v>
      </c>
      <c r="FI68">
        <f>ABS('Cleaned Data 2'!BE67-'Cleaned Data 2'!BF67)</f>
        <v>0</v>
      </c>
      <c r="FJ68">
        <f>2.326*('Input Data 2'!$AC$4+((0.5*'Input Data 2'!$AC$5)*'Statistical Data 1'!$FH68))</f>
        <v>2.3260000000000001</v>
      </c>
      <c r="FK68">
        <f>3.643*('Input Data 2'!$AC$4+((0.5*'Input Data 2'!$AC$5)*'Statistical Data 1'!$FH68))</f>
        <v>3.6429999999999998</v>
      </c>
      <c r="FL68">
        <f t="shared" si="343"/>
        <v>0</v>
      </c>
      <c r="FM68">
        <f t="shared" si="369"/>
        <v>0</v>
      </c>
      <c r="FN68">
        <f>('Cleaned Data 2'!BH67+'Cleaned Data 2'!BG67)/2</f>
        <v>0</v>
      </c>
      <c r="FO68">
        <f>ABS('Cleaned Data 2'!BG67-'Cleaned Data 2'!BH67)</f>
        <v>0</v>
      </c>
      <c r="FP68">
        <f>2.326*('Input Data 2'!$AD$4+((0.5*'Input Data 2'!$AD$5)*'Statistical Data 1'!$FN68))</f>
        <v>2.3260000000000001</v>
      </c>
      <c r="FQ68">
        <f>3.643*('Input Data 2'!$AD$4+((0.5*'Input Data 2'!$AD$5)*'Statistical Data 1'!$FN68))</f>
        <v>3.6429999999999998</v>
      </c>
      <c r="FR68">
        <f t="shared" si="344"/>
        <v>0</v>
      </c>
      <c r="FS68">
        <f t="shared" si="370"/>
        <v>0</v>
      </c>
      <c r="FT68">
        <f>('Cleaned Data 2'!BI67+'Cleaned Data 2'!BJ67)/2</f>
        <v>0</v>
      </c>
      <c r="FU68">
        <f>ABS('Cleaned Data 2'!BI67-'Cleaned Data 2'!BJ67)</f>
        <v>0</v>
      </c>
      <c r="FV68">
        <f>2.326*('Input Data 2'!$AE$4+((0.5*'Input Data 2'!$AE$5)*'Statistical Data 1'!$FT68))</f>
        <v>46.52</v>
      </c>
      <c r="FW68">
        <f>3.643*('Input Data 2'!$AE$4+((0.5*'Input Data 2'!$AE$5)*'Statistical Data 1'!$FT68))</f>
        <v>72.86</v>
      </c>
      <c r="FX68">
        <f t="shared" si="345"/>
        <v>0</v>
      </c>
      <c r="FY68">
        <f t="shared" si="371"/>
        <v>0</v>
      </c>
      <c r="FZ68">
        <f>('Cleaned Data 2'!BK67+'Cleaned Data 2'!BL67)/2</f>
        <v>0</v>
      </c>
      <c r="GA68">
        <f>ABS('Cleaned Data 2'!BK67-'Cleaned Data 2'!BL67)</f>
        <v>0</v>
      </c>
      <c r="GB68">
        <f>2.326*('Input Data 2'!$AF$4+((0.5*'Input Data 2'!$AF$5)*'Statistical Data 1'!$FZ68))</f>
        <v>2.3259999999999999E-2</v>
      </c>
      <c r="GC68">
        <f>3.643*('Input Data 2'!$AF$4+((0.5*'Input Data 2'!$AF$5)*'Statistical Data 1'!$FZ68))</f>
        <v>3.6429999999999997E-2</v>
      </c>
      <c r="GD68">
        <f t="shared" si="346"/>
        <v>0</v>
      </c>
      <c r="GE68">
        <f t="shared" si="372"/>
        <v>0</v>
      </c>
      <c r="GF68">
        <f>('Cleaned Data 2'!BM67+'Cleaned Data 2'!BN67)/2</f>
        <v>0</v>
      </c>
      <c r="GG68">
        <f>ABS('Cleaned Data 2'!BM67-'Cleaned Data 2'!BN67)</f>
        <v>0</v>
      </c>
      <c r="GH68">
        <f>2.326*('Input Data 2'!$AG$4+((0.5*'Input Data 2'!$AG$5)*'Statistical Data 1'!$GF68))</f>
        <v>23.26</v>
      </c>
      <c r="GI68">
        <f>3.643*('Input Data 2'!$AG$4+((0.5*'Input Data 2'!$AG$5)*'Statistical Data 1'!$GF68))</f>
        <v>36.43</v>
      </c>
      <c r="GJ68">
        <f t="shared" si="347"/>
        <v>0</v>
      </c>
      <c r="GK68">
        <f t="shared" si="373"/>
        <v>0</v>
      </c>
      <c r="GL68">
        <f>AVERAGE('Cleaned Data 2'!BO67,'Cleaned Data 2'!BP67)</f>
        <v>0</v>
      </c>
      <c r="GM68">
        <f>ABS('Cleaned Data 2'!BO67-'Cleaned Data 2'!BP67)</f>
        <v>0</v>
      </c>
      <c r="GN68">
        <f>2.326*('Input Data 2'!$AH$4+((0.5*'Input Data 2'!$AH$5)*'Statistical Data 1'!$GL68))</f>
        <v>23.26</v>
      </c>
      <c r="GO68">
        <f>3.643*('Input Data 2'!$AH$4+((0.5*'Input Data 2'!$AH$5)*'Statistical Data 1'!$GL68))</f>
        <v>36.43</v>
      </c>
      <c r="GP68">
        <f t="shared" si="348"/>
        <v>0</v>
      </c>
      <c r="GQ68">
        <f t="shared" si="374"/>
        <v>0</v>
      </c>
      <c r="GR68">
        <f>AVERAGE('Cleaned Data 2'!BQ67,'Cleaned Data 2'!BR67)</f>
        <v>0</v>
      </c>
      <c r="GS68">
        <f>ABS('Cleaned Data 2'!BR67-'Cleaned Data 2'!BQ67)</f>
        <v>0</v>
      </c>
      <c r="GT68">
        <f>2.326*('Input Data 2'!$AI$4+((0.5*'Input Data 2'!$AI$5)*'Statistical Data 1'!$GR68))</f>
        <v>2.3260000000000001</v>
      </c>
      <c r="GU68">
        <f>3.643*('Input Data 2'!$AI$4+((0.5*'Input Data 2'!$AI$5)*'Statistical Data 1'!$GR68))</f>
        <v>3.6429999999999998</v>
      </c>
      <c r="GV68">
        <f t="shared" si="375"/>
        <v>0</v>
      </c>
      <c r="GW68">
        <f t="shared" si="376"/>
        <v>0</v>
      </c>
      <c r="GX68">
        <f>AVERAGE('Cleaned Data 2'!BS67,'Cleaned Data 2'!BT67)</f>
        <v>0</v>
      </c>
      <c r="GY68" s="47">
        <f>ABS('Cleaned Data 2'!BS67-'Cleaned Data 2'!BT67)</f>
        <v>0</v>
      </c>
      <c r="GZ68">
        <f>2.326*('Input Data 2'!$AJ$4+((0.5*'Input Data 2'!$AJ$5)*'Statistical Data 1'!$GX68))</f>
        <v>23.26</v>
      </c>
      <c r="HA68">
        <f>3.643*('Input Data 2'!$AJ$4+((0.5*'Input Data 2'!$AJ$5)*'Statistical Data 1'!$GX68))</f>
        <v>36.43</v>
      </c>
      <c r="HB68">
        <f t="shared" si="377"/>
        <v>0</v>
      </c>
      <c r="HC68">
        <f t="shared" si="378"/>
        <v>0</v>
      </c>
      <c r="HD68">
        <f>AVERAGE('Cleaned Data 2'!BU67,'Cleaned Data 2'!BV67)</f>
        <v>0</v>
      </c>
      <c r="HE68">
        <f>ABS('Cleaned Data 2'!BU67-'Cleaned Data 2'!BV67)</f>
        <v>0</v>
      </c>
      <c r="HF68">
        <f>2.326*('Input Data 2'!$AK$4+((0.5*'Input Data 2'!$AK$5)*'Statistical Data 1'!$HD68))</f>
        <v>4.6520000000000001</v>
      </c>
      <c r="HG68">
        <f>3.643*('Input Data 2'!$AK$4+((0.5*'Input Data 2'!$AK$5)*'Statistical Data 1'!$HD68))</f>
        <v>7.2859999999999996</v>
      </c>
      <c r="HH68">
        <f t="shared" si="379"/>
        <v>0</v>
      </c>
      <c r="HI68">
        <f t="shared" si="380"/>
        <v>0</v>
      </c>
      <c r="HJ68">
        <f>AVERAGE('Cleaned Data 2'!BW67,'Cleaned Data 2'!BX67)</f>
        <v>0</v>
      </c>
      <c r="HK68">
        <f>ABS('Cleaned Data 2'!BW67-'Cleaned Data 2'!BX67)</f>
        <v>0</v>
      </c>
      <c r="HL68">
        <f>2.326*('Input Data 2'!$AL$4+((0.5*'Input Data 2'!$AL$5)*'Statistical Data 1'!$HJ68))</f>
        <v>0.23260000000000003</v>
      </c>
      <c r="HM68">
        <f>3.643*('Input Data 2'!$AL$4+((0.5*'Input Data 2'!$AL$5)*'Statistical Data 1'!$HJ68))</f>
        <v>0.36430000000000001</v>
      </c>
      <c r="HN68">
        <f t="shared" si="381"/>
        <v>0</v>
      </c>
      <c r="HO68">
        <f t="shared" si="382"/>
        <v>0</v>
      </c>
      <c r="HP68" t="e">
        <f>ABS('Cleaned Data 2'!#REF!-'Cleaned Data 2'!#REF!)</f>
        <v>#REF!</v>
      </c>
      <c r="HQ68" t="e">
        <f>AVERAGE('Cleaned Data 2'!#REF!,'Cleaned Data 2'!#REF!)</f>
        <v>#REF!</v>
      </c>
      <c r="HR68" t="e">
        <f>2.326*('Input Data 2'!$AM$4+((0.5*'Input Data 2'!$AM$5)*'Statistical Data 1'!$HQ68))</f>
        <v>#REF!</v>
      </c>
      <c r="HS68" t="e">
        <f>3.643*('Input Data 2'!$AM$4+((0.5*'Input Data 2'!$AM$5)*'Statistical Data 1'!$HQ68))</f>
        <v>#REF!</v>
      </c>
      <c r="HT68" t="e">
        <f t="shared" si="383"/>
        <v>#REF!</v>
      </c>
      <c r="HU68" t="e">
        <f t="shared" si="384"/>
        <v>#REF!</v>
      </c>
      <c r="HV68" t="e">
        <f>ABS('Cleaned Data 2'!#REF!-'Cleaned Data 2'!#REF!)</f>
        <v>#REF!</v>
      </c>
      <c r="HW68" t="e">
        <f>AVERAGE('Cleaned Data 2'!#REF!,'Cleaned Data 2'!#REF!)</f>
        <v>#REF!</v>
      </c>
      <c r="HX68" t="e">
        <f>2.326*('Input Data 2'!$AN$4+((0.5*'Input Data 2'!$AN$5)*'Statistical Data 1'!$HW68))</f>
        <v>#REF!</v>
      </c>
      <c r="HY68" t="e">
        <f>3.643*('Input Data 2'!$AN$4+((0.5*'Input Data 2'!$AN$5)*'Statistical Data 1'!$HW68))</f>
        <v>#REF!</v>
      </c>
      <c r="HZ68" t="e">
        <f t="shared" si="385"/>
        <v>#REF!</v>
      </c>
      <c r="IA68" t="e">
        <f t="shared" si="386"/>
        <v>#REF!</v>
      </c>
    </row>
    <row r="69" spans="1:235">
      <c r="A69">
        <f>'Cleaned Data 2'!B68</f>
        <v>0</v>
      </c>
      <c r="B69">
        <f>('Cleaned Data 2'!C68+'Cleaned Data 2'!D68)/2</f>
        <v>0</v>
      </c>
      <c r="C69">
        <f>ABS('Cleaned Data 2'!C68-'Cleaned Data 2'!D68)</f>
        <v>0</v>
      </c>
      <c r="D69">
        <f>2.326*('Input Data 2'!$B$4+((0.5*'Input Data 2'!$B$5)*'Statistical Data 1'!$B69))</f>
        <v>1.163E-2</v>
      </c>
      <c r="E69">
        <f>3.643*('Input Data 2'!$B$4+((0.5*'Input Data 2'!$B$5)*'Statistical Data 1'!$B69))</f>
        <v>1.8214999999999999E-2</v>
      </c>
      <c r="F69">
        <f t="shared" si="313"/>
        <v>0</v>
      </c>
      <c r="G69">
        <f t="shared" si="309"/>
        <v>0</v>
      </c>
      <c r="H69">
        <f>('Cleaned Data 2'!E68+'Cleaned Data 2'!F68)/2</f>
        <v>0</v>
      </c>
      <c r="I69">
        <f>ABS('Cleaned Data 2'!E68-'Cleaned Data 2'!F68)</f>
        <v>0</v>
      </c>
      <c r="J69">
        <f>2.326*('Input Data 2'!$C$4+((0.5*'Input Data 2'!$C$5)*'Statistical Data 1'!$H69))</f>
        <v>0.46520000000000006</v>
      </c>
      <c r="K69">
        <f>3.643*('Input Data 2'!$C$4+((0.5*'Input Data 2'!$C$5)*'Statistical Data 1'!$H69))</f>
        <v>0.72860000000000003</v>
      </c>
      <c r="L69">
        <f t="shared" si="314"/>
        <v>0</v>
      </c>
      <c r="M69">
        <f t="shared" si="349"/>
        <v>0</v>
      </c>
      <c r="N69">
        <f>('Cleaned Data 2'!G68+'Cleaned Data 2'!H68)/2</f>
        <v>0</v>
      </c>
      <c r="O69">
        <f>ABS('Cleaned Data 2'!G68-'Cleaned Data 2'!H68)</f>
        <v>0</v>
      </c>
      <c r="P69">
        <f>2.326*('Input Data 2'!$D$4+((0.5*'Input Data 2'!$D$5)*'Statistical Data 1'!$N69))</f>
        <v>2.3259999999999999E-2</v>
      </c>
      <c r="Q69">
        <f>3.643*('Input Data 2'!$D$4+((0.5*'Input Data 2'!$D$5)*'Statistical Data 1'!$N69))</f>
        <v>3.6429999999999997E-2</v>
      </c>
      <c r="R69">
        <f t="shared" si="315"/>
        <v>0</v>
      </c>
      <c r="S69">
        <f t="shared" si="310"/>
        <v>0</v>
      </c>
      <c r="T69">
        <f>('Cleaned Data 2'!I68+'Cleaned Data 2'!J68)/2</f>
        <v>0</v>
      </c>
      <c r="U69">
        <f>ABS('Cleaned Data 2'!I68-'Cleaned Data 2'!J68)</f>
        <v>0</v>
      </c>
      <c r="V69">
        <f>2.326*('Input Data 2'!$E$4+((0.5*'Input Data 2'!$E$5)*'Statistical Data 1'!$T69))</f>
        <v>4.6520000000000001</v>
      </c>
      <c r="W69">
        <f>3.643*('Input Data 2'!$E$4+((0.5*'Input Data 2'!$E$5)*'Statistical Data 1'!$T69))</f>
        <v>7.2859999999999996</v>
      </c>
      <c r="X69">
        <f t="shared" si="316"/>
        <v>0</v>
      </c>
      <c r="Y69">
        <f t="shared" si="311"/>
        <v>0</v>
      </c>
      <c r="Z69">
        <f>('Cleaned Data 2'!K68+'Cleaned Data 2'!L68)/2</f>
        <v>0</v>
      </c>
      <c r="AA69">
        <f>ABS('Cleaned Data 2'!K68-'Cleaned Data 2'!L68)</f>
        <v>0</v>
      </c>
      <c r="AB69">
        <f>2.326*('Input Data 2'!$F$4+((0.5*'Input Data 2'!$F$5)*'Statistical Data 1'!$Z69))</f>
        <v>23.26</v>
      </c>
      <c r="AC69">
        <f>3.643*('Input Data 2'!$F$4+((0.5*'Input Data 2'!$F$5)*'Statistical Data 1'!$Z69))</f>
        <v>36.43</v>
      </c>
      <c r="AD69">
        <f t="shared" si="317"/>
        <v>0</v>
      </c>
      <c r="AE69">
        <f t="shared" si="318"/>
        <v>0</v>
      </c>
      <c r="AF69">
        <f>('Cleaned Data 2'!M68+'Cleaned Data 2'!N68)/2</f>
        <v>0</v>
      </c>
      <c r="AG69">
        <f>ABS('Cleaned Data 2'!M68-'Cleaned Data 2'!N68)</f>
        <v>0</v>
      </c>
      <c r="AH69">
        <f>2.326*('Input Data 2'!$G$4+((0.5*'Input Data 2'!$G$5)*'Statistical Data 1'!$AF69))</f>
        <v>23.26</v>
      </c>
      <c r="AI69">
        <f>3.643*('Input Data 2'!$G$4+((0.5*'Input Data 2'!$G$5)*'Statistical Data 1'!$AF69))</f>
        <v>36.43</v>
      </c>
      <c r="AJ69">
        <f t="shared" si="319"/>
        <v>0</v>
      </c>
      <c r="AK69">
        <f t="shared" si="350"/>
        <v>0</v>
      </c>
      <c r="AL69">
        <f>('Cleaned Data 2'!O68+'Cleaned Data 2'!P68)/2</f>
        <v>0</v>
      </c>
      <c r="AM69">
        <f>ABS('Cleaned Data 2'!O68-'Cleaned Data 2'!P68)</f>
        <v>0</v>
      </c>
      <c r="AN69">
        <f>2.326*('Input Data 2'!$H$4+((0.5*'Input Data 2'!$H$5)*'Statistical Data 1'!$AL69))</f>
        <v>1.163</v>
      </c>
      <c r="AO69">
        <f>3.643*('Input Data 2'!$H$4+((0.5*'Input Data 2'!$H$5)*'Statistical Data 1'!$AL69))</f>
        <v>1.8214999999999999</v>
      </c>
      <c r="AP69">
        <f t="shared" si="320"/>
        <v>0</v>
      </c>
      <c r="AQ69">
        <f t="shared" si="352"/>
        <v>0</v>
      </c>
      <c r="AR69">
        <f>('Cleaned Data 2'!Q68+'Cleaned Data 2'!R68)/2</f>
        <v>0</v>
      </c>
      <c r="AS69">
        <f>ABS('Cleaned Data 2'!Q68-'Cleaned Data 2'!R68)</f>
        <v>0</v>
      </c>
      <c r="AT69">
        <f>2.326*('Input Data 2'!$I$4+((0.5*'Input Data 2'!$I$5)*'Statistical Data 1'!$AR69))</f>
        <v>4.6520000000000001</v>
      </c>
      <c r="AU69">
        <f>3.643*('Input Data 2'!$I$4+((0.5*'Input Data 2'!$I$5)*'Statistical Data 1'!$AR69))</f>
        <v>7.2859999999999996</v>
      </c>
      <c r="AV69">
        <f t="shared" si="321"/>
        <v>0</v>
      </c>
      <c r="AW69">
        <f t="shared" si="353"/>
        <v>0</v>
      </c>
      <c r="AX69">
        <f>('Cleaned Data 2'!S68+'Cleaned Data 2'!T68)/2</f>
        <v>0</v>
      </c>
      <c r="AY69">
        <f>ABS('Cleaned Data 2'!S68-'Cleaned Data 2'!T68)</f>
        <v>0</v>
      </c>
      <c r="AZ69">
        <f>2.326*('Input Data 2'!$J$4+((0.5*'Input Data 2'!$J$5)*'Statistical Data 1'!$AX69))</f>
        <v>2.3259999999999999E-2</v>
      </c>
      <c r="BA69">
        <f>3.643*('Input Data 2'!$J$4+((0.5*'Input Data 2'!$J$5)*'Statistical Data 1'!$AX69))</f>
        <v>3.6429999999999997E-2</v>
      </c>
      <c r="BB69">
        <f t="shared" si="322"/>
        <v>0</v>
      </c>
      <c r="BC69">
        <f t="shared" si="354"/>
        <v>0</v>
      </c>
      <c r="BD69">
        <f>('Cleaned Data 2'!U68+'Cleaned Data 2'!V68)/2</f>
        <v>0</v>
      </c>
      <c r="BE69">
        <f>ABS('Cleaned Data 2'!U68-'Cleaned Data 2'!V68)</f>
        <v>0</v>
      </c>
      <c r="BF69">
        <f>2.326*('Input Data 2'!$K$4+((0.5*'Input Data 2'!$K$5)*'Statistical Data 1'!$BD69))</f>
        <v>1.163</v>
      </c>
      <c r="BG69">
        <f>3.643*('Input Data 2'!$K$4+((0.5*'Input Data 2'!$K$5)*'Statistical Data 1'!$BD69))</f>
        <v>1.8214999999999999</v>
      </c>
      <c r="BH69">
        <f t="shared" si="323"/>
        <v>0</v>
      </c>
      <c r="BI69">
        <f t="shared" si="324"/>
        <v>0</v>
      </c>
      <c r="BJ69">
        <f>('Cleaned Data 2'!W68+'Cleaned Data 2'!X68)/2</f>
        <v>0</v>
      </c>
      <c r="BK69">
        <f>ABS('Cleaned Data 2'!W68-'Cleaned Data 2'!X68)</f>
        <v>0</v>
      </c>
      <c r="BL69">
        <f>2.326*('Input Data 2'!$L$4+((0.5*'Input Data 2'!$L$5)*'Statistical Data 1'!$BJ69))</f>
        <v>2.3260000000000001</v>
      </c>
      <c r="BM69">
        <f>3.643*('Input Data 2'!$L$4+((0.5*'Input Data 2'!$L$5)*'Statistical Data 1'!$BJ69))</f>
        <v>3.6429999999999998</v>
      </c>
      <c r="BN69">
        <f t="shared" si="325"/>
        <v>0</v>
      </c>
      <c r="BO69">
        <f t="shared" si="355"/>
        <v>0</v>
      </c>
      <c r="BP69">
        <f>('Cleaned Data 2'!Y68+'Cleaned Data 2'!Z68)/2</f>
        <v>0</v>
      </c>
      <c r="BQ69">
        <f>ABS('Cleaned Data 2'!Y68-'Cleaned Data 2'!Z68)</f>
        <v>0</v>
      </c>
      <c r="BR69">
        <f>2.326*('Input Data 2'!$M$4+((0.5*'Input Data 2'!$M$5)*'Statistical Data 1'!$BP69))</f>
        <v>2.3260000000000001</v>
      </c>
      <c r="BS69">
        <f>3.643*('Input Data 2'!$M$4+((0.5*'Input Data 2'!$M$5)*'Statistical Data 1'!$BP69))</f>
        <v>3.6429999999999998</v>
      </c>
      <c r="BT69">
        <f t="shared" si="326"/>
        <v>0</v>
      </c>
      <c r="BU69">
        <f t="shared" si="356"/>
        <v>0</v>
      </c>
      <c r="BV69">
        <f>('Cleaned Data 2'!AA68+'Cleaned Data 2'!AB68)/2</f>
        <v>0</v>
      </c>
      <c r="BW69">
        <f>ABS('Cleaned Data 2'!AA68-'Cleaned Data 2'!AB68)</f>
        <v>0</v>
      </c>
      <c r="BX69">
        <f>2.326*('Input Data 2'!$N$4+((0.5*'Input Data 2'!$N$5)*'Statistical Data 1'!$BV69))</f>
        <v>2.3260000000000001</v>
      </c>
      <c r="BY69">
        <f>3.643*('Input Data 2'!$N$4+((0.5*'Input Data 2'!$N$5)*'Statistical Data 1'!$BV69))</f>
        <v>3.6429999999999998</v>
      </c>
      <c r="BZ69">
        <f t="shared" si="327"/>
        <v>0</v>
      </c>
      <c r="CA69">
        <f t="shared" si="357"/>
        <v>0</v>
      </c>
      <c r="CB69">
        <f>('Cleaned Data 2'!AC68+'Cleaned Data 2'!AD68)/2</f>
        <v>0</v>
      </c>
      <c r="CC69">
        <f>ABS('Cleaned Data 2'!AC68-'Cleaned Data 2'!AD68)</f>
        <v>0</v>
      </c>
      <c r="CD69">
        <f>2.326*('Input Data 2'!$O$4+((0.5*'Input Data 2'!$O$5)*'Statistical Data 1'!$CB69))</f>
        <v>2.3259999999999999E-2</v>
      </c>
      <c r="CE69">
        <f>3.643*('Input Data 2'!$O$4+((0.5*'Input Data 2'!$O$5)*'Statistical Data 1'!$CB69))</f>
        <v>3.6429999999999997E-2</v>
      </c>
      <c r="CF69">
        <f t="shared" si="328"/>
        <v>0</v>
      </c>
      <c r="CG69">
        <f t="shared" si="358"/>
        <v>0</v>
      </c>
      <c r="CH69">
        <f>('Cleaned Data 2'!AE68+'Cleaned Data 2'!AF68)/2</f>
        <v>0</v>
      </c>
      <c r="CI69">
        <f>ABS('Cleaned Data 2'!AE68-'Cleaned Data 2'!AF68)</f>
        <v>0</v>
      </c>
      <c r="CJ69">
        <f>2.326*('Input Data 2'!$P$4+((0.5*'Input Data 2'!$P$5)*'Statistical Data 1'!$CH69))</f>
        <v>23.26</v>
      </c>
      <c r="CK69">
        <f>3.643*('Input Data 2'!$P$4+((0.5*'Input Data 2'!$P$5)*'Statistical Data 1'!$CH69))</f>
        <v>36.43</v>
      </c>
      <c r="CL69">
        <f t="shared" si="329"/>
        <v>0</v>
      </c>
      <c r="CM69">
        <f t="shared" si="359"/>
        <v>0</v>
      </c>
      <c r="CN69">
        <f>('Cleaned Data 2'!AG68+'Cleaned Data 2'!AH68)/2</f>
        <v>0</v>
      </c>
      <c r="CO69">
        <f>ABS('Cleaned Data 2'!AG68-'Cleaned Data 2'!AH68)</f>
        <v>0</v>
      </c>
      <c r="CP69">
        <f>2.326*('Input Data 2'!$Q$4+((0.5*'Input Data 2'!$Q$5)*'Statistical Data 1'!$CN69))</f>
        <v>2.3260000000000001</v>
      </c>
      <c r="CQ69">
        <f>3.643*('Input Data 2'!$Q$4+((0.5*'Input Data 2'!$Q$5)*'Statistical Data 1'!$CN69))</f>
        <v>3.6429999999999998</v>
      </c>
      <c r="CR69">
        <f t="shared" si="330"/>
        <v>0</v>
      </c>
      <c r="CS69">
        <f t="shared" si="360"/>
        <v>0</v>
      </c>
      <c r="CT69">
        <f>('Cleaned Data 2'!AI68+'Cleaned Data 2'!AJ68)/2</f>
        <v>0</v>
      </c>
      <c r="CU69">
        <f>ABS('Cleaned Data 2'!AI68-'Cleaned Data 2'!AJ68)</f>
        <v>0</v>
      </c>
      <c r="CV69">
        <f>2.326*('Input Data 2'!$R$4+((0.5*'Input Data 2'!$R$5)*'Statistical Data 1'!$CT69))</f>
        <v>2.3259999999999999E-2</v>
      </c>
      <c r="CW69">
        <f>3.643*('Input Data 2'!$R$4+((0.5*'Input Data 2'!$R$5)*'Statistical Data 1'!$CT69))</f>
        <v>3.6429999999999997E-2</v>
      </c>
      <c r="CX69">
        <f t="shared" si="331"/>
        <v>0</v>
      </c>
      <c r="CY69">
        <f t="shared" si="361"/>
        <v>0</v>
      </c>
      <c r="CZ69">
        <f>('Cleaned Data 2'!AK68+'Cleaned Data 2'!AL68)/2</f>
        <v>0</v>
      </c>
      <c r="DA69">
        <f>ABS('Cleaned Data 2'!AK68-'Cleaned Data 2'!AL68)</f>
        <v>0</v>
      </c>
      <c r="DB69">
        <f>2.326*('Input Data 2'!$S$4+((0.5*'Input Data 2'!$S$5)*'Statistical Data 1'!$CZ69))</f>
        <v>23.26</v>
      </c>
      <c r="DC69">
        <f>3.643*('Input Data 2'!$S$4+((0.5*'Input Data 2'!$S$5)*'Statistical Data 1'!$CZ69))</f>
        <v>36.43</v>
      </c>
      <c r="DD69">
        <f t="shared" si="332"/>
        <v>0</v>
      </c>
      <c r="DE69">
        <f t="shared" si="362"/>
        <v>0</v>
      </c>
      <c r="DF69">
        <f>('Cleaned Data 2'!AM68+'Cleaned Data 2'!AN68)/2</f>
        <v>0</v>
      </c>
      <c r="DG69">
        <f>ABS('Cleaned Data 2'!AM68-'Cleaned Data 2'!AN68)</f>
        <v>0</v>
      </c>
      <c r="DH69">
        <f>2.326*('Input Data 2'!$T$4+((0.5*'Input Data 2'!$T$5)*'Statistical Data 1'!$DF69))</f>
        <v>2.3259999999999999E-2</v>
      </c>
      <c r="DI69">
        <f>3.643*('Input Data 2'!$T$4+((0.5*'Input Data 2'!$T$5)*'Statistical Data 1'!$DF69))</f>
        <v>3.6429999999999997E-2</v>
      </c>
      <c r="DJ69">
        <f t="shared" si="333"/>
        <v>0</v>
      </c>
      <c r="DK69">
        <f t="shared" si="363"/>
        <v>0</v>
      </c>
      <c r="DL69">
        <f>('Cleaned Data 2'!AO68+'Cleaned Data 2'!AP68)/2</f>
        <v>0</v>
      </c>
      <c r="DM69">
        <f>ABS('Cleaned Data 2'!AO68-'Cleaned Data 2'!AP68)</f>
        <v>0</v>
      </c>
      <c r="DN69">
        <f>2.326*('Input Data 2'!$U$4+((0.5*'Input Data 2'!$U$5)*'Statistical Data 1'!$DL69))</f>
        <v>11.63</v>
      </c>
      <c r="DO69">
        <f>3.643*('Input Data 2'!$U$4+((0.5*'Input Data 2'!$U$5)*'Statistical Data 1'!$DL69))</f>
        <v>18.215</v>
      </c>
      <c r="DP69">
        <f t="shared" si="334"/>
        <v>0</v>
      </c>
      <c r="DQ69">
        <f t="shared" si="335"/>
        <v>0</v>
      </c>
      <c r="DR69">
        <f>('Cleaned Data 2'!AQ68+'Cleaned Data 2'!AR68)/2</f>
        <v>0</v>
      </c>
      <c r="DS69">
        <f>ABS('Cleaned Data 2'!AQ68-'Cleaned Data 2'!AR68)</f>
        <v>0</v>
      </c>
      <c r="DT69">
        <f>2.326*('Input Data 2'!$V$4+((0.5*'Input Data 2'!$V$5)*'Statistical Data 1'!$DR69))</f>
        <v>2.3260000000000001</v>
      </c>
      <c r="DU69">
        <f>3.643*('Input Data 2'!$V$4+((0.5*'Input Data 2'!$V$5)*'Statistical Data 1'!$DR69))</f>
        <v>3.6429999999999998</v>
      </c>
      <c r="DV69">
        <f t="shared" si="336"/>
        <v>0</v>
      </c>
      <c r="DW69">
        <f t="shared" si="364"/>
        <v>0</v>
      </c>
      <c r="DX69">
        <f>('Cleaned Data 2'!AS68+'Cleaned Data 2'!AT68)/2</f>
        <v>0</v>
      </c>
      <c r="DY69">
        <f>ABS('Cleaned Data 2'!AS68-'Cleaned Data 2'!AT68)</f>
        <v>0</v>
      </c>
      <c r="DZ69">
        <f>2.326*('Input Data 2'!$W$4+((0.5*'Input Data 2'!$W$5)*'Statistical Data 1'!$DX69))</f>
        <v>2.3259999999999999E-2</v>
      </c>
      <c r="EA69">
        <f>3.643*('Input Data 2'!$W$4+((0.5*'Input Data 2'!$W$5)*'Statistical Data 1'!$DX69))</f>
        <v>3.6429999999999997E-2</v>
      </c>
      <c r="EB69">
        <f t="shared" si="337"/>
        <v>0</v>
      </c>
      <c r="EC69">
        <f t="shared" si="365"/>
        <v>0</v>
      </c>
      <c r="ED69">
        <f>('Cleaned Data 2'!AU68+'Cleaned Data 2'!AV68)/2</f>
        <v>0</v>
      </c>
      <c r="EE69">
        <f>ABS('Cleaned Data 2'!AU68-'Cleaned Data 2'!AV68)</f>
        <v>0</v>
      </c>
      <c r="EF69">
        <f>2.326*('Input Data 2'!$X$4+((0.5*'Input Data 2'!$X$5)*'Statistical Data 1'!$ED69))</f>
        <v>2.3260000000000001</v>
      </c>
      <c r="EG69">
        <f>3.643*('Input Data 2'!$X$4+((0.5*'Input Data 2'!$X$5)*'Statistical Data 1'!$ED69))</f>
        <v>3.6429999999999998</v>
      </c>
      <c r="EH69">
        <f t="shared" si="338"/>
        <v>0</v>
      </c>
      <c r="EI69">
        <f t="shared" si="312"/>
        <v>0</v>
      </c>
      <c r="EJ69">
        <f>('Cleaned Data 2'!AW68+'Cleaned Data 2'!AX68)/2</f>
        <v>0</v>
      </c>
      <c r="EK69">
        <f>ABS('Cleaned Data 2'!AW68-'Cleaned Data 2'!AX68)</f>
        <v>0</v>
      </c>
      <c r="EL69">
        <f>2.326*('Input Data 2'!$Y$4+((0.5*'Input Data 2'!$Y$5)*'Statistical Data 1'!$EJ69))</f>
        <v>23.26</v>
      </c>
      <c r="EM69">
        <f>3.643*('Input Data 2'!$Y$4+((0.5*'Input Data 2'!$Y$5)*'Statistical Data 1'!$EJ69))</f>
        <v>36.43</v>
      </c>
      <c r="EN69">
        <f t="shared" si="339"/>
        <v>0</v>
      </c>
      <c r="EO69">
        <f t="shared" si="351"/>
        <v>0</v>
      </c>
      <c r="EP69">
        <f>('Cleaned Data 2'!AY68+'Cleaned Data 2'!AZ68)/2</f>
        <v>0</v>
      </c>
      <c r="EQ69">
        <f>ABS('Cleaned Data 2'!AY68-'Cleaned Data 2'!AZ68)</f>
        <v>0</v>
      </c>
      <c r="ER69">
        <f>2.326*('Input Data 2'!$Z$4+((0.5*'Input Data 2'!$Z$5)*'Statistical Data 1'!$EP69))</f>
        <v>4.6520000000000001</v>
      </c>
      <c r="ES69">
        <f>3.643*('Input Data 2'!$Z$4+((0.5*'Input Data 2'!$Z$5)*'Statistical Data 1'!$EP69))</f>
        <v>7.2859999999999996</v>
      </c>
      <c r="ET69">
        <f t="shared" si="340"/>
        <v>0</v>
      </c>
      <c r="EU69">
        <f t="shared" si="366"/>
        <v>0</v>
      </c>
      <c r="EV69">
        <f>('Cleaned Data 2'!BA68+'Cleaned Data 2'!BB68)/2</f>
        <v>0</v>
      </c>
      <c r="EW69">
        <f>ABS('Cleaned Data 2'!BA68-'Cleaned Data 2'!BB68)</f>
        <v>0</v>
      </c>
      <c r="EX69">
        <f>2.326*('Input Data 2'!$AA$4+((0.5*'Input Data 2'!$AA$5)*'Statistical Data 1'!$EV69))</f>
        <v>2.3259999999999999E-2</v>
      </c>
      <c r="EY69">
        <f>3.643*('Input Data 2'!$AA$4+((0.5*'Input Data 2'!$AA$5)*'Statistical Data 1'!$EV69))</f>
        <v>3.6429999999999997E-2</v>
      </c>
      <c r="EZ69">
        <f t="shared" si="341"/>
        <v>0</v>
      </c>
      <c r="FA69">
        <f t="shared" si="367"/>
        <v>0</v>
      </c>
      <c r="FB69">
        <f>('Cleaned Data 2'!BC68+'Cleaned Data 2'!BD68)/2</f>
        <v>0</v>
      </c>
      <c r="FC69">
        <f>ABS('Cleaned Data 2'!BC68-'Cleaned Data 2'!BD68)</f>
        <v>0</v>
      </c>
      <c r="FD69">
        <f>2.326*('Input Data 2'!$AB$4+((0.5*'Input Data 2'!$AB$5)*'Statistical Data 1'!$FB69))</f>
        <v>4.6520000000000001</v>
      </c>
      <c r="FE69">
        <f>3.643*('Input Data 2'!$AB$4+((0.5*'Input Data 2'!$AB$5)*'Statistical Data 1'!$FB69))</f>
        <v>7.2859999999999996</v>
      </c>
      <c r="FF69">
        <f t="shared" si="342"/>
        <v>0</v>
      </c>
      <c r="FG69">
        <f t="shared" si="368"/>
        <v>0</v>
      </c>
      <c r="FH69">
        <f>('Cleaned Data 2'!BE68+'Cleaned Data 2'!BF68)/2</f>
        <v>0</v>
      </c>
      <c r="FI69">
        <f>ABS('Cleaned Data 2'!BE68-'Cleaned Data 2'!BF68)</f>
        <v>0</v>
      </c>
      <c r="FJ69">
        <f>2.326*('Input Data 2'!$AC$4+((0.5*'Input Data 2'!$AC$5)*'Statistical Data 1'!$FH69))</f>
        <v>2.3260000000000001</v>
      </c>
      <c r="FK69">
        <f>3.643*('Input Data 2'!$AC$4+((0.5*'Input Data 2'!$AC$5)*'Statistical Data 1'!$FH69))</f>
        <v>3.6429999999999998</v>
      </c>
      <c r="FL69">
        <f t="shared" si="343"/>
        <v>0</v>
      </c>
      <c r="FM69">
        <f t="shared" si="369"/>
        <v>0</v>
      </c>
      <c r="FN69">
        <f>('Cleaned Data 2'!BH68+'Cleaned Data 2'!BG68)/2</f>
        <v>0</v>
      </c>
      <c r="FO69">
        <f>ABS('Cleaned Data 2'!BG68-'Cleaned Data 2'!BH68)</f>
        <v>0</v>
      </c>
      <c r="FP69">
        <f>2.326*('Input Data 2'!$AD$4+((0.5*'Input Data 2'!$AD$5)*'Statistical Data 1'!$FN69))</f>
        <v>2.3260000000000001</v>
      </c>
      <c r="FQ69">
        <f>3.643*('Input Data 2'!$AD$4+((0.5*'Input Data 2'!$AD$5)*'Statistical Data 1'!$FN69))</f>
        <v>3.6429999999999998</v>
      </c>
      <c r="FR69">
        <f t="shared" si="344"/>
        <v>0</v>
      </c>
      <c r="FS69">
        <f t="shared" si="370"/>
        <v>0</v>
      </c>
      <c r="FT69">
        <f>('Cleaned Data 2'!BI68+'Cleaned Data 2'!BJ68)/2</f>
        <v>0</v>
      </c>
      <c r="FU69">
        <f>ABS('Cleaned Data 2'!BI68-'Cleaned Data 2'!BJ68)</f>
        <v>0</v>
      </c>
      <c r="FV69">
        <f>2.326*('Input Data 2'!$AE$4+((0.5*'Input Data 2'!$AE$5)*'Statistical Data 1'!$FT69))</f>
        <v>46.52</v>
      </c>
      <c r="FW69">
        <f>3.643*('Input Data 2'!$AE$4+((0.5*'Input Data 2'!$AE$5)*'Statistical Data 1'!$FT69))</f>
        <v>72.86</v>
      </c>
      <c r="FX69">
        <f t="shared" si="345"/>
        <v>0</v>
      </c>
      <c r="FY69">
        <f t="shared" si="371"/>
        <v>0</v>
      </c>
      <c r="FZ69">
        <f>('Cleaned Data 2'!BK68+'Cleaned Data 2'!BL68)/2</f>
        <v>0</v>
      </c>
      <c r="GA69">
        <f>ABS('Cleaned Data 2'!BK68-'Cleaned Data 2'!BL68)</f>
        <v>0</v>
      </c>
      <c r="GB69">
        <f>2.326*('Input Data 2'!$AF$4+((0.5*'Input Data 2'!$AF$5)*'Statistical Data 1'!$FZ69))</f>
        <v>2.3259999999999999E-2</v>
      </c>
      <c r="GC69">
        <f>3.643*('Input Data 2'!$AF$4+((0.5*'Input Data 2'!$AF$5)*'Statistical Data 1'!$FZ69))</f>
        <v>3.6429999999999997E-2</v>
      </c>
      <c r="GD69">
        <f t="shared" si="346"/>
        <v>0</v>
      </c>
      <c r="GE69">
        <f t="shared" si="372"/>
        <v>0</v>
      </c>
      <c r="GF69">
        <f>('Cleaned Data 2'!BM68+'Cleaned Data 2'!BN68)/2</f>
        <v>0</v>
      </c>
      <c r="GG69">
        <f>ABS('Cleaned Data 2'!BM68-'Cleaned Data 2'!BN68)</f>
        <v>0</v>
      </c>
      <c r="GH69">
        <f>2.326*('Input Data 2'!$AG$4+((0.5*'Input Data 2'!$AG$5)*'Statistical Data 1'!$GF69))</f>
        <v>23.26</v>
      </c>
      <c r="GI69">
        <f>3.643*('Input Data 2'!$AG$4+((0.5*'Input Data 2'!$AG$5)*'Statistical Data 1'!$GF69))</f>
        <v>36.43</v>
      </c>
      <c r="GJ69">
        <f t="shared" si="347"/>
        <v>0</v>
      </c>
      <c r="GK69">
        <f t="shared" si="373"/>
        <v>0</v>
      </c>
      <c r="GL69">
        <f>AVERAGE('Cleaned Data 2'!BO68,'Cleaned Data 2'!BP68)</f>
        <v>0</v>
      </c>
      <c r="GM69">
        <f>ABS('Cleaned Data 2'!BO68-'Cleaned Data 2'!BP68)</f>
        <v>0</v>
      </c>
      <c r="GN69">
        <f>2.326*('Input Data 2'!$AH$4+((0.5*'Input Data 2'!$AH$5)*'Statistical Data 1'!$GL69))</f>
        <v>23.26</v>
      </c>
      <c r="GO69">
        <f>3.643*('Input Data 2'!$AH$4+((0.5*'Input Data 2'!$AH$5)*'Statistical Data 1'!$GL69))</f>
        <v>36.43</v>
      </c>
      <c r="GP69">
        <f t="shared" si="348"/>
        <v>0</v>
      </c>
      <c r="GQ69">
        <f t="shared" si="374"/>
        <v>0</v>
      </c>
      <c r="GR69">
        <f>AVERAGE('Cleaned Data 2'!BQ68,'Cleaned Data 2'!BR68)</f>
        <v>0</v>
      </c>
      <c r="GS69">
        <f>ABS('Cleaned Data 2'!BR68-'Cleaned Data 2'!BQ68)</f>
        <v>0</v>
      </c>
      <c r="GT69">
        <f>2.326*('Input Data 2'!$AI$4+((0.5*'Input Data 2'!$AI$5)*'Statistical Data 1'!$GR69))</f>
        <v>2.3260000000000001</v>
      </c>
      <c r="GU69">
        <f>3.643*('Input Data 2'!$AI$4+((0.5*'Input Data 2'!$AI$5)*'Statistical Data 1'!$GR69))</f>
        <v>3.6429999999999998</v>
      </c>
      <c r="GV69">
        <f t="shared" si="375"/>
        <v>0</v>
      </c>
      <c r="GW69">
        <f t="shared" si="376"/>
        <v>0</v>
      </c>
      <c r="GX69">
        <f>AVERAGE('Cleaned Data 2'!BS68,'Cleaned Data 2'!BT68)</f>
        <v>0</v>
      </c>
      <c r="GY69" s="47">
        <f>ABS('Cleaned Data 2'!BS68-'Cleaned Data 2'!BT68)</f>
        <v>0</v>
      </c>
      <c r="GZ69">
        <f>2.326*('Input Data 2'!$AJ$4+((0.5*'Input Data 2'!$AJ$5)*'Statistical Data 1'!$GX69))</f>
        <v>23.26</v>
      </c>
      <c r="HA69">
        <f>3.643*('Input Data 2'!$AJ$4+((0.5*'Input Data 2'!$AJ$5)*'Statistical Data 1'!$GX69))</f>
        <v>36.43</v>
      </c>
      <c r="HB69">
        <f t="shared" si="377"/>
        <v>0</v>
      </c>
      <c r="HC69">
        <f t="shared" si="378"/>
        <v>0</v>
      </c>
      <c r="HD69">
        <f>AVERAGE('Cleaned Data 2'!BU68,'Cleaned Data 2'!BV68)</f>
        <v>0</v>
      </c>
      <c r="HE69">
        <f>ABS('Cleaned Data 2'!BU68-'Cleaned Data 2'!BV68)</f>
        <v>0</v>
      </c>
      <c r="HF69">
        <f>2.326*('Input Data 2'!$AK$4+((0.5*'Input Data 2'!$AK$5)*'Statistical Data 1'!$HD69))</f>
        <v>4.6520000000000001</v>
      </c>
      <c r="HG69">
        <f>3.643*('Input Data 2'!$AK$4+((0.5*'Input Data 2'!$AK$5)*'Statistical Data 1'!$HD69))</f>
        <v>7.2859999999999996</v>
      </c>
      <c r="HH69">
        <f t="shared" si="379"/>
        <v>0</v>
      </c>
      <c r="HI69">
        <f t="shared" si="380"/>
        <v>0</v>
      </c>
      <c r="HJ69">
        <f>AVERAGE('Cleaned Data 2'!BW68,'Cleaned Data 2'!BX68)</f>
        <v>0</v>
      </c>
      <c r="HK69">
        <f>ABS('Cleaned Data 2'!BW68-'Cleaned Data 2'!BX68)</f>
        <v>0</v>
      </c>
      <c r="HL69">
        <f>2.326*('Input Data 2'!$AL$4+((0.5*'Input Data 2'!$AL$5)*'Statistical Data 1'!$HJ69))</f>
        <v>0.23260000000000003</v>
      </c>
      <c r="HM69">
        <f>3.643*('Input Data 2'!$AL$4+((0.5*'Input Data 2'!$AL$5)*'Statistical Data 1'!$HJ69))</f>
        <v>0.36430000000000001</v>
      </c>
      <c r="HN69">
        <f t="shared" si="381"/>
        <v>0</v>
      </c>
      <c r="HO69">
        <f t="shared" si="382"/>
        <v>0</v>
      </c>
      <c r="HP69">
        <f>ABS('Cleaned Data 2'!DE37-'Cleaned Data 2'!DF37)</f>
        <v>0</v>
      </c>
      <c r="HQ69" t="e">
        <f>AVERAGE('Cleaned Data 2'!DE37,'Cleaned Data 2'!DF37)</f>
        <v>#DIV/0!</v>
      </c>
      <c r="HR69" t="e">
        <f>2.326*('Input Data 2'!$AM$4+((0.5*'Input Data 2'!$AM$5)*'Statistical Data 1'!$HQ69))</f>
        <v>#DIV/0!</v>
      </c>
      <c r="HS69" t="e">
        <f>3.643*('Input Data 2'!$AM$4+((0.5*'Input Data 2'!$AM$5)*'Statistical Data 1'!$HQ69))</f>
        <v>#DIV/0!</v>
      </c>
      <c r="HT69" t="e">
        <f t="shared" si="383"/>
        <v>#DIV/0!</v>
      </c>
      <c r="HU69" t="e">
        <f t="shared" si="384"/>
        <v>#DIV/0!</v>
      </c>
      <c r="HV69">
        <f>ABS('Cleaned Data 2'!DG37-'Cleaned Data 2'!DH37)</f>
        <v>0</v>
      </c>
      <c r="HW69" t="e">
        <f>AVERAGE('Cleaned Data 2'!DG37,'Cleaned Data 2'!DH37)</f>
        <v>#DIV/0!</v>
      </c>
      <c r="HX69" t="e">
        <f>2.326*('Input Data 2'!$AN$4+((0.5*'Input Data 2'!$AN$5)*'Statistical Data 1'!$HW69))</f>
        <v>#DIV/0!</v>
      </c>
      <c r="HY69" t="e">
        <f>3.643*('Input Data 2'!$AN$4+((0.5*'Input Data 2'!$AN$5)*'Statistical Data 1'!$HW69))</f>
        <v>#DIV/0!</v>
      </c>
      <c r="HZ69" t="e">
        <f t="shared" si="385"/>
        <v>#DIV/0!</v>
      </c>
      <c r="IA69" t="e">
        <f t="shared" si="386"/>
        <v>#DIV/0!</v>
      </c>
    </row>
    <row r="70" spans="1:235">
      <c r="A70">
        <f>'Cleaned Data 2'!B69</f>
        <v>0</v>
      </c>
      <c r="B70">
        <f>('Cleaned Data 2'!C69+'Cleaned Data 2'!D69)/2</f>
        <v>0</v>
      </c>
      <c r="C70">
        <f>ABS('Cleaned Data 2'!C69-'Cleaned Data 2'!D69)</f>
        <v>0</v>
      </c>
      <c r="D70">
        <f>2.326*('Input Data 2'!$B$4+((0.5*'Input Data 2'!$B$5)*'Statistical Data 1'!$B70))</f>
        <v>1.163E-2</v>
      </c>
      <c r="E70">
        <f>3.643*('Input Data 2'!$B$4+((0.5*'Input Data 2'!$B$5)*'Statistical Data 1'!$B70))</f>
        <v>1.8214999999999999E-2</v>
      </c>
      <c r="F70">
        <f t="shared" si="313"/>
        <v>0</v>
      </c>
      <c r="G70">
        <f t="shared" si="309"/>
        <v>0</v>
      </c>
      <c r="H70">
        <f>('Cleaned Data 2'!E69+'Cleaned Data 2'!F69)/2</f>
        <v>0</v>
      </c>
      <c r="I70">
        <f>ABS('Cleaned Data 2'!E69-'Cleaned Data 2'!F69)</f>
        <v>0</v>
      </c>
      <c r="J70">
        <f>2.326*('Input Data 2'!$C$4+((0.5*'Input Data 2'!$C$5)*'Statistical Data 1'!$H70))</f>
        <v>0.46520000000000006</v>
      </c>
      <c r="K70">
        <f>3.643*('Input Data 2'!$C$4+((0.5*'Input Data 2'!$C$5)*'Statistical Data 1'!$H70))</f>
        <v>0.72860000000000003</v>
      </c>
      <c r="L70">
        <f t="shared" si="314"/>
        <v>0</v>
      </c>
      <c r="M70">
        <f t="shared" si="349"/>
        <v>0</v>
      </c>
      <c r="N70">
        <f>('Cleaned Data 2'!G69+'Cleaned Data 2'!H69)/2</f>
        <v>0</v>
      </c>
      <c r="O70">
        <f>ABS('Cleaned Data 2'!G69-'Cleaned Data 2'!H69)</f>
        <v>0</v>
      </c>
      <c r="P70">
        <f>2.326*('Input Data 2'!$D$4+((0.5*'Input Data 2'!$D$5)*'Statistical Data 1'!$N70))</f>
        <v>2.3259999999999999E-2</v>
      </c>
      <c r="Q70">
        <f>3.643*('Input Data 2'!$D$4+((0.5*'Input Data 2'!$D$5)*'Statistical Data 1'!$N70))</f>
        <v>3.6429999999999997E-2</v>
      </c>
      <c r="R70">
        <f t="shared" si="315"/>
        <v>0</v>
      </c>
      <c r="S70">
        <f t="shared" si="310"/>
        <v>0</v>
      </c>
      <c r="T70">
        <f>('Cleaned Data 2'!I69+'Cleaned Data 2'!J69)/2</f>
        <v>0</v>
      </c>
      <c r="U70">
        <f>ABS('Cleaned Data 2'!I69-'Cleaned Data 2'!J69)</f>
        <v>0</v>
      </c>
      <c r="V70">
        <f>2.326*('Input Data 2'!$E$4+((0.5*'Input Data 2'!$E$5)*'Statistical Data 1'!$T70))</f>
        <v>4.6520000000000001</v>
      </c>
      <c r="W70">
        <f>3.643*('Input Data 2'!$E$4+((0.5*'Input Data 2'!$E$5)*'Statistical Data 1'!$T70))</f>
        <v>7.2859999999999996</v>
      </c>
      <c r="X70">
        <f t="shared" si="316"/>
        <v>0</v>
      </c>
      <c r="Y70">
        <f t="shared" si="311"/>
        <v>0</v>
      </c>
      <c r="Z70">
        <f>('Cleaned Data 2'!K69+'Cleaned Data 2'!L69)/2</f>
        <v>0</v>
      </c>
      <c r="AA70">
        <f>ABS('Cleaned Data 2'!K69-'Cleaned Data 2'!L69)</f>
        <v>0</v>
      </c>
      <c r="AB70">
        <f>2.326*('Input Data 2'!$F$4+((0.5*'Input Data 2'!$F$5)*'Statistical Data 1'!$Z70))</f>
        <v>23.26</v>
      </c>
      <c r="AC70">
        <f>3.643*('Input Data 2'!$F$4+((0.5*'Input Data 2'!$F$5)*'Statistical Data 1'!$Z70))</f>
        <v>36.43</v>
      </c>
      <c r="AD70">
        <f t="shared" si="317"/>
        <v>0</v>
      </c>
      <c r="AE70">
        <f t="shared" si="318"/>
        <v>0</v>
      </c>
      <c r="AF70">
        <f>('Cleaned Data 2'!M69+'Cleaned Data 2'!N69)/2</f>
        <v>0</v>
      </c>
      <c r="AG70">
        <f>ABS('Cleaned Data 2'!M69-'Cleaned Data 2'!N69)</f>
        <v>0</v>
      </c>
      <c r="AH70">
        <f>2.326*('Input Data 2'!$G$4+((0.5*'Input Data 2'!$G$5)*'Statistical Data 1'!$AF70))</f>
        <v>23.26</v>
      </c>
      <c r="AI70">
        <f>3.643*('Input Data 2'!$G$4+((0.5*'Input Data 2'!$G$5)*'Statistical Data 1'!$AF70))</f>
        <v>36.43</v>
      </c>
      <c r="AJ70">
        <f t="shared" si="319"/>
        <v>0</v>
      </c>
      <c r="AK70">
        <f t="shared" si="350"/>
        <v>0</v>
      </c>
      <c r="AL70">
        <f>('Cleaned Data 2'!O69+'Cleaned Data 2'!P69)/2</f>
        <v>0</v>
      </c>
      <c r="AM70">
        <f>ABS('Cleaned Data 2'!O69-'Cleaned Data 2'!P69)</f>
        <v>0</v>
      </c>
      <c r="AN70">
        <f>2.326*('Input Data 2'!$H$4+((0.5*'Input Data 2'!$H$5)*'Statistical Data 1'!$AL70))</f>
        <v>1.163</v>
      </c>
      <c r="AO70">
        <f>3.643*('Input Data 2'!$H$4+((0.5*'Input Data 2'!$H$5)*'Statistical Data 1'!$AL70))</f>
        <v>1.8214999999999999</v>
      </c>
      <c r="AP70">
        <f t="shared" si="320"/>
        <v>0</v>
      </c>
      <c r="AQ70">
        <f t="shared" si="352"/>
        <v>0</v>
      </c>
      <c r="AR70">
        <f>('Cleaned Data 2'!Q69+'Cleaned Data 2'!R69)/2</f>
        <v>0</v>
      </c>
      <c r="AS70">
        <f>ABS('Cleaned Data 2'!Q69-'Cleaned Data 2'!R69)</f>
        <v>0</v>
      </c>
      <c r="AT70">
        <f>2.326*('Input Data 2'!$I$4+((0.5*'Input Data 2'!$I$5)*'Statistical Data 1'!$AR70))</f>
        <v>4.6520000000000001</v>
      </c>
      <c r="AU70">
        <f>3.643*('Input Data 2'!$I$4+((0.5*'Input Data 2'!$I$5)*'Statistical Data 1'!$AR70))</f>
        <v>7.2859999999999996</v>
      </c>
      <c r="AV70">
        <f t="shared" si="321"/>
        <v>0</v>
      </c>
      <c r="AW70">
        <f t="shared" si="353"/>
        <v>0</v>
      </c>
      <c r="AX70">
        <f>('Cleaned Data 2'!S69+'Cleaned Data 2'!T69)/2</f>
        <v>0</v>
      </c>
      <c r="AY70">
        <f>ABS('Cleaned Data 2'!S69-'Cleaned Data 2'!T69)</f>
        <v>0</v>
      </c>
      <c r="AZ70">
        <f>2.326*('Input Data 2'!$J$4+((0.5*'Input Data 2'!$J$5)*'Statistical Data 1'!$AX70))</f>
        <v>2.3259999999999999E-2</v>
      </c>
      <c r="BA70">
        <f>3.643*('Input Data 2'!$J$4+((0.5*'Input Data 2'!$J$5)*'Statistical Data 1'!$AX70))</f>
        <v>3.6429999999999997E-2</v>
      </c>
      <c r="BB70">
        <f t="shared" si="322"/>
        <v>0</v>
      </c>
      <c r="BC70">
        <f t="shared" si="354"/>
        <v>0</v>
      </c>
      <c r="BD70">
        <f>('Cleaned Data 2'!U69+'Cleaned Data 2'!V69)/2</f>
        <v>0</v>
      </c>
      <c r="BE70">
        <f>ABS('Cleaned Data 2'!U69-'Cleaned Data 2'!V69)</f>
        <v>0</v>
      </c>
      <c r="BF70">
        <f>2.326*('Input Data 2'!$K$4+((0.5*'Input Data 2'!$K$5)*'Statistical Data 1'!$BD70))</f>
        <v>1.163</v>
      </c>
      <c r="BG70">
        <f>3.643*('Input Data 2'!$K$4+((0.5*'Input Data 2'!$K$5)*'Statistical Data 1'!$BD70))</f>
        <v>1.8214999999999999</v>
      </c>
      <c r="BH70">
        <f t="shared" si="323"/>
        <v>0</v>
      </c>
      <c r="BI70">
        <f t="shared" si="324"/>
        <v>0</v>
      </c>
      <c r="BJ70">
        <f>('Cleaned Data 2'!W69+'Cleaned Data 2'!X69)/2</f>
        <v>0</v>
      </c>
      <c r="BK70">
        <f>ABS('Cleaned Data 2'!W69-'Cleaned Data 2'!X69)</f>
        <v>0</v>
      </c>
      <c r="BL70">
        <f>2.326*('Input Data 2'!$L$4+((0.5*'Input Data 2'!$L$5)*'Statistical Data 1'!$BJ70))</f>
        <v>2.3260000000000001</v>
      </c>
      <c r="BM70">
        <f>3.643*('Input Data 2'!$L$4+((0.5*'Input Data 2'!$L$5)*'Statistical Data 1'!$BJ70))</f>
        <v>3.6429999999999998</v>
      </c>
      <c r="BN70">
        <f t="shared" si="325"/>
        <v>0</v>
      </c>
      <c r="BO70">
        <f t="shared" si="355"/>
        <v>0</v>
      </c>
      <c r="BP70">
        <f>('Cleaned Data 2'!Y69+'Cleaned Data 2'!Z69)/2</f>
        <v>0</v>
      </c>
      <c r="BQ70">
        <f>ABS('Cleaned Data 2'!Y69-'Cleaned Data 2'!Z69)</f>
        <v>0</v>
      </c>
      <c r="BR70">
        <f>2.326*('Input Data 2'!$M$4+((0.5*'Input Data 2'!$M$5)*'Statistical Data 1'!$BP70))</f>
        <v>2.3260000000000001</v>
      </c>
      <c r="BS70">
        <f>3.643*('Input Data 2'!$M$4+((0.5*'Input Data 2'!$M$5)*'Statistical Data 1'!$BP70))</f>
        <v>3.6429999999999998</v>
      </c>
      <c r="BT70">
        <f t="shared" si="326"/>
        <v>0</v>
      </c>
      <c r="BU70">
        <f t="shared" si="356"/>
        <v>0</v>
      </c>
      <c r="BV70">
        <f>('Cleaned Data 2'!AA69+'Cleaned Data 2'!AB69)/2</f>
        <v>0</v>
      </c>
      <c r="BW70">
        <f>ABS('Cleaned Data 2'!AA69-'Cleaned Data 2'!AB69)</f>
        <v>0</v>
      </c>
      <c r="BX70">
        <f>2.326*('Input Data 2'!$N$4+((0.5*'Input Data 2'!$N$5)*'Statistical Data 1'!$BV70))</f>
        <v>2.3260000000000001</v>
      </c>
      <c r="BY70">
        <f>3.643*('Input Data 2'!$N$4+((0.5*'Input Data 2'!$N$5)*'Statistical Data 1'!$BV70))</f>
        <v>3.6429999999999998</v>
      </c>
      <c r="BZ70">
        <f t="shared" si="327"/>
        <v>0</v>
      </c>
      <c r="CA70">
        <f t="shared" si="357"/>
        <v>0</v>
      </c>
      <c r="CB70">
        <f>('Cleaned Data 2'!AC69+'Cleaned Data 2'!AD69)/2</f>
        <v>0</v>
      </c>
      <c r="CC70">
        <f>ABS('Cleaned Data 2'!AC69-'Cleaned Data 2'!AD69)</f>
        <v>0</v>
      </c>
      <c r="CD70">
        <f>2.326*('Input Data 2'!$O$4+((0.5*'Input Data 2'!$O$5)*'Statistical Data 1'!$CB70))</f>
        <v>2.3259999999999999E-2</v>
      </c>
      <c r="CE70">
        <f>3.643*('Input Data 2'!$O$4+((0.5*'Input Data 2'!$O$5)*'Statistical Data 1'!$CB70))</f>
        <v>3.6429999999999997E-2</v>
      </c>
      <c r="CF70">
        <f t="shared" si="328"/>
        <v>0</v>
      </c>
      <c r="CG70">
        <f t="shared" si="358"/>
        <v>0</v>
      </c>
      <c r="CH70">
        <f>('Cleaned Data 2'!AE69+'Cleaned Data 2'!AF69)/2</f>
        <v>0</v>
      </c>
      <c r="CI70">
        <f>ABS('Cleaned Data 2'!AE69-'Cleaned Data 2'!AF69)</f>
        <v>0</v>
      </c>
      <c r="CJ70">
        <f>2.326*('Input Data 2'!$P$4+((0.5*'Input Data 2'!$P$5)*'Statistical Data 1'!$CH70))</f>
        <v>23.26</v>
      </c>
      <c r="CK70">
        <f>3.643*('Input Data 2'!$P$4+((0.5*'Input Data 2'!$P$5)*'Statistical Data 1'!$CH70))</f>
        <v>36.43</v>
      </c>
      <c r="CL70">
        <f t="shared" si="329"/>
        <v>0</v>
      </c>
      <c r="CM70">
        <f t="shared" si="359"/>
        <v>0</v>
      </c>
      <c r="CN70">
        <f>('Cleaned Data 2'!AG69+'Cleaned Data 2'!AH69)/2</f>
        <v>0</v>
      </c>
      <c r="CO70">
        <f>ABS('Cleaned Data 2'!AG69-'Cleaned Data 2'!AH69)</f>
        <v>0</v>
      </c>
      <c r="CP70">
        <f>2.326*('Input Data 2'!$Q$4+((0.5*'Input Data 2'!$Q$5)*'Statistical Data 1'!$CN70))</f>
        <v>2.3260000000000001</v>
      </c>
      <c r="CQ70">
        <f>3.643*('Input Data 2'!$Q$4+((0.5*'Input Data 2'!$Q$5)*'Statistical Data 1'!$CN70))</f>
        <v>3.6429999999999998</v>
      </c>
      <c r="CR70">
        <f t="shared" si="330"/>
        <v>0</v>
      </c>
      <c r="CS70">
        <f t="shared" si="360"/>
        <v>0</v>
      </c>
      <c r="CT70">
        <f>('Cleaned Data 2'!AI69+'Cleaned Data 2'!AJ69)/2</f>
        <v>0</v>
      </c>
      <c r="CU70">
        <f>ABS('Cleaned Data 2'!AI69-'Cleaned Data 2'!AJ69)</f>
        <v>0</v>
      </c>
      <c r="CV70">
        <f>2.326*('Input Data 2'!$R$4+((0.5*'Input Data 2'!$R$5)*'Statistical Data 1'!$CT70))</f>
        <v>2.3259999999999999E-2</v>
      </c>
      <c r="CW70">
        <f>3.643*('Input Data 2'!$R$4+((0.5*'Input Data 2'!$R$5)*'Statistical Data 1'!$CT70))</f>
        <v>3.6429999999999997E-2</v>
      </c>
      <c r="CX70">
        <f t="shared" si="331"/>
        <v>0</v>
      </c>
      <c r="CY70">
        <f t="shared" si="361"/>
        <v>0</v>
      </c>
      <c r="CZ70">
        <f>('Cleaned Data 2'!AK69+'Cleaned Data 2'!AL69)/2</f>
        <v>0</v>
      </c>
      <c r="DA70">
        <f>ABS('Cleaned Data 2'!AK69-'Cleaned Data 2'!AL69)</f>
        <v>0</v>
      </c>
      <c r="DB70">
        <f>2.326*('Input Data 2'!$S$4+((0.5*'Input Data 2'!$S$5)*'Statistical Data 1'!$CZ70))</f>
        <v>23.26</v>
      </c>
      <c r="DC70">
        <f>3.643*('Input Data 2'!$S$4+((0.5*'Input Data 2'!$S$5)*'Statistical Data 1'!$CZ70))</f>
        <v>36.43</v>
      </c>
      <c r="DD70">
        <f t="shared" si="332"/>
        <v>0</v>
      </c>
      <c r="DE70">
        <f t="shared" si="362"/>
        <v>0</v>
      </c>
      <c r="DF70">
        <f>('Cleaned Data 2'!AM69+'Cleaned Data 2'!AN69)/2</f>
        <v>0</v>
      </c>
      <c r="DG70">
        <f>ABS('Cleaned Data 2'!AM69-'Cleaned Data 2'!AN69)</f>
        <v>0</v>
      </c>
      <c r="DH70">
        <f>2.326*('Input Data 2'!$T$4+((0.5*'Input Data 2'!$T$5)*'Statistical Data 1'!$DF70))</f>
        <v>2.3259999999999999E-2</v>
      </c>
      <c r="DI70">
        <f>3.643*('Input Data 2'!$T$4+((0.5*'Input Data 2'!$T$5)*'Statistical Data 1'!$DF70))</f>
        <v>3.6429999999999997E-2</v>
      </c>
      <c r="DJ70">
        <f t="shared" si="333"/>
        <v>0</v>
      </c>
      <c r="DK70">
        <f t="shared" si="363"/>
        <v>0</v>
      </c>
      <c r="DL70">
        <f>('Cleaned Data 2'!AO69+'Cleaned Data 2'!AP69)/2</f>
        <v>0</v>
      </c>
      <c r="DM70">
        <f>ABS('Cleaned Data 2'!AO69-'Cleaned Data 2'!AP69)</f>
        <v>0</v>
      </c>
      <c r="DN70">
        <f>2.326*('Input Data 2'!$U$4+((0.5*'Input Data 2'!$U$5)*'Statistical Data 1'!$DL70))</f>
        <v>11.63</v>
      </c>
      <c r="DO70">
        <f>3.643*('Input Data 2'!$U$4+((0.5*'Input Data 2'!$U$5)*'Statistical Data 1'!$DL70))</f>
        <v>18.215</v>
      </c>
      <c r="DP70">
        <f t="shared" si="334"/>
        <v>0</v>
      </c>
      <c r="DQ70">
        <f t="shared" si="335"/>
        <v>0</v>
      </c>
      <c r="DR70">
        <f>('Cleaned Data 2'!AQ69+'Cleaned Data 2'!AR69)/2</f>
        <v>0</v>
      </c>
      <c r="DS70">
        <f>ABS('Cleaned Data 2'!AQ69-'Cleaned Data 2'!AR69)</f>
        <v>0</v>
      </c>
      <c r="DT70">
        <f>2.326*('Input Data 2'!$V$4+((0.5*'Input Data 2'!$V$5)*'Statistical Data 1'!$DR70))</f>
        <v>2.3260000000000001</v>
      </c>
      <c r="DU70">
        <f>3.643*('Input Data 2'!$V$4+((0.5*'Input Data 2'!$V$5)*'Statistical Data 1'!$DR70))</f>
        <v>3.6429999999999998</v>
      </c>
      <c r="DV70">
        <f t="shared" si="336"/>
        <v>0</v>
      </c>
      <c r="DW70">
        <f t="shared" si="364"/>
        <v>0</v>
      </c>
      <c r="DX70">
        <f>('Cleaned Data 2'!AS69+'Cleaned Data 2'!AT69)/2</f>
        <v>0</v>
      </c>
      <c r="DY70">
        <f>ABS('Cleaned Data 2'!AS69-'Cleaned Data 2'!AT69)</f>
        <v>0</v>
      </c>
      <c r="DZ70">
        <f>2.326*('Input Data 2'!$W$4+((0.5*'Input Data 2'!$W$5)*'Statistical Data 1'!$DX70))</f>
        <v>2.3259999999999999E-2</v>
      </c>
      <c r="EA70">
        <f>3.643*('Input Data 2'!$W$4+((0.5*'Input Data 2'!$W$5)*'Statistical Data 1'!$DX70))</f>
        <v>3.6429999999999997E-2</v>
      </c>
      <c r="EB70">
        <f t="shared" si="337"/>
        <v>0</v>
      </c>
      <c r="EC70">
        <f t="shared" si="365"/>
        <v>0</v>
      </c>
      <c r="ED70">
        <f>('Cleaned Data 2'!AU69+'Cleaned Data 2'!AV69)/2</f>
        <v>0</v>
      </c>
      <c r="EE70">
        <f>ABS('Cleaned Data 2'!AU69-'Cleaned Data 2'!AV69)</f>
        <v>0</v>
      </c>
      <c r="EF70">
        <f>2.326*('Input Data 2'!$X$4+((0.5*'Input Data 2'!$X$5)*'Statistical Data 1'!$ED70))</f>
        <v>2.3260000000000001</v>
      </c>
      <c r="EG70">
        <f>3.643*('Input Data 2'!$X$4+((0.5*'Input Data 2'!$X$5)*'Statistical Data 1'!$ED70))</f>
        <v>3.6429999999999998</v>
      </c>
      <c r="EH70">
        <f t="shared" si="338"/>
        <v>0</v>
      </c>
      <c r="EI70">
        <f t="shared" si="312"/>
        <v>0</v>
      </c>
      <c r="EJ70">
        <f>('Cleaned Data 2'!AW69+'Cleaned Data 2'!AX69)/2</f>
        <v>0</v>
      </c>
      <c r="EK70">
        <f>ABS('Cleaned Data 2'!AW69-'Cleaned Data 2'!AX69)</f>
        <v>0</v>
      </c>
      <c r="EL70">
        <f>2.326*('Input Data 2'!$Y$4+((0.5*'Input Data 2'!$Y$5)*'Statistical Data 1'!$EJ70))</f>
        <v>23.26</v>
      </c>
      <c r="EM70">
        <f>3.643*('Input Data 2'!$Y$4+((0.5*'Input Data 2'!$Y$5)*'Statistical Data 1'!$EJ70))</f>
        <v>36.43</v>
      </c>
      <c r="EN70">
        <f t="shared" si="339"/>
        <v>0</v>
      </c>
      <c r="EO70">
        <f t="shared" si="351"/>
        <v>0</v>
      </c>
      <c r="EP70">
        <f>('Cleaned Data 2'!AY69+'Cleaned Data 2'!AZ69)/2</f>
        <v>0</v>
      </c>
      <c r="EQ70">
        <f>ABS('Cleaned Data 2'!AY69-'Cleaned Data 2'!AZ69)</f>
        <v>0</v>
      </c>
      <c r="ER70">
        <f>2.326*('Input Data 2'!$Z$4+((0.5*'Input Data 2'!$Z$5)*'Statistical Data 1'!$EP70))</f>
        <v>4.6520000000000001</v>
      </c>
      <c r="ES70">
        <f>3.643*('Input Data 2'!$Z$4+((0.5*'Input Data 2'!$Z$5)*'Statistical Data 1'!$EP70))</f>
        <v>7.2859999999999996</v>
      </c>
      <c r="ET70">
        <f t="shared" si="340"/>
        <v>0</v>
      </c>
      <c r="EU70">
        <f t="shared" si="366"/>
        <v>0</v>
      </c>
      <c r="EV70">
        <f>('Cleaned Data 2'!BA69+'Cleaned Data 2'!BB69)/2</f>
        <v>0</v>
      </c>
      <c r="EW70">
        <f>ABS('Cleaned Data 2'!BA69-'Cleaned Data 2'!BB69)</f>
        <v>0</v>
      </c>
      <c r="EX70">
        <f>2.326*('Input Data 2'!$AA$4+((0.5*'Input Data 2'!$AA$5)*'Statistical Data 1'!$EV70))</f>
        <v>2.3259999999999999E-2</v>
      </c>
      <c r="EY70">
        <f>3.643*('Input Data 2'!$AA$4+((0.5*'Input Data 2'!$AA$5)*'Statistical Data 1'!$EV70))</f>
        <v>3.6429999999999997E-2</v>
      </c>
      <c r="EZ70">
        <f t="shared" si="341"/>
        <v>0</v>
      </c>
      <c r="FA70">
        <f t="shared" si="367"/>
        <v>0</v>
      </c>
      <c r="FB70">
        <f>('Cleaned Data 2'!BC69+'Cleaned Data 2'!BD69)/2</f>
        <v>0</v>
      </c>
      <c r="FC70">
        <f>ABS('Cleaned Data 2'!BC69-'Cleaned Data 2'!BD69)</f>
        <v>0</v>
      </c>
      <c r="FD70">
        <f>2.326*('Input Data 2'!$AB$4+((0.5*'Input Data 2'!$AB$5)*'Statistical Data 1'!$FB70))</f>
        <v>4.6520000000000001</v>
      </c>
      <c r="FE70">
        <f>3.643*('Input Data 2'!$AB$4+((0.5*'Input Data 2'!$AB$5)*'Statistical Data 1'!$FB70))</f>
        <v>7.2859999999999996</v>
      </c>
      <c r="FF70">
        <f t="shared" si="342"/>
        <v>0</v>
      </c>
      <c r="FG70">
        <f t="shared" si="368"/>
        <v>0</v>
      </c>
      <c r="FH70">
        <f>('Cleaned Data 2'!BE69+'Cleaned Data 2'!BF69)/2</f>
        <v>0</v>
      </c>
      <c r="FI70">
        <f>ABS('Cleaned Data 2'!BE69-'Cleaned Data 2'!BF69)</f>
        <v>0</v>
      </c>
      <c r="FJ70">
        <f>2.326*('Input Data 2'!$AC$4+((0.5*'Input Data 2'!$AC$5)*'Statistical Data 1'!$FH70))</f>
        <v>2.3260000000000001</v>
      </c>
      <c r="FK70">
        <f>3.643*('Input Data 2'!$AC$4+((0.5*'Input Data 2'!$AC$5)*'Statistical Data 1'!$FH70))</f>
        <v>3.6429999999999998</v>
      </c>
      <c r="FL70">
        <f t="shared" si="343"/>
        <v>0</v>
      </c>
      <c r="FM70">
        <f t="shared" si="369"/>
        <v>0</v>
      </c>
      <c r="FN70">
        <f>('Cleaned Data 2'!BH69+'Cleaned Data 2'!BG69)/2</f>
        <v>0</v>
      </c>
      <c r="FO70">
        <f>ABS('Cleaned Data 2'!BG69-'Cleaned Data 2'!BH69)</f>
        <v>0</v>
      </c>
      <c r="FP70">
        <f>2.326*('Input Data 2'!$AD$4+((0.5*'Input Data 2'!$AD$5)*'Statistical Data 1'!$FN70))</f>
        <v>2.3260000000000001</v>
      </c>
      <c r="FQ70">
        <f>3.643*('Input Data 2'!$AD$4+((0.5*'Input Data 2'!$AD$5)*'Statistical Data 1'!$FN70))</f>
        <v>3.6429999999999998</v>
      </c>
      <c r="FR70">
        <f t="shared" si="344"/>
        <v>0</v>
      </c>
      <c r="FS70">
        <f t="shared" si="370"/>
        <v>0</v>
      </c>
      <c r="FT70">
        <f>('Cleaned Data 2'!BI69+'Cleaned Data 2'!BJ69)/2</f>
        <v>0</v>
      </c>
      <c r="FU70">
        <f>ABS('Cleaned Data 2'!BI69-'Cleaned Data 2'!BJ69)</f>
        <v>0</v>
      </c>
      <c r="FV70">
        <f>2.326*('Input Data 2'!$AE$4+((0.5*'Input Data 2'!$AE$5)*'Statistical Data 1'!$FT70))</f>
        <v>46.52</v>
      </c>
      <c r="FW70">
        <f>3.643*('Input Data 2'!$AE$4+((0.5*'Input Data 2'!$AE$5)*'Statistical Data 1'!$FT70))</f>
        <v>72.86</v>
      </c>
      <c r="FX70">
        <f t="shared" si="345"/>
        <v>0</v>
      </c>
      <c r="FY70">
        <f t="shared" si="371"/>
        <v>0</v>
      </c>
      <c r="FZ70">
        <f>('Cleaned Data 2'!BK69+'Cleaned Data 2'!BL69)/2</f>
        <v>0</v>
      </c>
      <c r="GA70">
        <f>ABS('Cleaned Data 2'!BK69-'Cleaned Data 2'!BL69)</f>
        <v>0</v>
      </c>
      <c r="GB70">
        <f>2.326*('Input Data 2'!$AF$4+((0.5*'Input Data 2'!$AF$5)*'Statistical Data 1'!$FZ70))</f>
        <v>2.3259999999999999E-2</v>
      </c>
      <c r="GC70">
        <f>3.643*('Input Data 2'!$AF$4+((0.5*'Input Data 2'!$AF$5)*'Statistical Data 1'!$FZ70))</f>
        <v>3.6429999999999997E-2</v>
      </c>
      <c r="GD70">
        <f t="shared" si="346"/>
        <v>0</v>
      </c>
      <c r="GE70">
        <f t="shared" si="372"/>
        <v>0</v>
      </c>
      <c r="GF70">
        <f>('Cleaned Data 2'!BM69+'Cleaned Data 2'!BN69)/2</f>
        <v>0</v>
      </c>
      <c r="GG70">
        <f>ABS('Cleaned Data 2'!BM69-'Cleaned Data 2'!BN69)</f>
        <v>0</v>
      </c>
      <c r="GH70">
        <f>2.326*('Input Data 2'!$AG$4+((0.5*'Input Data 2'!$AG$5)*'Statistical Data 1'!$GF70))</f>
        <v>23.26</v>
      </c>
      <c r="GI70">
        <f>3.643*('Input Data 2'!$AG$4+((0.5*'Input Data 2'!$AG$5)*'Statistical Data 1'!$GF70))</f>
        <v>36.43</v>
      </c>
      <c r="GJ70">
        <f t="shared" si="347"/>
        <v>0</v>
      </c>
      <c r="GK70">
        <f t="shared" si="373"/>
        <v>0</v>
      </c>
      <c r="GL70">
        <f>AVERAGE('Cleaned Data 2'!BO69,'Cleaned Data 2'!BP69)</f>
        <v>0</v>
      </c>
      <c r="GM70">
        <f>ABS('Cleaned Data 2'!BO69-'Cleaned Data 2'!BP69)</f>
        <v>0</v>
      </c>
      <c r="GN70">
        <f>2.326*('Input Data 2'!$AH$4+((0.5*'Input Data 2'!$AH$5)*'Statistical Data 1'!$GL70))</f>
        <v>23.26</v>
      </c>
      <c r="GO70">
        <f>3.643*('Input Data 2'!$AH$4+((0.5*'Input Data 2'!$AH$5)*'Statistical Data 1'!$GL70))</f>
        <v>36.43</v>
      </c>
      <c r="GP70">
        <f t="shared" si="348"/>
        <v>0</v>
      </c>
      <c r="GQ70">
        <f t="shared" si="374"/>
        <v>0</v>
      </c>
      <c r="GR70">
        <f>AVERAGE('Cleaned Data 2'!BQ69,'Cleaned Data 2'!BR69)</f>
        <v>0</v>
      </c>
      <c r="GS70">
        <f>ABS('Cleaned Data 2'!BR69-'Cleaned Data 2'!BQ69)</f>
        <v>0</v>
      </c>
      <c r="GT70">
        <f>2.326*('Input Data 2'!$AI$4+((0.5*'Input Data 2'!$AI$5)*'Statistical Data 1'!$GR70))</f>
        <v>2.3260000000000001</v>
      </c>
      <c r="GU70">
        <f>3.643*('Input Data 2'!$AI$4+((0.5*'Input Data 2'!$AI$5)*'Statistical Data 1'!$GR70))</f>
        <v>3.6429999999999998</v>
      </c>
      <c r="GV70">
        <f t="shared" si="375"/>
        <v>0</v>
      </c>
      <c r="GW70">
        <f t="shared" si="376"/>
        <v>0</v>
      </c>
      <c r="GX70">
        <f>AVERAGE('Cleaned Data 2'!BS69,'Cleaned Data 2'!BT69)</f>
        <v>0</v>
      </c>
      <c r="GY70" s="47">
        <f>ABS('Cleaned Data 2'!BS69-'Cleaned Data 2'!BT69)</f>
        <v>0</v>
      </c>
      <c r="GZ70">
        <f>2.326*('Input Data 2'!$AJ$4+((0.5*'Input Data 2'!$AJ$5)*'Statistical Data 1'!$GX70))</f>
        <v>23.26</v>
      </c>
      <c r="HA70">
        <f>3.643*('Input Data 2'!$AJ$4+((0.5*'Input Data 2'!$AJ$5)*'Statistical Data 1'!$GX70))</f>
        <v>36.43</v>
      </c>
      <c r="HB70">
        <f t="shared" si="377"/>
        <v>0</v>
      </c>
      <c r="HC70">
        <f t="shared" si="378"/>
        <v>0</v>
      </c>
      <c r="HD70">
        <f>AVERAGE('Cleaned Data 2'!BU69,'Cleaned Data 2'!BV69)</f>
        <v>0</v>
      </c>
      <c r="HE70">
        <f>ABS('Cleaned Data 2'!BU69-'Cleaned Data 2'!BV69)</f>
        <v>0</v>
      </c>
      <c r="HF70">
        <f>2.326*('Input Data 2'!$AK$4+((0.5*'Input Data 2'!$AK$5)*'Statistical Data 1'!$HD70))</f>
        <v>4.6520000000000001</v>
      </c>
      <c r="HG70">
        <f>3.643*('Input Data 2'!$AK$4+((0.5*'Input Data 2'!$AK$5)*'Statistical Data 1'!$HD70))</f>
        <v>7.2859999999999996</v>
      </c>
      <c r="HH70">
        <f t="shared" si="379"/>
        <v>0</v>
      </c>
      <c r="HI70">
        <f t="shared" si="380"/>
        <v>0</v>
      </c>
      <c r="HJ70">
        <f>AVERAGE('Cleaned Data 2'!BW69,'Cleaned Data 2'!BX69)</f>
        <v>0</v>
      </c>
      <c r="HK70">
        <f>ABS('Cleaned Data 2'!BW69-'Cleaned Data 2'!BX69)</f>
        <v>0</v>
      </c>
      <c r="HL70">
        <f>2.326*('Input Data 2'!$AL$4+((0.5*'Input Data 2'!$AL$5)*'Statistical Data 1'!$HJ70))</f>
        <v>0.23260000000000003</v>
      </c>
      <c r="HM70">
        <f>3.643*('Input Data 2'!$AL$4+((0.5*'Input Data 2'!$AL$5)*'Statistical Data 1'!$HJ70))</f>
        <v>0.36430000000000001</v>
      </c>
      <c r="HN70">
        <f t="shared" si="381"/>
        <v>0</v>
      </c>
      <c r="HO70">
        <f t="shared" si="382"/>
        <v>0</v>
      </c>
      <c r="HP70" t="e">
        <f>ABS('Cleaned Data 2'!#REF!-'Cleaned Data 2'!#REF!)</f>
        <v>#REF!</v>
      </c>
      <c r="HQ70" t="e">
        <f>AVERAGE('Cleaned Data 2'!#REF!,'Cleaned Data 2'!#REF!)</f>
        <v>#REF!</v>
      </c>
      <c r="HR70" t="e">
        <f>2.326*('Input Data 2'!$AM$4+((0.5*'Input Data 2'!$AM$5)*'Statistical Data 1'!$HQ70))</f>
        <v>#REF!</v>
      </c>
      <c r="HS70" t="e">
        <f>3.643*('Input Data 2'!$AM$4+((0.5*'Input Data 2'!$AM$5)*'Statistical Data 1'!$HQ70))</f>
        <v>#REF!</v>
      </c>
      <c r="HT70" t="e">
        <f t="shared" si="383"/>
        <v>#REF!</v>
      </c>
      <c r="HU70" t="e">
        <f t="shared" si="384"/>
        <v>#REF!</v>
      </c>
      <c r="HV70" t="e">
        <f>ABS('Cleaned Data 2'!#REF!-'Cleaned Data 2'!#REF!)</f>
        <v>#REF!</v>
      </c>
      <c r="HW70" t="e">
        <f>AVERAGE('Cleaned Data 2'!#REF!,'Cleaned Data 2'!#REF!)</f>
        <v>#REF!</v>
      </c>
      <c r="HX70" t="e">
        <f>2.326*('Input Data 2'!$AN$4+((0.5*'Input Data 2'!$AN$5)*'Statistical Data 1'!$HW70))</f>
        <v>#REF!</v>
      </c>
      <c r="HY70" t="e">
        <f>3.643*('Input Data 2'!$AN$4+((0.5*'Input Data 2'!$AN$5)*'Statistical Data 1'!$HW70))</f>
        <v>#REF!</v>
      </c>
      <c r="HZ70" t="e">
        <f t="shared" si="385"/>
        <v>#REF!</v>
      </c>
      <c r="IA70" t="e">
        <f t="shared" si="386"/>
        <v>#REF!</v>
      </c>
    </row>
    <row r="71" spans="1:235">
      <c r="A71">
        <f>'Cleaned Data 2'!B70</f>
        <v>0</v>
      </c>
      <c r="B71">
        <f>('Cleaned Data 2'!C70+'Cleaned Data 2'!D70)/2</f>
        <v>0</v>
      </c>
      <c r="C71">
        <f>ABS('Cleaned Data 2'!C70-'Cleaned Data 2'!D70)</f>
        <v>0</v>
      </c>
      <c r="D71">
        <f>2.326*('Input Data 2'!$B$4+((0.5*'Input Data 2'!$B$5)*'Statistical Data 1'!$B71))</f>
        <v>1.163E-2</v>
      </c>
      <c r="E71">
        <f>3.643*('Input Data 2'!$B$4+((0.5*'Input Data 2'!$B$5)*'Statistical Data 1'!$B71))</f>
        <v>1.8214999999999999E-2</v>
      </c>
      <c r="F71">
        <f t="shared" si="313"/>
        <v>0</v>
      </c>
      <c r="G71">
        <f t="shared" si="309"/>
        <v>0</v>
      </c>
      <c r="H71">
        <f>('Cleaned Data 2'!E70+'Cleaned Data 2'!F70)/2</f>
        <v>0</v>
      </c>
      <c r="I71">
        <f>ABS('Cleaned Data 2'!E70-'Cleaned Data 2'!F70)</f>
        <v>0</v>
      </c>
      <c r="J71">
        <f>2.326*('Input Data 2'!$C$4+((0.5*'Input Data 2'!$C$5)*'Statistical Data 1'!$H71))</f>
        <v>0.46520000000000006</v>
      </c>
      <c r="K71">
        <f>3.643*('Input Data 2'!$C$4+((0.5*'Input Data 2'!$C$5)*'Statistical Data 1'!$H71))</f>
        <v>0.72860000000000003</v>
      </c>
      <c r="L71">
        <f t="shared" si="314"/>
        <v>0</v>
      </c>
      <c r="M71">
        <f t="shared" si="349"/>
        <v>0</v>
      </c>
      <c r="N71">
        <f>('Cleaned Data 2'!G70+'Cleaned Data 2'!H70)/2</f>
        <v>0</v>
      </c>
      <c r="O71">
        <f>ABS('Cleaned Data 2'!G70-'Cleaned Data 2'!H70)</f>
        <v>0</v>
      </c>
      <c r="P71">
        <f>2.326*('Input Data 2'!$D$4+((0.5*'Input Data 2'!$D$5)*'Statistical Data 1'!$N71))</f>
        <v>2.3259999999999999E-2</v>
      </c>
      <c r="Q71">
        <f>3.643*('Input Data 2'!$D$4+((0.5*'Input Data 2'!$D$5)*'Statistical Data 1'!$N71))</f>
        <v>3.6429999999999997E-2</v>
      </c>
      <c r="R71">
        <f t="shared" si="315"/>
        <v>0</v>
      </c>
      <c r="S71">
        <f t="shared" si="310"/>
        <v>0</v>
      </c>
      <c r="T71">
        <f>('Cleaned Data 2'!I70+'Cleaned Data 2'!J70)/2</f>
        <v>0</v>
      </c>
      <c r="U71">
        <f>ABS('Cleaned Data 2'!I70-'Cleaned Data 2'!J70)</f>
        <v>0</v>
      </c>
      <c r="V71">
        <f>2.326*('Input Data 2'!$E$4+((0.5*'Input Data 2'!$E$5)*'Statistical Data 1'!$T71))</f>
        <v>4.6520000000000001</v>
      </c>
      <c r="W71">
        <f>3.643*('Input Data 2'!$E$4+((0.5*'Input Data 2'!$E$5)*'Statistical Data 1'!$T71))</f>
        <v>7.2859999999999996</v>
      </c>
      <c r="X71">
        <f t="shared" si="316"/>
        <v>0</v>
      </c>
      <c r="Y71">
        <f t="shared" si="311"/>
        <v>0</v>
      </c>
      <c r="Z71">
        <f>('Cleaned Data 2'!K70+'Cleaned Data 2'!L70)/2</f>
        <v>0</v>
      </c>
      <c r="AA71">
        <f>ABS('Cleaned Data 2'!K70-'Cleaned Data 2'!L70)</f>
        <v>0</v>
      </c>
      <c r="AB71">
        <f>2.326*('Input Data 2'!$F$4+((0.5*'Input Data 2'!$F$5)*'Statistical Data 1'!$Z71))</f>
        <v>23.26</v>
      </c>
      <c r="AC71">
        <f>3.643*('Input Data 2'!$F$4+((0.5*'Input Data 2'!$F$5)*'Statistical Data 1'!$Z71))</f>
        <v>36.43</v>
      </c>
      <c r="AD71">
        <f t="shared" si="317"/>
        <v>0</v>
      </c>
      <c r="AE71">
        <f t="shared" si="318"/>
        <v>0</v>
      </c>
      <c r="AF71">
        <f>('Cleaned Data 2'!M70+'Cleaned Data 2'!N70)/2</f>
        <v>0</v>
      </c>
      <c r="AG71">
        <f>ABS('Cleaned Data 2'!M70-'Cleaned Data 2'!N70)</f>
        <v>0</v>
      </c>
      <c r="AH71">
        <f>2.326*('Input Data 2'!$G$4+((0.5*'Input Data 2'!$G$5)*'Statistical Data 1'!$AF71))</f>
        <v>23.26</v>
      </c>
      <c r="AI71">
        <f>3.643*('Input Data 2'!$G$4+((0.5*'Input Data 2'!$G$5)*'Statistical Data 1'!$AF71))</f>
        <v>36.43</v>
      </c>
      <c r="AJ71">
        <f t="shared" si="319"/>
        <v>0</v>
      </c>
      <c r="AK71">
        <f t="shared" si="350"/>
        <v>0</v>
      </c>
      <c r="AL71">
        <f>('Cleaned Data 2'!O70+'Cleaned Data 2'!P70)/2</f>
        <v>0</v>
      </c>
      <c r="AM71">
        <f>ABS('Cleaned Data 2'!O70-'Cleaned Data 2'!P70)</f>
        <v>0</v>
      </c>
      <c r="AN71">
        <f>2.326*('Input Data 2'!$H$4+((0.5*'Input Data 2'!$H$5)*'Statistical Data 1'!$AL71))</f>
        <v>1.163</v>
      </c>
      <c r="AO71">
        <f>3.643*('Input Data 2'!$H$4+((0.5*'Input Data 2'!$H$5)*'Statistical Data 1'!$AL71))</f>
        <v>1.8214999999999999</v>
      </c>
      <c r="AP71">
        <f t="shared" si="320"/>
        <v>0</v>
      </c>
      <c r="AQ71">
        <f t="shared" si="352"/>
        <v>0</v>
      </c>
      <c r="AR71">
        <f>('Cleaned Data 2'!Q70+'Cleaned Data 2'!R70)/2</f>
        <v>0</v>
      </c>
      <c r="AS71">
        <f>ABS('Cleaned Data 2'!Q70-'Cleaned Data 2'!R70)</f>
        <v>0</v>
      </c>
      <c r="AT71">
        <f>2.326*('Input Data 2'!$I$4+((0.5*'Input Data 2'!$I$5)*'Statistical Data 1'!$AR71))</f>
        <v>4.6520000000000001</v>
      </c>
      <c r="AU71">
        <f>3.643*('Input Data 2'!$I$4+((0.5*'Input Data 2'!$I$5)*'Statistical Data 1'!$AR71))</f>
        <v>7.2859999999999996</v>
      </c>
      <c r="AV71">
        <f t="shared" si="321"/>
        <v>0</v>
      </c>
      <c r="AW71">
        <f t="shared" si="353"/>
        <v>0</v>
      </c>
      <c r="AX71">
        <f>('Cleaned Data 2'!S70+'Cleaned Data 2'!T70)/2</f>
        <v>0</v>
      </c>
      <c r="AY71">
        <f>ABS('Cleaned Data 2'!S70-'Cleaned Data 2'!T70)</f>
        <v>0</v>
      </c>
      <c r="AZ71">
        <f>2.326*('Input Data 2'!$J$4+((0.5*'Input Data 2'!$J$5)*'Statistical Data 1'!$AX71))</f>
        <v>2.3259999999999999E-2</v>
      </c>
      <c r="BA71">
        <f>3.643*('Input Data 2'!$J$4+((0.5*'Input Data 2'!$J$5)*'Statistical Data 1'!$AX71))</f>
        <v>3.6429999999999997E-2</v>
      </c>
      <c r="BB71">
        <f t="shared" si="322"/>
        <v>0</v>
      </c>
      <c r="BC71">
        <f t="shared" si="354"/>
        <v>0</v>
      </c>
      <c r="BD71">
        <f>('Cleaned Data 2'!U70+'Cleaned Data 2'!V70)/2</f>
        <v>0</v>
      </c>
      <c r="BE71">
        <f>ABS('Cleaned Data 2'!U70-'Cleaned Data 2'!V70)</f>
        <v>0</v>
      </c>
      <c r="BF71">
        <f>2.326*('Input Data 2'!$K$4+((0.5*'Input Data 2'!$K$5)*'Statistical Data 1'!$BD71))</f>
        <v>1.163</v>
      </c>
      <c r="BG71">
        <f>3.643*('Input Data 2'!$K$4+((0.5*'Input Data 2'!$K$5)*'Statistical Data 1'!$BD71))</f>
        <v>1.8214999999999999</v>
      </c>
      <c r="BH71">
        <f t="shared" si="323"/>
        <v>0</v>
      </c>
      <c r="BI71">
        <f t="shared" si="324"/>
        <v>0</v>
      </c>
      <c r="BJ71">
        <f>('Cleaned Data 2'!W70+'Cleaned Data 2'!X70)/2</f>
        <v>0</v>
      </c>
      <c r="BK71">
        <f>ABS('Cleaned Data 2'!W70-'Cleaned Data 2'!X70)</f>
        <v>0</v>
      </c>
      <c r="BL71">
        <f>2.326*('Input Data 2'!$L$4+((0.5*'Input Data 2'!$L$5)*'Statistical Data 1'!$BJ71))</f>
        <v>2.3260000000000001</v>
      </c>
      <c r="BM71">
        <f>3.643*('Input Data 2'!$L$4+((0.5*'Input Data 2'!$L$5)*'Statistical Data 1'!$BJ71))</f>
        <v>3.6429999999999998</v>
      </c>
      <c r="BN71">
        <f t="shared" si="325"/>
        <v>0</v>
      </c>
      <c r="BO71">
        <f t="shared" si="355"/>
        <v>0</v>
      </c>
      <c r="BP71">
        <f>('Cleaned Data 2'!Y70+'Cleaned Data 2'!Z70)/2</f>
        <v>0</v>
      </c>
      <c r="BQ71">
        <f>ABS('Cleaned Data 2'!Y70-'Cleaned Data 2'!Z70)</f>
        <v>0</v>
      </c>
      <c r="BR71">
        <f>2.326*('Input Data 2'!$M$4+((0.5*'Input Data 2'!$M$5)*'Statistical Data 1'!$BP71))</f>
        <v>2.3260000000000001</v>
      </c>
      <c r="BS71">
        <f>3.643*('Input Data 2'!$M$4+((0.5*'Input Data 2'!$M$5)*'Statistical Data 1'!$BP71))</f>
        <v>3.6429999999999998</v>
      </c>
      <c r="BT71">
        <f t="shared" si="326"/>
        <v>0</v>
      </c>
      <c r="BU71">
        <f t="shared" si="356"/>
        <v>0</v>
      </c>
      <c r="BV71">
        <f>('Cleaned Data 2'!AA70+'Cleaned Data 2'!AB70)/2</f>
        <v>0</v>
      </c>
      <c r="BW71">
        <f>ABS('Cleaned Data 2'!AA70-'Cleaned Data 2'!AB70)</f>
        <v>0</v>
      </c>
      <c r="BX71">
        <f>2.326*('Input Data 2'!$N$4+((0.5*'Input Data 2'!$N$5)*'Statistical Data 1'!$BV71))</f>
        <v>2.3260000000000001</v>
      </c>
      <c r="BY71">
        <f>3.643*('Input Data 2'!$N$4+((0.5*'Input Data 2'!$N$5)*'Statistical Data 1'!$BV71))</f>
        <v>3.6429999999999998</v>
      </c>
      <c r="BZ71">
        <f t="shared" si="327"/>
        <v>0</v>
      </c>
      <c r="CA71">
        <f t="shared" si="357"/>
        <v>0</v>
      </c>
      <c r="CB71">
        <f>('Cleaned Data 2'!AC70+'Cleaned Data 2'!AD70)/2</f>
        <v>0</v>
      </c>
      <c r="CC71">
        <f>ABS('Cleaned Data 2'!AC70-'Cleaned Data 2'!AD70)</f>
        <v>0</v>
      </c>
      <c r="CD71">
        <f>2.326*('Input Data 2'!$O$4+((0.5*'Input Data 2'!$O$5)*'Statistical Data 1'!$CB71))</f>
        <v>2.3259999999999999E-2</v>
      </c>
      <c r="CE71">
        <f>3.643*('Input Data 2'!$O$4+((0.5*'Input Data 2'!$O$5)*'Statistical Data 1'!$CB71))</f>
        <v>3.6429999999999997E-2</v>
      </c>
      <c r="CF71">
        <f t="shared" si="328"/>
        <v>0</v>
      </c>
      <c r="CG71">
        <f t="shared" si="358"/>
        <v>0</v>
      </c>
      <c r="CH71">
        <f>('Cleaned Data 2'!AE70+'Cleaned Data 2'!AF70)/2</f>
        <v>0</v>
      </c>
      <c r="CI71">
        <f>ABS('Cleaned Data 2'!AE70-'Cleaned Data 2'!AF70)</f>
        <v>0</v>
      </c>
      <c r="CJ71">
        <f>2.326*('Input Data 2'!$P$4+((0.5*'Input Data 2'!$P$5)*'Statistical Data 1'!$CH71))</f>
        <v>23.26</v>
      </c>
      <c r="CK71">
        <f>3.643*('Input Data 2'!$P$4+((0.5*'Input Data 2'!$P$5)*'Statistical Data 1'!$CH71))</f>
        <v>36.43</v>
      </c>
      <c r="CL71">
        <f t="shared" si="329"/>
        <v>0</v>
      </c>
      <c r="CM71">
        <f t="shared" si="359"/>
        <v>0</v>
      </c>
      <c r="CN71">
        <f>('Cleaned Data 2'!AG70+'Cleaned Data 2'!AH70)/2</f>
        <v>0</v>
      </c>
      <c r="CO71">
        <f>ABS('Cleaned Data 2'!AG70-'Cleaned Data 2'!AH70)</f>
        <v>0</v>
      </c>
      <c r="CP71">
        <f>2.326*('Input Data 2'!$Q$4+((0.5*'Input Data 2'!$Q$5)*'Statistical Data 1'!$CN71))</f>
        <v>2.3260000000000001</v>
      </c>
      <c r="CQ71">
        <f>3.643*('Input Data 2'!$Q$4+((0.5*'Input Data 2'!$Q$5)*'Statistical Data 1'!$CN71))</f>
        <v>3.6429999999999998</v>
      </c>
      <c r="CR71">
        <f t="shared" si="330"/>
        <v>0</v>
      </c>
      <c r="CS71">
        <f t="shared" si="360"/>
        <v>0</v>
      </c>
      <c r="CT71">
        <f>('Cleaned Data 2'!AI70+'Cleaned Data 2'!AJ70)/2</f>
        <v>0</v>
      </c>
      <c r="CU71">
        <f>ABS('Cleaned Data 2'!AI70-'Cleaned Data 2'!AJ70)</f>
        <v>0</v>
      </c>
      <c r="CV71">
        <f>2.326*('Input Data 2'!$R$4+((0.5*'Input Data 2'!$R$5)*'Statistical Data 1'!$CT71))</f>
        <v>2.3259999999999999E-2</v>
      </c>
      <c r="CW71">
        <f>3.643*('Input Data 2'!$R$4+((0.5*'Input Data 2'!$R$5)*'Statistical Data 1'!$CT71))</f>
        <v>3.6429999999999997E-2</v>
      </c>
      <c r="CX71">
        <f t="shared" si="331"/>
        <v>0</v>
      </c>
      <c r="CY71">
        <f t="shared" si="361"/>
        <v>0</v>
      </c>
      <c r="CZ71">
        <f>('Cleaned Data 2'!AK70+'Cleaned Data 2'!AL70)/2</f>
        <v>0</v>
      </c>
      <c r="DA71">
        <f>ABS('Cleaned Data 2'!AK70-'Cleaned Data 2'!AL70)</f>
        <v>0</v>
      </c>
      <c r="DB71">
        <f>2.326*('Input Data 2'!$S$4+((0.5*'Input Data 2'!$S$5)*'Statistical Data 1'!$CZ71))</f>
        <v>23.26</v>
      </c>
      <c r="DC71">
        <f>3.643*('Input Data 2'!$S$4+((0.5*'Input Data 2'!$S$5)*'Statistical Data 1'!$CZ71))</f>
        <v>36.43</v>
      </c>
      <c r="DD71">
        <f t="shared" si="332"/>
        <v>0</v>
      </c>
      <c r="DE71">
        <f t="shared" si="362"/>
        <v>0</v>
      </c>
      <c r="DF71">
        <f>('Cleaned Data 2'!AM70+'Cleaned Data 2'!AN70)/2</f>
        <v>0</v>
      </c>
      <c r="DG71">
        <f>ABS('Cleaned Data 2'!AM70-'Cleaned Data 2'!AN70)</f>
        <v>0</v>
      </c>
      <c r="DH71">
        <f>2.326*('Input Data 2'!$T$4+((0.5*'Input Data 2'!$T$5)*'Statistical Data 1'!$DF71))</f>
        <v>2.3259999999999999E-2</v>
      </c>
      <c r="DI71">
        <f>3.643*('Input Data 2'!$T$4+((0.5*'Input Data 2'!$T$5)*'Statistical Data 1'!$DF71))</f>
        <v>3.6429999999999997E-2</v>
      </c>
      <c r="DJ71">
        <f t="shared" si="333"/>
        <v>0</v>
      </c>
      <c r="DK71">
        <f t="shared" si="363"/>
        <v>0</v>
      </c>
      <c r="DL71">
        <f>('Cleaned Data 2'!AO70+'Cleaned Data 2'!AP70)/2</f>
        <v>0</v>
      </c>
      <c r="DM71">
        <f>ABS('Cleaned Data 2'!AO70-'Cleaned Data 2'!AP70)</f>
        <v>0</v>
      </c>
      <c r="DN71">
        <f>2.326*('Input Data 2'!$U$4+((0.5*'Input Data 2'!$U$5)*'Statistical Data 1'!$DL71))</f>
        <v>11.63</v>
      </c>
      <c r="DO71">
        <f>3.643*('Input Data 2'!$U$4+((0.5*'Input Data 2'!$U$5)*'Statistical Data 1'!$DL71))</f>
        <v>18.215</v>
      </c>
      <c r="DP71">
        <f t="shared" si="334"/>
        <v>0</v>
      </c>
      <c r="DQ71">
        <f t="shared" si="335"/>
        <v>0</v>
      </c>
      <c r="DR71">
        <f>('Cleaned Data 2'!AQ70+'Cleaned Data 2'!AR70)/2</f>
        <v>0</v>
      </c>
      <c r="DS71">
        <f>ABS('Cleaned Data 2'!AQ70-'Cleaned Data 2'!AR70)</f>
        <v>0</v>
      </c>
      <c r="DT71">
        <f>2.326*('Input Data 2'!$V$4+((0.5*'Input Data 2'!$V$5)*'Statistical Data 1'!$DR71))</f>
        <v>2.3260000000000001</v>
      </c>
      <c r="DU71">
        <f>3.643*('Input Data 2'!$V$4+((0.5*'Input Data 2'!$V$5)*'Statistical Data 1'!$DR71))</f>
        <v>3.6429999999999998</v>
      </c>
      <c r="DV71">
        <f t="shared" si="336"/>
        <v>0</v>
      </c>
      <c r="DW71">
        <f t="shared" si="364"/>
        <v>0</v>
      </c>
      <c r="DX71">
        <f>('Cleaned Data 2'!AS70+'Cleaned Data 2'!AT70)/2</f>
        <v>0</v>
      </c>
      <c r="DY71">
        <f>ABS('Cleaned Data 2'!AS70-'Cleaned Data 2'!AT70)</f>
        <v>0</v>
      </c>
      <c r="DZ71">
        <f>2.326*('Input Data 2'!$W$4+((0.5*'Input Data 2'!$W$5)*'Statistical Data 1'!$DX71))</f>
        <v>2.3259999999999999E-2</v>
      </c>
      <c r="EA71">
        <f>3.643*('Input Data 2'!$W$4+((0.5*'Input Data 2'!$W$5)*'Statistical Data 1'!$DX71))</f>
        <v>3.6429999999999997E-2</v>
      </c>
      <c r="EB71">
        <f t="shared" si="337"/>
        <v>0</v>
      </c>
      <c r="EC71">
        <f t="shared" si="365"/>
        <v>0</v>
      </c>
      <c r="ED71">
        <f>('Cleaned Data 2'!AU70+'Cleaned Data 2'!AV70)/2</f>
        <v>0</v>
      </c>
      <c r="EE71">
        <f>ABS('Cleaned Data 2'!AU70-'Cleaned Data 2'!AV70)</f>
        <v>0</v>
      </c>
      <c r="EF71">
        <f>2.326*('Input Data 2'!$X$4+((0.5*'Input Data 2'!$X$5)*'Statistical Data 1'!$ED71))</f>
        <v>2.3260000000000001</v>
      </c>
      <c r="EG71">
        <f>3.643*('Input Data 2'!$X$4+((0.5*'Input Data 2'!$X$5)*'Statistical Data 1'!$ED71))</f>
        <v>3.6429999999999998</v>
      </c>
      <c r="EH71">
        <f t="shared" si="338"/>
        <v>0</v>
      </c>
      <c r="EI71">
        <f t="shared" si="312"/>
        <v>0</v>
      </c>
      <c r="EJ71">
        <f>('Cleaned Data 2'!AW70+'Cleaned Data 2'!AX70)/2</f>
        <v>0</v>
      </c>
      <c r="EK71">
        <f>ABS('Cleaned Data 2'!AW70-'Cleaned Data 2'!AX70)</f>
        <v>0</v>
      </c>
      <c r="EL71">
        <f>2.326*('Input Data 2'!$Y$4+((0.5*'Input Data 2'!$Y$5)*'Statistical Data 1'!$EJ71))</f>
        <v>23.26</v>
      </c>
      <c r="EM71">
        <f>3.643*('Input Data 2'!$Y$4+((0.5*'Input Data 2'!$Y$5)*'Statistical Data 1'!$EJ71))</f>
        <v>36.43</v>
      </c>
      <c r="EN71">
        <f t="shared" si="339"/>
        <v>0</v>
      </c>
      <c r="EO71">
        <f t="shared" si="351"/>
        <v>0</v>
      </c>
      <c r="EP71">
        <f>('Cleaned Data 2'!AY70+'Cleaned Data 2'!AZ70)/2</f>
        <v>0</v>
      </c>
      <c r="EQ71">
        <f>ABS('Cleaned Data 2'!AY70-'Cleaned Data 2'!AZ70)</f>
        <v>0</v>
      </c>
      <c r="ER71">
        <f>2.326*('Input Data 2'!$Z$4+((0.5*'Input Data 2'!$Z$5)*'Statistical Data 1'!$EP71))</f>
        <v>4.6520000000000001</v>
      </c>
      <c r="ES71">
        <f>3.643*('Input Data 2'!$Z$4+((0.5*'Input Data 2'!$Z$5)*'Statistical Data 1'!$EP71))</f>
        <v>7.2859999999999996</v>
      </c>
      <c r="ET71">
        <f t="shared" si="340"/>
        <v>0</v>
      </c>
      <c r="EU71">
        <f t="shared" si="366"/>
        <v>0</v>
      </c>
      <c r="EV71">
        <f>('Cleaned Data 2'!BA70+'Cleaned Data 2'!BB70)/2</f>
        <v>0</v>
      </c>
      <c r="EW71">
        <f>ABS('Cleaned Data 2'!BA70-'Cleaned Data 2'!BB70)</f>
        <v>0</v>
      </c>
      <c r="EX71">
        <f>2.326*('Input Data 2'!$AA$4+((0.5*'Input Data 2'!$AA$5)*'Statistical Data 1'!$EV71))</f>
        <v>2.3259999999999999E-2</v>
      </c>
      <c r="EY71">
        <f>3.643*('Input Data 2'!$AA$4+((0.5*'Input Data 2'!$AA$5)*'Statistical Data 1'!$EV71))</f>
        <v>3.6429999999999997E-2</v>
      </c>
      <c r="EZ71">
        <f t="shared" si="341"/>
        <v>0</v>
      </c>
      <c r="FA71">
        <f t="shared" si="367"/>
        <v>0</v>
      </c>
      <c r="FB71">
        <f>('Cleaned Data 2'!BC70+'Cleaned Data 2'!BD70)/2</f>
        <v>0</v>
      </c>
      <c r="FC71">
        <f>ABS('Cleaned Data 2'!BC70-'Cleaned Data 2'!BD70)</f>
        <v>0</v>
      </c>
      <c r="FD71">
        <f>2.326*('Input Data 2'!$AB$4+((0.5*'Input Data 2'!$AB$5)*'Statistical Data 1'!$FB71))</f>
        <v>4.6520000000000001</v>
      </c>
      <c r="FE71">
        <f>3.643*('Input Data 2'!$AB$4+((0.5*'Input Data 2'!$AB$5)*'Statistical Data 1'!$FB71))</f>
        <v>7.2859999999999996</v>
      </c>
      <c r="FF71">
        <f t="shared" si="342"/>
        <v>0</v>
      </c>
      <c r="FG71">
        <f t="shared" si="368"/>
        <v>0</v>
      </c>
      <c r="FH71">
        <f>('Cleaned Data 2'!BE70+'Cleaned Data 2'!BF70)/2</f>
        <v>0</v>
      </c>
      <c r="FI71">
        <f>ABS('Cleaned Data 2'!BE70-'Cleaned Data 2'!BF70)</f>
        <v>0</v>
      </c>
      <c r="FJ71">
        <f>2.326*('Input Data 2'!$AC$4+((0.5*'Input Data 2'!$AC$5)*'Statistical Data 1'!$FH71))</f>
        <v>2.3260000000000001</v>
      </c>
      <c r="FK71">
        <f>3.643*('Input Data 2'!$AC$4+((0.5*'Input Data 2'!$AC$5)*'Statistical Data 1'!$FH71))</f>
        <v>3.6429999999999998</v>
      </c>
      <c r="FL71">
        <f t="shared" si="343"/>
        <v>0</v>
      </c>
      <c r="FM71">
        <f t="shared" si="369"/>
        <v>0</v>
      </c>
      <c r="FN71">
        <f>('Cleaned Data 2'!BH70+'Cleaned Data 2'!BG70)/2</f>
        <v>0</v>
      </c>
      <c r="FO71">
        <f>ABS('Cleaned Data 2'!BG70-'Cleaned Data 2'!BH70)</f>
        <v>0</v>
      </c>
      <c r="FP71">
        <f>2.326*('Input Data 2'!$AD$4+((0.5*'Input Data 2'!$AD$5)*'Statistical Data 1'!$FN71))</f>
        <v>2.3260000000000001</v>
      </c>
      <c r="FQ71">
        <f>3.643*('Input Data 2'!$AD$4+((0.5*'Input Data 2'!$AD$5)*'Statistical Data 1'!$FN71))</f>
        <v>3.6429999999999998</v>
      </c>
      <c r="FR71">
        <f t="shared" si="344"/>
        <v>0</v>
      </c>
      <c r="FS71">
        <f t="shared" si="370"/>
        <v>0</v>
      </c>
      <c r="FT71">
        <f>('Cleaned Data 2'!BI70+'Cleaned Data 2'!BJ70)/2</f>
        <v>0</v>
      </c>
      <c r="FU71">
        <f>ABS('Cleaned Data 2'!BI70-'Cleaned Data 2'!BJ70)</f>
        <v>0</v>
      </c>
      <c r="FV71">
        <f>2.326*('Input Data 2'!$AE$4+((0.5*'Input Data 2'!$AE$5)*'Statistical Data 1'!$FT71))</f>
        <v>46.52</v>
      </c>
      <c r="FW71">
        <f>3.643*('Input Data 2'!$AE$4+((0.5*'Input Data 2'!$AE$5)*'Statistical Data 1'!$FT71))</f>
        <v>72.86</v>
      </c>
      <c r="FX71">
        <f t="shared" si="345"/>
        <v>0</v>
      </c>
      <c r="FY71">
        <f t="shared" si="371"/>
        <v>0</v>
      </c>
      <c r="FZ71">
        <f>('Cleaned Data 2'!BK70+'Cleaned Data 2'!BL70)/2</f>
        <v>0</v>
      </c>
      <c r="GA71">
        <f>ABS('Cleaned Data 2'!BK70-'Cleaned Data 2'!BL70)</f>
        <v>0</v>
      </c>
      <c r="GB71">
        <f>2.326*('Input Data 2'!$AF$4+((0.5*'Input Data 2'!$AF$5)*'Statistical Data 1'!$FZ71))</f>
        <v>2.3259999999999999E-2</v>
      </c>
      <c r="GC71">
        <f>3.643*('Input Data 2'!$AF$4+((0.5*'Input Data 2'!$AF$5)*'Statistical Data 1'!$FZ71))</f>
        <v>3.6429999999999997E-2</v>
      </c>
      <c r="GD71">
        <f t="shared" si="346"/>
        <v>0</v>
      </c>
      <c r="GE71">
        <f t="shared" si="372"/>
        <v>0</v>
      </c>
      <c r="GF71">
        <f>('Cleaned Data 2'!BM70+'Cleaned Data 2'!BN70)/2</f>
        <v>0</v>
      </c>
      <c r="GG71">
        <f>ABS('Cleaned Data 2'!BM70-'Cleaned Data 2'!BN70)</f>
        <v>0</v>
      </c>
      <c r="GH71">
        <f>2.326*('Input Data 2'!$AG$4+((0.5*'Input Data 2'!$AG$5)*'Statistical Data 1'!$GF71))</f>
        <v>23.26</v>
      </c>
      <c r="GI71">
        <f>3.643*('Input Data 2'!$AG$4+((0.5*'Input Data 2'!$AG$5)*'Statistical Data 1'!$GF71))</f>
        <v>36.43</v>
      </c>
      <c r="GJ71">
        <f t="shared" si="347"/>
        <v>0</v>
      </c>
      <c r="GK71">
        <f t="shared" si="373"/>
        <v>0</v>
      </c>
      <c r="GL71">
        <f>AVERAGE('Cleaned Data 2'!BO70,'Cleaned Data 2'!BP70)</f>
        <v>0</v>
      </c>
      <c r="GM71">
        <f>ABS('Cleaned Data 2'!BO70-'Cleaned Data 2'!BP70)</f>
        <v>0</v>
      </c>
      <c r="GN71">
        <f>2.326*('Input Data 2'!$AH$4+((0.5*'Input Data 2'!$AH$5)*'Statistical Data 1'!$GL71))</f>
        <v>23.26</v>
      </c>
      <c r="GO71">
        <f>3.643*('Input Data 2'!$AH$4+((0.5*'Input Data 2'!$AH$5)*'Statistical Data 1'!$GL71))</f>
        <v>36.43</v>
      </c>
      <c r="GP71">
        <f t="shared" si="348"/>
        <v>0</v>
      </c>
      <c r="GQ71">
        <f t="shared" si="374"/>
        <v>0</v>
      </c>
      <c r="GR71">
        <f>AVERAGE('Cleaned Data 2'!BQ70,'Cleaned Data 2'!BR70)</f>
        <v>0</v>
      </c>
      <c r="GS71">
        <f>ABS('Cleaned Data 2'!BR70-'Cleaned Data 2'!BQ70)</f>
        <v>0</v>
      </c>
      <c r="GT71">
        <f>2.326*('Input Data 2'!$AI$4+((0.5*'Input Data 2'!$AI$5)*'Statistical Data 1'!$GR71))</f>
        <v>2.3260000000000001</v>
      </c>
      <c r="GU71">
        <f>3.643*('Input Data 2'!$AI$4+((0.5*'Input Data 2'!$AI$5)*'Statistical Data 1'!$GR71))</f>
        <v>3.6429999999999998</v>
      </c>
      <c r="GV71">
        <f t="shared" si="375"/>
        <v>0</v>
      </c>
      <c r="GW71">
        <f t="shared" si="376"/>
        <v>0</v>
      </c>
      <c r="GX71">
        <f>AVERAGE('Cleaned Data 2'!BS70,'Cleaned Data 2'!BT70)</f>
        <v>0</v>
      </c>
      <c r="GY71" s="47">
        <f>ABS('Cleaned Data 2'!BS70-'Cleaned Data 2'!BT70)</f>
        <v>0</v>
      </c>
      <c r="GZ71">
        <f>2.326*('Input Data 2'!$AJ$4+((0.5*'Input Data 2'!$AJ$5)*'Statistical Data 1'!$GX71))</f>
        <v>23.26</v>
      </c>
      <c r="HA71">
        <f>3.643*('Input Data 2'!$AJ$4+((0.5*'Input Data 2'!$AJ$5)*'Statistical Data 1'!$GX71))</f>
        <v>36.43</v>
      </c>
      <c r="HB71">
        <f t="shared" si="377"/>
        <v>0</v>
      </c>
      <c r="HC71">
        <f t="shared" si="378"/>
        <v>0</v>
      </c>
      <c r="HD71">
        <f>AVERAGE('Cleaned Data 2'!BU70,'Cleaned Data 2'!BV70)</f>
        <v>0</v>
      </c>
      <c r="HE71">
        <f>ABS('Cleaned Data 2'!BU70-'Cleaned Data 2'!BV70)</f>
        <v>0</v>
      </c>
      <c r="HF71">
        <f>2.326*('Input Data 2'!$AK$4+((0.5*'Input Data 2'!$AK$5)*'Statistical Data 1'!$HD71))</f>
        <v>4.6520000000000001</v>
      </c>
      <c r="HG71">
        <f>3.643*('Input Data 2'!$AK$4+((0.5*'Input Data 2'!$AK$5)*'Statistical Data 1'!$HD71))</f>
        <v>7.2859999999999996</v>
      </c>
      <c r="HH71">
        <f t="shared" si="379"/>
        <v>0</v>
      </c>
      <c r="HI71">
        <f t="shared" si="380"/>
        <v>0</v>
      </c>
      <c r="HJ71">
        <f>AVERAGE('Cleaned Data 2'!BW70,'Cleaned Data 2'!BX70)</f>
        <v>0</v>
      </c>
      <c r="HK71">
        <f>ABS('Cleaned Data 2'!BW70-'Cleaned Data 2'!BX70)</f>
        <v>0</v>
      </c>
      <c r="HL71">
        <f>2.326*('Input Data 2'!$AL$4+((0.5*'Input Data 2'!$AL$5)*'Statistical Data 1'!$HJ71))</f>
        <v>0.23260000000000003</v>
      </c>
      <c r="HM71">
        <f>3.643*('Input Data 2'!$AL$4+((0.5*'Input Data 2'!$AL$5)*'Statistical Data 1'!$HJ71))</f>
        <v>0.36430000000000001</v>
      </c>
      <c r="HN71">
        <f t="shared" si="381"/>
        <v>0</v>
      </c>
      <c r="HO71">
        <f t="shared" si="382"/>
        <v>0</v>
      </c>
      <c r="HP71">
        <f>ABS('Cleaned Data 2'!DE38-'Cleaned Data 2'!DF38)</f>
        <v>0</v>
      </c>
      <c r="HQ71" t="e">
        <f>AVERAGE('Cleaned Data 2'!DE38,'Cleaned Data 2'!DF38)</f>
        <v>#DIV/0!</v>
      </c>
      <c r="HR71" t="e">
        <f>2.326*('Input Data 2'!$AM$4+((0.5*'Input Data 2'!$AM$5)*'Statistical Data 1'!$HQ71))</f>
        <v>#DIV/0!</v>
      </c>
      <c r="HS71" t="e">
        <f>3.643*('Input Data 2'!$AM$4+((0.5*'Input Data 2'!$AM$5)*'Statistical Data 1'!$HQ71))</f>
        <v>#DIV/0!</v>
      </c>
      <c r="HT71" t="e">
        <f t="shared" si="383"/>
        <v>#DIV/0!</v>
      </c>
      <c r="HU71" t="e">
        <f t="shared" si="384"/>
        <v>#DIV/0!</v>
      </c>
      <c r="HV71">
        <f>ABS('Cleaned Data 2'!DG38-'Cleaned Data 2'!DH38)</f>
        <v>0</v>
      </c>
      <c r="HW71" t="e">
        <f>AVERAGE('Cleaned Data 2'!DG38,'Cleaned Data 2'!DH38)</f>
        <v>#DIV/0!</v>
      </c>
      <c r="HX71" t="e">
        <f>2.326*('Input Data 2'!$AN$4+((0.5*'Input Data 2'!$AN$5)*'Statistical Data 1'!$HW71))</f>
        <v>#DIV/0!</v>
      </c>
      <c r="HY71" t="e">
        <f>3.643*('Input Data 2'!$AN$4+((0.5*'Input Data 2'!$AN$5)*'Statistical Data 1'!$HW71))</f>
        <v>#DIV/0!</v>
      </c>
      <c r="HZ71" t="e">
        <f t="shared" si="385"/>
        <v>#DIV/0!</v>
      </c>
      <c r="IA71" t="e">
        <f t="shared" si="386"/>
        <v>#DIV/0!</v>
      </c>
    </row>
    <row r="72" spans="1:235">
      <c r="A72">
        <f>'Cleaned Data 2'!B71</f>
        <v>0</v>
      </c>
      <c r="B72">
        <f>('Cleaned Data 2'!C71+'Cleaned Data 2'!D71)/2</f>
        <v>0</v>
      </c>
      <c r="C72">
        <f>ABS('Cleaned Data 2'!C71-'Cleaned Data 2'!D71)</f>
        <v>0</v>
      </c>
      <c r="D72">
        <f>2.326*('Input Data 2'!$B$4+((0.5*'Input Data 2'!$B$5)*'Statistical Data 1'!$B72))</f>
        <v>1.163E-2</v>
      </c>
      <c r="E72">
        <f>3.643*('Input Data 2'!$B$4+((0.5*'Input Data 2'!$B$5)*'Statistical Data 1'!$B72))</f>
        <v>1.8214999999999999E-2</v>
      </c>
      <c r="F72">
        <f t="shared" si="313"/>
        <v>0</v>
      </c>
      <c r="G72">
        <f t="shared" si="309"/>
        <v>0</v>
      </c>
      <c r="H72">
        <f>('Cleaned Data 2'!E71+'Cleaned Data 2'!F71)/2</f>
        <v>0</v>
      </c>
      <c r="I72">
        <f>ABS('Cleaned Data 2'!E71-'Cleaned Data 2'!F71)</f>
        <v>0</v>
      </c>
      <c r="J72">
        <f>2.326*('Input Data 2'!$C$4+((0.5*'Input Data 2'!$C$5)*'Statistical Data 1'!$H72))</f>
        <v>0.46520000000000006</v>
      </c>
      <c r="K72">
        <f>3.643*('Input Data 2'!$C$4+((0.5*'Input Data 2'!$C$5)*'Statistical Data 1'!$H72))</f>
        <v>0.72860000000000003</v>
      </c>
      <c r="L72">
        <f t="shared" si="314"/>
        <v>0</v>
      </c>
      <c r="M72">
        <f t="shared" si="349"/>
        <v>0</v>
      </c>
      <c r="N72">
        <f>('Cleaned Data 2'!G71+'Cleaned Data 2'!H71)/2</f>
        <v>0</v>
      </c>
      <c r="O72">
        <f>ABS('Cleaned Data 2'!G71-'Cleaned Data 2'!H71)</f>
        <v>0</v>
      </c>
      <c r="P72">
        <f>2.326*('Input Data 2'!$D$4+((0.5*'Input Data 2'!$D$5)*'Statistical Data 1'!$N72))</f>
        <v>2.3259999999999999E-2</v>
      </c>
      <c r="Q72">
        <f>3.643*('Input Data 2'!$D$4+((0.5*'Input Data 2'!$D$5)*'Statistical Data 1'!$N72))</f>
        <v>3.6429999999999997E-2</v>
      </c>
      <c r="R72">
        <f t="shared" si="315"/>
        <v>0</v>
      </c>
      <c r="S72">
        <f t="shared" si="310"/>
        <v>0</v>
      </c>
      <c r="T72">
        <f>('Cleaned Data 2'!I71+'Cleaned Data 2'!J71)/2</f>
        <v>0</v>
      </c>
      <c r="U72">
        <f>ABS('Cleaned Data 2'!I71-'Cleaned Data 2'!J71)</f>
        <v>0</v>
      </c>
      <c r="V72">
        <f>2.326*('Input Data 2'!$E$4+((0.5*'Input Data 2'!$E$5)*'Statistical Data 1'!$T72))</f>
        <v>4.6520000000000001</v>
      </c>
      <c r="W72">
        <f>3.643*('Input Data 2'!$E$4+((0.5*'Input Data 2'!$E$5)*'Statistical Data 1'!$T72))</f>
        <v>7.2859999999999996</v>
      </c>
      <c r="X72">
        <f t="shared" si="316"/>
        <v>0</v>
      </c>
      <c r="Y72">
        <f t="shared" si="311"/>
        <v>0</v>
      </c>
      <c r="Z72">
        <f>('Cleaned Data 2'!K71+'Cleaned Data 2'!L71)/2</f>
        <v>0</v>
      </c>
      <c r="AA72">
        <f>ABS('Cleaned Data 2'!K71-'Cleaned Data 2'!L71)</f>
        <v>0</v>
      </c>
      <c r="AB72">
        <f>2.326*('Input Data 2'!$F$4+((0.5*'Input Data 2'!$F$5)*'Statistical Data 1'!$Z72))</f>
        <v>23.26</v>
      </c>
      <c r="AC72">
        <f>3.643*('Input Data 2'!$F$4+((0.5*'Input Data 2'!$F$5)*'Statistical Data 1'!$Z72))</f>
        <v>36.43</v>
      </c>
      <c r="AD72">
        <f t="shared" si="317"/>
        <v>0</v>
      </c>
      <c r="AE72">
        <f t="shared" si="318"/>
        <v>0</v>
      </c>
      <c r="AF72">
        <f>('Cleaned Data 2'!M71+'Cleaned Data 2'!N71)/2</f>
        <v>0</v>
      </c>
      <c r="AG72">
        <f>ABS('Cleaned Data 2'!M71-'Cleaned Data 2'!N71)</f>
        <v>0</v>
      </c>
      <c r="AH72">
        <f>2.326*('Input Data 2'!$G$4+((0.5*'Input Data 2'!$G$5)*'Statistical Data 1'!$AF72))</f>
        <v>23.26</v>
      </c>
      <c r="AI72">
        <f>3.643*('Input Data 2'!$G$4+((0.5*'Input Data 2'!$G$5)*'Statistical Data 1'!$AF72))</f>
        <v>36.43</v>
      </c>
      <c r="AJ72">
        <f t="shared" si="319"/>
        <v>0</v>
      </c>
      <c r="AK72">
        <f t="shared" si="350"/>
        <v>0</v>
      </c>
      <c r="AL72">
        <f>('Cleaned Data 2'!O71+'Cleaned Data 2'!P71)/2</f>
        <v>0</v>
      </c>
      <c r="AM72">
        <f>ABS('Cleaned Data 2'!O71-'Cleaned Data 2'!P71)</f>
        <v>0</v>
      </c>
      <c r="AN72">
        <f>2.326*('Input Data 2'!$H$4+((0.5*'Input Data 2'!$H$5)*'Statistical Data 1'!$AL72))</f>
        <v>1.163</v>
      </c>
      <c r="AO72">
        <f>3.643*('Input Data 2'!$H$4+((0.5*'Input Data 2'!$H$5)*'Statistical Data 1'!$AL72))</f>
        <v>1.8214999999999999</v>
      </c>
      <c r="AP72">
        <f t="shared" si="320"/>
        <v>0</v>
      </c>
      <c r="AQ72">
        <f t="shared" si="352"/>
        <v>0</v>
      </c>
      <c r="AR72">
        <f>('Cleaned Data 2'!Q71+'Cleaned Data 2'!R71)/2</f>
        <v>0</v>
      </c>
      <c r="AS72">
        <f>ABS('Cleaned Data 2'!Q71-'Cleaned Data 2'!R71)</f>
        <v>0</v>
      </c>
      <c r="AT72">
        <f>2.326*('Input Data 2'!$I$4+((0.5*'Input Data 2'!$I$5)*'Statistical Data 1'!$AR72))</f>
        <v>4.6520000000000001</v>
      </c>
      <c r="AU72">
        <f>3.643*('Input Data 2'!$I$4+((0.5*'Input Data 2'!$I$5)*'Statistical Data 1'!$AR72))</f>
        <v>7.2859999999999996</v>
      </c>
      <c r="AV72">
        <f t="shared" si="321"/>
        <v>0</v>
      </c>
      <c r="AW72">
        <f t="shared" si="353"/>
        <v>0</v>
      </c>
      <c r="AX72">
        <f>('Cleaned Data 2'!S71+'Cleaned Data 2'!T71)/2</f>
        <v>0</v>
      </c>
      <c r="AY72">
        <f>ABS('Cleaned Data 2'!S71-'Cleaned Data 2'!T71)</f>
        <v>0</v>
      </c>
      <c r="AZ72">
        <f>2.326*('Input Data 2'!$J$4+((0.5*'Input Data 2'!$J$5)*'Statistical Data 1'!$AX72))</f>
        <v>2.3259999999999999E-2</v>
      </c>
      <c r="BA72">
        <f>3.643*('Input Data 2'!$J$4+((0.5*'Input Data 2'!$J$5)*'Statistical Data 1'!$AX72))</f>
        <v>3.6429999999999997E-2</v>
      </c>
      <c r="BB72">
        <f t="shared" si="322"/>
        <v>0</v>
      </c>
      <c r="BC72">
        <f t="shared" si="354"/>
        <v>0</v>
      </c>
      <c r="BD72">
        <f>('Cleaned Data 2'!U71+'Cleaned Data 2'!V71)/2</f>
        <v>0</v>
      </c>
      <c r="BE72">
        <f>ABS('Cleaned Data 2'!U71-'Cleaned Data 2'!V71)</f>
        <v>0</v>
      </c>
      <c r="BF72">
        <f>2.326*('Input Data 2'!$K$4+((0.5*'Input Data 2'!$K$5)*'Statistical Data 1'!$BD72))</f>
        <v>1.163</v>
      </c>
      <c r="BG72">
        <f>3.643*('Input Data 2'!$K$4+((0.5*'Input Data 2'!$K$5)*'Statistical Data 1'!$BD72))</f>
        <v>1.8214999999999999</v>
      </c>
      <c r="BH72">
        <f t="shared" si="323"/>
        <v>0</v>
      </c>
      <c r="BI72">
        <f t="shared" si="324"/>
        <v>0</v>
      </c>
      <c r="BJ72">
        <f>('Cleaned Data 2'!W71+'Cleaned Data 2'!X71)/2</f>
        <v>0</v>
      </c>
      <c r="BK72">
        <f>ABS('Cleaned Data 2'!W71-'Cleaned Data 2'!X71)</f>
        <v>0</v>
      </c>
      <c r="BL72">
        <f>2.326*('Input Data 2'!$L$4+((0.5*'Input Data 2'!$L$5)*'Statistical Data 1'!$BJ72))</f>
        <v>2.3260000000000001</v>
      </c>
      <c r="BM72">
        <f>3.643*('Input Data 2'!$L$4+((0.5*'Input Data 2'!$L$5)*'Statistical Data 1'!$BJ72))</f>
        <v>3.6429999999999998</v>
      </c>
      <c r="BN72">
        <f t="shared" si="325"/>
        <v>0</v>
      </c>
      <c r="BO72">
        <f t="shared" si="355"/>
        <v>0</v>
      </c>
      <c r="BP72">
        <f>('Cleaned Data 2'!Y71+'Cleaned Data 2'!Z71)/2</f>
        <v>0</v>
      </c>
      <c r="BQ72">
        <f>ABS('Cleaned Data 2'!Y71-'Cleaned Data 2'!Z71)</f>
        <v>0</v>
      </c>
      <c r="BR72">
        <f>2.326*('Input Data 2'!$M$4+((0.5*'Input Data 2'!$M$5)*'Statistical Data 1'!$BP72))</f>
        <v>2.3260000000000001</v>
      </c>
      <c r="BS72">
        <f>3.643*('Input Data 2'!$M$4+((0.5*'Input Data 2'!$M$5)*'Statistical Data 1'!$BP72))</f>
        <v>3.6429999999999998</v>
      </c>
      <c r="BT72">
        <f t="shared" si="326"/>
        <v>0</v>
      </c>
      <c r="BU72">
        <f t="shared" si="356"/>
        <v>0</v>
      </c>
      <c r="BV72">
        <f>('Cleaned Data 2'!AA71+'Cleaned Data 2'!AB71)/2</f>
        <v>0</v>
      </c>
      <c r="BW72">
        <f>ABS('Cleaned Data 2'!AA71-'Cleaned Data 2'!AB71)</f>
        <v>0</v>
      </c>
      <c r="BX72">
        <f>2.326*('Input Data 2'!$N$4+((0.5*'Input Data 2'!$N$5)*'Statistical Data 1'!$BV72))</f>
        <v>2.3260000000000001</v>
      </c>
      <c r="BY72">
        <f>3.643*('Input Data 2'!$N$4+((0.5*'Input Data 2'!$N$5)*'Statistical Data 1'!$BV72))</f>
        <v>3.6429999999999998</v>
      </c>
      <c r="BZ72">
        <f t="shared" si="327"/>
        <v>0</v>
      </c>
      <c r="CA72">
        <f t="shared" si="357"/>
        <v>0</v>
      </c>
      <c r="CB72">
        <f>('Cleaned Data 2'!AC71+'Cleaned Data 2'!AD71)/2</f>
        <v>0</v>
      </c>
      <c r="CC72">
        <f>ABS('Cleaned Data 2'!AC71-'Cleaned Data 2'!AD71)</f>
        <v>0</v>
      </c>
      <c r="CD72">
        <f>2.326*('Input Data 2'!$O$4+((0.5*'Input Data 2'!$O$5)*'Statistical Data 1'!$CB72))</f>
        <v>2.3259999999999999E-2</v>
      </c>
      <c r="CE72">
        <f>3.643*('Input Data 2'!$O$4+((0.5*'Input Data 2'!$O$5)*'Statistical Data 1'!$CB72))</f>
        <v>3.6429999999999997E-2</v>
      </c>
      <c r="CF72">
        <f t="shared" si="328"/>
        <v>0</v>
      </c>
      <c r="CG72">
        <f t="shared" si="358"/>
        <v>0</v>
      </c>
      <c r="CH72">
        <f>('Cleaned Data 2'!AE71+'Cleaned Data 2'!AF71)/2</f>
        <v>0</v>
      </c>
      <c r="CI72">
        <f>ABS('Cleaned Data 2'!AE71-'Cleaned Data 2'!AF71)</f>
        <v>0</v>
      </c>
      <c r="CJ72">
        <f>2.326*('Input Data 2'!$P$4+((0.5*'Input Data 2'!$P$5)*'Statistical Data 1'!$CH72))</f>
        <v>23.26</v>
      </c>
      <c r="CK72">
        <f>3.643*('Input Data 2'!$P$4+((0.5*'Input Data 2'!$P$5)*'Statistical Data 1'!$CH72))</f>
        <v>36.43</v>
      </c>
      <c r="CL72">
        <f t="shared" si="329"/>
        <v>0</v>
      </c>
      <c r="CM72">
        <f t="shared" si="359"/>
        <v>0</v>
      </c>
      <c r="CN72">
        <f>('Cleaned Data 2'!AG71+'Cleaned Data 2'!AH71)/2</f>
        <v>0</v>
      </c>
      <c r="CO72">
        <f>ABS('Cleaned Data 2'!AG71-'Cleaned Data 2'!AH71)</f>
        <v>0</v>
      </c>
      <c r="CP72">
        <f>2.326*('Input Data 2'!$Q$4+((0.5*'Input Data 2'!$Q$5)*'Statistical Data 1'!$CN72))</f>
        <v>2.3260000000000001</v>
      </c>
      <c r="CQ72">
        <f>3.643*('Input Data 2'!$Q$4+((0.5*'Input Data 2'!$Q$5)*'Statistical Data 1'!$CN72))</f>
        <v>3.6429999999999998</v>
      </c>
      <c r="CR72">
        <f t="shared" si="330"/>
        <v>0</v>
      </c>
      <c r="CS72">
        <f t="shared" si="360"/>
        <v>0</v>
      </c>
      <c r="CT72">
        <f>('Cleaned Data 2'!AI71+'Cleaned Data 2'!AJ71)/2</f>
        <v>0</v>
      </c>
      <c r="CU72">
        <f>ABS('Cleaned Data 2'!AI71-'Cleaned Data 2'!AJ71)</f>
        <v>0</v>
      </c>
      <c r="CV72">
        <f>2.326*('Input Data 2'!$R$4+((0.5*'Input Data 2'!$R$5)*'Statistical Data 1'!$CT72))</f>
        <v>2.3259999999999999E-2</v>
      </c>
      <c r="CW72">
        <f>3.643*('Input Data 2'!$R$4+((0.5*'Input Data 2'!$R$5)*'Statistical Data 1'!$CT72))</f>
        <v>3.6429999999999997E-2</v>
      </c>
      <c r="CX72">
        <f t="shared" si="331"/>
        <v>0</v>
      </c>
      <c r="CY72">
        <f t="shared" si="361"/>
        <v>0</v>
      </c>
      <c r="CZ72">
        <f>('Cleaned Data 2'!AK71+'Cleaned Data 2'!AL71)/2</f>
        <v>0</v>
      </c>
      <c r="DA72">
        <f>ABS('Cleaned Data 2'!AK71-'Cleaned Data 2'!AL71)</f>
        <v>0</v>
      </c>
      <c r="DB72">
        <f>2.326*('Input Data 2'!$S$4+((0.5*'Input Data 2'!$S$5)*'Statistical Data 1'!$CZ72))</f>
        <v>23.26</v>
      </c>
      <c r="DC72">
        <f>3.643*('Input Data 2'!$S$4+((0.5*'Input Data 2'!$S$5)*'Statistical Data 1'!$CZ72))</f>
        <v>36.43</v>
      </c>
      <c r="DD72">
        <f t="shared" si="332"/>
        <v>0</v>
      </c>
      <c r="DE72">
        <f t="shared" si="362"/>
        <v>0</v>
      </c>
      <c r="DF72">
        <f>('Cleaned Data 2'!AM71+'Cleaned Data 2'!AN71)/2</f>
        <v>0</v>
      </c>
      <c r="DG72">
        <f>ABS('Cleaned Data 2'!AM71-'Cleaned Data 2'!AN71)</f>
        <v>0</v>
      </c>
      <c r="DH72">
        <f>2.326*('Input Data 2'!$T$4+((0.5*'Input Data 2'!$T$5)*'Statistical Data 1'!$DF72))</f>
        <v>2.3259999999999999E-2</v>
      </c>
      <c r="DI72">
        <f>3.643*('Input Data 2'!$T$4+((0.5*'Input Data 2'!$T$5)*'Statistical Data 1'!$DF72))</f>
        <v>3.6429999999999997E-2</v>
      </c>
      <c r="DJ72">
        <f t="shared" si="333"/>
        <v>0</v>
      </c>
      <c r="DK72">
        <f t="shared" si="363"/>
        <v>0</v>
      </c>
      <c r="DL72">
        <f>('Cleaned Data 2'!AO71+'Cleaned Data 2'!AP71)/2</f>
        <v>0</v>
      </c>
      <c r="DM72">
        <f>ABS('Cleaned Data 2'!AO71-'Cleaned Data 2'!AP71)</f>
        <v>0</v>
      </c>
      <c r="DN72">
        <f>2.326*('Input Data 2'!$U$4+((0.5*'Input Data 2'!$U$5)*'Statistical Data 1'!$DL72))</f>
        <v>11.63</v>
      </c>
      <c r="DO72">
        <f>3.643*('Input Data 2'!$U$4+((0.5*'Input Data 2'!$U$5)*'Statistical Data 1'!$DL72))</f>
        <v>18.215</v>
      </c>
      <c r="DP72">
        <f t="shared" si="334"/>
        <v>0</v>
      </c>
      <c r="DQ72">
        <f t="shared" si="335"/>
        <v>0</v>
      </c>
      <c r="DR72">
        <f>('Cleaned Data 2'!AQ71+'Cleaned Data 2'!AR71)/2</f>
        <v>0</v>
      </c>
      <c r="DS72">
        <f>ABS('Cleaned Data 2'!AQ71-'Cleaned Data 2'!AR71)</f>
        <v>0</v>
      </c>
      <c r="DT72">
        <f>2.326*('Input Data 2'!$V$4+((0.5*'Input Data 2'!$V$5)*'Statistical Data 1'!$DR72))</f>
        <v>2.3260000000000001</v>
      </c>
      <c r="DU72">
        <f>3.643*('Input Data 2'!$V$4+((0.5*'Input Data 2'!$V$5)*'Statistical Data 1'!$DR72))</f>
        <v>3.6429999999999998</v>
      </c>
      <c r="DV72">
        <f t="shared" si="336"/>
        <v>0</v>
      </c>
      <c r="DW72">
        <f t="shared" si="364"/>
        <v>0</v>
      </c>
      <c r="DX72">
        <f>('Cleaned Data 2'!AS71+'Cleaned Data 2'!AT71)/2</f>
        <v>0</v>
      </c>
      <c r="DY72">
        <f>ABS('Cleaned Data 2'!AS71-'Cleaned Data 2'!AT71)</f>
        <v>0</v>
      </c>
      <c r="DZ72">
        <f>2.326*('Input Data 2'!$W$4+((0.5*'Input Data 2'!$W$5)*'Statistical Data 1'!$DX72))</f>
        <v>2.3259999999999999E-2</v>
      </c>
      <c r="EA72">
        <f>3.643*('Input Data 2'!$W$4+((0.5*'Input Data 2'!$W$5)*'Statistical Data 1'!$DX72))</f>
        <v>3.6429999999999997E-2</v>
      </c>
      <c r="EB72">
        <f t="shared" si="337"/>
        <v>0</v>
      </c>
      <c r="EC72">
        <f t="shared" si="365"/>
        <v>0</v>
      </c>
      <c r="ED72">
        <f>('Cleaned Data 2'!AU71+'Cleaned Data 2'!AV71)/2</f>
        <v>0</v>
      </c>
      <c r="EE72">
        <f>ABS('Cleaned Data 2'!AU71-'Cleaned Data 2'!AV71)</f>
        <v>0</v>
      </c>
      <c r="EF72">
        <f>2.326*('Input Data 2'!$X$4+((0.5*'Input Data 2'!$X$5)*'Statistical Data 1'!$ED72))</f>
        <v>2.3260000000000001</v>
      </c>
      <c r="EG72">
        <f>3.643*('Input Data 2'!$X$4+((0.5*'Input Data 2'!$X$5)*'Statistical Data 1'!$ED72))</f>
        <v>3.6429999999999998</v>
      </c>
      <c r="EH72">
        <f t="shared" si="338"/>
        <v>0</v>
      </c>
      <c r="EI72">
        <f t="shared" si="312"/>
        <v>0</v>
      </c>
      <c r="EJ72">
        <f>('Cleaned Data 2'!AW71+'Cleaned Data 2'!AX71)/2</f>
        <v>0</v>
      </c>
      <c r="EK72">
        <f>ABS('Cleaned Data 2'!AW71-'Cleaned Data 2'!AX71)</f>
        <v>0</v>
      </c>
      <c r="EL72">
        <f>2.326*('Input Data 2'!$Y$4+((0.5*'Input Data 2'!$Y$5)*'Statistical Data 1'!$EJ72))</f>
        <v>23.26</v>
      </c>
      <c r="EM72">
        <f>3.643*('Input Data 2'!$Y$4+((0.5*'Input Data 2'!$Y$5)*'Statistical Data 1'!$EJ72))</f>
        <v>36.43</v>
      </c>
      <c r="EN72">
        <f t="shared" si="339"/>
        <v>0</v>
      </c>
      <c r="EO72">
        <f t="shared" si="351"/>
        <v>0</v>
      </c>
      <c r="EP72">
        <f>('Cleaned Data 2'!AY71+'Cleaned Data 2'!AZ71)/2</f>
        <v>0</v>
      </c>
      <c r="EQ72">
        <f>ABS('Cleaned Data 2'!AY71-'Cleaned Data 2'!AZ71)</f>
        <v>0</v>
      </c>
      <c r="ER72">
        <f>2.326*('Input Data 2'!$Z$4+((0.5*'Input Data 2'!$Z$5)*'Statistical Data 1'!$EP72))</f>
        <v>4.6520000000000001</v>
      </c>
      <c r="ES72">
        <f>3.643*('Input Data 2'!$Z$4+((0.5*'Input Data 2'!$Z$5)*'Statistical Data 1'!$EP72))</f>
        <v>7.2859999999999996</v>
      </c>
      <c r="ET72">
        <f t="shared" si="340"/>
        <v>0</v>
      </c>
      <c r="EU72">
        <f t="shared" si="366"/>
        <v>0</v>
      </c>
      <c r="EV72">
        <f>('Cleaned Data 2'!BA71+'Cleaned Data 2'!BB71)/2</f>
        <v>0</v>
      </c>
      <c r="EW72">
        <f>ABS('Cleaned Data 2'!BA71-'Cleaned Data 2'!BB71)</f>
        <v>0</v>
      </c>
      <c r="EX72">
        <f>2.326*('Input Data 2'!$AA$4+((0.5*'Input Data 2'!$AA$5)*'Statistical Data 1'!$EV72))</f>
        <v>2.3259999999999999E-2</v>
      </c>
      <c r="EY72">
        <f>3.643*('Input Data 2'!$AA$4+((0.5*'Input Data 2'!$AA$5)*'Statistical Data 1'!$EV72))</f>
        <v>3.6429999999999997E-2</v>
      </c>
      <c r="EZ72">
        <f t="shared" si="341"/>
        <v>0</v>
      </c>
      <c r="FA72">
        <f t="shared" si="367"/>
        <v>0</v>
      </c>
      <c r="FB72">
        <f>('Cleaned Data 2'!BC71+'Cleaned Data 2'!BD71)/2</f>
        <v>0</v>
      </c>
      <c r="FC72">
        <f>ABS('Cleaned Data 2'!BC71-'Cleaned Data 2'!BD71)</f>
        <v>0</v>
      </c>
      <c r="FD72">
        <f>2.326*('Input Data 2'!$AB$4+((0.5*'Input Data 2'!$AB$5)*'Statistical Data 1'!$FB72))</f>
        <v>4.6520000000000001</v>
      </c>
      <c r="FE72">
        <f>3.643*('Input Data 2'!$AB$4+((0.5*'Input Data 2'!$AB$5)*'Statistical Data 1'!$FB72))</f>
        <v>7.2859999999999996</v>
      </c>
      <c r="FF72">
        <f t="shared" si="342"/>
        <v>0</v>
      </c>
      <c r="FG72">
        <f t="shared" si="368"/>
        <v>0</v>
      </c>
      <c r="FH72">
        <f>('Cleaned Data 2'!BE71+'Cleaned Data 2'!BF71)/2</f>
        <v>0</v>
      </c>
      <c r="FI72">
        <f>ABS('Cleaned Data 2'!BE71-'Cleaned Data 2'!BF71)</f>
        <v>0</v>
      </c>
      <c r="FJ72">
        <f>2.326*('Input Data 2'!$AC$4+((0.5*'Input Data 2'!$AC$5)*'Statistical Data 1'!$FH72))</f>
        <v>2.3260000000000001</v>
      </c>
      <c r="FK72">
        <f>3.643*('Input Data 2'!$AC$4+((0.5*'Input Data 2'!$AC$5)*'Statistical Data 1'!$FH72))</f>
        <v>3.6429999999999998</v>
      </c>
      <c r="FL72">
        <f t="shared" si="343"/>
        <v>0</v>
      </c>
      <c r="FM72">
        <f t="shared" si="369"/>
        <v>0</v>
      </c>
      <c r="FN72">
        <f>('Cleaned Data 2'!BH71+'Cleaned Data 2'!BG71)/2</f>
        <v>0</v>
      </c>
      <c r="FO72">
        <f>ABS('Cleaned Data 2'!BG71-'Cleaned Data 2'!BH71)</f>
        <v>0</v>
      </c>
      <c r="FP72">
        <f>2.326*('Input Data 2'!$AD$4+((0.5*'Input Data 2'!$AD$5)*'Statistical Data 1'!$FN72))</f>
        <v>2.3260000000000001</v>
      </c>
      <c r="FQ72">
        <f>3.643*('Input Data 2'!$AD$4+((0.5*'Input Data 2'!$AD$5)*'Statistical Data 1'!$FN72))</f>
        <v>3.6429999999999998</v>
      </c>
      <c r="FR72">
        <f t="shared" si="344"/>
        <v>0</v>
      </c>
      <c r="FS72">
        <f t="shared" si="370"/>
        <v>0</v>
      </c>
      <c r="FT72">
        <f>('Cleaned Data 2'!BI71+'Cleaned Data 2'!BJ71)/2</f>
        <v>0</v>
      </c>
      <c r="FU72">
        <f>ABS('Cleaned Data 2'!BI71-'Cleaned Data 2'!BJ71)</f>
        <v>0</v>
      </c>
      <c r="FV72">
        <f>2.326*('Input Data 2'!$AE$4+((0.5*'Input Data 2'!$AE$5)*'Statistical Data 1'!$FT72))</f>
        <v>46.52</v>
      </c>
      <c r="FW72">
        <f>3.643*('Input Data 2'!$AE$4+((0.5*'Input Data 2'!$AE$5)*'Statistical Data 1'!$FT72))</f>
        <v>72.86</v>
      </c>
      <c r="FX72">
        <f t="shared" si="345"/>
        <v>0</v>
      </c>
      <c r="FY72">
        <f t="shared" si="371"/>
        <v>0</v>
      </c>
      <c r="FZ72">
        <f>('Cleaned Data 2'!BK71+'Cleaned Data 2'!BL71)/2</f>
        <v>0</v>
      </c>
      <c r="GA72">
        <f>ABS('Cleaned Data 2'!BK71-'Cleaned Data 2'!BL71)</f>
        <v>0</v>
      </c>
      <c r="GB72">
        <f>2.326*('Input Data 2'!$AF$4+((0.5*'Input Data 2'!$AF$5)*'Statistical Data 1'!$FZ72))</f>
        <v>2.3259999999999999E-2</v>
      </c>
      <c r="GC72">
        <f>3.643*('Input Data 2'!$AF$4+((0.5*'Input Data 2'!$AF$5)*'Statistical Data 1'!$FZ72))</f>
        <v>3.6429999999999997E-2</v>
      </c>
      <c r="GD72">
        <f t="shared" si="346"/>
        <v>0</v>
      </c>
      <c r="GE72">
        <f t="shared" si="372"/>
        <v>0</v>
      </c>
      <c r="GF72">
        <f>('Cleaned Data 2'!BM71+'Cleaned Data 2'!BN71)/2</f>
        <v>0</v>
      </c>
      <c r="GG72">
        <f>ABS('Cleaned Data 2'!BM71-'Cleaned Data 2'!BN71)</f>
        <v>0</v>
      </c>
      <c r="GH72">
        <f>2.326*('Input Data 2'!$AG$4+((0.5*'Input Data 2'!$AG$5)*'Statistical Data 1'!$GF72))</f>
        <v>23.26</v>
      </c>
      <c r="GI72">
        <f>3.643*('Input Data 2'!$AG$4+((0.5*'Input Data 2'!$AG$5)*'Statistical Data 1'!$GF72))</f>
        <v>36.43</v>
      </c>
      <c r="GJ72">
        <f t="shared" si="347"/>
        <v>0</v>
      </c>
      <c r="GK72">
        <f t="shared" si="373"/>
        <v>0</v>
      </c>
      <c r="GL72">
        <f>AVERAGE('Cleaned Data 2'!BO71,'Cleaned Data 2'!BP71)</f>
        <v>0</v>
      </c>
      <c r="GM72">
        <f>ABS('Cleaned Data 2'!BO71-'Cleaned Data 2'!BP71)</f>
        <v>0</v>
      </c>
      <c r="GN72">
        <f>2.326*('Input Data 2'!$AH$4+((0.5*'Input Data 2'!$AH$5)*'Statistical Data 1'!$GL72))</f>
        <v>23.26</v>
      </c>
      <c r="GO72">
        <f>3.643*('Input Data 2'!$AH$4+((0.5*'Input Data 2'!$AH$5)*'Statistical Data 1'!$GL72))</f>
        <v>36.43</v>
      </c>
      <c r="GP72">
        <f t="shared" si="348"/>
        <v>0</v>
      </c>
      <c r="GQ72">
        <f t="shared" si="374"/>
        <v>0</v>
      </c>
      <c r="GR72">
        <f>AVERAGE('Cleaned Data 2'!BQ71,'Cleaned Data 2'!BR71)</f>
        <v>0</v>
      </c>
      <c r="GS72">
        <f>ABS('Cleaned Data 2'!BR71-'Cleaned Data 2'!BQ71)</f>
        <v>0</v>
      </c>
      <c r="GT72">
        <f>2.326*('Input Data 2'!$AI$4+((0.5*'Input Data 2'!$AI$5)*'Statistical Data 1'!$GR72))</f>
        <v>2.3260000000000001</v>
      </c>
      <c r="GU72">
        <f>3.643*('Input Data 2'!$AI$4+((0.5*'Input Data 2'!$AI$5)*'Statistical Data 1'!$GR72))</f>
        <v>3.6429999999999998</v>
      </c>
      <c r="GV72">
        <f t="shared" si="375"/>
        <v>0</v>
      </c>
      <c r="GW72">
        <f t="shared" si="376"/>
        <v>0</v>
      </c>
      <c r="GX72">
        <f>AVERAGE('Cleaned Data 2'!BS71,'Cleaned Data 2'!BT71)</f>
        <v>0</v>
      </c>
      <c r="GY72" s="47">
        <f>ABS('Cleaned Data 2'!BS71-'Cleaned Data 2'!BT71)</f>
        <v>0</v>
      </c>
      <c r="GZ72">
        <f>2.326*('Input Data 2'!$AJ$4+((0.5*'Input Data 2'!$AJ$5)*'Statistical Data 1'!$GX72))</f>
        <v>23.26</v>
      </c>
      <c r="HA72">
        <f>3.643*('Input Data 2'!$AJ$4+((0.5*'Input Data 2'!$AJ$5)*'Statistical Data 1'!$GX72))</f>
        <v>36.43</v>
      </c>
      <c r="HB72">
        <f t="shared" si="377"/>
        <v>0</v>
      </c>
      <c r="HC72">
        <f t="shared" si="378"/>
        <v>0</v>
      </c>
      <c r="HD72">
        <f>AVERAGE('Cleaned Data 2'!BU71,'Cleaned Data 2'!BV71)</f>
        <v>0</v>
      </c>
      <c r="HE72">
        <f>ABS('Cleaned Data 2'!BU71-'Cleaned Data 2'!BV71)</f>
        <v>0</v>
      </c>
      <c r="HF72">
        <f>2.326*('Input Data 2'!$AK$4+((0.5*'Input Data 2'!$AK$5)*'Statistical Data 1'!$HD72))</f>
        <v>4.6520000000000001</v>
      </c>
      <c r="HG72">
        <f>3.643*('Input Data 2'!$AK$4+((0.5*'Input Data 2'!$AK$5)*'Statistical Data 1'!$HD72))</f>
        <v>7.2859999999999996</v>
      </c>
      <c r="HH72">
        <f t="shared" si="379"/>
        <v>0</v>
      </c>
      <c r="HI72">
        <f t="shared" si="380"/>
        <v>0</v>
      </c>
      <c r="HJ72">
        <f>AVERAGE('Cleaned Data 2'!BW71,'Cleaned Data 2'!BX71)</f>
        <v>0</v>
      </c>
      <c r="HK72">
        <f>ABS('Cleaned Data 2'!BW71-'Cleaned Data 2'!BX71)</f>
        <v>0</v>
      </c>
      <c r="HL72">
        <f>2.326*('Input Data 2'!$AL$4+((0.5*'Input Data 2'!$AL$5)*'Statistical Data 1'!$HJ72))</f>
        <v>0.23260000000000003</v>
      </c>
      <c r="HM72">
        <f>3.643*('Input Data 2'!$AL$4+((0.5*'Input Data 2'!$AL$5)*'Statistical Data 1'!$HJ72))</f>
        <v>0.36430000000000001</v>
      </c>
      <c r="HN72">
        <f t="shared" si="381"/>
        <v>0</v>
      </c>
      <c r="HO72">
        <f t="shared" si="382"/>
        <v>0</v>
      </c>
      <c r="HP72" t="e">
        <f>ABS('Cleaned Data 2'!#REF!-'Cleaned Data 2'!#REF!)</f>
        <v>#REF!</v>
      </c>
      <c r="HQ72" t="e">
        <f>AVERAGE('Cleaned Data 2'!#REF!,'Cleaned Data 2'!#REF!)</f>
        <v>#REF!</v>
      </c>
      <c r="HR72" t="e">
        <f>2.326*('Input Data 2'!$AM$4+((0.5*'Input Data 2'!$AM$5)*'Statistical Data 1'!$HQ72))</f>
        <v>#REF!</v>
      </c>
      <c r="HS72" t="e">
        <f>3.643*('Input Data 2'!$AM$4+((0.5*'Input Data 2'!$AM$5)*'Statistical Data 1'!$HQ72))</f>
        <v>#REF!</v>
      </c>
      <c r="HT72" t="e">
        <f t="shared" si="383"/>
        <v>#REF!</v>
      </c>
      <c r="HU72" t="e">
        <f t="shared" si="384"/>
        <v>#REF!</v>
      </c>
      <c r="HV72" t="e">
        <f>ABS('Cleaned Data 2'!#REF!-'Cleaned Data 2'!#REF!)</f>
        <v>#REF!</v>
      </c>
      <c r="HW72" t="e">
        <f>AVERAGE('Cleaned Data 2'!#REF!,'Cleaned Data 2'!#REF!)</f>
        <v>#REF!</v>
      </c>
      <c r="HX72" t="e">
        <f>2.326*('Input Data 2'!$AN$4+((0.5*'Input Data 2'!$AN$5)*'Statistical Data 1'!$HW72))</f>
        <v>#REF!</v>
      </c>
      <c r="HY72" t="e">
        <f>3.643*('Input Data 2'!$AN$4+((0.5*'Input Data 2'!$AN$5)*'Statistical Data 1'!$HW72))</f>
        <v>#REF!</v>
      </c>
      <c r="HZ72" t="e">
        <f t="shared" si="385"/>
        <v>#REF!</v>
      </c>
      <c r="IA72" t="e">
        <f t="shared" si="386"/>
        <v>#REF!</v>
      </c>
    </row>
    <row r="73" spans="1:235">
      <c r="A73">
        <f>'Cleaned Data 2'!B72</f>
        <v>0</v>
      </c>
      <c r="B73">
        <f>('Cleaned Data 2'!C72+'Cleaned Data 2'!D72)/2</f>
        <v>0</v>
      </c>
      <c r="C73">
        <f>ABS('Cleaned Data 2'!C72-'Cleaned Data 2'!D72)</f>
        <v>0</v>
      </c>
      <c r="D73">
        <f>2.326*('Input Data 2'!$B$4+((0.5*'Input Data 2'!$B$5)*'Statistical Data 1'!$B73))</f>
        <v>1.163E-2</v>
      </c>
      <c r="E73">
        <f>3.643*('Input Data 2'!$B$4+((0.5*'Input Data 2'!$B$5)*'Statistical Data 1'!$B73))</f>
        <v>1.8214999999999999E-2</v>
      </c>
      <c r="F73">
        <f t="shared" si="313"/>
        <v>0</v>
      </c>
      <c r="G73">
        <f t="shared" si="309"/>
        <v>0</v>
      </c>
      <c r="H73">
        <f>('Cleaned Data 2'!E72+'Cleaned Data 2'!F72)/2</f>
        <v>0</v>
      </c>
      <c r="I73">
        <f>ABS('Cleaned Data 2'!E72-'Cleaned Data 2'!F72)</f>
        <v>0</v>
      </c>
      <c r="J73">
        <f>2.326*('Input Data 2'!$C$4+((0.5*'Input Data 2'!$C$5)*'Statistical Data 1'!$H73))</f>
        <v>0.46520000000000006</v>
      </c>
      <c r="K73">
        <f>3.643*('Input Data 2'!$C$4+((0.5*'Input Data 2'!$C$5)*'Statistical Data 1'!$H73))</f>
        <v>0.72860000000000003</v>
      </c>
      <c r="L73">
        <f t="shared" si="314"/>
        <v>0</v>
      </c>
      <c r="M73">
        <f t="shared" si="349"/>
        <v>0</v>
      </c>
      <c r="N73">
        <f>('Cleaned Data 2'!G72+'Cleaned Data 2'!H72)/2</f>
        <v>0</v>
      </c>
      <c r="O73">
        <f>ABS('Cleaned Data 2'!G72-'Cleaned Data 2'!H72)</f>
        <v>0</v>
      </c>
      <c r="P73">
        <f>2.326*('Input Data 2'!$D$4+((0.5*'Input Data 2'!$D$5)*'Statistical Data 1'!$N73))</f>
        <v>2.3259999999999999E-2</v>
      </c>
      <c r="Q73">
        <f>3.643*('Input Data 2'!$D$4+((0.5*'Input Data 2'!$D$5)*'Statistical Data 1'!$N73))</f>
        <v>3.6429999999999997E-2</v>
      </c>
      <c r="R73">
        <f t="shared" si="315"/>
        <v>0</v>
      </c>
      <c r="S73">
        <f t="shared" si="310"/>
        <v>0</v>
      </c>
      <c r="T73">
        <f>('Cleaned Data 2'!I72+'Cleaned Data 2'!J72)/2</f>
        <v>0</v>
      </c>
      <c r="U73">
        <f>ABS('Cleaned Data 2'!I72-'Cleaned Data 2'!J72)</f>
        <v>0</v>
      </c>
      <c r="V73">
        <f>2.326*('Input Data 2'!$E$4+((0.5*'Input Data 2'!$E$5)*'Statistical Data 1'!$T73))</f>
        <v>4.6520000000000001</v>
      </c>
      <c r="W73">
        <f>3.643*('Input Data 2'!$E$4+((0.5*'Input Data 2'!$E$5)*'Statistical Data 1'!$T73))</f>
        <v>7.2859999999999996</v>
      </c>
      <c r="X73">
        <f t="shared" si="316"/>
        <v>0</v>
      </c>
      <c r="Y73">
        <f t="shared" si="311"/>
        <v>0</v>
      </c>
      <c r="Z73">
        <f>('Cleaned Data 2'!K72+'Cleaned Data 2'!L72)/2</f>
        <v>0</v>
      </c>
      <c r="AA73">
        <f>ABS('Cleaned Data 2'!K72-'Cleaned Data 2'!L72)</f>
        <v>0</v>
      </c>
      <c r="AB73">
        <f>2.326*('Input Data 2'!$F$4+((0.5*'Input Data 2'!$F$5)*'Statistical Data 1'!$Z73))</f>
        <v>23.26</v>
      </c>
      <c r="AC73">
        <f>3.643*('Input Data 2'!$F$4+((0.5*'Input Data 2'!$F$5)*'Statistical Data 1'!$Z73))</f>
        <v>36.43</v>
      </c>
      <c r="AD73">
        <f t="shared" si="317"/>
        <v>0</v>
      </c>
      <c r="AE73">
        <f t="shared" si="318"/>
        <v>0</v>
      </c>
      <c r="AF73">
        <f>('Cleaned Data 2'!M72+'Cleaned Data 2'!N72)/2</f>
        <v>0</v>
      </c>
      <c r="AG73">
        <f>ABS('Cleaned Data 2'!M72-'Cleaned Data 2'!N72)</f>
        <v>0</v>
      </c>
      <c r="AH73">
        <f>2.326*('Input Data 2'!$G$4+((0.5*'Input Data 2'!$G$5)*'Statistical Data 1'!$AF73))</f>
        <v>23.26</v>
      </c>
      <c r="AI73">
        <f>3.643*('Input Data 2'!$G$4+((0.5*'Input Data 2'!$G$5)*'Statistical Data 1'!$AF73))</f>
        <v>36.43</v>
      </c>
      <c r="AJ73">
        <f t="shared" si="319"/>
        <v>0</v>
      </c>
      <c r="AK73">
        <f t="shared" si="350"/>
        <v>0</v>
      </c>
      <c r="AL73">
        <f>('Cleaned Data 2'!O72+'Cleaned Data 2'!P72)/2</f>
        <v>0</v>
      </c>
      <c r="AM73">
        <f>ABS('Cleaned Data 2'!O72-'Cleaned Data 2'!P72)</f>
        <v>0</v>
      </c>
      <c r="AN73">
        <f>2.326*('Input Data 2'!$H$4+((0.5*'Input Data 2'!$H$5)*'Statistical Data 1'!$AL73))</f>
        <v>1.163</v>
      </c>
      <c r="AO73">
        <f>3.643*('Input Data 2'!$H$4+((0.5*'Input Data 2'!$H$5)*'Statistical Data 1'!$AL73))</f>
        <v>1.8214999999999999</v>
      </c>
      <c r="AP73">
        <f t="shared" si="320"/>
        <v>0</v>
      </c>
      <c r="AQ73">
        <f t="shared" si="352"/>
        <v>0</v>
      </c>
      <c r="AR73">
        <f>('Cleaned Data 2'!Q72+'Cleaned Data 2'!R72)/2</f>
        <v>0</v>
      </c>
      <c r="AS73">
        <f>ABS('Cleaned Data 2'!Q72-'Cleaned Data 2'!R72)</f>
        <v>0</v>
      </c>
      <c r="AT73">
        <f>2.326*('Input Data 2'!$I$4+((0.5*'Input Data 2'!$I$5)*'Statistical Data 1'!$AR73))</f>
        <v>4.6520000000000001</v>
      </c>
      <c r="AU73">
        <f>3.643*('Input Data 2'!$I$4+((0.5*'Input Data 2'!$I$5)*'Statistical Data 1'!$AR73))</f>
        <v>7.2859999999999996</v>
      </c>
      <c r="AV73">
        <f t="shared" si="321"/>
        <v>0</v>
      </c>
      <c r="AW73">
        <f t="shared" si="353"/>
        <v>0</v>
      </c>
      <c r="AX73">
        <f>('Cleaned Data 2'!S72+'Cleaned Data 2'!T72)/2</f>
        <v>0</v>
      </c>
      <c r="AY73">
        <f>ABS('Cleaned Data 2'!S72-'Cleaned Data 2'!T72)</f>
        <v>0</v>
      </c>
      <c r="AZ73">
        <f>2.326*('Input Data 2'!$J$4+((0.5*'Input Data 2'!$J$5)*'Statistical Data 1'!$AX73))</f>
        <v>2.3259999999999999E-2</v>
      </c>
      <c r="BA73">
        <f>3.643*('Input Data 2'!$J$4+((0.5*'Input Data 2'!$J$5)*'Statistical Data 1'!$AX73))</f>
        <v>3.6429999999999997E-2</v>
      </c>
      <c r="BB73">
        <f t="shared" si="322"/>
        <v>0</v>
      </c>
      <c r="BC73">
        <f t="shared" si="354"/>
        <v>0</v>
      </c>
      <c r="BD73">
        <f>('Cleaned Data 2'!U72+'Cleaned Data 2'!V72)/2</f>
        <v>0</v>
      </c>
      <c r="BE73">
        <f>ABS('Cleaned Data 2'!U72-'Cleaned Data 2'!V72)</f>
        <v>0</v>
      </c>
      <c r="BF73">
        <f>2.326*('Input Data 2'!$K$4+((0.5*'Input Data 2'!$K$5)*'Statistical Data 1'!$BD73))</f>
        <v>1.163</v>
      </c>
      <c r="BG73">
        <f>3.643*('Input Data 2'!$K$4+((0.5*'Input Data 2'!$K$5)*'Statistical Data 1'!$BD73))</f>
        <v>1.8214999999999999</v>
      </c>
      <c r="BH73">
        <f t="shared" si="323"/>
        <v>0</v>
      </c>
      <c r="BI73">
        <f t="shared" si="324"/>
        <v>0</v>
      </c>
      <c r="BJ73">
        <f>('Cleaned Data 2'!W72+'Cleaned Data 2'!X72)/2</f>
        <v>0</v>
      </c>
      <c r="BK73">
        <f>ABS('Cleaned Data 2'!W72-'Cleaned Data 2'!X72)</f>
        <v>0</v>
      </c>
      <c r="BL73">
        <f>2.326*('Input Data 2'!$L$4+((0.5*'Input Data 2'!$L$5)*'Statistical Data 1'!$BJ73))</f>
        <v>2.3260000000000001</v>
      </c>
      <c r="BM73">
        <f>3.643*('Input Data 2'!$L$4+((0.5*'Input Data 2'!$L$5)*'Statistical Data 1'!$BJ73))</f>
        <v>3.6429999999999998</v>
      </c>
      <c r="BN73">
        <f t="shared" si="325"/>
        <v>0</v>
      </c>
      <c r="BO73">
        <f t="shared" si="355"/>
        <v>0</v>
      </c>
      <c r="BP73">
        <f>('Cleaned Data 2'!Y72+'Cleaned Data 2'!Z72)/2</f>
        <v>0</v>
      </c>
      <c r="BQ73">
        <f>ABS('Cleaned Data 2'!Y72-'Cleaned Data 2'!Z72)</f>
        <v>0</v>
      </c>
      <c r="BR73">
        <f>2.326*('Input Data 2'!$M$4+((0.5*'Input Data 2'!$M$5)*'Statistical Data 1'!$BP73))</f>
        <v>2.3260000000000001</v>
      </c>
      <c r="BS73">
        <f>3.643*('Input Data 2'!$M$4+((0.5*'Input Data 2'!$M$5)*'Statistical Data 1'!$BP73))</f>
        <v>3.6429999999999998</v>
      </c>
      <c r="BT73">
        <f t="shared" si="326"/>
        <v>0</v>
      </c>
      <c r="BU73">
        <f t="shared" si="356"/>
        <v>0</v>
      </c>
      <c r="BV73">
        <f>('Cleaned Data 2'!AA72+'Cleaned Data 2'!AB72)/2</f>
        <v>0</v>
      </c>
      <c r="BW73">
        <f>ABS('Cleaned Data 2'!AA72-'Cleaned Data 2'!AB72)</f>
        <v>0</v>
      </c>
      <c r="BX73">
        <f>2.326*('Input Data 2'!$N$4+((0.5*'Input Data 2'!$N$5)*'Statistical Data 1'!$BV73))</f>
        <v>2.3260000000000001</v>
      </c>
      <c r="BY73">
        <f>3.643*('Input Data 2'!$N$4+((0.5*'Input Data 2'!$N$5)*'Statistical Data 1'!$BV73))</f>
        <v>3.6429999999999998</v>
      </c>
      <c r="BZ73">
        <f t="shared" si="327"/>
        <v>0</v>
      </c>
      <c r="CA73">
        <f t="shared" si="357"/>
        <v>0</v>
      </c>
      <c r="CB73">
        <f>('Cleaned Data 2'!AC72+'Cleaned Data 2'!AD72)/2</f>
        <v>0</v>
      </c>
      <c r="CC73">
        <f>ABS('Cleaned Data 2'!AC72-'Cleaned Data 2'!AD72)</f>
        <v>0</v>
      </c>
      <c r="CD73">
        <f>2.326*('Input Data 2'!$O$4+((0.5*'Input Data 2'!$O$5)*'Statistical Data 1'!$CB73))</f>
        <v>2.3259999999999999E-2</v>
      </c>
      <c r="CE73">
        <f>3.643*('Input Data 2'!$O$4+((0.5*'Input Data 2'!$O$5)*'Statistical Data 1'!$CB73))</f>
        <v>3.6429999999999997E-2</v>
      </c>
      <c r="CF73">
        <f t="shared" si="328"/>
        <v>0</v>
      </c>
      <c r="CG73">
        <f t="shared" si="358"/>
        <v>0</v>
      </c>
      <c r="CH73">
        <f>('Cleaned Data 2'!AE72+'Cleaned Data 2'!AF72)/2</f>
        <v>0</v>
      </c>
      <c r="CI73">
        <f>ABS('Cleaned Data 2'!AE72-'Cleaned Data 2'!AF72)</f>
        <v>0</v>
      </c>
      <c r="CJ73">
        <f>2.326*('Input Data 2'!$P$4+((0.5*'Input Data 2'!$P$5)*'Statistical Data 1'!$CH73))</f>
        <v>23.26</v>
      </c>
      <c r="CK73">
        <f>3.643*('Input Data 2'!$P$4+((0.5*'Input Data 2'!$P$5)*'Statistical Data 1'!$CH73))</f>
        <v>36.43</v>
      </c>
      <c r="CL73">
        <f t="shared" si="329"/>
        <v>0</v>
      </c>
      <c r="CM73">
        <f t="shared" si="359"/>
        <v>0</v>
      </c>
      <c r="CN73">
        <f>('Cleaned Data 2'!AG72+'Cleaned Data 2'!AH72)/2</f>
        <v>0</v>
      </c>
      <c r="CO73">
        <f>ABS('Cleaned Data 2'!AG72-'Cleaned Data 2'!AH72)</f>
        <v>0</v>
      </c>
      <c r="CP73">
        <f>2.326*('Input Data 2'!$Q$4+((0.5*'Input Data 2'!$Q$5)*'Statistical Data 1'!$CN73))</f>
        <v>2.3260000000000001</v>
      </c>
      <c r="CQ73">
        <f>3.643*('Input Data 2'!$Q$4+((0.5*'Input Data 2'!$Q$5)*'Statistical Data 1'!$CN73))</f>
        <v>3.6429999999999998</v>
      </c>
      <c r="CR73">
        <f t="shared" si="330"/>
        <v>0</v>
      </c>
      <c r="CS73">
        <f t="shared" si="360"/>
        <v>0</v>
      </c>
      <c r="CT73">
        <f>('Cleaned Data 2'!AI72+'Cleaned Data 2'!AJ72)/2</f>
        <v>0</v>
      </c>
      <c r="CU73">
        <f>ABS('Cleaned Data 2'!AI72-'Cleaned Data 2'!AJ72)</f>
        <v>0</v>
      </c>
      <c r="CV73">
        <f>2.326*('Input Data 2'!$R$4+((0.5*'Input Data 2'!$R$5)*'Statistical Data 1'!$CT73))</f>
        <v>2.3259999999999999E-2</v>
      </c>
      <c r="CW73">
        <f>3.643*('Input Data 2'!$R$4+((0.5*'Input Data 2'!$R$5)*'Statistical Data 1'!$CT73))</f>
        <v>3.6429999999999997E-2</v>
      </c>
      <c r="CX73">
        <f t="shared" si="331"/>
        <v>0</v>
      </c>
      <c r="CY73">
        <f t="shared" si="361"/>
        <v>0</v>
      </c>
      <c r="CZ73">
        <f>('Cleaned Data 2'!AK72+'Cleaned Data 2'!AL72)/2</f>
        <v>0</v>
      </c>
      <c r="DA73">
        <f>ABS('Cleaned Data 2'!AK72-'Cleaned Data 2'!AL72)</f>
        <v>0</v>
      </c>
      <c r="DB73">
        <f>2.326*('Input Data 2'!$S$4+((0.5*'Input Data 2'!$S$5)*'Statistical Data 1'!$CZ73))</f>
        <v>23.26</v>
      </c>
      <c r="DC73">
        <f>3.643*('Input Data 2'!$S$4+((0.5*'Input Data 2'!$S$5)*'Statistical Data 1'!$CZ73))</f>
        <v>36.43</v>
      </c>
      <c r="DD73">
        <f t="shared" si="332"/>
        <v>0</v>
      </c>
      <c r="DE73">
        <f t="shared" si="362"/>
        <v>0</v>
      </c>
      <c r="DF73">
        <f>('Cleaned Data 2'!AM72+'Cleaned Data 2'!AN72)/2</f>
        <v>0</v>
      </c>
      <c r="DG73">
        <f>ABS('Cleaned Data 2'!AM72-'Cleaned Data 2'!AN72)</f>
        <v>0</v>
      </c>
      <c r="DH73">
        <f>2.326*('Input Data 2'!$T$4+((0.5*'Input Data 2'!$T$5)*'Statistical Data 1'!$DF73))</f>
        <v>2.3259999999999999E-2</v>
      </c>
      <c r="DI73">
        <f>3.643*('Input Data 2'!$T$4+((0.5*'Input Data 2'!$T$5)*'Statistical Data 1'!$DF73))</f>
        <v>3.6429999999999997E-2</v>
      </c>
      <c r="DJ73">
        <f t="shared" si="333"/>
        <v>0</v>
      </c>
      <c r="DK73">
        <f t="shared" si="363"/>
        <v>0</v>
      </c>
      <c r="DL73">
        <f>('Cleaned Data 2'!AO72+'Cleaned Data 2'!AP72)/2</f>
        <v>0</v>
      </c>
      <c r="DM73">
        <f>ABS('Cleaned Data 2'!AO72-'Cleaned Data 2'!AP72)</f>
        <v>0</v>
      </c>
      <c r="DN73">
        <f>2.326*('Input Data 2'!$U$4+((0.5*'Input Data 2'!$U$5)*'Statistical Data 1'!$DL73))</f>
        <v>11.63</v>
      </c>
      <c r="DO73">
        <f>3.643*('Input Data 2'!$U$4+((0.5*'Input Data 2'!$U$5)*'Statistical Data 1'!$DL73))</f>
        <v>18.215</v>
      </c>
      <c r="DP73">
        <f t="shared" si="334"/>
        <v>0</v>
      </c>
      <c r="DQ73">
        <f t="shared" si="335"/>
        <v>0</v>
      </c>
      <c r="DR73">
        <f>('Cleaned Data 2'!AQ72+'Cleaned Data 2'!AR72)/2</f>
        <v>0</v>
      </c>
      <c r="DS73">
        <f>ABS('Cleaned Data 2'!AQ72-'Cleaned Data 2'!AR72)</f>
        <v>0</v>
      </c>
      <c r="DT73">
        <f>2.326*('Input Data 2'!$V$4+((0.5*'Input Data 2'!$V$5)*'Statistical Data 1'!$DR73))</f>
        <v>2.3260000000000001</v>
      </c>
      <c r="DU73">
        <f>3.643*('Input Data 2'!$V$4+((0.5*'Input Data 2'!$V$5)*'Statistical Data 1'!$DR73))</f>
        <v>3.6429999999999998</v>
      </c>
      <c r="DV73">
        <f t="shared" si="336"/>
        <v>0</v>
      </c>
      <c r="DW73">
        <f t="shared" si="364"/>
        <v>0</v>
      </c>
      <c r="DX73">
        <f>('Cleaned Data 2'!AS72+'Cleaned Data 2'!AT72)/2</f>
        <v>0</v>
      </c>
      <c r="DY73">
        <f>ABS('Cleaned Data 2'!AS72-'Cleaned Data 2'!AT72)</f>
        <v>0</v>
      </c>
      <c r="DZ73">
        <f>2.326*('Input Data 2'!$W$4+((0.5*'Input Data 2'!$W$5)*'Statistical Data 1'!$DX73))</f>
        <v>2.3259999999999999E-2</v>
      </c>
      <c r="EA73">
        <f>3.643*('Input Data 2'!$W$4+((0.5*'Input Data 2'!$W$5)*'Statistical Data 1'!$DX73))</f>
        <v>3.6429999999999997E-2</v>
      </c>
      <c r="EB73">
        <f t="shared" si="337"/>
        <v>0</v>
      </c>
      <c r="EC73">
        <f t="shared" si="365"/>
        <v>0</v>
      </c>
      <c r="ED73">
        <f>('Cleaned Data 2'!AU72+'Cleaned Data 2'!AV72)/2</f>
        <v>0</v>
      </c>
      <c r="EE73">
        <f>ABS('Cleaned Data 2'!AU72-'Cleaned Data 2'!AV72)</f>
        <v>0</v>
      </c>
      <c r="EF73">
        <f>2.326*('Input Data 2'!$X$4+((0.5*'Input Data 2'!$X$5)*'Statistical Data 1'!$ED73))</f>
        <v>2.3260000000000001</v>
      </c>
      <c r="EG73">
        <f>3.643*('Input Data 2'!$X$4+((0.5*'Input Data 2'!$X$5)*'Statistical Data 1'!$ED73))</f>
        <v>3.6429999999999998</v>
      </c>
      <c r="EH73">
        <f t="shared" si="338"/>
        <v>0</v>
      </c>
      <c r="EI73">
        <f t="shared" si="312"/>
        <v>0</v>
      </c>
      <c r="EJ73">
        <f>('Cleaned Data 2'!AW72+'Cleaned Data 2'!AX72)/2</f>
        <v>0</v>
      </c>
      <c r="EK73">
        <f>ABS('Cleaned Data 2'!AW72-'Cleaned Data 2'!AX72)</f>
        <v>0</v>
      </c>
      <c r="EL73">
        <f>2.326*('Input Data 2'!$Y$4+((0.5*'Input Data 2'!$Y$5)*'Statistical Data 1'!$EJ73))</f>
        <v>23.26</v>
      </c>
      <c r="EM73">
        <f>3.643*('Input Data 2'!$Y$4+((0.5*'Input Data 2'!$Y$5)*'Statistical Data 1'!$EJ73))</f>
        <v>36.43</v>
      </c>
      <c r="EN73">
        <f t="shared" si="339"/>
        <v>0</v>
      </c>
      <c r="EO73">
        <f t="shared" si="351"/>
        <v>0</v>
      </c>
      <c r="EP73">
        <f>('Cleaned Data 2'!AY72+'Cleaned Data 2'!AZ72)/2</f>
        <v>0</v>
      </c>
      <c r="EQ73">
        <f>ABS('Cleaned Data 2'!AY72-'Cleaned Data 2'!AZ72)</f>
        <v>0</v>
      </c>
      <c r="ER73">
        <f>2.326*('Input Data 2'!$Z$4+((0.5*'Input Data 2'!$Z$5)*'Statistical Data 1'!$EP73))</f>
        <v>4.6520000000000001</v>
      </c>
      <c r="ES73">
        <f>3.643*('Input Data 2'!$Z$4+((0.5*'Input Data 2'!$Z$5)*'Statistical Data 1'!$EP73))</f>
        <v>7.2859999999999996</v>
      </c>
      <c r="ET73">
        <f t="shared" si="340"/>
        <v>0</v>
      </c>
      <c r="EU73">
        <f t="shared" si="366"/>
        <v>0</v>
      </c>
      <c r="EV73">
        <f>('Cleaned Data 2'!BA72+'Cleaned Data 2'!BB72)/2</f>
        <v>0</v>
      </c>
      <c r="EW73">
        <f>ABS('Cleaned Data 2'!BA72-'Cleaned Data 2'!BB72)</f>
        <v>0</v>
      </c>
      <c r="EX73">
        <f>2.326*('Input Data 2'!$AA$4+((0.5*'Input Data 2'!$AA$5)*'Statistical Data 1'!$EV73))</f>
        <v>2.3259999999999999E-2</v>
      </c>
      <c r="EY73">
        <f>3.643*('Input Data 2'!$AA$4+((0.5*'Input Data 2'!$AA$5)*'Statistical Data 1'!$EV73))</f>
        <v>3.6429999999999997E-2</v>
      </c>
      <c r="EZ73">
        <f t="shared" si="341"/>
        <v>0</v>
      </c>
      <c r="FA73">
        <f t="shared" si="367"/>
        <v>0</v>
      </c>
      <c r="FB73">
        <f>('Cleaned Data 2'!BC72+'Cleaned Data 2'!BD72)/2</f>
        <v>0</v>
      </c>
      <c r="FC73">
        <f>ABS('Cleaned Data 2'!BC72-'Cleaned Data 2'!BD72)</f>
        <v>0</v>
      </c>
      <c r="FD73">
        <f>2.326*('Input Data 2'!$AB$4+((0.5*'Input Data 2'!$AB$5)*'Statistical Data 1'!$FB73))</f>
        <v>4.6520000000000001</v>
      </c>
      <c r="FE73">
        <f>3.643*('Input Data 2'!$AB$4+((0.5*'Input Data 2'!$AB$5)*'Statistical Data 1'!$FB73))</f>
        <v>7.2859999999999996</v>
      </c>
      <c r="FF73">
        <f t="shared" si="342"/>
        <v>0</v>
      </c>
      <c r="FG73">
        <f t="shared" si="368"/>
        <v>0</v>
      </c>
      <c r="FH73">
        <f>('Cleaned Data 2'!BE72+'Cleaned Data 2'!BF72)/2</f>
        <v>0</v>
      </c>
      <c r="FI73">
        <f>ABS('Cleaned Data 2'!BE72-'Cleaned Data 2'!BF72)</f>
        <v>0</v>
      </c>
      <c r="FJ73">
        <f>2.326*('Input Data 2'!$AC$4+((0.5*'Input Data 2'!$AC$5)*'Statistical Data 1'!$FH73))</f>
        <v>2.3260000000000001</v>
      </c>
      <c r="FK73">
        <f>3.643*('Input Data 2'!$AC$4+((0.5*'Input Data 2'!$AC$5)*'Statistical Data 1'!$FH73))</f>
        <v>3.6429999999999998</v>
      </c>
      <c r="FL73">
        <f t="shared" si="343"/>
        <v>0</v>
      </c>
      <c r="FM73">
        <f t="shared" si="369"/>
        <v>0</v>
      </c>
      <c r="FN73">
        <f>('Cleaned Data 2'!BH72+'Cleaned Data 2'!BG72)/2</f>
        <v>0</v>
      </c>
      <c r="FO73">
        <f>ABS('Cleaned Data 2'!BG72-'Cleaned Data 2'!BH72)</f>
        <v>0</v>
      </c>
      <c r="FP73">
        <f>2.326*('Input Data 2'!$AD$4+((0.5*'Input Data 2'!$AD$5)*'Statistical Data 1'!$FN73))</f>
        <v>2.3260000000000001</v>
      </c>
      <c r="FQ73">
        <f>3.643*('Input Data 2'!$AD$4+((0.5*'Input Data 2'!$AD$5)*'Statistical Data 1'!$FN73))</f>
        <v>3.6429999999999998</v>
      </c>
      <c r="FR73">
        <f t="shared" si="344"/>
        <v>0</v>
      </c>
      <c r="FS73">
        <f t="shared" si="370"/>
        <v>0</v>
      </c>
      <c r="FT73">
        <f>('Cleaned Data 2'!BI72+'Cleaned Data 2'!BJ72)/2</f>
        <v>0</v>
      </c>
      <c r="FU73">
        <f>ABS('Cleaned Data 2'!BI72-'Cleaned Data 2'!BJ72)</f>
        <v>0</v>
      </c>
      <c r="FV73">
        <f>2.326*('Input Data 2'!$AE$4+((0.5*'Input Data 2'!$AE$5)*'Statistical Data 1'!$FT73))</f>
        <v>46.52</v>
      </c>
      <c r="FW73">
        <f>3.643*('Input Data 2'!$AE$4+((0.5*'Input Data 2'!$AE$5)*'Statistical Data 1'!$FT73))</f>
        <v>72.86</v>
      </c>
      <c r="FX73">
        <f t="shared" si="345"/>
        <v>0</v>
      </c>
      <c r="FY73">
        <f t="shared" si="371"/>
        <v>0</v>
      </c>
      <c r="FZ73">
        <f>('Cleaned Data 2'!BK72+'Cleaned Data 2'!BL72)/2</f>
        <v>0</v>
      </c>
      <c r="GA73">
        <f>ABS('Cleaned Data 2'!BK72-'Cleaned Data 2'!BL72)</f>
        <v>0</v>
      </c>
      <c r="GB73">
        <f>2.326*('Input Data 2'!$AF$4+((0.5*'Input Data 2'!$AF$5)*'Statistical Data 1'!$FZ73))</f>
        <v>2.3259999999999999E-2</v>
      </c>
      <c r="GC73">
        <f>3.643*('Input Data 2'!$AF$4+((0.5*'Input Data 2'!$AF$5)*'Statistical Data 1'!$FZ73))</f>
        <v>3.6429999999999997E-2</v>
      </c>
      <c r="GD73">
        <f t="shared" si="346"/>
        <v>0</v>
      </c>
      <c r="GE73">
        <f t="shared" si="372"/>
        <v>0</v>
      </c>
      <c r="GF73">
        <f>('Cleaned Data 2'!BM72+'Cleaned Data 2'!BN72)/2</f>
        <v>0</v>
      </c>
      <c r="GG73">
        <f>ABS('Cleaned Data 2'!BM72-'Cleaned Data 2'!BN72)</f>
        <v>0</v>
      </c>
      <c r="GH73">
        <f>2.326*('Input Data 2'!$AG$4+((0.5*'Input Data 2'!$AG$5)*'Statistical Data 1'!$GF73))</f>
        <v>23.26</v>
      </c>
      <c r="GI73">
        <f>3.643*('Input Data 2'!$AG$4+((0.5*'Input Data 2'!$AG$5)*'Statistical Data 1'!$GF73))</f>
        <v>36.43</v>
      </c>
      <c r="GJ73">
        <f t="shared" si="347"/>
        <v>0</v>
      </c>
      <c r="GK73">
        <f t="shared" si="373"/>
        <v>0</v>
      </c>
      <c r="GL73">
        <f>AVERAGE('Cleaned Data 2'!BO72,'Cleaned Data 2'!BP72)</f>
        <v>0</v>
      </c>
      <c r="GM73">
        <f>ABS('Cleaned Data 2'!BO72-'Cleaned Data 2'!BP72)</f>
        <v>0</v>
      </c>
      <c r="GN73">
        <f>2.326*('Input Data 2'!$AH$4+((0.5*'Input Data 2'!$AH$5)*'Statistical Data 1'!$GL73))</f>
        <v>23.26</v>
      </c>
      <c r="GO73">
        <f>3.643*('Input Data 2'!$AH$4+((0.5*'Input Data 2'!$AH$5)*'Statistical Data 1'!$GL73))</f>
        <v>36.43</v>
      </c>
      <c r="GP73">
        <f t="shared" si="348"/>
        <v>0</v>
      </c>
      <c r="GQ73">
        <f t="shared" si="374"/>
        <v>0</v>
      </c>
      <c r="GR73">
        <f>AVERAGE('Cleaned Data 2'!BQ72,'Cleaned Data 2'!BR72)</f>
        <v>0</v>
      </c>
      <c r="GS73">
        <f>ABS('Cleaned Data 2'!BR72-'Cleaned Data 2'!BQ72)</f>
        <v>0</v>
      </c>
      <c r="GT73">
        <f>2.326*('Input Data 2'!$AI$4+((0.5*'Input Data 2'!$AI$5)*'Statistical Data 1'!$GR73))</f>
        <v>2.3260000000000001</v>
      </c>
      <c r="GU73">
        <f>3.643*('Input Data 2'!$AI$4+((0.5*'Input Data 2'!$AI$5)*'Statistical Data 1'!$GR73))</f>
        <v>3.6429999999999998</v>
      </c>
      <c r="GV73">
        <f t="shared" si="375"/>
        <v>0</v>
      </c>
      <c r="GW73">
        <f t="shared" si="376"/>
        <v>0</v>
      </c>
      <c r="GX73">
        <f>AVERAGE('Cleaned Data 2'!BS72,'Cleaned Data 2'!BT72)</f>
        <v>0</v>
      </c>
      <c r="GY73" s="47">
        <f>ABS('Cleaned Data 2'!BS72-'Cleaned Data 2'!BT72)</f>
        <v>0</v>
      </c>
      <c r="GZ73">
        <f>2.326*('Input Data 2'!$AJ$4+((0.5*'Input Data 2'!$AJ$5)*'Statistical Data 1'!$GX73))</f>
        <v>23.26</v>
      </c>
      <c r="HA73">
        <f>3.643*('Input Data 2'!$AJ$4+((0.5*'Input Data 2'!$AJ$5)*'Statistical Data 1'!$GX73))</f>
        <v>36.43</v>
      </c>
      <c r="HB73">
        <f t="shared" si="377"/>
        <v>0</v>
      </c>
      <c r="HC73">
        <f t="shared" si="378"/>
        <v>0</v>
      </c>
      <c r="HD73">
        <f>AVERAGE('Cleaned Data 2'!BU72,'Cleaned Data 2'!BV72)</f>
        <v>0</v>
      </c>
      <c r="HE73">
        <f>ABS('Cleaned Data 2'!BU72-'Cleaned Data 2'!BV72)</f>
        <v>0</v>
      </c>
      <c r="HF73">
        <f>2.326*('Input Data 2'!$AK$4+((0.5*'Input Data 2'!$AK$5)*'Statistical Data 1'!$HD73))</f>
        <v>4.6520000000000001</v>
      </c>
      <c r="HG73">
        <f>3.643*('Input Data 2'!$AK$4+((0.5*'Input Data 2'!$AK$5)*'Statistical Data 1'!$HD73))</f>
        <v>7.2859999999999996</v>
      </c>
      <c r="HH73">
        <f t="shared" si="379"/>
        <v>0</v>
      </c>
      <c r="HI73">
        <f t="shared" si="380"/>
        <v>0</v>
      </c>
      <c r="HJ73">
        <f>AVERAGE('Cleaned Data 2'!BW72,'Cleaned Data 2'!BX72)</f>
        <v>0</v>
      </c>
      <c r="HK73">
        <f>ABS('Cleaned Data 2'!BW72-'Cleaned Data 2'!BX72)</f>
        <v>0</v>
      </c>
      <c r="HL73">
        <f>2.326*('Input Data 2'!$AL$4+((0.5*'Input Data 2'!$AL$5)*'Statistical Data 1'!$HJ73))</f>
        <v>0.23260000000000003</v>
      </c>
      <c r="HM73">
        <f>3.643*('Input Data 2'!$AL$4+((0.5*'Input Data 2'!$AL$5)*'Statistical Data 1'!$HJ73))</f>
        <v>0.36430000000000001</v>
      </c>
      <c r="HN73">
        <f t="shared" si="381"/>
        <v>0</v>
      </c>
      <c r="HO73">
        <f t="shared" si="382"/>
        <v>0</v>
      </c>
      <c r="HP73">
        <f>ABS('Cleaned Data 2'!DE39-'Cleaned Data 2'!DF39)</f>
        <v>0</v>
      </c>
      <c r="HQ73" t="e">
        <f>AVERAGE('Cleaned Data 2'!DE39,'Cleaned Data 2'!DF39)</f>
        <v>#DIV/0!</v>
      </c>
      <c r="HR73" t="e">
        <f>2.326*('Input Data 2'!$AM$4+((0.5*'Input Data 2'!$AM$5)*'Statistical Data 1'!$HQ73))</f>
        <v>#DIV/0!</v>
      </c>
      <c r="HS73" t="e">
        <f>3.643*('Input Data 2'!$AM$4+((0.5*'Input Data 2'!$AM$5)*'Statistical Data 1'!$HQ73))</f>
        <v>#DIV/0!</v>
      </c>
      <c r="HT73" t="e">
        <f t="shared" si="383"/>
        <v>#DIV/0!</v>
      </c>
      <c r="HU73" t="e">
        <f t="shared" si="384"/>
        <v>#DIV/0!</v>
      </c>
      <c r="HV73">
        <f>ABS('Cleaned Data 2'!DG39-'Cleaned Data 2'!DH39)</f>
        <v>0</v>
      </c>
      <c r="HW73" t="e">
        <f>AVERAGE('Cleaned Data 2'!DG39,'Cleaned Data 2'!DH39)</f>
        <v>#DIV/0!</v>
      </c>
      <c r="HX73" t="e">
        <f>2.326*('Input Data 2'!$AN$4+((0.5*'Input Data 2'!$AN$5)*'Statistical Data 1'!$HW73))</f>
        <v>#DIV/0!</v>
      </c>
      <c r="HY73" t="e">
        <f>3.643*('Input Data 2'!$AN$4+((0.5*'Input Data 2'!$AN$5)*'Statistical Data 1'!$HW73))</f>
        <v>#DIV/0!</v>
      </c>
      <c r="HZ73" t="e">
        <f t="shared" si="385"/>
        <v>#DIV/0!</v>
      </c>
      <c r="IA73" t="e">
        <f t="shared" si="386"/>
        <v>#DIV/0!</v>
      </c>
    </row>
    <row r="74" spans="1:235">
      <c r="A74">
        <f>'Cleaned Data 2'!B73</f>
        <v>0</v>
      </c>
      <c r="B74">
        <f>('Cleaned Data 2'!C73+'Cleaned Data 2'!D73)/2</f>
        <v>0</v>
      </c>
      <c r="C74">
        <f>ABS('Cleaned Data 2'!C73-'Cleaned Data 2'!D73)</f>
        <v>0</v>
      </c>
      <c r="D74">
        <f>2.326*('Input Data 2'!$B$4+((0.5*'Input Data 2'!$B$5)*'Statistical Data 1'!$B74))</f>
        <v>1.163E-2</v>
      </c>
      <c r="E74">
        <f>3.643*('Input Data 2'!$B$4+((0.5*'Input Data 2'!$B$5)*'Statistical Data 1'!$B74))</f>
        <v>1.8214999999999999E-2</v>
      </c>
      <c r="F74">
        <f t="shared" si="313"/>
        <v>0</v>
      </c>
      <c r="G74">
        <f t="shared" si="309"/>
        <v>0</v>
      </c>
      <c r="H74">
        <f>('Cleaned Data 2'!E73+'Cleaned Data 2'!F73)/2</f>
        <v>0</v>
      </c>
      <c r="I74">
        <f>ABS('Cleaned Data 2'!E73-'Cleaned Data 2'!F73)</f>
        <v>0</v>
      </c>
      <c r="J74">
        <f>2.326*('Input Data 2'!$C$4+((0.5*'Input Data 2'!$C$5)*'Statistical Data 1'!$H74))</f>
        <v>0.46520000000000006</v>
      </c>
      <c r="K74">
        <f>3.643*('Input Data 2'!$C$4+((0.5*'Input Data 2'!$C$5)*'Statistical Data 1'!$H74))</f>
        <v>0.72860000000000003</v>
      </c>
      <c r="L74">
        <f t="shared" si="314"/>
        <v>0</v>
      </c>
      <c r="M74">
        <f t="shared" si="349"/>
        <v>0</v>
      </c>
      <c r="N74">
        <f>('Cleaned Data 2'!G73+'Cleaned Data 2'!H73)/2</f>
        <v>0</v>
      </c>
      <c r="O74">
        <f>ABS('Cleaned Data 2'!G73-'Cleaned Data 2'!H73)</f>
        <v>0</v>
      </c>
      <c r="P74">
        <f>2.326*('Input Data 2'!$D$4+((0.5*'Input Data 2'!$D$5)*'Statistical Data 1'!$N74))</f>
        <v>2.3259999999999999E-2</v>
      </c>
      <c r="Q74">
        <f>3.643*('Input Data 2'!$D$4+((0.5*'Input Data 2'!$D$5)*'Statistical Data 1'!$N74))</f>
        <v>3.6429999999999997E-2</v>
      </c>
      <c r="R74">
        <f t="shared" si="315"/>
        <v>0</v>
      </c>
      <c r="S74">
        <f t="shared" si="310"/>
        <v>0</v>
      </c>
      <c r="T74">
        <f>('Cleaned Data 2'!I73+'Cleaned Data 2'!J73)/2</f>
        <v>0</v>
      </c>
      <c r="U74">
        <f>ABS('Cleaned Data 2'!I73-'Cleaned Data 2'!J73)</f>
        <v>0</v>
      </c>
      <c r="V74">
        <f>2.326*('Input Data 2'!$E$4+((0.5*'Input Data 2'!$E$5)*'Statistical Data 1'!$T74))</f>
        <v>4.6520000000000001</v>
      </c>
      <c r="W74">
        <f>3.643*('Input Data 2'!$E$4+((0.5*'Input Data 2'!$E$5)*'Statistical Data 1'!$T74))</f>
        <v>7.2859999999999996</v>
      </c>
      <c r="X74">
        <f t="shared" si="316"/>
        <v>0</v>
      </c>
      <c r="Y74">
        <f t="shared" si="311"/>
        <v>0</v>
      </c>
      <c r="Z74">
        <f>('Cleaned Data 2'!K73+'Cleaned Data 2'!L73)/2</f>
        <v>0</v>
      </c>
      <c r="AA74">
        <f>ABS('Cleaned Data 2'!K73-'Cleaned Data 2'!L73)</f>
        <v>0</v>
      </c>
      <c r="AB74">
        <f>2.326*('Input Data 2'!$F$4+((0.5*'Input Data 2'!$F$5)*'Statistical Data 1'!$Z74))</f>
        <v>23.26</v>
      </c>
      <c r="AC74">
        <f>3.643*('Input Data 2'!$F$4+((0.5*'Input Data 2'!$F$5)*'Statistical Data 1'!$Z74))</f>
        <v>36.43</v>
      </c>
      <c r="AD74">
        <f t="shared" si="317"/>
        <v>0</v>
      </c>
      <c r="AE74">
        <f t="shared" si="318"/>
        <v>0</v>
      </c>
      <c r="AF74">
        <f>('Cleaned Data 2'!M73+'Cleaned Data 2'!N73)/2</f>
        <v>0</v>
      </c>
      <c r="AG74">
        <f>ABS('Cleaned Data 2'!M73-'Cleaned Data 2'!N73)</f>
        <v>0</v>
      </c>
      <c r="AH74">
        <f>2.326*('Input Data 2'!$G$4+((0.5*'Input Data 2'!$G$5)*'Statistical Data 1'!$AF74))</f>
        <v>23.26</v>
      </c>
      <c r="AI74">
        <f>3.643*('Input Data 2'!$G$4+((0.5*'Input Data 2'!$G$5)*'Statistical Data 1'!$AF74))</f>
        <v>36.43</v>
      </c>
      <c r="AJ74">
        <f t="shared" si="319"/>
        <v>0</v>
      </c>
      <c r="AK74">
        <f t="shared" si="350"/>
        <v>0</v>
      </c>
      <c r="AL74">
        <f>('Cleaned Data 2'!O73+'Cleaned Data 2'!P73)/2</f>
        <v>0</v>
      </c>
      <c r="AM74">
        <f>ABS('Cleaned Data 2'!O73-'Cleaned Data 2'!P73)</f>
        <v>0</v>
      </c>
      <c r="AN74">
        <f>2.326*('Input Data 2'!$H$4+((0.5*'Input Data 2'!$H$5)*'Statistical Data 1'!$AL74))</f>
        <v>1.163</v>
      </c>
      <c r="AO74">
        <f>3.643*('Input Data 2'!$H$4+((0.5*'Input Data 2'!$H$5)*'Statistical Data 1'!$AL74))</f>
        <v>1.8214999999999999</v>
      </c>
      <c r="AP74">
        <f t="shared" si="320"/>
        <v>0</v>
      </c>
      <c r="AQ74">
        <f t="shared" si="352"/>
        <v>0</v>
      </c>
      <c r="AR74">
        <f>('Cleaned Data 2'!Q73+'Cleaned Data 2'!R73)/2</f>
        <v>0</v>
      </c>
      <c r="AS74">
        <f>ABS('Cleaned Data 2'!Q73-'Cleaned Data 2'!R73)</f>
        <v>0</v>
      </c>
      <c r="AT74">
        <f>2.326*('Input Data 2'!$I$4+((0.5*'Input Data 2'!$I$5)*'Statistical Data 1'!$AR74))</f>
        <v>4.6520000000000001</v>
      </c>
      <c r="AU74">
        <f>3.643*('Input Data 2'!$I$4+((0.5*'Input Data 2'!$I$5)*'Statistical Data 1'!$AR74))</f>
        <v>7.2859999999999996</v>
      </c>
      <c r="AV74">
        <f t="shared" si="321"/>
        <v>0</v>
      </c>
      <c r="AW74">
        <f t="shared" si="353"/>
        <v>0</v>
      </c>
      <c r="AX74">
        <f>('Cleaned Data 2'!S73+'Cleaned Data 2'!T73)/2</f>
        <v>0</v>
      </c>
      <c r="AY74">
        <f>ABS('Cleaned Data 2'!S73-'Cleaned Data 2'!T73)</f>
        <v>0</v>
      </c>
      <c r="AZ74">
        <f>2.326*('Input Data 2'!$J$4+((0.5*'Input Data 2'!$J$5)*'Statistical Data 1'!$AX74))</f>
        <v>2.3259999999999999E-2</v>
      </c>
      <c r="BA74">
        <f>3.643*('Input Data 2'!$J$4+((0.5*'Input Data 2'!$J$5)*'Statistical Data 1'!$AX74))</f>
        <v>3.6429999999999997E-2</v>
      </c>
      <c r="BB74">
        <f t="shared" si="322"/>
        <v>0</v>
      </c>
      <c r="BC74">
        <f t="shared" si="354"/>
        <v>0</v>
      </c>
      <c r="BD74">
        <f>('Cleaned Data 2'!U73+'Cleaned Data 2'!V73)/2</f>
        <v>0</v>
      </c>
      <c r="BE74">
        <f>ABS('Cleaned Data 2'!U73-'Cleaned Data 2'!V73)</f>
        <v>0</v>
      </c>
      <c r="BF74">
        <f>2.326*('Input Data 2'!$K$4+((0.5*'Input Data 2'!$K$5)*'Statistical Data 1'!$BD74))</f>
        <v>1.163</v>
      </c>
      <c r="BG74">
        <f>3.643*('Input Data 2'!$K$4+((0.5*'Input Data 2'!$K$5)*'Statistical Data 1'!$BD74))</f>
        <v>1.8214999999999999</v>
      </c>
      <c r="BH74">
        <f t="shared" si="323"/>
        <v>0</v>
      </c>
      <c r="BI74">
        <f t="shared" si="324"/>
        <v>0</v>
      </c>
      <c r="BJ74">
        <f>('Cleaned Data 2'!W73+'Cleaned Data 2'!X73)/2</f>
        <v>0</v>
      </c>
      <c r="BK74">
        <f>ABS('Cleaned Data 2'!W73-'Cleaned Data 2'!X73)</f>
        <v>0</v>
      </c>
      <c r="BL74">
        <f>2.326*('Input Data 2'!$L$4+((0.5*'Input Data 2'!$L$5)*'Statistical Data 1'!$BJ74))</f>
        <v>2.3260000000000001</v>
      </c>
      <c r="BM74">
        <f>3.643*('Input Data 2'!$L$4+((0.5*'Input Data 2'!$L$5)*'Statistical Data 1'!$BJ74))</f>
        <v>3.6429999999999998</v>
      </c>
      <c r="BN74">
        <f t="shared" si="325"/>
        <v>0</v>
      </c>
      <c r="BO74">
        <f t="shared" si="355"/>
        <v>0</v>
      </c>
      <c r="BP74">
        <f>('Cleaned Data 2'!Y73+'Cleaned Data 2'!Z73)/2</f>
        <v>0</v>
      </c>
      <c r="BQ74">
        <f>ABS('Cleaned Data 2'!Y73-'Cleaned Data 2'!Z73)</f>
        <v>0</v>
      </c>
      <c r="BR74">
        <f>2.326*('Input Data 2'!$M$4+((0.5*'Input Data 2'!$M$5)*'Statistical Data 1'!$BP74))</f>
        <v>2.3260000000000001</v>
      </c>
      <c r="BS74">
        <f>3.643*('Input Data 2'!$M$4+((0.5*'Input Data 2'!$M$5)*'Statistical Data 1'!$BP74))</f>
        <v>3.6429999999999998</v>
      </c>
      <c r="BT74">
        <f t="shared" si="326"/>
        <v>0</v>
      </c>
      <c r="BU74">
        <f t="shared" si="356"/>
        <v>0</v>
      </c>
      <c r="BV74">
        <f>('Cleaned Data 2'!AA73+'Cleaned Data 2'!AB73)/2</f>
        <v>0</v>
      </c>
      <c r="BW74">
        <f>ABS('Cleaned Data 2'!AA73-'Cleaned Data 2'!AB73)</f>
        <v>0</v>
      </c>
      <c r="BX74">
        <f>2.326*('Input Data 2'!$N$4+((0.5*'Input Data 2'!$N$5)*'Statistical Data 1'!$BV74))</f>
        <v>2.3260000000000001</v>
      </c>
      <c r="BY74">
        <f>3.643*('Input Data 2'!$N$4+((0.5*'Input Data 2'!$N$5)*'Statistical Data 1'!$BV74))</f>
        <v>3.6429999999999998</v>
      </c>
      <c r="BZ74">
        <f t="shared" si="327"/>
        <v>0</v>
      </c>
      <c r="CA74">
        <f t="shared" si="357"/>
        <v>0</v>
      </c>
      <c r="CB74">
        <f>('Cleaned Data 2'!AC73+'Cleaned Data 2'!AD73)/2</f>
        <v>0</v>
      </c>
      <c r="CC74">
        <f>ABS('Cleaned Data 2'!AC73-'Cleaned Data 2'!AD73)</f>
        <v>0</v>
      </c>
      <c r="CD74">
        <f>2.326*('Input Data 2'!$O$4+((0.5*'Input Data 2'!$O$5)*'Statistical Data 1'!$CB74))</f>
        <v>2.3259999999999999E-2</v>
      </c>
      <c r="CE74">
        <f>3.643*('Input Data 2'!$O$4+((0.5*'Input Data 2'!$O$5)*'Statistical Data 1'!$CB74))</f>
        <v>3.6429999999999997E-2</v>
      </c>
      <c r="CF74">
        <f t="shared" si="328"/>
        <v>0</v>
      </c>
      <c r="CG74">
        <f t="shared" si="358"/>
        <v>0</v>
      </c>
      <c r="CH74">
        <f>('Cleaned Data 2'!AE73+'Cleaned Data 2'!AF73)/2</f>
        <v>0</v>
      </c>
      <c r="CI74">
        <f>ABS('Cleaned Data 2'!AE73-'Cleaned Data 2'!AF73)</f>
        <v>0</v>
      </c>
      <c r="CJ74">
        <f>2.326*('Input Data 2'!$P$4+((0.5*'Input Data 2'!$P$5)*'Statistical Data 1'!$CH74))</f>
        <v>23.26</v>
      </c>
      <c r="CK74">
        <f>3.643*('Input Data 2'!$P$4+((0.5*'Input Data 2'!$P$5)*'Statistical Data 1'!$CH74))</f>
        <v>36.43</v>
      </c>
      <c r="CL74">
        <f t="shared" si="329"/>
        <v>0</v>
      </c>
      <c r="CM74">
        <f t="shared" si="359"/>
        <v>0</v>
      </c>
      <c r="CN74">
        <f>('Cleaned Data 2'!AG73+'Cleaned Data 2'!AH73)/2</f>
        <v>0</v>
      </c>
      <c r="CO74">
        <f>ABS('Cleaned Data 2'!AG73-'Cleaned Data 2'!AH73)</f>
        <v>0</v>
      </c>
      <c r="CP74">
        <f>2.326*('Input Data 2'!$Q$4+((0.5*'Input Data 2'!$Q$5)*'Statistical Data 1'!$CN74))</f>
        <v>2.3260000000000001</v>
      </c>
      <c r="CQ74">
        <f>3.643*('Input Data 2'!$Q$4+((0.5*'Input Data 2'!$Q$5)*'Statistical Data 1'!$CN74))</f>
        <v>3.6429999999999998</v>
      </c>
      <c r="CR74">
        <f t="shared" si="330"/>
        <v>0</v>
      </c>
      <c r="CS74">
        <f t="shared" si="360"/>
        <v>0</v>
      </c>
      <c r="CT74">
        <f>('Cleaned Data 2'!AI73+'Cleaned Data 2'!AJ73)/2</f>
        <v>0</v>
      </c>
      <c r="CU74">
        <f>ABS('Cleaned Data 2'!AI73-'Cleaned Data 2'!AJ73)</f>
        <v>0</v>
      </c>
      <c r="CV74">
        <f>2.326*('Input Data 2'!$R$4+((0.5*'Input Data 2'!$R$5)*'Statistical Data 1'!$CT74))</f>
        <v>2.3259999999999999E-2</v>
      </c>
      <c r="CW74">
        <f>3.643*('Input Data 2'!$R$4+((0.5*'Input Data 2'!$R$5)*'Statistical Data 1'!$CT74))</f>
        <v>3.6429999999999997E-2</v>
      </c>
      <c r="CX74">
        <f t="shared" si="331"/>
        <v>0</v>
      </c>
      <c r="CY74">
        <f t="shared" si="361"/>
        <v>0</v>
      </c>
      <c r="CZ74">
        <f>('Cleaned Data 2'!AK73+'Cleaned Data 2'!AL73)/2</f>
        <v>0</v>
      </c>
      <c r="DA74">
        <f>ABS('Cleaned Data 2'!AK73-'Cleaned Data 2'!AL73)</f>
        <v>0</v>
      </c>
      <c r="DB74">
        <f>2.326*('Input Data 2'!$S$4+((0.5*'Input Data 2'!$S$5)*'Statistical Data 1'!$CZ74))</f>
        <v>23.26</v>
      </c>
      <c r="DC74">
        <f>3.643*('Input Data 2'!$S$4+((0.5*'Input Data 2'!$S$5)*'Statistical Data 1'!$CZ74))</f>
        <v>36.43</v>
      </c>
      <c r="DD74">
        <f t="shared" si="332"/>
        <v>0</v>
      </c>
      <c r="DE74">
        <f t="shared" si="362"/>
        <v>0</v>
      </c>
      <c r="DF74">
        <f>('Cleaned Data 2'!AM73+'Cleaned Data 2'!AN73)/2</f>
        <v>0</v>
      </c>
      <c r="DG74">
        <f>ABS('Cleaned Data 2'!AM73-'Cleaned Data 2'!AN73)</f>
        <v>0</v>
      </c>
      <c r="DH74">
        <f>2.326*('Input Data 2'!$T$4+((0.5*'Input Data 2'!$T$5)*'Statistical Data 1'!$DF74))</f>
        <v>2.3259999999999999E-2</v>
      </c>
      <c r="DI74">
        <f>3.643*('Input Data 2'!$T$4+((0.5*'Input Data 2'!$T$5)*'Statistical Data 1'!$DF74))</f>
        <v>3.6429999999999997E-2</v>
      </c>
      <c r="DJ74">
        <f t="shared" si="333"/>
        <v>0</v>
      </c>
      <c r="DK74">
        <f t="shared" si="363"/>
        <v>0</v>
      </c>
      <c r="DL74">
        <f>('Cleaned Data 2'!AO73+'Cleaned Data 2'!AP73)/2</f>
        <v>0</v>
      </c>
      <c r="DM74">
        <f>ABS('Cleaned Data 2'!AO73-'Cleaned Data 2'!AP73)</f>
        <v>0</v>
      </c>
      <c r="DN74">
        <f>2.326*('Input Data 2'!$U$4+((0.5*'Input Data 2'!$U$5)*'Statistical Data 1'!$DL74))</f>
        <v>11.63</v>
      </c>
      <c r="DO74">
        <f>3.643*('Input Data 2'!$U$4+((0.5*'Input Data 2'!$U$5)*'Statistical Data 1'!$DL74))</f>
        <v>18.215</v>
      </c>
      <c r="DP74">
        <f t="shared" si="334"/>
        <v>0</v>
      </c>
      <c r="DQ74">
        <f t="shared" si="335"/>
        <v>0</v>
      </c>
      <c r="DR74">
        <f>('Cleaned Data 2'!AQ73+'Cleaned Data 2'!AR73)/2</f>
        <v>0</v>
      </c>
      <c r="DS74">
        <f>ABS('Cleaned Data 2'!AQ73-'Cleaned Data 2'!AR73)</f>
        <v>0</v>
      </c>
      <c r="DT74">
        <f>2.326*('Input Data 2'!$V$4+((0.5*'Input Data 2'!$V$5)*'Statistical Data 1'!$DR74))</f>
        <v>2.3260000000000001</v>
      </c>
      <c r="DU74">
        <f>3.643*('Input Data 2'!$V$4+((0.5*'Input Data 2'!$V$5)*'Statistical Data 1'!$DR74))</f>
        <v>3.6429999999999998</v>
      </c>
      <c r="DV74">
        <f t="shared" si="336"/>
        <v>0</v>
      </c>
      <c r="DW74">
        <f t="shared" si="364"/>
        <v>0</v>
      </c>
      <c r="DX74">
        <f>('Cleaned Data 2'!AS73+'Cleaned Data 2'!AT73)/2</f>
        <v>0</v>
      </c>
      <c r="DY74">
        <f>ABS('Cleaned Data 2'!AS73-'Cleaned Data 2'!AT73)</f>
        <v>0</v>
      </c>
      <c r="DZ74">
        <f>2.326*('Input Data 2'!$W$4+((0.5*'Input Data 2'!$W$5)*'Statistical Data 1'!$DX74))</f>
        <v>2.3259999999999999E-2</v>
      </c>
      <c r="EA74">
        <f>3.643*('Input Data 2'!$W$4+((0.5*'Input Data 2'!$W$5)*'Statistical Data 1'!$DX74))</f>
        <v>3.6429999999999997E-2</v>
      </c>
      <c r="EB74">
        <f t="shared" si="337"/>
        <v>0</v>
      </c>
      <c r="EC74">
        <f t="shared" si="365"/>
        <v>0</v>
      </c>
      <c r="ED74">
        <f>('Cleaned Data 2'!AU73+'Cleaned Data 2'!AV73)/2</f>
        <v>0</v>
      </c>
      <c r="EE74">
        <f>ABS('Cleaned Data 2'!AU73-'Cleaned Data 2'!AV73)</f>
        <v>0</v>
      </c>
      <c r="EF74">
        <f>2.326*('Input Data 2'!$X$4+((0.5*'Input Data 2'!$X$5)*'Statistical Data 1'!$ED74))</f>
        <v>2.3260000000000001</v>
      </c>
      <c r="EG74">
        <f>3.643*('Input Data 2'!$X$4+((0.5*'Input Data 2'!$X$5)*'Statistical Data 1'!$ED74))</f>
        <v>3.6429999999999998</v>
      </c>
      <c r="EH74">
        <f t="shared" si="338"/>
        <v>0</v>
      </c>
      <c r="EI74">
        <f t="shared" si="312"/>
        <v>0</v>
      </c>
      <c r="EJ74">
        <f>('Cleaned Data 2'!AW73+'Cleaned Data 2'!AX73)/2</f>
        <v>0</v>
      </c>
      <c r="EK74">
        <f>ABS('Cleaned Data 2'!AW73-'Cleaned Data 2'!AX73)</f>
        <v>0</v>
      </c>
      <c r="EL74">
        <f>2.326*('Input Data 2'!$Y$4+((0.5*'Input Data 2'!$Y$5)*'Statistical Data 1'!$EJ74))</f>
        <v>23.26</v>
      </c>
      <c r="EM74">
        <f>3.643*('Input Data 2'!$Y$4+((0.5*'Input Data 2'!$Y$5)*'Statistical Data 1'!$EJ74))</f>
        <v>36.43</v>
      </c>
      <c r="EN74">
        <f t="shared" si="339"/>
        <v>0</v>
      </c>
      <c r="EO74">
        <f t="shared" si="351"/>
        <v>0</v>
      </c>
      <c r="EP74">
        <f>('Cleaned Data 2'!AY73+'Cleaned Data 2'!AZ73)/2</f>
        <v>0</v>
      </c>
      <c r="EQ74">
        <f>ABS('Cleaned Data 2'!AY73-'Cleaned Data 2'!AZ73)</f>
        <v>0</v>
      </c>
      <c r="ER74">
        <f>2.326*('Input Data 2'!$Z$4+((0.5*'Input Data 2'!$Z$5)*'Statistical Data 1'!$EP74))</f>
        <v>4.6520000000000001</v>
      </c>
      <c r="ES74">
        <f>3.643*('Input Data 2'!$Z$4+((0.5*'Input Data 2'!$Z$5)*'Statistical Data 1'!$EP74))</f>
        <v>7.2859999999999996</v>
      </c>
      <c r="ET74">
        <f t="shared" si="340"/>
        <v>0</v>
      </c>
      <c r="EU74">
        <f t="shared" si="366"/>
        <v>0</v>
      </c>
      <c r="EV74">
        <f>('Cleaned Data 2'!BA73+'Cleaned Data 2'!BB73)/2</f>
        <v>0</v>
      </c>
      <c r="EW74">
        <f>ABS('Cleaned Data 2'!BA73-'Cleaned Data 2'!BB73)</f>
        <v>0</v>
      </c>
      <c r="EX74">
        <f>2.326*('Input Data 2'!$AA$4+((0.5*'Input Data 2'!$AA$5)*'Statistical Data 1'!$EV74))</f>
        <v>2.3259999999999999E-2</v>
      </c>
      <c r="EY74">
        <f>3.643*('Input Data 2'!$AA$4+((0.5*'Input Data 2'!$AA$5)*'Statistical Data 1'!$EV74))</f>
        <v>3.6429999999999997E-2</v>
      </c>
      <c r="EZ74">
        <f t="shared" si="341"/>
        <v>0</v>
      </c>
      <c r="FA74">
        <f t="shared" si="367"/>
        <v>0</v>
      </c>
      <c r="FB74">
        <f>('Cleaned Data 2'!BC73+'Cleaned Data 2'!BD73)/2</f>
        <v>0</v>
      </c>
      <c r="FC74">
        <f>ABS('Cleaned Data 2'!BC73-'Cleaned Data 2'!BD73)</f>
        <v>0</v>
      </c>
      <c r="FD74">
        <f>2.326*('Input Data 2'!$AB$4+((0.5*'Input Data 2'!$AB$5)*'Statistical Data 1'!$FB74))</f>
        <v>4.6520000000000001</v>
      </c>
      <c r="FE74">
        <f>3.643*('Input Data 2'!$AB$4+((0.5*'Input Data 2'!$AB$5)*'Statistical Data 1'!$FB74))</f>
        <v>7.2859999999999996</v>
      </c>
      <c r="FF74">
        <f t="shared" si="342"/>
        <v>0</v>
      </c>
      <c r="FG74">
        <f t="shared" si="368"/>
        <v>0</v>
      </c>
      <c r="FH74">
        <f>('Cleaned Data 2'!BE73+'Cleaned Data 2'!BF73)/2</f>
        <v>0</v>
      </c>
      <c r="FI74">
        <f>ABS('Cleaned Data 2'!BE73-'Cleaned Data 2'!BF73)</f>
        <v>0</v>
      </c>
      <c r="FJ74">
        <f>2.326*('Input Data 2'!$AC$4+((0.5*'Input Data 2'!$AC$5)*'Statistical Data 1'!$FH74))</f>
        <v>2.3260000000000001</v>
      </c>
      <c r="FK74">
        <f>3.643*('Input Data 2'!$AC$4+((0.5*'Input Data 2'!$AC$5)*'Statistical Data 1'!$FH74))</f>
        <v>3.6429999999999998</v>
      </c>
      <c r="FL74">
        <f t="shared" si="343"/>
        <v>0</v>
      </c>
      <c r="FM74">
        <f t="shared" si="369"/>
        <v>0</v>
      </c>
      <c r="FN74">
        <f>('Cleaned Data 2'!BH73+'Cleaned Data 2'!BG73)/2</f>
        <v>0</v>
      </c>
      <c r="FO74">
        <f>ABS('Cleaned Data 2'!BG73-'Cleaned Data 2'!BH73)</f>
        <v>0</v>
      </c>
      <c r="FP74">
        <f>2.326*('Input Data 2'!$AD$4+((0.5*'Input Data 2'!$AD$5)*'Statistical Data 1'!$FN74))</f>
        <v>2.3260000000000001</v>
      </c>
      <c r="FQ74">
        <f>3.643*('Input Data 2'!$AD$4+((0.5*'Input Data 2'!$AD$5)*'Statistical Data 1'!$FN74))</f>
        <v>3.6429999999999998</v>
      </c>
      <c r="FR74">
        <f t="shared" si="344"/>
        <v>0</v>
      </c>
      <c r="FS74">
        <f t="shared" si="370"/>
        <v>0</v>
      </c>
      <c r="FT74">
        <f>('Cleaned Data 2'!BI73+'Cleaned Data 2'!BJ73)/2</f>
        <v>0</v>
      </c>
      <c r="FU74">
        <f>ABS('Cleaned Data 2'!BI73-'Cleaned Data 2'!BJ73)</f>
        <v>0</v>
      </c>
      <c r="FV74">
        <f>2.326*('Input Data 2'!$AE$4+((0.5*'Input Data 2'!$AE$5)*'Statistical Data 1'!$FT74))</f>
        <v>46.52</v>
      </c>
      <c r="FW74">
        <f>3.643*('Input Data 2'!$AE$4+((0.5*'Input Data 2'!$AE$5)*'Statistical Data 1'!$FT74))</f>
        <v>72.86</v>
      </c>
      <c r="FX74">
        <f t="shared" si="345"/>
        <v>0</v>
      </c>
      <c r="FY74">
        <f t="shared" si="371"/>
        <v>0</v>
      </c>
      <c r="FZ74">
        <f>('Cleaned Data 2'!BK73+'Cleaned Data 2'!BL73)/2</f>
        <v>0</v>
      </c>
      <c r="GA74">
        <f>ABS('Cleaned Data 2'!BK73-'Cleaned Data 2'!BL73)</f>
        <v>0</v>
      </c>
      <c r="GB74">
        <f>2.326*('Input Data 2'!$AF$4+((0.5*'Input Data 2'!$AF$5)*'Statistical Data 1'!$FZ74))</f>
        <v>2.3259999999999999E-2</v>
      </c>
      <c r="GC74">
        <f>3.643*('Input Data 2'!$AF$4+((0.5*'Input Data 2'!$AF$5)*'Statistical Data 1'!$FZ74))</f>
        <v>3.6429999999999997E-2</v>
      </c>
      <c r="GD74">
        <f t="shared" si="346"/>
        <v>0</v>
      </c>
      <c r="GE74">
        <f t="shared" si="372"/>
        <v>0</v>
      </c>
      <c r="GF74">
        <f>('Cleaned Data 2'!BM73+'Cleaned Data 2'!BN73)/2</f>
        <v>0</v>
      </c>
      <c r="GG74">
        <f>ABS('Cleaned Data 2'!BM73-'Cleaned Data 2'!BN73)</f>
        <v>0</v>
      </c>
      <c r="GH74">
        <f>2.326*('Input Data 2'!$AG$4+((0.5*'Input Data 2'!$AG$5)*'Statistical Data 1'!$GF74))</f>
        <v>23.26</v>
      </c>
      <c r="GI74">
        <f>3.643*('Input Data 2'!$AG$4+((0.5*'Input Data 2'!$AG$5)*'Statistical Data 1'!$GF74))</f>
        <v>36.43</v>
      </c>
      <c r="GJ74">
        <f t="shared" si="347"/>
        <v>0</v>
      </c>
      <c r="GK74">
        <f t="shared" si="373"/>
        <v>0</v>
      </c>
      <c r="GL74">
        <f>AVERAGE('Cleaned Data 2'!BO73,'Cleaned Data 2'!BP73)</f>
        <v>0</v>
      </c>
      <c r="GM74">
        <f>ABS('Cleaned Data 2'!BO73-'Cleaned Data 2'!BP73)</f>
        <v>0</v>
      </c>
      <c r="GN74">
        <f>2.326*('Input Data 2'!$AH$4+((0.5*'Input Data 2'!$AH$5)*'Statistical Data 1'!$GL74))</f>
        <v>23.26</v>
      </c>
      <c r="GO74">
        <f>3.643*('Input Data 2'!$AH$4+((0.5*'Input Data 2'!$AH$5)*'Statistical Data 1'!$GL74))</f>
        <v>36.43</v>
      </c>
      <c r="GP74">
        <f t="shared" si="348"/>
        <v>0</v>
      </c>
      <c r="GQ74">
        <f t="shared" si="374"/>
        <v>0</v>
      </c>
      <c r="GR74">
        <f>AVERAGE('Cleaned Data 2'!BQ73,'Cleaned Data 2'!BR73)</f>
        <v>0</v>
      </c>
      <c r="GS74">
        <f>ABS('Cleaned Data 2'!BR73-'Cleaned Data 2'!BQ73)</f>
        <v>0</v>
      </c>
      <c r="GT74">
        <f>2.326*('Input Data 2'!$AI$4+((0.5*'Input Data 2'!$AI$5)*'Statistical Data 1'!$GR74))</f>
        <v>2.3260000000000001</v>
      </c>
      <c r="GU74">
        <f>3.643*('Input Data 2'!$AI$4+((0.5*'Input Data 2'!$AI$5)*'Statistical Data 1'!$GR74))</f>
        <v>3.6429999999999998</v>
      </c>
      <c r="GV74">
        <f t="shared" si="375"/>
        <v>0</v>
      </c>
      <c r="GW74">
        <f t="shared" si="376"/>
        <v>0</v>
      </c>
      <c r="GX74">
        <f>AVERAGE('Cleaned Data 2'!BS73,'Cleaned Data 2'!BT73)</f>
        <v>0</v>
      </c>
      <c r="GY74" s="47">
        <f>ABS('Cleaned Data 2'!BS73-'Cleaned Data 2'!BT73)</f>
        <v>0</v>
      </c>
      <c r="GZ74">
        <f>2.326*('Input Data 2'!$AJ$4+((0.5*'Input Data 2'!$AJ$5)*'Statistical Data 1'!$GX74))</f>
        <v>23.26</v>
      </c>
      <c r="HA74">
        <f>3.643*('Input Data 2'!$AJ$4+((0.5*'Input Data 2'!$AJ$5)*'Statistical Data 1'!$GX74))</f>
        <v>36.43</v>
      </c>
      <c r="HB74">
        <f t="shared" si="377"/>
        <v>0</v>
      </c>
      <c r="HC74">
        <f t="shared" si="378"/>
        <v>0</v>
      </c>
      <c r="HD74">
        <f>AVERAGE('Cleaned Data 2'!BU73,'Cleaned Data 2'!BV73)</f>
        <v>0</v>
      </c>
      <c r="HE74">
        <f>ABS('Cleaned Data 2'!BU73-'Cleaned Data 2'!BV73)</f>
        <v>0</v>
      </c>
      <c r="HF74">
        <f>2.326*('Input Data 2'!$AK$4+((0.5*'Input Data 2'!$AK$5)*'Statistical Data 1'!$HD74))</f>
        <v>4.6520000000000001</v>
      </c>
      <c r="HG74">
        <f>3.643*('Input Data 2'!$AK$4+((0.5*'Input Data 2'!$AK$5)*'Statistical Data 1'!$HD74))</f>
        <v>7.2859999999999996</v>
      </c>
      <c r="HH74">
        <f t="shared" si="379"/>
        <v>0</v>
      </c>
      <c r="HI74">
        <f t="shared" si="380"/>
        <v>0</v>
      </c>
      <c r="HJ74">
        <f>AVERAGE('Cleaned Data 2'!BW73,'Cleaned Data 2'!BX73)</f>
        <v>0</v>
      </c>
      <c r="HK74">
        <f>ABS('Cleaned Data 2'!BW73-'Cleaned Data 2'!BX73)</f>
        <v>0</v>
      </c>
      <c r="HL74">
        <f>2.326*('Input Data 2'!$AL$4+((0.5*'Input Data 2'!$AL$5)*'Statistical Data 1'!$HJ74))</f>
        <v>0.23260000000000003</v>
      </c>
      <c r="HM74">
        <f>3.643*('Input Data 2'!$AL$4+((0.5*'Input Data 2'!$AL$5)*'Statistical Data 1'!$HJ74))</f>
        <v>0.36430000000000001</v>
      </c>
      <c r="HN74">
        <f t="shared" si="381"/>
        <v>0</v>
      </c>
      <c r="HO74">
        <f t="shared" si="382"/>
        <v>0</v>
      </c>
      <c r="HP74" t="e">
        <f>ABS('Cleaned Data 2'!#REF!-'Cleaned Data 2'!#REF!)</f>
        <v>#REF!</v>
      </c>
      <c r="HQ74" t="e">
        <f>AVERAGE('Cleaned Data 2'!#REF!,'Cleaned Data 2'!#REF!)</f>
        <v>#REF!</v>
      </c>
      <c r="HR74" t="e">
        <f>2.326*('Input Data 2'!$AM$4+((0.5*'Input Data 2'!$AM$5)*'Statistical Data 1'!$HQ74))</f>
        <v>#REF!</v>
      </c>
      <c r="HS74" t="e">
        <f>3.643*('Input Data 2'!$AM$4+((0.5*'Input Data 2'!$AM$5)*'Statistical Data 1'!$HQ74))</f>
        <v>#REF!</v>
      </c>
      <c r="HT74" t="e">
        <f t="shared" si="383"/>
        <v>#REF!</v>
      </c>
      <c r="HU74" t="e">
        <f t="shared" si="384"/>
        <v>#REF!</v>
      </c>
      <c r="HV74" t="e">
        <f>ABS('Cleaned Data 2'!#REF!-'Cleaned Data 2'!#REF!)</f>
        <v>#REF!</v>
      </c>
      <c r="HW74" t="e">
        <f>AVERAGE('Cleaned Data 2'!#REF!,'Cleaned Data 2'!#REF!)</f>
        <v>#REF!</v>
      </c>
      <c r="HX74" t="e">
        <f>2.326*('Input Data 2'!$AN$4+((0.5*'Input Data 2'!$AN$5)*'Statistical Data 1'!$HW74))</f>
        <v>#REF!</v>
      </c>
      <c r="HY74" t="e">
        <f>3.643*('Input Data 2'!$AN$4+((0.5*'Input Data 2'!$AN$5)*'Statistical Data 1'!$HW74))</f>
        <v>#REF!</v>
      </c>
      <c r="HZ74" t="e">
        <f t="shared" si="385"/>
        <v>#REF!</v>
      </c>
      <c r="IA74" t="e">
        <f t="shared" si="386"/>
        <v>#REF!</v>
      </c>
    </row>
    <row r="75" spans="1:235">
      <c r="A75">
        <f>'Cleaned Data 2'!B74</f>
        <v>0</v>
      </c>
      <c r="B75">
        <f>('Cleaned Data 2'!C74+'Cleaned Data 2'!D74)/2</f>
        <v>0</v>
      </c>
      <c r="C75">
        <f>ABS('Cleaned Data 2'!C74-'Cleaned Data 2'!D74)</f>
        <v>0</v>
      </c>
      <c r="D75">
        <f>2.326*('Input Data 2'!$B$4+((0.5*'Input Data 2'!$B$5)*'Statistical Data 1'!$B75))</f>
        <v>1.163E-2</v>
      </c>
      <c r="E75">
        <f>3.643*('Input Data 2'!$B$4+((0.5*'Input Data 2'!$B$5)*'Statistical Data 1'!$B75))</f>
        <v>1.8214999999999999E-2</v>
      </c>
      <c r="F75">
        <f t="shared" si="313"/>
        <v>0</v>
      </c>
      <c r="G75">
        <f t="shared" ref="G75:G90" si="387">IF($C75&gt;E75,1,0)</f>
        <v>0</v>
      </c>
      <c r="H75">
        <f>('Cleaned Data 2'!E74+'Cleaned Data 2'!F74)/2</f>
        <v>0</v>
      </c>
      <c r="I75">
        <f>ABS('Cleaned Data 2'!E74-'Cleaned Data 2'!F74)</f>
        <v>0</v>
      </c>
      <c r="J75">
        <f>2.326*('Input Data 2'!$C$4+((0.5*'Input Data 2'!$C$5)*'Statistical Data 1'!$H75))</f>
        <v>0.46520000000000006</v>
      </c>
      <c r="K75">
        <f>3.643*('Input Data 2'!$C$4+((0.5*'Input Data 2'!$C$5)*'Statistical Data 1'!$H75))</f>
        <v>0.72860000000000003</v>
      </c>
      <c r="L75">
        <f t="shared" si="314"/>
        <v>0</v>
      </c>
      <c r="M75">
        <f t="shared" si="349"/>
        <v>0</v>
      </c>
      <c r="N75">
        <f>('Cleaned Data 2'!G74+'Cleaned Data 2'!H74)/2</f>
        <v>0</v>
      </c>
      <c r="O75">
        <f>ABS('Cleaned Data 2'!G74-'Cleaned Data 2'!H74)</f>
        <v>0</v>
      </c>
      <c r="P75">
        <f>2.326*('Input Data 2'!$D$4+((0.5*'Input Data 2'!$D$5)*'Statistical Data 1'!$N75))</f>
        <v>2.3259999999999999E-2</v>
      </c>
      <c r="Q75">
        <f>3.643*('Input Data 2'!$D$4+((0.5*'Input Data 2'!$D$5)*'Statistical Data 1'!$N75))</f>
        <v>3.6429999999999997E-2</v>
      </c>
      <c r="R75">
        <f t="shared" si="315"/>
        <v>0</v>
      </c>
      <c r="S75">
        <f t="shared" ref="S75:S90" si="388">IF($O75&gt;Q75,1,0)</f>
        <v>0</v>
      </c>
      <c r="T75">
        <f>('Cleaned Data 2'!I74+'Cleaned Data 2'!J74)/2</f>
        <v>0</v>
      </c>
      <c r="U75">
        <f>ABS('Cleaned Data 2'!I74-'Cleaned Data 2'!J74)</f>
        <v>0</v>
      </c>
      <c r="V75">
        <f>2.326*('Input Data 2'!$E$4+((0.5*'Input Data 2'!$E$5)*'Statistical Data 1'!$T75))</f>
        <v>4.6520000000000001</v>
      </c>
      <c r="W75">
        <f>3.643*('Input Data 2'!$E$4+((0.5*'Input Data 2'!$E$5)*'Statistical Data 1'!$T75))</f>
        <v>7.2859999999999996</v>
      </c>
      <c r="X75">
        <f t="shared" si="316"/>
        <v>0</v>
      </c>
      <c r="Y75">
        <f t="shared" ref="Y75:Y90" si="389">IF($U75&gt;W75,1,0)</f>
        <v>0</v>
      </c>
      <c r="Z75">
        <f>('Cleaned Data 2'!K74+'Cleaned Data 2'!L74)/2</f>
        <v>0</v>
      </c>
      <c r="AA75">
        <f>ABS('Cleaned Data 2'!K74-'Cleaned Data 2'!L74)</f>
        <v>0</v>
      </c>
      <c r="AB75">
        <f>2.326*('Input Data 2'!$F$4+((0.5*'Input Data 2'!$F$5)*'Statistical Data 1'!$Z75))</f>
        <v>23.26</v>
      </c>
      <c r="AC75">
        <f>3.643*('Input Data 2'!$F$4+((0.5*'Input Data 2'!$F$5)*'Statistical Data 1'!$Z75))</f>
        <v>36.43</v>
      </c>
      <c r="AD75">
        <f t="shared" si="317"/>
        <v>0</v>
      </c>
      <c r="AE75">
        <f t="shared" si="318"/>
        <v>0</v>
      </c>
      <c r="AF75">
        <f>('Cleaned Data 2'!M74+'Cleaned Data 2'!N74)/2</f>
        <v>0</v>
      </c>
      <c r="AG75">
        <f>ABS('Cleaned Data 2'!M74-'Cleaned Data 2'!N74)</f>
        <v>0</v>
      </c>
      <c r="AH75">
        <f>2.326*('Input Data 2'!$G$4+((0.5*'Input Data 2'!$G$5)*'Statistical Data 1'!$AF75))</f>
        <v>23.26</v>
      </c>
      <c r="AI75">
        <f>3.643*('Input Data 2'!$G$4+((0.5*'Input Data 2'!$G$5)*'Statistical Data 1'!$AF75))</f>
        <v>36.43</v>
      </c>
      <c r="AJ75">
        <f t="shared" si="319"/>
        <v>0</v>
      </c>
      <c r="AK75">
        <f t="shared" si="350"/>
        <v>0</v>
      </c>
      <c r="AL75">
        <f>('Cleaned Data 2'!O74+'Cleaned Data 2'!P74)/2</f>
        <v>0</v>
      </c>
      <c r="AM75">
        <f>ABS('Cleaned Data 2'!O74-'Cleaned Data 2'!P74)</f>
        <v>0</v>
      </c>
      <c r="AN75">
        <f>2.326*('Input Data 2'!$H$4+((0.5*'Input Data 2'!$H$5)*'Statistical Data 1'!$AL75))</f>
        <v>1.163</v>
      </c>
      <c r="AO75">
        <f>3.643*('Input Data 2'!$H$4+((0.5*'Input Data 2'!$H$5)*'Statistical Data 1'!$AL75))</f>
        <v>1.8214999999999999</v>
      </c>
      <c r="AP75">
        <f t="shared" si="320"/>
        <v>0</v>
      </c>
      <c r="AQ75">
        <f t="shared" si="352"/>
        <v>0</v>
      </c>
      <c r="AR75">
        <f>('Cleaned Data 2'!Q74+'Cleaned Data 2'!R74)/2</f>
        <v>0</v>
      </c>
      <c r="AS75">
        <f>ABS('Cleaned Data 2'!Q74-'Cleaned Data 2'!R74)</f>
        <v>0</v>
      </c>
      <c r="AT75">
        <f>2.326*('Input Data 2'!$I$4+((0.5*'Input Data 2'!$I$5)*'Statistical Data 1'!$AR75))</f>
        <v>4.6520000000000001</v>
      </c>
      <c r="AU75">
        <f>3.643*('Input Data 2'!$I$4+((0.5*'Input Data 2'!$I$5)*'Statistical Data 1'!$AR75))</f>
        <v>7.2859999999999996</v>
      </c>
      <c r="AV75">
        <f t="shared" si="321"/>
        <v>0</v>
      </c>
      <c r="AW75">
        <f t="shared" si="353"/>
        <v>0</v>
      </c>
      <c r="AX75">
        <f>('Cleaned Data 2'!S74+'Cleaned Data 2'!T74)/2</f>
        <v>0</v>
      </c>
      <c r="AY75">
        <f>ABS('Cleaned Data 2'!S74-'Cleaned Data 2'!T74)</f>
        <v>0</v>
      </c>
      <c r="AZ75">
        <f>2.326*('Input Data 2'!$J$4+((0.5*'Input Data 2'!$J$5)*'Statistical Data 1'!$AX75))</f>
        <v>2.3259999999999999E-2</v>
      </c>
      <c r="BA75">
        <f>3.643*('Input Data 2'!$J$4+((0.5*'Input Data 2'!$J$5)*'Statistical Data 1'!$AX75))</f>
        <v>3.6429999999999997E-2</v>
      </c>
      <c r="BB75">
        <f t="shared" si="322"/>
        <v>0</v>
      </c>
      <c r="BC75">
        <f t="shared" si="354"/>
        <v>0</v>
      </c>
      <c r="BD75">
        <f>('Cleaned Data 2'!U74+'Cleaned Data 2'!V74)/2</f>
        <v>0</v>
      </c>
      <c r="BE75">
        <f>ABS('Cleaned Data 2'!U74-'Cleaned Data 2'!V74)</f>
        <v>0</v>
      </c>
      <c r="BF75">
        <f>2.326*('Input Data 2'!$K$4+((0.5*'Input Data 2'!$K$5)*'Statistical Data 1'!$BD75))</f>
        <v>1.163</v>
      </c>
      <c r="BG75">
        <f>3.643*('Input Data 2'!$K$4+((0.5*'Input Data 2'!$K$5)*'Statistical Data 1'!$BD75))</f>
        <v>1.8214999999999999</v>
      </c>
      <c r="BH75">
        <f t="shared" si="323"/>
        <v>0</v>
      </c>
      <c r="BI75">
        <f t="shared" si="324"/>
        <v>0</v>
      </c>
      <c r="BJ75">
        <f>('Cleaned Data 2'!W74+'Cleaned Data 2'!X74)/2</f>
        <v>0</v>
      </c>
      <c r="BK75">
        <f>ABS('Cleaned Data 2'!W74-'Cleaned Data 2'!X74)</f>
        <v>0</v>
      </c>
      <c r="BL75">
        <f>2.326*('Input Data 2'!$L$4+((0.5*'Input Data 2'!$L$5)*'Statistical Data 1'!$BJ75))</f>
        <v>2.3260000000000001</v>
      </c>
      <c r="BM75">
        <f>3.643*('Input Data 2'!$L$4+((0.5*'Input Data 2'!$L$5)*'Statistical Data 1'!$BJ75))</f>
        <v>3.6429999999999998</v>
      </c>
      <c r="BN75">
        <f t="shared" si="325"/>
        <v>0</v>
      </c>
      <c r="BO75">
        <f t="shared" si="355"/>
        <v>0</v>
      </c>
      <c r="BP75">
        <f>('Cleaned Data 2'!Y74+'Cleaned Data 2'!Z74)/2</f>
        <v>0</v>
      </c>
      <c r="BQ75">
        <f>ABS('Cleaned Data 2'!Y74-'Cleaned Data 2'!Z74)</f>
        <v>0</v>
      </c>
      <c r="BR75">
        <f>2.326*('Input Data 2'!$M$4+((0.5*'Input Data 2'!$M$5)*'Statistical Data 1'!$BP75))</f>
        <v>2.3260000000000001</v>
      </c>
      <c r="BS75">
        <f>3.643*('Input Data 2'!$M$4+((0.5*'Input Data 2'!$M$5)*'Statistical Data 1'!$BP75))</f>
        <v>3.6429999999999998</v>
      </c>
      <c r="BT75">
        <f t="shared" si="326"/>
        <v>0</v>
      </c>
      <c r="BU75">
        <f t="shared" si="356"/>
        <v>0</v>
      </c>
      <c r="BV75">
        <f>('Cleaned Data 2'!AA74+'Cleaned Data 2'!AB74)/2</f>
        <v>0</v>
      </c>
      <c r="BW75">
        <f>ABS('Cleaned Data 2'!AA74-'Cleaned Data 2'!AB74)</f>
        <v>0</v>
      </c>
      <c r="BX75">
        <f>2.326*('Input Data 2'!$N$4+((0.5*'Input Data 2'!$N$5)*'Statistical Data 1'!$BV75))</f>
        <v>2.3260000000000001</v>
      </c>
      <c r="BY75">
        <f>3.643*('Input Data 2'!$N$4+((0.5*'Input Data 2'!$N$5)*'Statistical Data 1'!$BV75))</f>
        <v>3.6429999999999998</v>
      </c>
      <c r="BZ75">
        <f t="shared" si="327"/>
        <v>0</v>
      </c>
      <c r="CA75">
        <f t="shared" si="357"/>
        <v>0</v>
      </c>
      <c r="CB75">
        <f>('Cleaned Data 2'!AC74+'Cleaned Data 2'!AD74)/2</f>
        <v>0</v>
      </c>
      <c r="CC75">
        <f>ABS('Cleaned Data 2'!AC74-'Cleaned Data 2'!AD74)</f>
        <v>0</v>
      </c>
      <c r="CD75">
        <f>2.326*('Input Data 2'!$O$4+((0.5*'Input Data 2'!$O$5)*'Statistical Data 1'!$CB75))</f>
        <v>2.3259999999999999E-2</v>
      </c>
      <c r="CE75">
        <f>3.643*('Input Data 2'!$O$4+((0.5*'Input Data 2'!$O$5)*'Statistical Data 1'!$CB75))</f>
        <v>3.6429999999999997E-2</v>
      </c>
      <c r="CF75">
        <f t="shared" si="328"/>
        <v>0</v>
      </c>
      <c r="CG75">
        <f t="shared" si="358"/>
        <v>0</v>
      </c>
      <c r="CH75">
        <f>('Cleaned Data 2'!AE74+'Cleaned Data 2'!AF74)/2</f>
        <v>0</v>
      </c>
      <c r="CI75">
        <f>ABS('Cleaned Data 2'!AE74-'Cleaned Data 2'!AF74)</f>
        <v>0</v>
      </c>
      <c r="CJ75">
        <f>2.326*('Input Data 2'!$P$4+((0.5*'Input Data 2'!$P$5)*'Statistical Data 1'!$CH75))</f>
        <v>23.26</v>
      </c>
      <c r="CK75">
        <f>3.643*('Input Data 2'!$P$4+((0.5*'Input Data 2'!$P$5)*'Statistical Data 1'!$CH75))</f>
        <v>36.43</v>
      </c>
      <c r="CL75">
        <f t="shared" si="329"/>
        <v>0</v>
      </c>
      <c r="CM75">
        <f t="shared" si="359"/>
        <v>0</v>
      </c>
      <c r="CN75">
        <f>('Cleaned Data 2'!AG74+'Cleaned Data 2'!AH74)/2</f>
        <v>0</v>
      </c>
      <c r="CO75">
        <f>ABS('Cleaned Data 2'!AG74-'Cleaned Data 2'!AH74)</f>
        <v>0</v>
      </c>
      <c r="CP75">
        <f>2.326*('Input Data 2'!$Q$4+((0.5*'Input Data 2'!$Q$5)*'Statistical Data 1'!$CN75))</f>
        <v>2.3260000000000001</v>
      </c>
      <c r="CQ75">
        <f>3.643*('Input Data 2'!$Q$4+((0.5*'Input Data 2'!$Q$5)*'Statistical Data 1'!$CN75))</f>
        <v>3.6429999999999998</v>
      </c>
      <c r="CR75">
        <f t="shared" si="330"/>
        <v>0</v>
      </c>
      <c r="CS75">
        <f t="shared" si="360"/>
        <v>0</v>
      </c>
      <c r="CT75">
        <f>('Cleaned Data 2'!AI74+'Cleaned Data 2'!AJ74)/2</f>
        <v>0</v>
      </c>
      <c r="CU75">
        <f>ABS('Cleaned Data 2'!AI74-'Cleaned Data 2'!AJ74)</f>
        <v>0</v>
      </c>
      <c r="CV75">
        <f>2.326*('Input Data 2'!$R$4+((0.5*'Input Data 2'!$R$5)*'Statistical Data 1'!$CT75))</f>
        <v>2.3259999999999999E-2</v>
      </c>
      <c r="CW75">
        <f>3.643*('Input Data 2'!$R$4+((0.5*'Input Data 2'!$R$5)*'Statistical Data 1'!$CT75))</f>
        <v>3.6429999999999997E-2</v>
      </c>
      <c r="CX75">
        <f t="shared" si="331"/>
        <v>0</v>
      </c>
      <c r="CY75">
        <f t="shared" si="361"/>
        <v>0</v>
      </c>
      <c r="CZ75">
        <f>('Cleaned Data 2'!AK74+'Cleaned Data 2'!AL74)/2</f>
        <v>0</v>
      </c>
      <c r="DA75">
        <f>ABS('Cleaned Data 2'!AK74-'Cleaned Data 2'!AL74)</f>
        <v>0</v>
      </c>
      <c r="DB75">
        <f>2.326*('Input Data 2'!$S$4+((0.5*'Input Data 2'!$S$5)*'Statistical Data 1'!$CZ75))</f>
        <v>23.26</v>
      </c>
      <c r="DC75">
        <f>3.643*('Input Data 2'!$S$4+((0.5*'Input Data 2'!$S$5)*'Statistical Data 1'!$CZ75))</f>
        <v>36.43</v>
      </c>
      <c r="DD75">
        <f t="shared" si="332"/>
        <v>0</v>
      </c>
      <c r="DE75">
        <f t="shared" si="362"/>
        <v>0</v>
      </c>
      <c r="DF75">
        <f>('Cleaned Data 2'!AM74+'Cleaned Data 2'!AN74)/2</f>
        <v>0</v>
      </c>
      <c r="DG75">
        <f>ABS('Cleaned Data 2'!AM74-'Cleaned Data 2'!AN74)</f>
        <v>0</v>
      </c>
      <c r="DH75">
        <f>2.326*('Input Data 2'!$T$4+((0.5*'Input Data 2'!$T$5)*'Statistical Data 1'!$DF75))</f>
        <v>2.3259999999999999E-2</v>
      </c>
      <c r="DI75">
        <f>3.643*('Input Data 2'!$T$4+((0.5*'Input Data 2'!$T$5)*'Statistical Data 1'!$DF75))</f>
        <v>3.6429999999999997E-2</v>
      </c>
      <c r="DJ75">
        <f t="shared" si="333"/>
        <v>0</v>
      </c>
      <c r="DK75">
        <f t="shared" si="363"/>
        <v>0</v>
      </c>
      <c r="DL75">
        <f>('Cleaned Data 2'!AO74+'Cleaned Data 2'!AP74)/2</f>
        <v>0</v>
      </c>
      <c r="DM75">
        <f>ABS('Cleaned Data 2'!AO74-'Cleaned Data 2'!AP74)</f>
        <v>0</v>
      </c>
      <c r="DN75">
        <f>2.326*('Input Data 2'!$U$4+((0.5*'Input Data 2'!$U$5)*'Statistical Data 1'!$DL75))</f>
        <v>11.63</v>
      </c>
      <c r="DO75">
        <f>3.643*('Input Data 2'!$U$4+((0.5*'Input Data 2'!$U$5)*'Statistical Data 1'!$DL75))</f>
        <v>18.215</v>
      </c>
      <c r="DP75">
        <f t="shared" si="334"/>
        <v>0</v>
      </c>
      <c r="DQ75">
        <f t="shared" si="335"/>
        <v>0</v>
      </c>
      <c r="DR75">
        <f>('Cleaned Data 2'!AQ74+'Cleaned Data 2'!AR74)/2</f>
        <v>0</v>
      </c>
      <c r="DS75">
        <f>ABS('Cleaned Data 2'!AQ74-'Cleaned Data 2'!AR74)</f>
        <v>0</v>
      </c>
      <c r="DT75">
        <f>2.326*('Input Data 2'!$V$4+((0.5*'Input Data 2'!$V$5)*'Statistical Data 1'!$DR75))</f>
        <v>2.3260000000000001</v>
      </c>
      <c r="DU75">
        <f>3.643*('Input Data 2'!$V$4+((0.5*'Input Data 2'!$V$5)*'Statistical Data 1'!$DR75))</f>
        <v>3.6429999999999998</v>
      </c>
      <c r="DV75">
        <f t="shared" si="336"/>
        <v>0</v>
      </c>
      <c r="DW75">
        <f t="shared" si="364"/>
        <v>0</v>
      </c>
      <c r="DX75">
        <f>('Cleaned Data 2'!AS74+'Cleaned Data 2'!AT74)/2</f>
        <v>0</v>
      </c>
      <c r="DY75">
        <f>ABS('Cleaned Data 2'!AS74-'Cleaned Data 2'!AT74)</f>
        <v>0</v>
      </c>
      <c r="DZ75">
        <f>2.326*('Input Data 2'!$W$4+((0.5*'Input Data 2'!$W$5)*'Statistical Data 1'!$DX75))</f>
        <v>2.3259999999999999E-2</v>
      </c>
      <c r="EA75">
        <f>3.643*('Input Data 2'!$W$4+((0.5*'Input Data 2'!$W$5)*'Statistical Data 1'!$DX75))</f>
        <v>3.6429999999999997E-2</v>
      </c>
      <c r="EB75">
        <f t="shared" si="337"/>
        <v>0</v>
      </c>
      <c r="EC75">
        <f t="shared" si="365"/>
        <v>0</v>
      </c>
      <c r="ED75">
        <f>('Cleaned Data 2'!AU74+'Cleaned Data 2'!AV74)/2</f>
        <v>0</v>
      </c>
      <c r="EE75">
        <f>ABS('Cleaned Data 2'!AU74-'Cleaned Data 2'!AV74)</f>
        <v>0</v>
      </c>
      <c r="EF75">
        <f>2.326*('Input Data 2'!$X$4+((0.5*'Input Data 2'!$X$5)*'Statistical Data 1'!$ED75))</f>
        <v>2.3260000000000001</v>
      </c>
      <c r="EG75">
        <f>3.643*('Input Data 2'!$X$4+((0.5*'Input Data 2'!$X$5)*'Statistical Data 1'!$ED75))</f>
        <v>3.6429999999999998</v>
      </c>
      <c r="EH75">
        <f t="shared" si="338"/>
        <v>0</v>
      </c>
      <c r="EI75">
        <f t="shared" si="312"/>
        <v>0</v>
      </c>
      <c r="EJ75">
        <f>('Cleaned Data 2'!AW74+'Cleaned Data 2'!AX74)/2</f>
        <v>0</v>
      </c>
      <c r="EK75">
        <f>ABS('Cleaned Data 2'!AW74-'Cleaned Data 2'!AX74)</f>
        <v>0</v>
      </c>
      <c r="EL75">
        <f>2.326*('Input Data 2'!$Y$4+((0.5*'Input Data 2'!$Y$5)*'Statistical Data 1'!$EJ75))</f>
        <v>23.26</v>
      </c>
      <c r="EM75">
        <f>3.643*('Input Data 2'!$Y$4+((0.5*'Input Data 2'!$Y$5)*'Statistical Data 1'!$EJ75))</f>
        <v>36.43</v>
      </c>
      <c r="EN75">
        <f t="shared" si="339"/>
        <v>0</v>
      </c>
      <c r="EO75">
        <f t="shared" si="351"/>
        <v>0</v>
      </c>
      <c r="EP75">
        <f>('Cleaned Data 2'!AY74+'Cleaned Data 2'!AZ74)/2</f>
        <v>0</v>
      </c>
      <c r="EQ75">
        <f>ABS('Cleaned Data 2'!AY74-'Cleaned Data 2'!AZ74)</f>
        <v>0</v>
      </c>
      <c r="ER75">
        <f>2.326*('Input Data 2'!$Z$4+((0.5*'Input Data 2'!$Z$5)*'Statistical Data 1'!$EP75))</f>
        <v>4.6520000000000001</v>
      </c>
      <c r="ES75">
        <f>3.643*('Input Data 2'!$Z$4+((0.5*'Input Data 2'!$Z$5)*'Statistical Data 1'!$EP75))</f>
        <v>7.2859999999999996</v>
      </c>
      <c r="ET75">
        <f t="shared" si="340"/>
        <v>0</v>
      </c>
      <c r="EU75">
        <f t="shared" si="366"/>
        <v>0</v>
      </c>
      <c r="EV75">
        <f>('Cleaned Data 2'!BA74+'Cleaned Data 2'!BB74)/2</f>
        <v>0</v>
      </c>
      <c r="EW75">
        <f>ABS('Cleaned Data 2'!BA74-'Cleaned Data 2'!BB74)</f>
        <v>0</v>
      </c>
      <c r="EX75">
        <f>2.326*('Input Data 2'!$AA$4+((0.5*'Input Data 2'!$AA$5)*'Statistical Data 1'!$EV75))</f>
        <v>2.3259999999999999E-2</v>
      </c>
      <c r="EY75">
        <f>3.643*('Input Data 2'!$AA$4+((0.5*'Input Data 2'!$AA$5)*'Statistical Data 1'!$EV75))</f>
        <v>3.6429999999999997E-2</v>
      </c>
      <c r="EZ75">
        <f t="shared" si="341"/>
        <v>0</v>
      </c>
      <c r="FA75">
        <f t="shared" si="367"/>
        <v>0</v>
      </c>
      <c r="FB75">
        <f>('Cleaned Data 2'!BC74+'Cleaned Data 2'!BD74)/2</f>
        <v>0</v>
      </c>
      <c r="FC75">
        <f>ABS('Cleaned Data 2'!BC74-'Cleaned Data 2'!BD74)</f>
        <v>0</v>
      </c>
      <c r="FD75">
        <f>2.326*('Input Data 2'!$AB$4+((0.5*'Input Data 2'!$AB$5)*'Statistical Data 1'!$FB75))</f>
        <v>4.6520000000000001</v>
      </c>
      <c r="FE75">
        <f>3.643*('Input Data 2'!$AB$4+((0.5*'Input Data 2'!$AB$5)*'Statistical Data 1'!$FB75))</f>
        <v>7.2859999999999996</v>
      </c>
      <c r="FF75">
        <f t="shared" si="342"/>
        <v>0</v>
      </c>
      <c r="FG75">
        <f t="shared" si="368"/>
        <v>0</v>
      </c>
      <c r="FH75">
        <f>('Cleaned Data 2'!BE74+'Cleaned Data 2'!BF74)/2</f>
        <v>0</v>
      </c>
      <c r="FI75">
        <f>ABS('Cleaned Data 2'!BE74-'Cleaned Data 2'!BF74)</f>
        <v>0</v>
      </c>
      <c r="FJ75">
        <f>2.326*('Input Data 2'!$AC$4+((0.5*'Input Data 2'!$AC$5)*'Statistical Data 1'!$FH75))</f>
        <v>2.3260000000000001</v>
      </c>
      <c r="FK75">
        <f>3.643*('Input Data 2'!$AC$4+((0.5*'Input Data 2'!$AC$5)*'Statistical Data 1'!$FH75))</f>
        <v>3.6429999999999998</v>
      </c>
      <c r="FL75">
        <f t="shared" si="343"/>
        <v>0</v>
      </c>
      <c r="FM75">
        <f t="shared" si="369"/>
        <v>0</v>
      </c>
      <c r="FN75">
        <f>('Cleaned Data 2'!BH74+'Cleaned Data 2'!BG74)/2</f>
        <v>0</v>
      </c>
      <c r="FO75">
        <f>ABS('Cleaned Data 2'!BG74-'Cleaned Data 2'!BH74)</f>
        <v>0</v>
      </c>
      <c r="FP75">
        <f>2.326*('Input Data 2'!$AD$4+((0.5*'Input Data 2'!$AD$5)*'Statistical Data 1'!$FN75))</f>
        <v>2.3260000000000001</v>
      </c>
      <c r="FQ75">
        <f>3.643*('Input Data 2'!$AD$4+((0.5*'Input Data 2'!$AD$5)*'Statistical Data 1'!$FN75))</f>
        <v>3.6429999999999998</v>
      </c>
      <c r="FR75">
        <f t="shared" si="344"/>
        <v>0</v>
      </c>
      <c r="FS75">
        <f t="shared" si="370"/>
        <v>0</v>
      </c>
      <c r="FT75">
        <f>('Cleaned Data 2'!BI74+'Cleaned Data 2'!BJ74)/2</f>
        <v>0</v>
      </c>
      <c r="FU75">
        <f>ABS('Cleaned Data 2'!BI74-'Cleaned Data 2'!BJ74)</f>
        <v>0</v>
      </c>
      <c r="FV75">
        <f>2.326*('Input Data 2'!$AE$4+((0.5*'Input Data 2'!$AE$5)*'Statistical Data 1'!$FT75))</f>
        <v>46.52</v>
      </c>
      <c r="FW75">
        <f>3.643*('Input Data 2'!$AE$4+((0.5*'Input Data 2'!$AE$5)*'Statistical Data 1'!$FT75))</f>
        <v>72.86</v>
      </c>
      <c r="FX75">
        <f t="shared" si="345"/>
        <v>0</v>
      </c>
      <c r="FY75">
        <f t="shared" si="371"/>
        <v>0</v>
      </c>
      <c r="FZ75">
        <f>('Cleaned Data 2'!BK74+'Cleaned Data 2'!BL74)/2</f>
        <v>0</v>
      </c>
      <c r="GA75">
        <f>ABS('Cleaned Data 2'!BK74-'Cleaned Data 2'!BL74)</f>
        <v>0</v>
      </c>
      <c r="GB75">
        <f>2.326*('Input Data 2'!$AF$4+((0.5*'Input Data 2'!$AF$5)*'Statistical Data 1'!$FZ75))</f>
        <v>2.3259999999999999E-2</v>
      </c>
      <c r="GC75">
        <f>3.643*('Input Data 2'!$AF$4+((0.5*'Input Data 2'!$AF$5)*'Statistical Data 1'!$FZ75))</f>
        <v>3.6429999999999997E-2</v>
      </c>
      <c r="GD75">
        <f t="shared" si="346"/>
        <v>0</v>
      </c>
      <c r="GE75">
        <f t="shared" si="372"/>
        <v>0</v>
      </c>
      <c r="GF75">
        <f>('Cleaned Data 2'!BM74+'Cleaned Data 2'!BN74)/2</f>
        <v>0</v>
      </c>
      <c r="GG75">
        <f>ABS('Cleaned Data 2'!BM74-'Cleaned Data 2'!BN74)</f>
        <v>0</v>
      </c>
      <c r="GH75">
        <f>2.326*('Input Data 2'!$AG$4+((0.5*'Input Data 2'!$AG$5)*'Statistical Data 1'!$GF75))</f>
        <v>23.26</v>
      </c>
      <c r="GI75">
        <f>3.643*('Input Data 2'!$AG$4+((0.5*'Input Data 2'!$AG$5)*'Statistical Data 1'!$GF75))</f>
        <v>36.43</v>
      </c>
      <c r="GJ75">
        <f t="shared" si="347"/>
        <v>0</v>
      </c>
      <c r="GK75">
        <f t="shared" si="373"/>
        <v>0</v>
      </c>
      <c r="GL75">
        <f>AVERAGE('Cleaned Data 2'!BO74,'Cleaned Data 2'!BP74)</f>
        <v>0</v>
      </c>
      <c r="GM75">
        <f>ABS('Cleaned Data 2'!BO74-'Cleaned Data 2'!BP74)</f>
        <v>0</v>
      </c>
      <c r="GN75">
        <f>2.326*('Input Data 2'!$AH$4+((0.5*'Input Data 2'!$AH$5)*'Statistical Data 1'!$GL75))</f>
        <v>23.26</v>
      </c>
      <c r="GO75">
        <f>3.643*('Input Data 2'!$AH$4+((0.5*'Input Data 2'!$AH$5)*'Statistical Data 1'!$GL75))</f>
        <v>36.43</v>
      </c>
      <c r="GP75">
        <f t="shared" si="348"/>
        <v>0</v>
      </c>
      <c r="GQ75">
        <f t="shared" si="374"/>
        <v>0</v>
      </c>
      <c r="GR75">
        <f>AVERAGE('Cleaned Data 2'!BQ74,'Cleaned Data 2'!BR74)</f>
        <v>0</v>
      </c>
      <c r="GS75">
        <f>ABS('Cleaned Data 2'!BR74-'Cleaned Data 2'!BQ74)</f>
        <v>0</v>
      </c>
      <c r="GT75">
        <f>2.326*('Input Data 2'!$AI$4+((0.5*'Input Data 2'!$AI$5)*'Statistical Data 1'!$GR75))</f>
        <v>2.3260000000000001</v>
      </c>
      <c r="GU75">
        <f>3.643*('Input Data 2'!$AI$4+((0.5*'Input Data 2'!$AI$5)*'Statistical Data 1'!$GR75))</f>
        <v>3.6429999999999998</v>
      </c>
      <c r="GV75">
        <f t="shared" si="375"/>
        <v>0</v>
      </c>
      <c r="GW75">
        <f t="shared" si="376"/>
        <v>0</v>
      </c>
      <c r="GX75">
        <f>AVERAGE('Cleaned Data 2'!BS74,'Cleaned Data 2'!BT74)</f>
        <v>0</v>
      </c>
      <c r="GY75" s="47">
        <f>ABS('Cleaned Data 2'!BS74-'Cleaned Data 2'!BT74)</f>
        <v>0</v>
      </c>
      <c r="GZ75">
        <f>2.326*('Input Data 2'!$AJ$4+((0.5*'Input Data 2'!$AJ$5)*'Statistical Data 1'!$GX75))</f>
        <v>23.26</v>
      </c>
      <c r="HA75">
        <f>3.643*('Input Data 2'!$AJ$4+((0.5*'Input Data 2'!$AJ$5)*'Statistical Data 1'!$GX75))</f>
        <v>36.43</v>
      </c>
      <c r="HB75">
        <f t="shared" si="377"/>
        <v>0</v>
      </c>
      <c r="HC75">
        <f t="shared" si="378"/>
        <v>0</v>
      </c>
      <c r="HD75">
        <f>AVERAGE('Cleaned Data 2'!BU74,'Cleaned Data 2'!BV74)</f>
        <v>0</v>
      </c>
      <c r="HE75">
        <f>ABS('Cleaned Data 2'!BU74-'Cleaned Data 2'!BV74)</f>
        <v>0</v>
      </c>
      <c r="HF75">
        <f>2.326*('Input Data 2'!$AK$4+((0.5*'Input Data 2'!$AK$5)*'Statistical Data 1'!$HD75))</f>
        <v>4.6520000000000001</v>
      </c>
      <c r="HG75">
        <f>3.643*('Input Data 2'!$AK$4+((0.5*'Input Data 2'!$AK$5)*'Statistical Data 1'!$HD75))</f>
        <v>7.2859999999999996</v>
      </c>
      <c r="HH75">
        <f t="shared" si="379"/>
        <v>0</v>
      </c>
      <c r="HI75">
        <f t="shared" si="380"/>
        <v>0</v>
      </c>
      <c r="HJ75">
        <f>AVERAGE('Cleaned Data 2'!BW74,'Cleaned Data 2'!BX74)</f>
        <v>0</v>
      </c>
      <c r="HK75">
        <f>ABS('Cleaned Data 2'!BW74-'Cleaned Data 2'!BX74)</f>
        <v>0</v>
      </c>
      <c r="HL75">
        <f>2.326*('Input Data 2'!$AL$4+((0.5*'Input Data 2'!$AL$5)*'Statistical Data 1'!$HJ75))</f>
        <v>0.23260000000000003</v>
      </c>
      <c r="HM75">
        <f>3.643*('Input Data 2'!$AL$4+((0.5*'Input Data 2'!$AL$5)*'Statistical Data 1'!$HJ75))</f>
        <v>0.36430000000000001</v>
      </c>
      <c r="HN75">
        <f t="shared" si="381"/>
        <v>0</v>
      </c>
      <c r="HO75">
        <f t="shared" si="382"/>
        <v>0</v>
      </c>
      <c r="HP75">
        <f>ABS('Cleaned Data 2'!DE40-'Cleaned Data 2'!DF40)</f>
        <v>0</v>
      </c>
      <c r="HQ75" t="e">
        <f>AVERAGE('Cleaned Data 2'!DE40,'Cleaned Data 2'!DF40)</f>
        <v>#DIV/0!</v>
      </c>
      <c r="HR75" t="e">
        <f>2.326*('Input Data 2'!$AM$4+((0.5*'Input Data 2'!$AM$5)*'Statistical Data 1'!$HQ75))</f>
        <v>#DIV/0!</v>
      </c>
      <c r="HS75" t="e">
        <f>3.643*('Input Data 2'!$AM$4+((0.5*'Input Data 2'!$AM$5)*'Statistical Data 1'!$HQ75))</f>
        <v>#DIV/0!</v>
      </c>
      <c r="HT75" t="e">
        <f t="shared" si="383"/>
        <v>#DIV/0!</v>
      </c>
      <c r="HU75" t="e">
        <f t="shared" si="384"/>
        <v>#DIV/0!</v>
      </c>
      <c r="HV75">
        <f>ABS('Cleaned Data 2'!DG40-'Cleaned Data 2'!DH40)</f>
        <v>0</v>
      </c>
      <c r="HW75" t="e">
        <f>AVERAGE('Cleaned Data 2'!DG40,'Cleaned Data 2'!DH40)</f>
        <v>#DIV/0!</v>
      </c>
      <c r="HX75" t="e">
        <f>2.326*('Input Data 2'!$AN$4+((0.5*'Input Data 2'!$AN$5)*'Statistical Data 1'!$HW75))</f>
        <v>#DIV/0!</v>
      </c>
      <c r="HY75" t="e">
        <f>3.643*('Input Data 2'!$AN$4+((0.5*'Input Data 2'!$AN$5)*'Statistical Data 1'!$HW75))</f>
        <v>#DIV/0!</v>
      </c>
      <c r="HZ75" t="e">
        <f t="shared" si="385"/>
        <v>#DIV/0!</v>
      </c>
      <c r="IA75" t="e">
        <f t="shared" si="386"/>
        <v>#DIV/0!</v>
      </c>
    </row>
    <row r="76" spans="1:235">
      <c r="A76">
        <f>'Cleaned Data 2'!B75</f>
        <v>0</v>
      </c>
      <c r="B76">
        <f>('Cleaned Data 2'!C75+'Cleaned Data 2'!D75)/2</f>
        <v>0</v>
      </c>
      <c r="C76">
        <f>ABS('Cleaned Data 2'!C75-'Cleaned Data 2'!D75)</f>
        <v>0</v>
      </c>
      <c r="D76">
        <f>2.326*('Input Data 2'!$B$4+((0.5*'Input Data 2'!$B$5)*'Statistical Data 1'!$B76))</f>
        <v>1.163E-2</v>
      </c>
      <c r="E76">
        <f>3.643*('Input Data 2'!$B$4+((0.5*'Input Data 2'!$B$5)*'Statistical Data 1'!$B76))</f>
        <v>1.8214999999999999E-2</v>
      </c>
      <c r="F76">
        <f t="shared" ref="F76:F91" si="390">IF(C76&gt;D76,1,0)</f>
        <v>0</v>
      </c>
      <c r="G76">
        <f t="shared" si="387"/>
        <v>0</v>
      </c>
      <c r="H76">
        <f>('Cleaned Data 2'!E75+'Cleaned Data 2'!F75)/2</f>
        <v>0</v>
      </c>
      <c r="I76">
        <f>ABS('Cleaned Data 2'!E75-'Cleaned Data 2'!F75)</f>
        <v>0</v>
      </c>
      <c r="J76">
        <f>2.326*('Input Data 2'!$C$4+((0.5*'Input Data 2'!$C$5)*'Statistical Data 1'!$H76))</f>
        <v>0.46520000000000006</v>
      </c>
      <c r="K76">
        <f>3.643*('Input Data 2'!$C$4+((0.5*'Input Data 2'!$C$5)*'Statistical Data 1'!$H76))</f>
        <v>0.72860000000000003</v>
      </c>
      <c r="L76">
        <f t="shared" ref="L76:L91" si="391">IF(I76&gt;J76,1,0)</f>
        <v>0</v>
      </c>
      <c r="M76">
        <f t="shared" si="349"/>
        <v>0</v>
      </c>
      <c r="N76">
        <f>('Cleaned Data 2'!G75+'Cleaned Data 2'!H75)/2</f>
        <v>0</v>
      </c>
      <c r="O76">
        <f>ABS('Cleaned Data 2'!G75-'Cleaned Data 2'!H75)</f>
        <v>0</v>
      </c>
      <c r="P76">
        <f>2.326*('Input Data 2'!$D$4+((0.5*'Input Data 2'!$D$5)*'Statistical Data 1'!$N76))</f>
        <v>2.3259999999999999E-2</v>
      </c>
      <c r="Q76">
        <f>3.643*('Input Data 2'!$D$4+((0.5*'Input Data 2'!$D$5)*'Statistical Data 1'!$N76))</f>
        <v>3.6429999999999997E-2</v>
      </c>
      <c r="R76">
        <f t="shared" ref="R76:R91" si="392">IF(O76&gt;P76,1,0)</f>
        <v>0</v>
      </c>
      <c r="S76">
        <f t="shared" si="388"/>
        <v>0</v>
      </c>
      <c r="T76">
        <f>('Cleaned Data 2'!I75+'Cleaned Data 2'!J75)/2</f>
        <v>0</v>
      </c>
      <c r="U76">
        <f>ABS('Cleaned Data 2'!I75-'Cleaned Data 2'!J75)</f>
        <v>0</v>
      </c>
      <c r="V76">
        <f>2.326*('Input Data 2'!$E$4+((0.5*'Input Data 2'!$E$5)*'Statistical Data 1'!$T76))</f>
        <v>4.6520000000000001</v>
      </c>
      <c r="W76">
        <f>3.643*('Input Data 2'!$E$4+((0.5*'Input Data 2'!$E$5)*'Statistical Data 1'!$T76))</f>
        <v>7.2859999999999996</v>
      </c>
      <c r="X76">
        <f t="shared" ref="X76:X91" si="393">IF(U76&gt;V76,1,0)</f>
        <v>0</v>
      </c>
      <c r="Y76">
        <f t="shared" si="389"/>
        <v>0</v>
      </c>
      <c r="Z76">
        <f>('Cleaned Data 2'!K75+'Cleaned Data 2'!L75)/2</f>
        <v>0</v>
      </c>
      <c r="AA76">
        <f>ABS('Cleaned Data 2'!K75-'Cleaned Data 2'!L75)</f>
        <v>0</v>
      </c>
      <c r="AB76">
        <f>2.326*('Input Data 2'!$F$4+((0.5*'Input Data 2'!$F$5)*'Statistical Data 1'!$Z76))</f>
        <v>23.26</v>
      </c>
      <c r="AC76">
        <f>3.643*('Input Data 2'!$F$4+((0.5*'Input Data 2'!$F$5)*'Statistical Data 1'!$Z76))</f>
        <v>36.43</v>
      </c>
      <c r="AD76">
        <f t="shared" ref="AD76:AD91" si="394">IF(AA76&gt;AB76,IF(AA76&lt;AC76,1,0),0)</f>
        <v>0</v>
      </c>
      <c r="AE76">
        <f t="shared" ref="AE76:AE91" si="395">IF($AA76&gt;AC76,1,0)</f>
        <v>0</v>
      </c>
      <c r="AF76">
        <f>('Cleaned Data 2'!M75+'Cleaned Data 2'!N75)/2</f>
        <v>0</v>
      </c>
      <c r="AG76">
        <f>ABS('Cleaned Data 2'!M75-'Cleaned Data 2'!N75)</f>
        <v>0</v>
      </c>
      <c r="AH76">
        <f>2.326*('Input Data 2'!$G$4+((0.5*'Input Data 2'!$G$5)*'Statistical Data 1'!$AF76))</f>
        <v>23.26</v>
      </c>
      <c r="AI76">
        <f>3.643*('Input Data 2'!$G$4+((0.5*'Input Data 2'!$G$5)*'Statistical Data 1'!$AF76))</f>
        <v>36.43</v>
      </c>
      <c r="AJ76">
        <f t="shared" ref="AJ76:AJ91" si="396">IF(AG76&gt;AH76,1,0)</f>
        <v>0</v>
      </c>
      <c r="AK76">
        <f t="shared" si="350"/>
        <v>0</v>
      </c>
      <c r="AL76">
        <f>('Cleaned Data 2'!O75+'Cleaned Data 2'!P75)/2</f>
        <v>0</v>
      </c>
      <c r="AM76">
        <f>ABS('Cleaned Data 2'!O75-'Cleaned Data 2'!P75)</f>
        <v>0</v>
      </c>
      <c r="AN76">
        <f>2.326*('Input Data 2'!$H$4+((0.5*'Input Data 2'!$H$5)*'Statistical Data 1'!$AL76))</f>
        <v>1.163</v>
      </c>
      <c r="AO76">
        <f>3.643*('Input Data 2'!$H$4+((0.5*'Input Data 2'!$H$5)*'Statistical Data 1'!$AL76))</f>
        <v>1.8214999999999999</v>
      </c>
      <c r="AP76">
        <f t="shared" ref="AP76:AP91" si="397">IF(AM76&gt;AN76,1,0)</f>
        <v>0</v>
      </c>
      <c r="AQ76">
        <f t="shared" si="352"/>
        <v>0</v>
      </c>
      <c r="AR76">
        <f>('Cleaned Data 2'!Q75+'Cleaned Data 2'!R75)/2</f>
        <v>0</v>
      </c>
      <c r="AS76">
        <f>ABS('Cleaned Data 2'!Q75-'Cleaned Data 2'!R75)</f>
        <v>0</v>
      </c>
      <c r="AT76">
        <f>2.326*('Input Data 2'!$I$4+((0.5*'Input Data 2'!$I$5)*'Statistical Data 1'!$AR76))</f>
        <v>4.6520000000000001</v>
      </c>
      <c r="AU76">
        <f>3.643*('Input Data 2'!$I$4+((0.5*'Input Data 2'!$I$5)*'Statistical Data 1'!$AR76))</f>
        <v>7.2859999999999996</v>
      </c>
      <c r="AV76">
        <f t="shared" ref="AV76:AV91" si="398">IF(AS76&gt;AT76,1,0)</f>
        <v>0</v>
      </c>
      <c r="AW76">
        <f t="shared" si="353"/>
        <v>0</v>
      </c>
      <c r="AX76">
        <f>('Cleaned Data 2'!S75+'Cleaned Data 2'!T75)/2</f>
        <v>0</v>
      </c>
      <c r="AY76">
        <f>ABS('Cleaned Data 2'!S75-'Cleaned Data 2'!T75)</f>
        <v>0</v>
      </c>
      <c r="AZ76">
        <f>2.326*('Input Data 2'!$J$4+((0.5*'Input Data 2'!$J$5)*'Statistical Data 1'!$AX76))</f>
        <v>2.3259999999999999E-2</v>
      </c>
      <c r="BA76">
        <f>3.643*('Input Data 2'!$J$4+((0.5*'Input Data 2'!$J$5)*'Statistical Data 1'!$AX76))</f>
        <v>3.6429999999999997E-2</v>
      </c>
      <c r="BB76">
        <f t="shared" ref="BB76:BB91" si="399">IF(AY76&gt;AZ76,1,0)</f>
        <v>0</v>
      </c>
      <c r="BC76">
        <f t="shared" si="354"/>
        <v>0</v>
      </c>
      <c r="BD76">
        <f>('Cleaned Data 2'!U75+'Cleaned Data 2'!V75)/2</f>
        <v>0</v>
      </c>
      <c r="BE76">
        <f>ABS('Cleaned Data 2'!U75-'Cleaned Data 2'!V75)</f>
        <v>0</v>
      </c>
      <c r="BF76">
        <f>2.326*('Input Data 2'!$K$4+((0.5*'Input Data 2'!$K$5)*'Statistical Data 1'!$BD76))</f>
        <v>1.163</v>
      </c>
      <c r="BG76">
        <f>3.643*('Input Data 2'!$K$4+((0.5*'Input Data 2'!$K$5)*'Statistical Data 1'!$BD76))</f>
        <v>1.8214999999999999</v>
      </c>
      <c r="BH76">
        <f t="shared" ref="BH76:BH91" si="400">IF(BE76&gt;BF76,1,0)</f>
        <v>0</v>
      </c>
      <c r="BI76">
        <f t="shared" ref="BI76:BI91" si="401">IF($BE76&gt;BG76,1,0)</f>
        <v>0</v>
      </c>
      <c r="BJ76">
        <f>('Cleaned Data 2'!W75+'Cleaned Data 2'!X75)/2</f>
        <v>0</v>
      </c>
      <c r="BK76">
        <f>ABS('Cleaned Data 2'!W75-'Cleaned Data 2'!X75)</f>
        <v>0</v>
      </c>
      <c r="BL76">
        <f>2.326*('Input Data 2'!$L$4+((0.5*'Input Data 2'!$L$5)*'Statistical Data 1'!$BJ76))</f>
        <v>2.3260000000000001</v>
      </c>
      <c r="BM76">
        <f>3.643*('Input Data 2'!$L$4+((0.5*'Input Data 2'!$L$5)*'Statistical Data 1'!$BJ76))</f>
        <v>3.6429999999999998</v>
      </c>
      <c r="BN76">
        <f t="shared" ref="BN76:BN91" si="402">IF(BK76&gt;BL76,1,0)</f>
        <v>0</v>
      </c>
      <c r="BO76">
        <f t="shared" si="355"/>
        <v>0</v>
      </c>
      <c r="BP76">
        <f>('Cleaned Data 2'!Y75+'Cleaned Data 2'!Z75)/2</f>
        <v>0</v>
      </c>
      <c r="BQ76">
        <f>ABS('Cleaned Data 2'!Y75-'Cleaned Data 2'!Z75)</f>
        <v>0</v>
      </c>
      <c r="BR76">
        <f>2.326*('Input Data 2'!$M$4+((0.5*'Input Data 2'!$M$5)*'Statistical Data 1'!$BP76))</f>
        <v>2.3260000000000001</v>
      </c>
      <c r="BS76">
        <f>3.643*('Input Data 2'!$M$4+((0.5*'Input Data 2'!$M$5)*'Statistical Data 1'!$BP76))</f>
        <v>3.6429999999999998</v>
      </c>
      <c r="BT76">
        <f t="shared" ref="BT76:BT91" si="403">IF(BQ76&gt;BR76,1,0)</f>
        <v>0</v>
      </c>
      <c r="BU76">
        <f t="shared" si="356"/>
        <v>0</v>
      </c>
      <c r="BV76">
        <f>('Cleaned Data 2'!AA75+'Cleaned Data 2'!AB75)/2</f>
        <v>0</v>
      </c>
      <c r="BW76">
        <f>ABS('Cleaned Data 2'!AA75-'Cleaned Data 2'!AB75)</f>
        <v>0</v>
      </c>
      <c r="BX76">
        <f>2.326*('Input Data 2'!$N$4+((0.5*'Input Data 2'!$N$5)*'Statistical Data 1'!$BV76))</f>
        <v>2.3260000000000001</v>
      </c>
      <c r="BY76">
        <f>3.643*('Input Data 2'!$N$4+((0.5*'Input Data 2'!$N$5)*'Statistical Data 1'!$BV76))</f>
        <v>3.6429999999999998</v>
      </c>
      <c r="BZ76">
        <f t="shared" ref="BZ76:BZ91" si="404">IF(BW76&gt;BX76,1,0)</f>
        <v>0</v>
      </c>
      <c r="CA76">
        <f t="shared" si="357"/>
        <v>0</v>
      </c>
      <c r="CB76">
        <f>('Cleaned Data 2'!AC75+'Cleaned Data 2'!AD75)/2</f>
        <v>0</v>
      </c>
      <c r="CC76">
        <f>ABS('Cleaned Data 2'!AC75-'Cleaned Data 2'!AD75)</f>
        <v>0</v>
      </c>
      <c r="CD76">
        <f>2.326*('Input Data 2'!$O$4+((0.5*'Input Data 2'!$O$5)*'Statistical Data 1'!$CB76))</f>
        <v>2.3259999999999999E-2</v>
      </c>
      <c r="CE76">
        <f>3.643*('Input Data 2'!$O$4+((0.5*'Input Data 2'!$O$5)*'Statistical Data 1'!$CB76))</f>
        <v>3.6429999999999997E-2</v>
      </c>
      <c r="CF76">
        <f t="shared" ref="CF76:CF91" si="405">IF(CC76&gt;CD76,1,0)</f>
        <v>0</v>
      </c>
      <c r="CG76">
        <f t="shared" si="358"/>
        <v>0</v>
      </c>
      <c r="CH76">
        <f>('Cleaned Data 2'!AE75+'Cleaned Data 2'!AF75)/2</f>
        <v>0</v>
      </c>
      <c r="CI76">
        <f>ABS('Cleaned Data 2'!AE75-'Cleaned Data 2'!AF75)</f>
        <v>0</v>
      </c>
      <c r="CJ76">
        <f>2.326*('Input Data 2'!$P$4+((0.5*'Input Data 2'!$P$5)*'Statistical Data 1'!$CH76))</f>
        <v>23.26</v>
      </c>
      <c r="CK76">
        <f>3.643*('Input Data 2'!$P$4+((0.5*'Input Data 2'!$P$5)*'Statistical Data 1'!$CH76))</f>
        <v>36.43</v>
      </c>
      <c r="CL76">
        <f t="shared" ref="CL76:CL91" si="406">IF(CI76&gt;CJ76,1,0)</f>
        <v>0</v>
      </c>
      <c r="CM76">
        <f t="shared" si="359"/>
        <v>0</v>
      </c>
      <c r="CN76">
        <f>('Cleaned Data 2'!AG75+'Cleaned Data 2'!AH75)/2</f>
        <v>0</v>
      </c>
      <c r="CO76">
        <f>ABS('Cleaned Data 2'!AG75-'Cleaned Data 2'!AH75)</f>
        <v>0</v>
      </c>
      <c r="CP76">
        <f>2.326*('Input Data 2'!$Q$4+((0.5*'Input Data 2'!$Q$5)*'Statistical Data 1'!$CN76))</f>
        <v>2.3260000000000001</v>
      </c>
      <c r="CQ76">
        <f>3.643*('Input Data 2'!$Q$4+((0.5*'Input Data 2'!$Q$5)*'Statistical Data 1'!$CN76))</f>
        <v>3.6429999999999998</v>
      </c>
      <c r="CR76">
        <f t="shared" ref="CR76:CR91" si="407">IF(CO76&gt;CP76,1,0)</f>
        <v>0</v>
      </c>
      <c r="CS76">
        <f t="shared" si="360"/>
        <v>0</v>
      </c>
      <c r="CT76">
        <f>('Cleaned Data 2'!AI75+'Cleaned Data 2'!AJ75)/2</f>
        <v>0</v>
      </c>
      <c r="CU76">
        <f>ABS('Cleaned Data 2'!AI75-'Cleaned Data 2'!AJ75)</f>
        <v>0</v>
      </c>
      <c r="CV76">
        <f>2.326*('Input Data 2'!$R$4+((0.5*'Input Data 2'!$R$5)*'Statistical Data 1'!$CT76))</f>
        <v>2.3259999999999999E-2</v>
      </c>
      <c r="CW76">
        <f>3.643*('Input Data 2'!$R$4+((0.5*'Input Data 2'!$R$5)*'Statistical Data 1'!$CT76))</f>
        <v>3.6429999999999997E-2</v>
      </c>
      <c r="CX76">
        <f t="shared" ref="CX76:CX91" si="408">IF(CU76&gt;CV76,1,0)</f>
        <v>0</v>
      </c>
      <c r="CY76">
        <f t="shared" si="361"/>
        <v>0</v>
      </c>
      <c r="CZ76">
        <f>('Cleaned Data 2'!AK75+'Cleaned Data 2'!AL75)/2</f>
        <v>0</v>
      </c>
      <c r="DA76">
        <f>ABS('Cleaned Data 2'!AK75-'Cleaned Data 2'!AL75)</f>
        <v>0</v>
      </c>
      <c r="DB76">
        <f>2.326*('Input Data 2'!$S$4+((0.5*'Input Data 2'!$S$5)*'Statistical Data 1'!$CZ76))</f>
        <v>23.26</v>
      </c>
      <c r="DC76">
        <f>3.643*('Input Data 2'!$S$4+((0.5*'Input Data 2'!$S$5)*'Statistical Data 1'!$CZ76))</f>
        <v>36.43</v>
      </c>
      <c r="DD76">
        <f t="shared" ref="DD76:DD91" si="409">IF(DA76&gt;DB76,1,0)</f>
        <v>0</v>
      </c>
      <c r="DE76">
        <f t="shared" si="362"/>
        <v>0</v>
      </c>
      <c r="DF76">
        <f>('Cleaned Data 2'!AM75+'Cleaned Data 2'!AN75)/2</f>
        <v>0</v>
      </c>
      <c r="DG76">
        <f>ABS('Cleaned Data 2'!AM75-'Cleaned Data 2'!AN75)</f>
        <v>0</v>
      </c>
      <c r="DH76">
        <f>2.326*('Input Data 2'!$T$4+((0.5*'Input Data 2'!$T$5)*'Statistical Data 1'!$DF76))</f>
        <v>2.3259999999999999E-2</v>
      </c>
      <c r="DI76">
        <f>3.643*('Input Data 2'!$T$4+((0.5*'Input Data 2'!$T$5)*'Statistical Data 1'!$DF76))</f>
        <v>3.6429999999999997E-2</v>
      </c>
      <c r="DJ76">
        <f t="shared" ref="DJ76:DJ91" si="410">IF(DG76&gt;DH76,1,0)</f>
        <v>0</v>
      </c>
      <c r="DK76">
        <f t="shared" si="363"/>
        <v>0</v>
      </c>
      <c r="DL76">
        <f>('Cleaned Data 2'!AO75+'Cleaned Data 2'!AP75)/2</f>
        <v>0</v>
      </c>
      <c r="DM76">
        <f>ABS('Cleaned Data 2'!AO75-'Cleaned Data 2'!AP75)</f>
        <v>0</v>
      </c>
      <c r="DN76">
        <f>2.326*('Input Data 2'!$U$4+((0.5*'Input Data 2'!$U$5)*'Statistical Data 1'!$DL76))</f>
        <v>11.63</v>
      </c>
      <c r="DO76">
        <f>3.643*('Input Data 2'!$U$4+((0.5*'Input Data 2'!$U$5)*'Statistical Data 1'!$DL76))</f>
        <v>18.215</v>
      </c>
      <c r="DP76">
        <f t="shared" ref="DP76:DP91" si="411">IF(DM76&gt;DN76,1,0)</f>
        <v>0</v>
      </c>
      <c r="DQ76">
        <f t="shared" ref="DQ76:DQ91" si="412">IF($DM76&gt;DO76,1,0)</f>
        <v>0</v>
      </c>
      <c r="DR76">
        <f>('Cleaned Data 2'!AQ75+'Cleaned Data 2'!AR75)/2</f>
        <v>0</v>
      </c>
      <c r="DS76">
        <f>ABS('Cleaned Data 2'!AQ75-'Cleaned Data 2'!AR75)</f>
        <v>0</v>
      </c>
      <c r="DT76">
        <f>2.326*('Input Data 2'!$V$4+((0.5*'Input Data 2'!$V$5)*'Statistical Data 1'!$DR76))</f>
        <v>2.3260000000000001</v>
      </c>
      <c r="DU76">
        <f>3.643*('Input Data 2'!$V$4+((0.5*'Input Data 2'!$V$5)*'Statistical Data 1'!$DR76))</f>
        <v>3.6429999999999998</v>
      </c>
      <c r="DV76">
        <f t="shared" ref="DV76:DV91" si="413">IF(DS76&gt;DT76,1,0)</f>
        <v>0</v>
      </c>
      <c r="DW76">
        <f t="shared" si="364"/>
        <v>0</v>
      </c>
      <c r="DX76">
        <f>('Cleaned Data 2'!AS75+'Cleaned Data 2'!AT75)/2</f>
        <v>0</v>
      </c>
      <c r="DY76">
        <f>ABS('Cleaned Data 2'!AS75-'Cleaned Data 2'!AT75)</f>
        <v>0</v>
      </c>
      <c r="DZ76">
        <f>2.326*('Input Data 2'!$W$4+((0.5*'Input Data 2'!$W$5)*'Statistical Data 1'!$DX76))</f>
        <v>2.3259999999999999E-2</v>
      </c>
      <c r="EA76">
        <f>3.643*('Input Data 2'!$W$4+((0.5*'Input Data 2'!$W$5)*'Statistical Data 1'!$DX76))</f>
        <v>3.6429999999999997E-2</v>
      </c>
      <c r="EB76">
        <f t="shared" ref="EB76:EB91" si="414">IF(DY76&gt;DZ76,1,0)</f>
        <v>0</v>
      </c>
      <c r="EC76">
        <f t="shared" si="365"/>
        <v>0</v>
      </c>
      <c r="ED76">
        <f>('Cleaned Data 2'!AU75+'Cleaned Data 2'!AV75)/2</f>
        <v>0</v>
      </c>
      <c r="EE76">
        <f>ABS('Cleaned Data 2'!AU75-'Cleaned Data 2'!AV75)</f>
        <v>0</v>
      </c>
      <c r="EF76">
        <f>2.326*('Input Data 2'!$X$4+((0.5*'Input Data 2'!$X$5)*'Statistical Data 1'!$ED76))</f>
        <v>2.3260000000000001</v>
      </c>
      <c r="EG76">
        <f>3.643*('Input Data 2'!$X$4+((0.5*'Input Data 2'!$X$5)*'Statistical Data 1'!$ED76))</f>
        <v>3.6429999999999998</v>
      </c>
      <c r="EH76">
        <f t="shared" ref="EH76:EH91" si="415">IF(EE76&gt;EF76,1,0)</f>
        <v>0</v>
      </c>
      <c r="EI76">
        <f t="shared" si="312"/>
        <v>0</v>
      </c>
      <c r="EJ76">
        <f>('Cleaned Data 2'!AW75+'Cleaned Data 2'!AX75)/2</f>
        <v>0</v>
      </c>
      <c r="EK76">
        <f>ABS('Cleaned Data 2'!AW75-'Cleaned Data 2'!AX75)</f>
        <v>0</v>
      </c>
      <c r="EL76">
        <f>2.326*('Input Data 2'!$Y$4+((0.5*'Input Data 2'!$Y$5)*'Statistical Data 1'!$EJ76))</f>
        <v>23.26</v>
      </c>
      <c r="EM76">
        <f>3.643*('Input Data 2'!$Y$4+((0.5*'Input Data 2'!$Y$5)*'Statistical Data 1'!$EJ76))</f>
        <v>36.43</v>
      </c>
      <c r="EN76">
        <f t="shared" ref="EN76:EN91" si="416">IF(EK76&gt;EL76,1,0)</f>
        <v>0</v>
      </c>
      <c r="EO76">
        <f t="shared" si="351"/>
        <v>0</v>
      </c>
      <c r="EP76">
        <f>('Cleaned Data 2'!AY75+'Cleaned Data 2'!AZ75)/2</f>
        <v>0</v>
      </c>
      <c r="EQ76">
        <f>ABS('Cleaned Data 2'!AY75-'Cleaned Data 2'!AZ75)</f>
        <v>0</v>
      </c>
      <c r="ER76">
        <f>2.326*('Input Data 2'!$Z$4+((0.5*'Input Data 2'!$Z$5)*'Statistical Data 1'!$EP76))</f>
        <v>4.6520000000000001</v>
      </c>
      <c r="ES76">
        <f>3.643*('Input Data 2'!$Z$4+((0.5*'Input Data 2'!$Z$5)*'Statistical Data 1'!$EP76))</f>
        <v>7.2859999999999996</v>
      </c>
      <c r="ET76">
        <f t="shared" ref="ET76:ET91" si="417">IF(EQ76&gt;ER76,1,0)</f>
        <v>0</v>
      </c>
      <c r="EU76">
        <f t="shared" si="366"/>
        <v>0</v>
      </c>
      <c r="EV76">
        <f>('Cleaned Data 2'!BA75+'Cleaned Data 2'!BB75)/2</f>
        <v>0</v>
      </c>
      <c r="EW76">
        <f>ABS('Cleaned Data 2'!BA75-'Cleaned Data 2'!BB75)</f>
        <v>0</v>
      </c>
      <c r="EX76">
        <f>2.326*('Input Data 2'!$AA$4+((0.5*'Input Data 2'!$AA$5)*'Statistical Data 1'!$EV76))</f>
        <v>2.3259999999999999E-2</v>
      </c>
      <c r="EY76">
        <f>3.643*('Input Data 2'!$AA$4+((0.5*'Input Data 2'!$AA$5)*'Statistical Data 1'!$EV76))</f>
        <v>3.6429999999999997E-2</v>
      </c>
      <c r="EZ76">
        <f t="shared" ref="EZ76:EZ91" si="418">IF(EW76&gt;EX76,1,0)</f>
        <v>0</v>
      </c>
      <c r="FA76">
        <f t="shared" si="367"/>
        <v>0</v>
      </c>
      <c r="FB76">
        <f>('Cleaned Data 2'!BC75+'Cleaned Data 2'!BD75)/2</f>
        <v>0</v>
      </c>
      <c r="FC76">
        <f>ABS('Cleaned Data 2'!BC75-'Cleaned Data 2'!BD75)</f>
        <v>0</v>
      </c>
      <c r="FD76">
        <f>2.326*('Input Data 2'!$AB$4+((0.5*'Input Data 2'!$AB$5)*'Statistical Data 1'!$FB76))</f>
        <v>4.6520000000000001</v>
      </c>
      <c r="FE76">
        <f>3.643*('Input Data 2'!$AB$4+((0.5*'Input Data 2'!$AB$5)*'Statistical Data 1'!$FB76))</f>
        <v>7.2859999999999996</v>
      </c>
      <c r="FF76">
        <f t="shared" ref="FF76:FF91" si="419">IF(FC76&gt;FD76,1,0)</f>
        <v>0</v>
      </c>
      <c r="FG76">
        <f t="shared" si="368"/>
        <v>0</v>
      </c>
      <c r="FH76">
        <f>('Cleaned Data 2'!BE75+'Cleaned Data 2'!BF75)/2</f>
        <v>0</v>
      </c>
      <c r="FI76">
        <f>ABS('Cleaned Data 2'!BE75-'Cleaned Data 2'!BF75)</f>
        <v>0</v>
      </c>
      <c r="FJ76">
        <f>2.326*('Input Data 2'!$AC$4+((0.5*'Input Data 2'!$AC$5)*'Statistical Data 1'!$FH76))</f>
        <v>2.3260000000000001</v>
      </c>
      <c r="FK76">
        <f>3.643*('Input Data 2'!$AC$4+((0.5*'Input Data 2'!$AC$5)*'Statistical Data 1'!$FH76))</f>
        <v>3.6429999999999998</v>
      </c>
      <c r="FL76">
        <f t="shared" ref="FL76:FL91" si="420">IF(FI76&gt;FJ76,1,0)</f>
        <v>0</v>
      </c>
      <c r="FM76">
        <f t="shared" si="369"/>
        <v>0</v>
      </c>
      <c r="FN76">
        <f>('Cleaned Data 2'!BH75+'Cleaned Data 2'!BG75)/2</f>
        <v>0</v>
      </c>
      <c r="FO76">
        <f>ABS('Cleaned Data 2'!BG75-'Cleaned Data 2'!BH75)</f>
        <v>0</v>
      </c>
      <c r="FP76">
        <f>2.326*('Input Data 2'!$AD$4+((0.5*'Input Data 2'!$AD$5)*'Statistical Data 1'!$FN76))</f>
        <v>2.3260000000000001</v>
      </c>
      <c r="FQ76">
        <f>3.643*('Input Data 2'!$AD$4+((0.5*'Input Data 2'!$AD$5)*'Statistical Data 1'!$FN76))</f>
        <v>3.6429999999999998</v>
      </c>
      <c r="FR76">
        <f t="shared" ref="FR76:FR91" si="421">IF(FO76&gt;FP76,1,0)</f>
        <v>0</v>
      </c>
      <c r="FS76">
        <f t="shared" si="370"/>
        <v>0</v>
      </c>
      <c r="FT76">
        <f>('Cleaned Data 2'!BI75+'Cleaned Data 2'!BJ75)/2</f>
        <v>0</v>
      </c>
      <c r="FU76">
        <f>ABS('Cleaned Data 2'!BI75-'Cleaned Data 2'!BJ75)</f>
        <v>0</v>
      </c>
      <c r="FV76">
        <f>2.326*('Input Data 2'!$AE$4+((0.5*'Input Data 2'!$AE$5)*'Statistical Data 1'!$FT76))</f>
        <v>46.52</v>
      </c>
      <c r="FW76">
        <f>3.643*('Input Data 2'!$AE$4+((0.5*'Input Data 2'!$AE$5)*'Statistical Data 1'!$FT76))</f>
        <v>72.86</v>
      </c>
      <c r="FX76">
        <f t="shared" ref="FX76:FX91" si="422">IF(FU76&gt;FV76,1,0)</f>
        <v>0</v>
      </c>
      <c r="FY76">
        <f t="shared" si="371"/>
        <v>0</v>
      </c>
      <c r="FZ76">
        <f>('Cleaned Data 2'!BK75+'Cleaned Data 2'!BL75)/2</f>
        <v>0</v>
      </c>
      <c r="GA76">
        <f>ABS('Cleaned Data 2'!BK75-'Cleaned Data 2'!BL75)</f>
        <v>0</v>
      </c>
      <c r="GB76">
        <f>2.326*('Input Data 2'!$AF$4+((0.5*'Input Data 2'!$AF$5)*'Statistical Data 1'!$FZ76))</f>
        <v>2.3259999999999999E-2</v>
      </c>
      <c r="GC76">
        <f>3.643*('Input Data 2'!$AF$4+((0.5*'Input Data 2'!$AF$5)*'Statistical Data 1'!$FZ76))</f>
        <v>3.6429999999999997E-2</v>
      </c>
      <c r="GD76">
        <f t="shared" ref="GD76:GD91" si="423">IF(GA76&gt;GB76,1,0)</f>
        <v>0</v>
      </c>
      <c r="GE76">
        <f t="shared" si="372"/>
        <v>0</v>
      </c>
      <c r="GF76">
        <f>('Cleaned Data 2'!BM75+'Cleaned Data 2'!BN75)/2</f>
        <v>0</v>
      </c>
      <c r="GG76">
        <f>ABS('Cleaned Data 2'!BM75-'Cleaned Data 2'!BN75)</f>
        <v>0</v>
      </c>
      <c r="GH76">
        <f>2.326*('Input Data 2'!$AG$4+((0.5*'Input Data 2'!$AG$5)*'Statistical Data 1'!$GF76))</f>
        <v>23.26</v>
      </c>
      <c r="GI76">
        <f>3.643*('Input Data 2'!$AG$4+((0.5*'Input Data 2'!$AG$5)*'Statistical Data 1'!$GF76))</f>
        <v>36.43</v>
      </c>
      <c r="GJ76">
        <f t="shared" ref="GJ76:GJ91" si="424">IF(GG76&gt;GH76,1,0)</f>
        <v>0</v>
      </c>
      <c r="GK76">
        <f t="shared" si="373"/>
        <v>0</v>
      </c>
      <c r="GL76">
        <f>AVERAGE('Cleaned Data 2'!BO75,'Cleaned Data 2'!BP75)</f>
        <v>0</v>
      </c>
      <c r="GM76">
        <f>ABS('Cleaned Data 2'!BO75-'Cleaned Data 2'!BP75)</f>
        <v>0</v>
      </c>
      <c r="GN76">
        <f>2.326*('Input Data 2'!$AH$4+((0.5*'Input Data 2'!$AH$5)*'Statistical Data 1'!$GL76))</f>
        <v>23.26</v>
      </c>
      <c r="GO76">
        <f>3.643*('Input Data 2'!$AH$4+((0.5*'Input Data 2'!$AH$5)*'Statistical Data 1'!$GL76))</f>
        <v>36.43</v>
      </c>
      <c r="GP76">
        <f t="shared" ref="GP76:GP91" si="425">IF(GM76&gt;GN76,1,0)</f>
        <v>0</v>
      </c>
      <c r="GQ76">
        <f t="shared" si="374"/>
        <v>0</v>
      </c>
      <c r="GR76">
        <f>AVERAGE('Cleaned Data 2'!BQ75,'Cleaned Data 2'!BR75)</f>
        <v>0</v>
      </c>
      <c r="GS76">
        <f>ABS('Cleaned Data 2'!BR75-'Cleaned Data 2'!BQ75)</f>
        <v>0</v>
      </c>
      <c r="GT76">
        <f>2.326*('Input Data 2'!$AI$4+((0.5*'Input Data 2'!$AI$5)*'Statistical Data 1'!$GR76))</f>
        <v>2.3260000000000001</v>
      </c>
      <c r="GU76">
        <f>3.643*('Input Data 2'!$AI$4+((0.5*'Input Data 2'!$AI$5)*'Statistical Data 1'!$GR76))</f>
        <v>3.6429999999999998</v>
      </c>
      <c r="GV76">
        <f t="shared" si="375"/>
        <v>0</v>
      </c>
      <c r="GW76">
        <f t="shared" si="376"/>
        <v>0</v>
      </c>
      <c r="GX76">
        <f>AVERAGE('Cleaned Data 2'!BS75,'Cleaned Data 2'!BT75)</f>
        <v>0</v>
      </c>
      <c r="GY76" s="47">
        <f>ABS('Cleaned Data 2'!BS75-'Cleaned Data 2'!BT75)</f>
        <v>0</v>
      </c>
      <c r="GZ76">
        <f>2.326*('Input Data 2'!$AJ$4+((0.5*'Input Data 2'!$AJ$5)*'Statistical Data 1'!$GX76))</f>
        <v>23.26</v>
      </c>
      <c r="HA76">
        <f>3.643*('Input Data 2'!$AJ$4+((0.5*'Input Data 2'!$AJ$5)*'Statistical Data 1'!$GX76))</f>
        <v>36.43</v>
      </c>
      <c r="HB76">
        <f t="shared" si="377"/>
        <v>0</v>
      </c>
      <c r="HC76">
        <f t="shared" si="378"/>
        <v>0</v>
      </c>
      <c r="HD76">
        <f>AVERAGE('Cleaned Data 2'!BU75,'Cleaned Data 2'!BV75)</f>
        <v>0</v>
      </c>
      <c r="HE76">
        <f>ABS('Cleaned Data 2'!BU75-'Cleaned Data 2'!BV75)</f>
        <v>0</v>
      </c>
      <c r="HF76">
        <f>2.326*('Input Data 2'!$AK$4+((0.5*'Input Data 2'!$AK$5)*'Statistical Data 1'!$HD76))</f>
        <v>4.6520000000000001</v>
      </c>
      <c r="HG76">
        <f>3.643*('Input Data 2'!$AK$4+((0.5*'Input Data 2'!$AK$5)*'Statistical Data 1'!$HD76))</f>
        <v>7.2859999999999996</v>
      </c>
      <c r="HH76">
        <f t="shared" si="379"/>
        <v>0</v>
      </c>
      <c r="HI76">
        <f t="shared" si="380"/>
        <v>0</v>
      </c>
      <c r="HJ76">
        <f>AVERAGE('Cleaned Data 2'!BW75,'Cleaned Data 2'!BX75)</f>
        <v>0</v>
      </c>
      <c r="HK76">
        <f>ABS('Cleaned Data 2'!BW75-'Cleaned Data 2'!BX75)</f>
        <v>0</v>
      </c>
      <c r="HL76">
        <f>2.326*('Input Data 2'!$AL$4+((0.5*'Input Data 2'!$AL$5)*'Statistical Data 1'!$HJ76))</f>
        <v>0.23260000000000003</v>
      </c>
      <c r="HM76">
        <f>3.643*('Input Data 2'!$AL$4+((0.5*'Input Data 2'!$AL$5)*'Statistical Data 1'!$HJ76))</f>
        <v>0.36430000000000001</v>
      </c>
      <c r="HN76">
        <f t="shared" si="381"/>
        <v>0</v>
      </c>
      <c r="HO76">
        <f t="shared" si="382"/>
        <v>0</v>
      </c>
      <c r="HP76" t="e">
        <f>ABS('Cleaned Data 2'!#REF!-'Cleaned Data 2'!#REF!)</f>
        <v>#REF!</v>
      </c>
      <c r="HQ76" t="e">
        <f>AVERAGE('Cleaned Data 2'!#REF!,'Cleaned Data 2'!#REF!)</f>
        <v>#REF!</v>
      </c>
      <c r="HR76" t="e">
        <f>2.326*('Input Data 2'!$AM$4+((0.5*'Input Data 2'!$AM$5)*'Statistical Data 1'!$HQ76))</f>
        <v>#REF!</v>
      </c>
      <c r="HS76" t="e">
        <f>3.643*('Input Data 2'!$AM$4+((0.5*'Input Data 2'!$AM$5)*'Statistical Data 1'!$HQ76))</f>
        <v>#REF!</v>
      </c>
      <c r="HT76" t="e">
        <f t="shared" si="383"/>
        <v>#REF!</v>
      </c>
      <c r="HU76" t="e">
        <f t="shared" si="384"/>
        <v>#REF!</v>
      </c>
      <c r="HV76" t="e">
        <f>ABS('Cleaned Data 2'!#REF!-'Cleaned Data 2'!#REF!)</f>
        <v>#REF!</v>
      </c>
      <c r="HW76" t="e">
        <f>AVERAGE('Cleaned Data 2'!#REF!,'Cleaned Data 2'!#REF!)</f>
        <v>#REF!</v>
      </c>
      <c r="HX76" t="e">
        <f>2.326*('Input Data 2'!$AN$4+((0.5*'Input Data 2'!$AN$5)*'Statistical Data 1'!$HW76))</f>
        <v>#REF!</v>
      </c>
      <c r="HY76" t="e">
        <f>3.643*('Input Data 2'!$AN$4+((0.5*'Input Data 2'!$AN$5)*'Statistical Data 1'!$HW76))</f>
        <v>#REF!</v>
      </c>
      <c r="HZ76" t="e">
        <f t="shared" si="385"/>
        <v>#REF!</v>
      </c>
      <c r="IA76" t="e">
        <f t="shared" si="386"/>
        <v>#REF!</v>
      </c>
    </row>
    <row r="77" spans="1:235">
      <c r="A77">
        <f>'Cleaned Data 2'!B76</f>
        <v>0</v>
      </c>
      <c r="B77">
        <f>('Cleaned Data 2'!C76+'Cleaned Data 2'!D76)/2</f>
        <v>0</v>
      </c>
      <c r="C77">
        <f>ABS('Cleaned Data 2'!C76-'Cleaned Data 2'!D76)</f>
        <v>0</v>
      </c>
      <c r="D77">
        <f>2.326*('Input Data 2'!$B$4+((0.5*'Input Data 2'!$B$5)*'Statistical Data 1'!$B77))</f>
        <v>1.163E-2</v>
      </c>
      <c r="E77">
        <f>3.643*('Input Data 2'!$B$4+((0.5*'Input Data 2'!$B$5)*'Statistical Data 1'!$B77))</f>
        <v>1.8214999999999999E-2</v>
      </c>
      <c r="F77">
        <f t="shared" si="390"/>
        <v>0</v>
      </c>
      <c r="G77">
        <f t="shared" si="387"/>
        <v>0</v>
      </c>
      <c r="H77">
        <f>('Cleaned Data 2'!E76+'Cleaned Data 2'!F76)/2</f>
        <v>0</v>
      </c>
      <c r="I77">
        <f>ABS('Cleaned Data 2'!E76-'Cleaned Data 2'!F76)</f>
        <v>0</v>
      </c>
      <c r="J77">
        <f>2.326*('Input Data 2'!$C$4+((0.5*'Input Data 2'!$C$5)*'Statistical Data 1'!$H77))</f>
        <v>0.46520000000000006</v>
      </c>
      <c r="K77">
        <f>3.643*('Input Data 2'!$C$4+((0.5*'Input Data 2'!$C$5)*'Statistical Data 1'!$H77))</f>
        <v>0.72860000000000003</v>
      </c>
      <c r="L77">
        <f t="shared" si="391"/>
        <v>0</v>
      </c>
      <c r="M77">
        <f t="shared" ref="M77:M92" si="426">IF($I77&gt;K77,1,0)</f>
        <v>0</v>
      </c>
      <c r="N77">
        <f>('Cleaned Data 2'!G76+'Cleaned Data 2'!H76)/2</f>
        <v>0</v>
      </c>
      <c r="O77">
        <f>ABS('Cleaned Data 2'!G76-'Cleaned Data 2'!H76)</f>
        <v>0</v>
      </c>
      <c r="P77">
        <f>2.326*('Input Data 2'!$D$4+((0.5*'Input Data 2'!$D$5)*'Statistical Data 1'!$N77))</f>
        <v>2.3259999999999999E-2</v>
      </c>
      <c r="Q77">
        <f>3.643*('Input Data 2'!$D$4+((0.5*'Input Data 2'!$D$5)*'Statistical Data 1'!$N77))</f>
        <v>3.6429999999999997E-2</v>
      </c>
      <c r="R77">
        <f t="shared" si="392"/>
        <v>0</v>
      </c>
      <c r="S77">
        <f t="shared" si="388"/>
        <v>0</v>
      </c>
      <c r="T77">
        <f>('Cleaned Data 2'!I76+'Cleaned Data 2'!J76)/2</f>
        <v>0</v>
      </c>
      <c r="U77">
        <f>ABS('Cleaned Data 2'!I76-'Cleaned Data 2'!J76)</f>
        <v>0</v>
      </c>
      <c r="V77">
        <f>2.326*('Input Data 2'!$E$4+((0.5*'Input Data 2'!$E$5)*'Statistical Data 1'!$T77))</f>
        <v>4.6520000000000001</v>
      </c>
      <c r="W77">
        <f>3.643*('Input Data 2'!$E$4+((0.5*'Input Data 2'!$E$5)*'Statistical Data 1'!$T77))</f>
        <v>7.2859999999999996</v>
      </c>
      <c r="X77">
        <f t="shared" si="393"/>
        <v>0</v>
      </c>
      <c r="Y77">
        <f t="shared" si="389"/>
        <v>0</v>
      </c>
      <c r="Z77">
        <f>('Cleaned Data 2'!K76+'Cleaned Data 2'!L76)/2</f>
        <v>0</v>
      </c>
      <c r="AA77">
        <f>ABS('Cleaned Data 2'!K76-'Cleaned Data 2'!L76)</f>
        <v>0</v>
      </c>
      <c r="AB77">
        <f>2.326*('Input Data 2'!$F$4+((0.5*'Input Data 2'!$F$5)*'Statistical Data 1'!$Z77))</f>
        <v>23.26</v>
      </c>
      <c r="AC77">
        <f>3.643*('Input Data 2'!$F$4+((0.5*'Input Data 2'!$F$5)*'Statistical Data 1'!$Z77))</f>
        <v>36.43</v>
      </c>
      <c r="AD77">
        <f t="shared" si="394"/>
        <v>0</v>
      </c>
      <c r="AE77">
        <f t="shared" si="395"/>
        <v>0</v>
      </c>
      <c r="AF77">
        <f>('Cleaned Data 2'!M76+'Cleaned Data 2'!N76)/2</f>
        <v>0</v>
      </c>
      <c r="AG77">
        <f>ABS('Cleaned Data 2'!M76-'Cleaned Data 2'!N76)</f>
        <v>0</v>
      </c>
      <c r="AH77">
        <f>2.326*('Input Data 2'!$G$4+((0.5*'Input Data 2'!$G$5)*'Statistical Data 1'!$AF77))</f>
        <v>23.26</v>
      </c>
      <c r="AI77">
        <f>3.643*('Input Data 2'!$G$4+((0.5*'Input Data 2'!$G$5)*'Statistical Data 1'!$AF77))</f>
        <v>36.43</v>
      </c>
      <c r="AJ77">
        <f t="shared" si="396"/>
        <v>0</v>
      </c>
      <c r="AK77">
        <f t="shared" ref="AK77:AK92" si="427">IF($AG77&gt;AI77,1,0)</f>
        <v>0</v>
      </c>
      <c r="AL77">
        <f>('Cleaned Data 2'!O76+'Cleaned Data 2'!P76)/2</f>
        <v>0</v>
      </c>
      <c r="AM77">
        <f>ABS('Cleaned Data 2'!O76-'Cleaned Data 2'!P76)</f>
        <v>0</v>
      </c>
      <c r="AN77">
        <f>2.326*('Input Data 2'!$H$4+((0.5*'Input Data 2'!$H$5)*'Statistical Data 1'!$AL77))</f>
        <v>1.163</v>
      </c>
      <c r="AO77">
        <f>3.643*('Input Data 2'!$H$4+((0.5*'Input Data 2'!$H$5)*'Statistical Data 1'!$AL77))</f>
        <v>1.8214999999999999</v>
      </c>
      <c r="AP77">
        <f t="shared" si="397"/>
        <v>0</v>
      </c>
      <c r="AQ77">
        <f t="shared" si="352"/>
        <v>0</v>
      </c>
      <c r="AR77">
        <f>('Cleaned Data 2'!Q76+'Cleaned Data 2'!R76)/2</f>
        <v>0</v>
      </c>
      <c r="AS77">
        <f>ABS('Cleaned Data 2'!Q76-'Cleaned Data 2'!R76)</f>
        <v>0</v>
      </c>
      <c r="AT77">
        <f>2.326*('Input Data 2'!$I$4+((0.5*'Input Data 2'!$I$5)*'Statistical Data 1'!$AR77))</f>
        <v>4.6520000000000001</v>
      </c>
      <c r="AU77">
        <f>3.643*('Input Data 2'!$I$4+((0.5*'Input Data 2'!$I$5)*'Statistical Data 1'!$AR77))</f>
        <v>7.2859999999999996</v>
      </c>
      <c r="AV77">
        <f t="shared" si="398"/>
        <v>0</v>
      </c>
      <c r="AW77">
        <f t="shared" si="353"/>
        <v>0</v>
      </c>
      <c r="AX77">
        <f>('Cleaned Data 2'!S76+'Cleaned Data 2'!T76)/2</f>
        <v>0</v>
      </c>
      <c r="AY77">
        <f>ABS('Cleaned Data 2'!S76-'Cleaned Data 2'!T76)</f>
        <v>0</v>
      </c>
      <c r="AZ77">
        <f>2.326*('Input Data 2'!$J$4+((0.5*'Input Data 2'!$J$5)*'Statistical Data 1'!$AX77))</f>
        <v>2.3259999999999999E-2</v>
      </c>
      <c r="BA77">
        <f>3.643*('Input Data 2'!$J$4+((0.5*'Input Data 2'!$J$5)*'Statistical Data 1'!$AX77))</f>
        <v>3.6429999999999997E-2</v>
      </c>
      <c r="BB77">
        <f t="shared" si="399"/>
        <v>0</v>
      </c>
      <c r="BC77">
        <f t="shared" si="354"/>
        <v>0</v>
      </c>
      <c r="BD77">
        <f>('Cleaned Data 2'!U76+'Cleaned Data 2'!V76)/2</f>
        <v>0</v>
      </c>
      <c r="BE77">
        <f>ABS('Cleaned Data 2'!U76-'Cleaned Data 2'!V76)</f>
        <v>0</v>
      </c>
      <c r="BF77">
        <f>2.326*('Input Data 2'!$K$4+((0.5*'Input Data 2'!$K$5)*'Statistical Data 1'!$BD77))</f>
        <v>1.163</v>
      </c>
      <c r="BG77">
        <f>3.643*('Input Data 2'!$K$4+((0.5*'Input Data 2'!$K$5)*'Statistical Data 1'!$BD77))</f>
        <v>1.8214999999999999</v>
      </c>
      <c r="BH77">
        <f t="shared" si="400"/>
        <v>0</v>
      </c>
      <c r="BI77">
        <f t="shared" si="401"/>
        <v>0</v>
      </c>
      <c r="BJ77">
        <f>('Cleaned Data 2'!W76+'Cleaned Data 2'!X76)/2</f>
        <v>0</v>
      </c>
      <c r="BK77">
        <f>ABS('Cleaned Data 2'!W76-'Cleaned Data 2'!X76)</f>
        <v>0</v>
      </c>
      <c r="BL77">
        <f>2.326*('Input Data 2'!$L$4+((0.5*'Input Data 2'!$L$5)*'Statistical Data 1'!$BJ77))</f>
        <v>2.3260000000000001</v>
      </c>
      <c r="BM77">
        <f>3.643*('Input Data 2'!$L$4+((0.5*'Input Data 2'!$L$5)*'Statistical Data 1'!$BJ77))</f>
        <v>3.6429999999999998</v>
      </c>
      <c r="BN77">
        <f t="shared" si="402"/>
        <v>0</v>
      </c>
      <c r="BO77">
        <f t="shared" si="355"/>
        <v>0</v>
      </c>
      <c r="BP77">
        <f>('Cleaned Data 2'!Y76+'Cleaned Data 2'!Z76)/2</f>
        <v>0</v>
      </c>
      <c r="BQ77">
        <f>ABS('Cleaned Data 2'!Y76-'Cleaned Data 2'!Z76)</f>
        <v>0</v>
      </c>
      <c r="BR77">
        <f>2.326*('Input Data 2'!$M$4+((0.5*'Input Data 2'!$M$5)*'Statistical Data 1'!$BP77))</f>
        <v>2.3260000000000001</v>
      </c>
      <c r="BS77">
        <f>3.643*('Input Data 2'!$M$4+((0.5*'Input Data 2'!$M$5)*'Statistical Data 1'!$BP77))</f>
        <v>3.6429999999999998</v>
      </c>
      <c r="BT77">
        <f t="shared" si="403"/>
        <v>0</v>
      </c>
      <c r="BU77">
        <f t="shared" si="356"/>
        <v>0</v>
      </c>
      <c r="BV77">
        <f>('Cleaned Data 2'!AA76+'Cleaned Data 2'!AB76)/2</f>
        <v>0</v>
      </c>
      <c r="BW77">
        <f>ABS('Cleaned Data 2'!AA76-'Cleaned Data 2'!AB76)</f>
        <v>0</v>
      </c>
      <c r="BX77">
        <f>2.326*('Input Data 2'!$N$4+((0.5*'Input Data 2'!$N$5)*'Statistical Data 1'!$BV77))</f>
        <v>2.3260000000000001</v>
      </c>
      <c r="BY77">
        <f>3.643*('Input Data 2'!$N$4+((0.5*'Input Data 2'!$N$5)*'Statistical Data 1'!$BV77))</f>
        <v>3.6429999999999998</v>
      </c>
      <c r="BZ77">
        <f t="shared" si="404"/>
        <v>0</v>
      </c>
      <c r="CA77">
        <f t="shared" si="357"/>
        <v>0</v>
      </c>
      <c r="CB77">
        <f>('Cleaned Data 2'!AC76+'Cleaned Data 2'!AD76)/2</f>
        <v>0</v>
      </c>
      <c r="CC77">
        <f>ABS('Cleaned Data 2'!AC76-'Cleaned Data 2'!AD76)</f>
        <v>0</v>
      </c>
      <c r="CD77">
        <f>2.326*('Input Data 2'!$O$4+((0.5*'Input Data 2'!$O$5)*'Statistical Data 1'!$CB77))</f>
        <v>2.3259999999999999E-2</v>
      </c>
      <c r="CE77">
        <f>3.643*('Input Data 2'!$O$4+((0.5*'Input Data 2'!$O$5)*'Statistical Data 1'!$CB77))</f>
        <v>3.6429999999999997E-2</v>
      </c>
      <c r="CF77">
        <f t="shared" si="405"/>
        <v>0</v>
      </c>
      <c r="CG77">
        <f t="shared" si="358"/>
        <v>0</v>
      </c>
      <c r="CH77">
        <f>('Cleaned Data 2'!AE76+'Cleaned Data 2'!AF76)/2</f>
        <v>0</v>
      </c>
      <c r="CI77">
        <f>ABS('Cleaned Data 2'!AE76-'Cleaned Data 2'!AF76)</f>
        <v>0</v>
      </c>
      <c r="CJ77">
        <f>2.326*('Input Data 2'!$P$4+((0.5*'Input Data 2'!$P$5)*'Statistical Data 1'!$CH77))</f>
        <v>23.26</v>
      </c>
      <c r="CK77">
        <f>3.643*('Input Data 2'!$P$4+((0.5*'Input Data 2'!$P$5)*'Statistical Data 1'!$CH77))</f>
        <v>36.43</v>
      </c>
      <c r="CL77">
        <f t="shared" si="406"/>
        <v>0</v>
      </c>
      <c r="CM77">
        <f t="shared" si="359"/>
        <v>0</v>
      </c>
      <c r="CN77">
        <f>('Cleaned Data 2'!AG76+'Cleaned Data 2'!AH76)/2</f>
        <v>0</v>
      </c>
      <c r="CO77">
        <f>ABS('Cleaned Data 2'!AG76-'Cleaned Data 2'!AH76)</f>
        <v>0</v>
      </c>
      <c r="CP77">
        <f>2.326*('Input Data 2'!$Q$4+((0.5*'Input Data 2'!$Q$5)*'Statistical Data 1'!$CN77))</f>
        <v>2.3260000000000001</v>
      </c>
      <c r="CQ77">
        <f>3.643*('Input Data 2'!$Q$4+((0.5*'Input Data 2'!$Q$5)*'Statistical Data 1'!$CN77))</f>
        <v>3.6429999999999998</v>
      </c>
      <c r="CR77">
        <f t="shared" si="407"/>
        <v>0</v>
      </c>
      <c r="CS77">
        <f t="shared" si="360"/>
        <v>0</v>
      </c>
      <c r="CT77">
        <f>('Cleaned Data 2'!AI76+'Cleaned Data 2'!AJ76)/2</f>
        <v>0</v>
      </c>
      <c r="CU77">
        <f>ABS('Cleaned Data 2'!AI76-'Cleaned Data 2'!AJ76)</f>
        <v>0</v>
      </c>
      <c r="CV77">
        <f>2.326*('Input Data 2'!$R$4+((0.5*'Input Data 2'!$R$5)*'Statistical Data 1'!$CT77))</f>
        <v>2.3259999999999999E-2</v>
      </c>
      <c r="CW77">
        <f>3.643*('Input Data 2'!$R$4+((0.5*'Input Data 2'!$R$5)*'Statistical Data 1'!$CT77))</f>
        <v>3.6429999999999997E-2</v>
      </c>
      <c r="CX77">
        <f t="shared" si="408"/>
        <v>0</v>
      </c>
      <c r="CY77">
        <f t="shared" si="361"/>
        <v>0</v>
      </c>
      <c r="CZ77">
        <f>('Cleaned Data 2'!AK76+'Cleaned Data 2'!AL76)/2</f>
        <v>0</v>
      </c>
      <c r="DA77">
        <f>ABS('Cleaned Data 2'!AK76-'Cleaned Data 2'!AL76)</f>
        <v>0</v>
      </c>
      <c r="DB77">
        <f>2.326*('Input Data 2'!$S$4+((0.5*'Input Data 2'!$S$5)*'Statistical Data 1'!$CZ77))</f>
        <v>23.26</v>
      </c>
      <c r="DC77">
        <f>3.643*('Input Data 2'!$S$4+((0.5*'Input Data 2'!$S$5)*'Statistical Data 1'!$CZ77))</f>
        <v>36.43</v>
      </c>
      <c r="DD77">
        <f t="shared" si="409"/>
        <v>0</v>
      </c>
      <c r="DE77">
        <f t="shared" si="362"/>
        <v>0</v>
      </c>
      <c r="DF77">
        <f>('Cleaned Data 2'!AM76+'Cleaned Data 2'!AN76)/2</f>
        <v>0</v>
      </c>
      <c r="DG77">
        <f>ABS('Cleaned Data 2'!AM76-'Cleaned Data 2'!AN76)</f>
        <v>0</v>
      </c>
      <c r="DH77">
        <f>2.326*('Input Data 2'!$T$4+((0.5*'Input Data 2'!$T$5)*'Statistical Data 1'!$DF77))</f>
        <v>2.3259999999999999E-2</v>
      </c>
      <c r="DI77">
        <f>3.643*('Input Data 2'!$T$4+((0.5*'Input Data 2'!$T$5)*'Statistical Data 1'!$DF77))</f>
        <v>3.6429999999999997E-2</v>
      </c>
      <c r="DJ77">
        <f t="shared" si="410"/>
        <v>0</v>
      </c>
      <c r="DK77">
        <f t="shared" si="363"/>
        <v>0</v>
      </c>
      <c r="DL77">
        <f>('Cleaned Data 2'!AO76+'Cleaned Data 2'!AP76)/2</f>
        <v>0</v>
      </c>
      <c r="DM77">
        <f>ABS('Cleaned Data 2'!AO76-'Cleaned Data 2'!AP76)</f>
        <v>0</v>
      </c>
      <c r="DN77">
        <f>2.326*('Input Data 2'!$U$4+((0.5*'Input Data 2'!$U$5)*'Statistical Data 1'!$DL77))</f>
        <v>11.63</v>
      </c>
      <c r="DO77">
        <f>3.643*('Input Data 2'!$U$4+((0.5*'Input Data 2'!$U$5)*'Statistical Data 1'!$DL77))</f>
        <v>18.215</v>
      </c>
      <c r="DP77">
        <f t="shared" si="411"/>
        <v>0</v>
      </c>
      <c r="DQ77">
        <f t="shared" si="412"/>
        <v>0</v>
      </c>
      <c r="DR77">
        <f>('Cleaned Data 2'!AQ76+'Cleaned Data 2'!AR76)/2</f>
        <v>0</v>
      </c>
      <c r="DS77">
        <f>ABS('Cleaned Data 2'!AQ76-'Cleaned Data 2'!AR76)</f>
        <v>0</v>
      </c>
      <c r="DT77">
        <f>2.326*('Input Data 2'!$V$4+((0.5*'Input Data 2'!$V$5)*'Statistical Data 1'!$DR77))</f>
        <v>2.3260000000000001</v>
      </c>
      <c r="DU77">
        <f>3.643*('Input Data 2'!$V$4+((0.5*'Input Data 2'!$V$5)*'Statistical Data 1'!$DR77))</f>
        <v>3.6429999999999998</v>
      </c>
      <c r="DV77">
        <f t="shared" si="413"/>
        <v>0</v>
      </c>
      <c r="DW77">
        <f t="shared" si="364"/>
        <v>0</v>
      </c>
      <c r="DX77">
        <f>('Cleaned Data 2'!AS76+'Cleaned Data 2'!AT76)/2</f>
        <v>0</v>
      </c>
      <c r="DY77">
        <f>ABS('Cleaned Data 2'!AS76-'Cleaned Data 2'!AT76)</f>
        <v>0</v>
      </c>
      <c r="DZ77">
        <f>2.326*('Input Data 2'!$W$4+((0.5*'Input Data 2'!$W$5)*'Statistical Data 1'!$DX77))</f>
        <v>2.3259999999999999E-2</v>
      </c>
      <c r="EA77">
        <f>3.643*('Input Data 2'!$W$4+((0.5*'Input Data 2'!$W$5)*'Statistical Data 1'!$DX77))</f>
        <v>3.6429999999999997E-2</v>
      </c>
      <c r="EB77">
        <f t="shared" si="414"/>
        <v>0</v>
      </c>
      <c r="EC77">
        <f t="shared" si="365"/>
        <v>0</v>
      </c>
      <c r="ED77">
        <f>('Cleaned Data 2'!AU76+'Cleaned Data 2'!AV76)/2</f>
        <v>0</v>
      </c>
      <c r="EE77">
        <f>ABS('Cleaned Data 2'!AU76-'Cleaned Data 2'!AV76)</f>
        <v>0</v>
      </c>
      <c r="EF77">
        <f>2.326*('Input Data 2'!$X$4+((0.5*'Input Data 2'!$X$5)*'Statistical Data 1'!$ED77))</f>
        <v>2.3260000000000001</v>
      </c>
      <c r="EG77">
        <f>3.643*('Input Data 2'!$X$4+((0.5*'Input Data 2'!$X$5)*'Statistical Data 1'!$ED77))</f>
        <v>3.6429999999999998</v>
      </c>
      <c r="EH77">
        <f t="shared" si="415"/>
        <v>0</v>
      </c>
      <c r="EI77">
        <f t="shared" si="312"/>
        <v>0</v>
      </c>
      <c r="EJ77">
        <f>('Cleaned Data 2'!AW76+'Cleaned Data 2'!AX76)/2</f>
        <v>0</v>
      </c>
      <c r="EK77">
        <f>ABS('Cleaned Data 2'!AW76-'Cleaned Data 2'!AX76)</f>
        <v>0</v>
      </c>
      <c r="EL77">
        <f>2.326*('Input Data 2'!$Y$4+((0.5*'Input Data 2'!$Y$5)*'Statistical Data 1'!$EJ77))</f>
        <v>23.26</v>
      </c>
      <c r="EM77">
        <f>3.643*('Input Data 2'!$Y$4+((0.5*'Input Data 2'!$Y$5)*'Statistical Data 1'!$EJ77))</f>
        <v>36.43</v>
      </c>
      <c r="EN77">
        <f t="shared" si="416"/>
        <v>0</v>
      </c>
      <c r="EO77">
        <f t="shared" ref="EO77:EO92" si="428">IF($EK77&gt;EM77,1,0)</f>
        <v>0</v>
      </c>
      <c r="EP77">
        <f>('Cleaned Data 2'!AY76+'Cleaned Data 2'!AZ76)/2</f>
        <v>0</v>
      </c>
      <c r="EQ77">
        <f>ABS('Cleaned Data 2'!AY76-'Cleaned Data 2'!AZ76)</f>
        <v>0</v>
      </c>
      <c r="ER77">
        <f>2.326*('Input Data 2'!$Z$4+((0.5*'Input Data 2'!$Z$5)*'Statistical Data 1'!$EP77))</f>
        <v>4.6520000000000001</v>
      </c>
      <c r="ES77">
        <f>3.643*('Input Data 2'!$Z$4+((0.5*'Input Data 2'!$Z$5)*'Statistical Data 1'!$EP77))</f>
        <v>7.2859999999999996</v>
      </c>
      <c r="ET77">
        <f t="shared" si="417"/>
        <v>0</v>
      </c>
      <c r="EU77">
        <f t="shared" si="366"/>
        <v>0</v>
      </c>
      <c r="EV77">
        <f>('Cleaned Data 2'!BA76+'Cleaned Data 2'!BB76)/2</f>
        <v>0</v>
      </c>
      <c r="EW77">
        <f>ABS('Cleaned Data 2'!BA76-'Cleaned Data 2'!BB76)</f>
        <v>0</v>
      </c>
      <c r="EX77">
        <f>2.326*('Input Data 2'!$AA$4+((0.5*'Input Data 2'!$AA$5)*'Statistical Data 1'!$EV77))</f>
        <v>2.3259999999999999E-2</v>
      </c>
      <c r="EY77">
        <f>3.643*('Input Data 2'!$AA$4+((0.5*'Input Data 2'!$AA$5)*'Statistical Data 1'!$EV77))</f>
        <v>3.6429999999999997E-2</v>
      </c>
      <c r="EZ77">
        <f t="shared" si="418"/>
        <v>0</v>
      </c>
      <c r="FA77">
        <f t="shared" si="367"/>
        <v>0</v>
      </c>
      <c r="FB77">
        <f>('Cleaned Data 2'!BC76+'Cleaned Data 2'!BD76)/2</f>
        <v>0</v>
      </c>
      <c r="FC77">
        <f>ABS('Cleaned Data 2'!BC76-'Cleaned Data 2'!BD76)</f>
        <v>0</v>
      </c>
      <c r="FD77">
        <f>2.326*('Input Data 2'!$AB$4+((0.5*'Input Data 2'!$AB$5)*'Statistical Data 1'!$FB77))</f>
        <v>4.6520000000000001</v>
      </c>
      <c r="FE77">
        <f>3.643*('Input Data 2'!$AB$4+((0.5*'Input Data 2'!$AB$5)*'Statistical Data 1'!$FB77))</f>
        <v>7.2859999999999996</v>
      </c>
      <c r="FF77">
        <f t="shared" si="419"/>
        <v>0</v>
      </c>
      <c r="FG77">
        <f t="shared" si="368"/>
        <v>0</v>
      </c>
      <c r="FH77">
        <f>('Cleaned Data 2'!BE76+'Cleaned Data 2'!BF76)/2</f>
        <v>0</v>
      </c>
      <c r="FI77">
        <f>ABS('Cleaned Data 2'!BE76-'Cleaned Data 2'!BF76)</f>
        <v>0</v>
      </c>
      <c r="FJ77">
        <f>2.326*('Input Data 2'!$AC$4+((0.5*'Input Data 2'!$AC$5)*'Statistical Data 1'!$FH77))</f>
        <v>2.3260000000000001</v>
      </c>
      <c r="FK77">
        <f>3.643*('Input Data 2'!$AC$4+((0.5*'Input Data 2'!$AC$5)*'Statistical Data 1'!$FH77))</f>
        <v>3.6429999999999998</v>
      </c>
      <c r="FL77">
        <f t="shared" si="420"/>
        <v>0</v>
      </c>
      <c r="FM77">
        <f t="shared" si="369"/>
        <v>0</v>
      </c>
      <c r="FN77">
        <f>('Cleaned Data 2'!BH76+'Cleaned Data 2'!BG76)/2</f>
        <v>0</v>
      </c>
      <c r="FO77">
        <f>ABS('Cleaned Data 2'!BG76-'Cleaned Data 2'!BH76)</f>
        <v>0</v>
      </c>
      <c r="FP77">
        <f>2.326*('Input Data 2'!$AD$4+((0.5*'Input Data 2'!$AD$5)*'Statistical Data 1'!$FN77))</f>
        <v>2.3260000000000001</v>
      </c>
      <c r="FQ77">
        <f>3.643*('Input Data 2'!$AD$4+((0.5*'Input Data 2'!$AD$5)*'Statistical Data 1'!$FN77))</f>
        <v>3.6429999999999998</v>
      </c>
      <c r="FR77">
        <f t="shared" si="421"/>
        <v>0</v>
      </c>
      <c r="FS77">
        <f t="shared" si="370"/>
        <v>0</v>
      </c>
      <c r="FT77">
        <f>('Cleaned Data 2'!BI76+'Cleaned Data 2'!BJ76)/2</f>
        <v>0</v>
      </c>
      <c r="FU77">
        <f>ABS('Cleaned Data 2'!BI76-'Cleaned Data 2'!BJ76)</f>
        <v>0</v>
      </c>
      <c r="FV77">
        <f>2.326*('Input Data 2'!$AE$4+((0.5*'Input Data 2'!$AE$5)*'Statistical Data 1'!$FT77))</f>
        <v>46.52</v>
      </c>
      <c r="FW77">
        <f>3.643*('Input Data 2'!$AE$4+((0.5*'Input Data 2'!$AE$5)*'Statistical Data 1'!$FT77))</f>
        <v>72.86</v>
      </c>
      <c r="FX77">
        <f t="shared" si="422"/>
        <v>0</v>
      </c>
      <c r="FY77">
        <f t="shared" si="371"/>
        <v>0</v>
      </c>
      <c r="FZ77">
        <f>('Cleaned Data 2'!BK76+'Cleaned Data 2'!BL76)/2</f>
        <v>0</v>
      </c>
      <c r="GA77">
        <f>ABS('Cleaned Data 2'!BK76-'Cleaned Data 2'!BL76)</f>
        <v>0</v>
      </c>
      <c r="GB77">
        <f>2.326*('Input Data 2'!$AF$4+((0.5*'Input Data 2'!$AF$5)*'Statistical Data 1'!$FZ77))</f>
        <v>2.3259999999999999E-2</v>
      </c>
      <c r="GC77">
        <f>3.643*('Input Data 2'!$AF$4+((0.5*'Input Data 2'!$AF$5)*'Statistical Data 1'!$FZ77))</f>
        <v>3.6429999999999997E-2</v>
      </c>
      <c r="GD77">
        <f t="shared" si="423"/>
        <v>0</v>
      </c>
      <c r="GE77">
        <f t="shared" si="372"/>
        <v>0</v>
      </c>
      <c r="GF77">
        <f>('Cleaned Data 2'!BM76+'Cleaned Data 2'!BN76)/2</f>
        <v>0</v>
      </c>
      <c r="GG77">
        <f>ABS('Cleaned Data 2'!BM76-'Cleaned Data 2'!BN76)</f>
        <v>0</v>
      </c>
      <c r="GH77">
        <f>2.326*('Input Data 2'!$AG$4+((0.5*'Input Data 2'!$AG$5)*'Statistical Data 1'!$GF77))</f>
        <v>23.26</v>
      </c>
      <c r="GI77">
        <f>3.643*('Input Data 2'!$AG$4+((0.5*'Input Data 2'!$AG$5)*'Statistical Data 1'!$GF77))</f>
        <v>36.43</v>
      </c>
      <c r="GJ77">
        <f t="shared" si="424"/>
        <v>0</v>
      </c>
      <c r="GK77">
        <f t="shared" si="373"/>
        <v>0</v>
      </c>
      <c r="GL77">
        <f>AVERAGE('Cleaned Data 2'!BO76,'Cleaned Data 2'!BP76)</f>
        <v>0</v>
      </c>
      <c r="GM77">
        <f>ABS('Cleaned Data 2'!BO76-'Cleaned Data 2'!BP76)</f>
        <v>0</v>
      </c>
      <c r="GN77">
        <f>2.326*('Input Data 2'!$AH$4+((0.5*'Input Data 2'!$AH$5)*'Statistical Data 1'!$GL77))</f>
        <v>23.26</v>
      </c>
      <c r="GO77">
        <f>3.643*('Input Data 2'!$AH$4+((0.5*'Input Data 2'!$AH$5)*'Statistical Data 1'!$GL77))</f>
        <v>36.43</v>
      </c>
      <c r="GP77">
        <f t="shared" si="425"/>
        <v>0</v>
      </c>
      <c r="GQ77">
        <f t="shared" si="374"/>
        <v>0</v>
      </c>
      <c r="GR77">
        <f>AVERAGE('Cleaned Data 2'!BQ76,'Cleaned Data 2'!BR76)</f>
        <v>0</v>
      </c>
      <c r="GS77">
        <f>ABS('Cleaned Data 2'!BR76-'Cleaned Data 2'!BQ76)</f>
        <v>0</v>
      </c>
      <c r="GT77">
        <f>2.326*('Input Data 2'!$AI$4+((0.5*'Input Data 2'!$AI$5)*'Statistical Data 1'!$GR77))</f>
        <v>2.3260000000000001</v>
      </c>
      <c r="GU77">
        <f>3.643*('Input Data 2'!$AI$4+((0.5*'Input Data 2'!$AI$5)*'Statistical Data 1'!$GR77))</f>
        <v>3.6429999999999998</v>
      </c>
      <c r="GV77">
        <f t="shared" si="375"/>
        <v>0</v>
      </c>
      <c r="GW77">
        <f t="shared" si="376"/>
        <v>0</v>
      </c>
      <c r="GX77">
        <f>AVERAGE('Cleaned Data 2'!BS76,'Cleaned Data 2'!BT76)</f>
        <v>0</v>
      </c>
      <c r="GY77" s="47">
        <f>ABS('Cleaned Data 2'!BS76-'Cleaned Data 2'!BT76)</f>
        <v>0</v>
      </c>
      <c r="GZ77">
        <f>2.326*('Input Data 2'!$AJ$4+((0.5*'Input Data 2'!$AJ$5)*'Statistical Data 1'!$GX77))</f>
        <v>23.26</v>
      </c>
      <c r="HA77">
        <f>3.643*('Input Data 2'!$AJ$4+((0.5*'Input Data 2'!$AJ$5)*'Statistical Data 1'!$GX77))</f>
        <v>36.43</v>
      </c>
      <c r="HB77">
        <f t="shared" si="377"/>
        <v>0</v>
      </c>
      <c r="HC77">
        <f t="shared" si="378"/>
        <v>0</v>
      </c>
      <c r="HD77">
        <f>AVERAGE('Cleaned Data 2'!BU76,'Cleaned Data 2'!BV76)</f>
        <v>0</v>
      </c>
      <c r="HE77">
        <f>ABS('Cleaned Data 2'!BU76-'Cleaned Data 2'!BV76)</f>
        <v>0</v>
      </c>
      <c r="HF77">
        <f>2.326*('Input Data 2'!$AK$4+((0.5*'Input Data 2'!$AK$5)*'Statistical Data 1'!$HD77))</f>
        <v>4.6520000000000001</v>
      </c>
      <c r="HG77">
        <f>3.643*('Input Data 2'!$AK$4+((0.5*'Input Data 2'!$AK$5)*'Statistical Data 1'!$HD77))</f>
        <v>7.2859999999999996</v>
      </c>
      <c r="HH77">
        <f t="shared" si="379"/>
        <v>0</v>
      </c>
      <c r="HI77">
        <f t="shared" si="380"/>
        <v>0</v>
      </c>
      <c r="HJ77">
        <f>AVERAGE('Cleaned Data 2'!BW76,'Cleaned Data 2'!BX76)</f>
        <v>0</v>
      </c>
      <c r="HK77">
        <f>ABS('Cleaned Data 2'!BW76-'Cleaned Data 2'!BX76)</f>
        <v>0</v>
      </c>
      <c r="HL77">
        <f>2.326*('Input Data 2'!$AL$4+((0.5*'Input Data 2'!$AL$5)*'Statistical Data 1'!$HJ77))</f>
        <v>0.23260000000000003</v>
      </c>
      <c r="HM77">
        <f>3.643*('Input Data 2'!$AL$4+((0.5*'Input Data 2'!$AL$5)*'Statistical Data 1'!$HJ77))</f>
        <v>0.36430000000000001</v>
      </c>
      <c r="HN77">
        <f t="shared" si="381"/>
        <v>0</v>
      </c>
      <c r="HO77">
        <f t="shared" si="382"/>
        <v>0</v>
      </c>
      <c r="HP77">
        <f>ABS('Cleaned Data 2'!DE41-'Cleaned Data 2'!DF41)</f>
        <v>0</v>
      </c>
      <c r="HQ77" t="e">
        <f>AVERAGE('Cleaned Data 2'!DE41,'Cleaned Data 2'!DF41)</f>
        <v>#DIV/0!</v>
      </c>
      <c r="HR77" t="e">
        <f>2.326*('Input Data 2'!$AM$4+((0.5*'Input Data 2'!$AM$5)*'Statistical Data 1'!$HQ77))</f>
        <v>#DIV/0!</v>
      </c>
      <c r="HS77" t="e">
        <f>3.643*('Input Data 2'!$AM$4+((0.5*'Input Data 2'!$AM$5)*'Statistical Data 1'!$HQ77))</f>
        <v>#DIV/0!</v>
      </c>
      <c r="HT77" t="e">
        <f t="shared" si="383"/>
        <v>#DIV/0!</v>
      </c>
      <c r="HU77" t="e">
        <f t="shared" si="384"/>
        <v>#DIV/0!</v>
      </c>
      <c r="HV77">
        <f>ABS('Cleaned Data 2'!DG41-'Cleaned Data 2'!DH41)</f>
        <v>0</v>
      </c>
      <c r="HW77" t="e">
        <f>AVERAGE('Cleaned Data 2'!DG41,'Cleaned Data 2'!DH41)</f>
        <v>#DIV/0!</v>
      </c>
      <c r="HX77" t="e">
        <f>2.326*('Input Data 2'!$AN$4+((0.5*'Input Data 2'!$AN$5)*'Statistical Data 1'!$HW77))</f>
        <v>#DIV/0!</v>
      </c>
      <c r="HY77" t="e">
        <f>3.643*('Input Data 2'!$AN$4+((0.5*'Input Data 2'!$AN$5)*'Statistical Data 1'!$HW77))</f>
        <v>#DIV/0!</v>
      </c>
      <c r="HZ77" t="e">
        <f t="shared" si="385"/>
        <v>#DIV/0!</v>
      </c>
      <c r="IA77" t="e">
        <f t="shared" si="386"/>
        <v>#DIV/0!</v>
      </c>
    </row>
    <row r="78" spans="1:235">
      <c r="A78">
        <f>'Cleaned Data 2'!B77</f>
        <v>0</v>
      </c>
      <c r="B78">
        <f>('Cleaned Data 2'!C77+'Cleaned Data 2'!D77)/2</f>
        <v>0</v>
      </c>
      <c r="C78">
        <f>ABS('Cleaned Data 2'!C77-'Cleaned Data 2'!D77)</f>
        <v>0</v>
      </c>
      <c r="D78">
        <f>2.326*('Input Data 2'!$B$4+((0.5*'Input Data 2'!$B$5)*'Statistical Data 1'!$B78))</f>
        <v>1.163E-2</v>
      </c>
      <c r="E78">
        <f>3.643*('Input Data 2'!$B$4+((0.5*'Input Data 2'!$B$5)*'Statistical Data 1'!$B78))</f>
        <v>1.8214999999999999E-2</v>
      </c>
      <c r="F78">
        <f t="shared" si="390"/>
        <v>0</v>
      </c>
      <c r="G78">
        <f t="shared" si="387"/>
        <v>0</v>
      </c>
      <c r="H78">
        <f>('Cleaned Data 2'!E77+'Cleaned Data 2'!F77)/2</f>
        <v>0</v>
      </c>
      <c r="I78">
        <f>ABS('Cleaned Data 2'!E77-'Cleaned Data 2'!F77)</f>
        <v>0</v>
      </c>
      <c r="J78">
        <f>2.326*('Input Data 2'!$C$4+((0.5*'Input Data 2'!$C$5)*'Statistical Data 1'!$H78))</f>
        <v>0.46520000000000006</v>
      </c>
      <c r="K78">
        <f>3.643*('Input Data 2'!$C$4+((0.5*'Input Data 2'!$C$5)*'Statistical Data 1'!$H78))</f>
        <v>0.72860000000000003</v>
      </c>
      <c r="L78">
        <f t="shared" si="391"/>
        <v>0</v>
      </c>
      <c r="M78">
        <f t="shared" si="426"/>
        <v>0</v>
      </c>
      <c r="N78">
        <f>('Cleaned Data 2'!G77+'Cleaned Data 2'!H77)/2</f>
        <v>0</v>
      </c>
      <c r="O78">
        <f>ABS('Cleaned Data 2'!G77-'Cleaned Data 2'!H77)</f>
        <v>0</v>
      </c>
      <c r="P78">
        <f>2.326*('Input Data 2'!$D$4+((0.5*'Input Data 2'!$D$5)*'Statistical Data 1'!$N78))</f>
        <v>2.3259999999999999E-2</v>
      </c>
      <c r="Q78">
        <f>3.643*('Input Data 2'!$D$4+((0.5*'Input Data 2'!$D$5)*'Statistical Data 1'!$N78))</f>
        <v>3.6429999999999997E-2</v>
      </c>
      <c r="R78">
        <f t="shared" si="392"/>
        <v>0</v>
      </c>
      <c r="S78">
        <f t="shared" si="388"/>
        <v>0</v>
      </c>
      <c r="T78">
        <f>('Cleaned Data 2'!I77+'Cleaned Data 2'!J77)/2</f>
        <v>0</v>
      </c>
      <c r="U78">
        <f>ABS('Cleaned Data 2'!I77-'Cleaned Data 2'!J77)</f>
        <v>0</v>
      </c>
      <c r="V78">
        <f>2.326*('Input Data 2'!$E$4+((0.5*'Input Data 2'!$E$5)*'Statistical Data 1'!$T78))</f>
        <v>4.6520000000000001</v>
      </c>
      <c r="W78">
        <f>3.643*('Input Data 2'!$E$4+((0.5*'Input Data 2'!$E$5)*'Statistical Data 1'!$T78))</f>
        <v>7.2859999999999996</v>
      </c>
      <c r="X78">
        <f t="shared" si="393"/>
        <v>0</v>
      </c>
      <c r="Y78">
        <f t="shared" si="389"/>
        <v>0</v>
      </c>
      <c r="Z78">
        <f>('Cleaned Data 2'!K77+'Cleaned Data 2'!L77)/2</f>
        <v>0</v>
      </c>
      <c r="AA78">
        <f>ABS('Cleaned Data 2'!K77-'Cleaned Data 2'!L77)</f>
        <v>0</v>
      </c>
      <c r="AB78">
        <f>2.326*('Input Data 2'!$F$4+((0.5*'Input Data 2'!$F$5)*'Statistical Data 1'!$Z78))</f>
        <v>23.26</v>
      </c>
      <c r="AC78">
        <f>3.643*('Input Data 2'!$F$4+((0.5*'Input Data 2'!$F$5)*'Statistical Data 1'!$Z78))</f>
        <v>36.43</v>
      </c>
      <c r="AD78">
        <f t="shared" si="394"/>
        <v>0</v>
      </c>
      <c r="AE78">
        <f t="shared" si="395"/>
        <v>0</v>
      </c>
      <c r="AF78">
        <f>('Cleaned Data 2'!M77+'Cleaned Data 2'!N77)/2</f>
        <v>0</v>
      </c>
      <c r="AG78">
        <f>ABS('Cleaned Data 2'!M77-'Cleaned Data 2'!N77)</f>
        <v>0</v>
      </c>
      <c r="AH78">
        <f>2.326*('Input Data 2'!$G$4+((0.5*'Input Data 2'!$G$5)*'Statistical Data 1'!$AF78))</f>
        <v>23.26</v>
      </c>
      <c r="AI78">
        <f>3.643*('Input Data 2'!$G$4+((0.5*'Input Data 2'!$G$5)*'Statistical Data 1'!$AF78))</f>
        <v>36.43</v>
      </c>
      <c r="AJ78">
        <f t="shared" si="396"/>
        <v>0</v>
      </c>
      <c r="AK78">
        <f t="shared" si="427"/>
        <v>0</v>
      </c>
      <c r="AL78">
        <f>('Cleaned Data 2'!O77+'Cleaned Data 2'!P77)/2</f>
        <v>0</v>
      </c>
      <c r="AM78">
        <f>ABS('Cleaned Data 2'!O77-'Cleaned Data 2'!P77)</f>
        <v>0</v>
      </c>
      <c r="AN78">
        <f>2.326*('Input Data 2'!$H$4+((0.5*'Input Data 2'!$H$5)*'Statistical Data 1'!$AL78))</f>
        <v>1.163</v>
      </c>
      <c r="AO78">
        <f>3.643*('Input Data 2'!$H$4+((0.5*'Input Data 2'!$H$5)*'Statistical Data 1'!$AL78))</f>
        <v>1.8214999999999999</v>
      </c>
      <c r="AP78">
        <f t="shared" si="397"/>
        <v>0</v>
      </c>
      <c r="AQ78">
        <f t="shared" si="352"/>
        <v>0</v>
      </c>
      <c r="AR78">
        <f>('Cleaned Data 2'!Q77+'Cleaned Data 2'!R77)/2</f>
        <v>0</v>
      </c>
      <c r="AS78">
        <f>ABS('Cleaned Data 2'!Q77-'Cleaned Data 2'!R77)</f>
        <v>0</v>
      </c>
      <c r="AT78">
        <f>2.326*('Input Data 2'!$I$4+((0.5*'Input Data 2'!$I$5)*'Statistical Data 1'!$AR78))</f>
        <v>4.6520000000000001</v>
      </c>
      <c r="AU78">
        <f>3.643*('Input Data 2'!$I$4+((0.5*'Input Data 2'!$I$5)*'Statistical Data 1'!$AR78))</f>
        <v>7.2859999999999996</v>
      </c>
      <c r="AV78">
        <f t="shared" si="398"/>
        <v>0</v>
      </c>
      <c r="AW78">
        <f t="shared" si="353"/>
        <v>0</v>
      </c>
      <c r="AX78">
        <f>('Cleaned Data 2'!S77+'Cleaned Data 2'!T77)/2</f>
        <v>0</v>
      </c>
      <c r="AY78">
        <f>ABS('Cleaned Data 2'!S77-'Cleaned Data 2'!T77)</f>
        <v>0</v>
      </c>
      <c r="AZ78">
        <f>2.326*('Input Data 2'!$J$4+((0.5*'Input Data 2'!$J$5)*'Statistical Data 1'!$AX78))</f>
        <v>2.3259999999999999E-2</v>
      </c>
      <c r="BA78">
        <f>3.643*('Input Data 2'!$J$4+((0.5*'Input Data 2'!$J$5)*'Statistical Data 1'!$AX78))</f>
        <v>3.6429999999999997E-2</v>
      </c>
      <c r="BB78">
        <f t="shared" si="399"/>
        <v>0</v>
      </c>
      <c r="BC78">
        <f t="shared" si="354"/>
        <v>0</v>
      </c>
      <c r="BD78">
        <f>('Cleaned Data 2'!U77+'Cleaned Data 2'!V77)/2</f>
        <v>0</v>
      </c>
      <c r="BE78">
        <f>ABS('Cleaned Data 2'!U77-'Cleaned Data 2'!V77)</f>
        <v>0</v>
      </c>
      <c r="BF78">
        <f>2.326*('Input Data 2'!$K$4+((0.5*'Input Data 2'!$K$5)*'Statistical Data 1'!$BD78))</f>
        <v>1.163</v>
      </c>
      <c r="BG78">
        <f>3.643*('Input Data 2'!$K$4+((0.5*'Input Data 2'!$K$5)*'Statistical Data 1'!$BD78))</f>
        <v>1.8214999999999999</v>
      </c>
      <c r="BH78">
        <f t="shared" si="400"/>
        <v>0</v>
      </c>
      <c r="BI78">
        <f t="shared" si="401"/>
        <v>0</v>
      </c>
      <c r="BJ78">
        <f>('Cleaned Data 2'!W77+'Cleaned Data 2'!X77)/2</f>
        <v>0</v>
      </c>
      <c r="BK78">
        <f>ABS('Cleaned Data 2'!W77-'Cleaned Data 2'!X77)</f>
        <v>0</v>
      </c>
      <c r="BL78">
        <f>2.326*('Input Data 2'!$L$4+((0.5*'Input Data 2'!$L$5)*'Statistical Data 1'!$BJ78))</f>
        <v>2.3260000000000001</v>
      </c>
      <c r="BM78">
        <f>3.643*('Input Data 2'!$L$4+((0.5*'Input Data 2'!$L$5)*'Statistical Data 1'!$BJ78))</f>
        <v>3.6429999999999998</v>
      </c>
      <c r="BN78">
        <f t="shared" si="402"/>
        <v>0</v>
      </c>
      <c r="BO78">
        <f t="shared" si="355"/>
        <v>0</v>
      </c>
      <c r="BP78">
        <f>('Cleaned Data 2'!Y77+'Cleaned Data 2'!Z77)/2</f>
        <v>0</v>
      </c>
      <c r="BQ78">
        <f>ABS('Cleaned Data 2'!Y77-'Cleaned Data 2'!Z77)</f>
        <v>0</v>
      </c>
      <c r="BR78">
        <f>2.326*('Input Data 2'!$M$4+((0.5*'Input Data 2'!$M$5)*'Statistical Data 1'!$BP78))</f>
        <v>2.3260000000000001</v>
      </c>
      <c r="BS78">
        <f>3.643*('Input Data 2'!$M$4+((0.5*'Input Data 2'!$M$5)*'Statistical Data 1'!$BP78))</f>
        <v>3.6429999999999998</v>
      </c>
      <c r="BT78">
        <f t="shared" si="403"/>
        <v>0</v>
      </c>
      <c r="BU78">
        <f t="shared" si="356"/>
        <v>0</v>
      </c>
      <c r="BV78">
        <f>('Cleaned Data 2'!AA77+'Cleaned Data 2'!AB77)/2</f>
        <v>0</v>
      </c>
      <c r="BW78">
        <f>ABS('Cleaned Data 2'!AA77-'Cleaned Data 2'!AB77)</f>
        <v>0</v>
      </c>
      <c r="BX78">
        <f>2.326*('Input Data 2'!$N$4+((0.5*'Input Data 2'!$N$5)*'Statistical Data 1'!$BV78))</f>
        <v>2.3260000000000001</v>
      </c>
      <c r="BY78">
        <f>3.643*('Input Data 2'!$N$4+((0.5*'Input Data 2'!$N$5)*'Statistical Data 1'!$BV78))</f>
        <v>3.6429999999999998</v>
      </c>
      <c r="BZ78">
        <f t="shared" si="404"/>
        <v>0</v>
      </c>
      <c r="CA78">
        <f t="shared" si="357"/>
        <v>0</v>
      </c>
      <c r="CB78">
        <f>('Cleaned Data 2'!AC77+'Cleaned Data 2'!AD77)/2</f>
        <v>0</v>
      </c>
      <c r="CC78">
        <f>ABS('Cleaned Data 2'!AC77-'Cleaned Data 2'!AD77)</f>
        <v>0</v>
      </c>
      <c r="CD78">
        <f>2.326*('Input Data 2'!$O$4+((0.5*'Input Data 2'!$O$5)*'Statistical Data 1'!$CB78))</f>
        <v>2.3259999999999999E-2</v>
      </c>
      <c r="CE78">
        <f>3.643*('Input Data 2'!$O$4+((0.5*'Input Data 2'!$O$5)*'Statistical Data 1'!$CB78))</f>
        <v>3.6429999999999997E-2</v>
      </c>
      <c r="CF78">
        <f t="shared" si="405"/>
        <v>0</v>
      </c>
      <c r="CG78">
        <f t="shared" si="358"/>
        <v>0</v>
      </c>
      <c r="CH78">
        <f>('Cleaned Data 2'!AE77+'Cleaned Data 2'!AF77)/2</f>
        <v>0</v>
      </c>
      <c r="CI78">
        <f>ABS('Cleaned Data 2'!AE77-'Cleaned Data 2'!AF77)</f>
        <v>0</v>
      </c>
      <c r="CJ78">
        <f>2.326*('Input Data 2'!$P$4+((0.5*'Input Data 2'!$P$5)*'Statistical Data 1'!$CH78))</f>
        <v>23.26</v>
      </c>
      <c r="CK78">
        <f>3.643*('Input Data 2'!$P$4+((0.5*'Input Data 2'!$P$5)*'Statistical Data 1'!$CH78))</f>
        <v>36.43</v>
      </c>
      <c r="CL78">
        <f t="shared" si="406"/>
        <v>0</v>
      </c>
      <c r="CM78">
        <f t="shared" si="359"/>
        <v>0</v>
      </c>
      <c r="CN78">
        <f>('Cleaned Data 2'!AG77+'Cleaned Data 2'!AH77)/2</f>
        <v>0</v>
      </c>
      <c r="CO78">
        <f>ABS('Cleaned Data 2'!AG77-'Cleaned Data 2'!AH77)</f>
        <v>0</v>
      </c>
      <c r="CP78">
        <f>2.326*('Input Data 2'!$Q$4+((0.5*'Input Data 2'!$Q$5)*'Statistical Data 1'!$CN78))</f>
        <v>2.3260000000000001</v>
      </c>
      <c r="CQ78">
        <f>3.643*('Input Data 2'!$Q$4+((0.5*'Input Data 2'!$Q$5)*'Statistical Data 1'!$CN78))</f>
        <v>3.6429999999999998</v>
      </c>
      <c r="CR78">
        <f t="shared" si="407"/>
        <v>0</v>
      </c>
      <c r="CS78">
        <f t="shared" si="360"/>
        <v>0</v>
      </c>
      <c r="CT78">
        <f>('Cleaned Data 2'!AI77+'Cleaned Data 2'!AJ77)/2</f>
        <v>0</v>
      </c>
      <c r="CU78">
        <f>ABS('Cleaned Data 2'!AI77-'Cleaned Data 2'!AJ77)</f>
        <v>0</v>
      </c>
      <c r="CV78">
        <f>2.326*('Input Data 2'!$R$4+((0.5*'Input Data 2'!$R$5)*'Statistical Data 1'!$CT78))</f>
        <v>2.3259999999999999E-2</v>
      </c>
      <c r="CW78">
        <f>3.643*('Input Data 2'!$R$4+((0.5*'Input Data 2'!$R$5)*'Statistical Data 1'!$CT78))</f>
        <v>3.6429999999999997E-2</v>
      </c>
      <c r="CX78">
        <f t="shared" si="408"/>
        <v>0</v>
      </c>
      <c r="CY78">
        <f t="shared" si="361"/>
        <v>0</v>
      </c>
      <c r="CZ78">
        <f>('Cleaned Data 2'!AK77+'Cleaned Data 2'!AL77)/2</f>
        <v>0</v>
      </c>
      <c r="DA78">
        <f>ABS('Cleaned Data 2'!AK77-'Cleaned Data 2'!AL77)</f>
        <v>0</v>
      </c>
      <c r="DB78">
        <f>2.326*('Input Data 2'!$S$4+((0.5*'Input Data 2'!$S$5)*'Statistical Data 1'!$CZ78))</f>
        <v>23.26</v>
      </c>
      <c r="DC78">
        <f>3.643*('Input Data 2'!$S$4+((0.5*'Input Data 2'!$S$5)*'Statistical Data 1'!$CZ78))</f>
        <v>36.43</v>
      </c>
      <c r="DD78">
        <f t="shared" si="409"/>
        <v>0</v>
      </c>
      <c r="DE78">
        <f t="shared" si="362"/>
        <v>0</v>
      </c>
      <c r="DF78">
        <f>('Cleaned Data 2'!AM77+'Cleaned Data 2'!AN77)/2</f>
        <v>0</v>
      </c>
      <c r="DG78">
        <f>ABS('Cleaned Data 2'!AM77-'Cleaned Data 2'!AN77)</f>
        <v>0</v>
      </c>
      <c r="DH78">
        <f>2.326*('Input Data 2'!$T$4+((0.5*'Input Data 2'!$T$5)*'Statistical Data 1'!$DF78))</f>
        <v>2.3259999999999999E-2</v>
      </c>
      <c r="DI78">
        <f>3.643*('Input Data 2'!$T$4+((0.5*'Input Data 2'!$T$5)*'Statistical Data 1'!$DF78))</f>
        <v>3.6429999999999997E-2</v>
      </c>
      <c r="DJ78">
        <f t="shared" si="410"/>
        <v>0</v>
      </c>
      <c r="DK78">
        <f t="shared" si="363"/>
        <v>0</v>
      </c>
      <c r="DL78">
        <f>('Cleaned Data 2'!AO77+'Cleaned Data 2'!AP77)/2</f>
        <v>0</v>
      </c>
      <c r="DM78">
        <f>ABS('Cleaned Data 2'!AO77-'Cleaned Data 2'!AP77)</f>
        <v>0</v>
      </c>
      <c r="DN78">
        <f>2.326*('Input Data 2'!$U$4+((0.5*'Input Data 2'!$U$5)*'Statistical Data 1'!$DL78))</f>
        <v>11.63</v>
      </c>
      <c r="DO78">
        <f>3.643*('Input Data 2'!$U$4+((0.5*'Input Data 2'!$U$5)*'Statistical Data 1'!$DL78))</f>
        <v>18.215</v>
      </c>
      <c r="DP78">
        <f t="shared" si="411"/>
        <v>0</v>
      </c>
      <c r="DQ78">
        <f t="shared" si="412"/>
        <v>0</v>
      </c>
      <c r="DR78">
        <f>('Cleaned Data 2'!AQ77+'Cleaned Data 2'!AR77)/2</f>
        <v>0</v>
      </c>
      <c r="DS78">
        <f>ABS('Cleaned Data 2'!AQ77-'Cleaned Data 2'!AR77)</f>
        <v>0</v>
      </c>
      <c r="DT78">
        <f>2.326*('Input Data 2'!$V$4+((0.5*'Input Data 2'!$V$5)*'Statistical Data 1'!$DR78))</f>
        <v>2.3260000000000001</v>
      </c>
      <c r="DU78">
        <f>3.643*('Input Data 2'!$V$4+((0.5*'Input Data 2'!$V$5)*'Statistical Data 1'!$DR78))</f>
        <v>3.6429999999999998</v>
      </c>
      <c r="DV78">
        <f t="shared" si="413"/>
        <v>0</v>
      </c>
      <c r="DW78">
        <f t="shared" si="364"/>
        <v>0</v>
      </c>
      <c r="DX78">
        <f>('Cleaned Data 2'!AS77+'Cleaned Data 2'!AT77)/2</f>
        <v>0</v>
      </c>
      <c r="DY78">
        <f>ABS('Cleaned Data 2'!AS77-'Cleaned Data 2'!AT77)</f>
        <v>0</v>
      </c>
      <c r="DZ78">
        <f>2.326*('Input Data 2'!$W$4+((0.5*'Input Data 2'!$W$5)*'Statistical Data 1'!$DX78))</f>
        <v>2.3259999999999999E-2</v>
      </c>
      <c r="EA78">
        <f>3.643*('Input Data 2'!$W$4+((0.5*'Input Data 2'!$W$5)*'Statistical Data 1'!$DX78))</f>
        <v>3.6429999999999997E-2</v>
      </c>
      <c r="EB78">
        <f t="shared" si="414"/>
        <v>0</v>
      </c>
      <c r="EC78">
        <f t="shared" si="365"/>
        <v>0</v>
      </c>
      <c r="ED78">
        <f>('Cleaned Data 2'!AU77+'Cleaned Data 2'!AV77)/2</f>
        <v>0</v>
      </c>
      <c r="EE78">
        <f>ABS('Cleaned Data 2'!AU77-'Cleaned Data 2'!AV77)</f>
        <v>0</v>
      </c>
      <c r="EF78">
        <f>2.326*('Input Data 2'!$X$4+((0.5*'Input Data 2'!$X$5)*'Statistical Data 1'!$ED78))</f>
        <v>2.3260000000000001</v>
      </c>
      <c r="EG78">
        <f>3.643*('Input Data 2'!$X$4+((0.5*'Input Data 2'!$X$5)*'Statistical Data 1'!$ED78))</f>
        <v>3.6429999999999998</v>
      </c>
      <c r="EH78">
        <f t="shared" si="415"/>
        <v>0</v>
      </c>
      <c r="EI78">
        <f t="shared" si="312"/>
        <v>0</v>
      </c>
      <c r="EJ78">
        <f>('Cleaned Data 2'!AW77+'Cleaned Data 2'!AX77)/2</f>
        <v>0</v>
      </c>
      <c r="EK78">
        <f>ABS('Cleaned Data 2'!AW77-'Cleaned Data 2'!AX77)</f>
        <v>0</v>
      </c>
      <c r="EL78">
        <f>2.326*('Input Data 2'!$Y$4+((0.5*'Input Data 2'!$Y$5)*'Statistical Data 1'!$EJ78))</f>
        <v>23.26</v>
      </c>
      <c r="EM78">
        <f>3.643*('Input Data 2'!$Y$4+((0.5*'Input Data 2'!$Y$5)*'Statistical Data 1'!$EJ78))</f>
        <v>36.43</v>
      </c>
      <c r="EN78">
        <f t="shared" si="416"/>
        <v>0</v>
      </c>
      <c r="EO78">
        <f t="shared" si="428"/>
        <v>0</v>
      </c>
      <c r="EP78">
        <f>('Cleaned Data 2'!AY77+'Cleaned Data 2'!AZ77)/2</f>
        <v>0</v>
      </c>
      <c r="EQ78">
        <f>ABS('Cleaned Data 2'!AY77-'Cleaned Data 2'!AZ77)</f>
        <v>0</v>
      </c>
      <c r="ER78">
        <f>2.326*('Input Data 2'!$Z$4+((0.5*'Input Data 2'!$Z$5)*'Statistical Data 1'!$EP78))</f>
        <v>4.6520000000000001</v>
      </c>
      <c r="ES78">
        <f>3.643*('Input Data 2'!$Z$4+((0.5*'Input Data 2'!$Z$5)*'Statistical Data 1'!$EP78))</f>
        <v>7.2859999999999996</v>
      </c>
      <c r="ET78">
        <f t="shared" si="417"/>
        <v>0</v>
      </c>
      <c r="EU78">
        <f t="shared" si="366"/>
        <v>0</v>
      </c>
      <c r="EV78">
        <f>('Cleaned Data 2'!BA77+'Cleaned Data 2'!BB77)/2</f>
        <v>0</v>
      </c>
      <c r="EW78">
        <f>ABS('Cleaned Data 2'!BA77-'Cleaned Data 2'!BB77)</f>
        <v>0</v>
      </c>
      <c r="EX78">
        <f>2.326*('Input Data 2'!$AA$4+((0.5*'Input Data 2'!$AA$5)*'Statistical Data 1'!$EV78))</f>
        <v>2.3259999999999999E-2</v>
      </c>
      <c r="EY78">
        <f>3.643*('Input Data 2'!$AA$4+((0.5*'Input Data 2'!$AA$5)*'Statistical Data 1'!$EV78))</f>
        <v>3.6429999999999997E-2</v>
      </c>
      <c r="EZ78">
        <f t="shared" si="418"/>
        <v>0</v>
      </c>
      <c r="FA78">
        <f t="shared" si="367"/>
        <v>0</v>
      </c>
      <c r="FB78">
        <f>('Cleaned Data 2'!BC77+'Cleaned Data 2'!BD77)/2</f>
        <v>0</v>
      </c>
      <c r="FC78">
        <f>ABS('Cleaned Data 2'!BC77-'Cleaned Data 2'!BD77)</f>
        <v>0</v>
      </c>
      <c r="FD78">
        <f>2.326*('Input Data 2'!$AB$4+((0.5*'Input Data 2'!$AB$5)*'Statistical Data 1'!$FB78))</f>
        <v>4.6520000000000001</v>
      </c>
      <c r="FE78">
        <f>3.643*('Input Data 2'!$AB$4+((0.5*'Input Data 2'!$AB$5)*'Statistical Data 1'!$FB78))</f>
        <v>7.2859999999999996</v>
      </c>
      <c r="FF78">
        <f t="shared" si="419"/>
        <v>0</v>
      </c>
      <c r="FG78">
        <f t="shared" si="368"/>
        <v>0</v>
      </c>
      <c r="FH78">
        <f>('Cleaned Data 2'!BE77+'Cleaned Data 2'!BF77)/2</f>
        <v>0</v>
      </c>
      <c r="FI78">
        <f>ABS('Cleaned Data 2'!BE77-'Cleaned Data 2'!BF77)</f>
        <v>0</v>
      </c>
      <c r="FJ78">
        <f>2.326*('Input Data 2'!$AC$4+((0.5*'Input Data 2'!$AC$5)*'Statistical Data 1'!$FH78))</f>
        <v>2.3260000000000001</v>
      </c>
      <c r="FK78">
        <f>3.643*('Input Data 2'!$AC$4+((0.5*'Input Data 2'!$AC$5)*'Statistical Data 1'!$FH78))</f>
        <v>3.6429999999999998</v>
      </c>
      <c r="FL78">
        <f t="shared" si="420"/>
        <v>0</v>
      </c>
      <c r="FM78">
        <f t="shared" si="369"/>
        <v>0</v>
      </c>
      <c r="FN78">
        <f>('Cleaned Data 2'!BH77+'Cleaned Data 2'!BG77)/2</f>
        <v>0</v>
      </c>
      <c r="FO78">
        <f>ABS('Cleaned Data 2'!BG77-'Cleaned Data 2'!BH77)</f>
        <v>0</v>
      </c>
      <c r="FP78">
        <f>2.326*('Input Data 2'!$AD$4+((0.5*'Input Data 2'!$AD$5)*'Statistical Data 1'!$FN78))</f>
        <v>2.3260000000000001</v>
      </c>
      <c r="FQ78">
        <f>3.643*('Input Data 2'!$AD$4+((0.5*'Input Data 2'!$AD$5)*'Statistical Data 1'!$FN78))</f>
        <v>3.6429999999999998</v>
      </c>
      <c r="FR78">
        <f t="shared" si="421"/>
        <v>0</v>
      </c>
      <c r="FS78">
        <f t="shared" si="370"/>
        <v>0</v>
      </c>
      <c r="FT78">
        <f>('Cleaned Data 2'!BI77+'Cleaned Data 2'!BJ77)/2</f>
        <v>0</v>
      </c>
      <c r="FU78">
        <f>ABS('Cleaned Data 2'!BI77-'Cleaned Data 2'!BJ77)</f>
        <v>0</v>
      </c>
      <c r="FV78">
        <f>2.326*('Input Data 2'!$AE$4+((0.5*'Input Data 2'!$AE$5)*'Statistical Data 1'!$FT78))</f>
        <v>46.52</v>
      </c>
      <c r="FW78">
        <f>3.643*('Input Data 2'!$AE$4+((0.5*'Input Data 2'!$AE$5)*'Statistical Data 1'!$FT78))</f>
        <v>72.86</v>
      </c>
      <c r="FX78">
        <f t="shared" si="422"/>
        <v>0</v>
      </c>
      <c r="FY78">
        <f t="shared" si="371"/>
        <v>0</v>
      </c>
      <c r="FZ78">
        <f>('Cleaned Data 2'!BK77+'Cleaned Data 2'!BL77)/2</f>
        <v>0</v>
      </c>
      <c r="GA78">
        <f>ABS('Cleaned Data 2'!BK77-'Cleaned Data 2'!BL77)</f>
        <v>0</v>
      </c>
      <c r="GB78">
        <f>2.326*('Input Data 2'!$AF$4+((0.5*'Input Data 2'!$AF$5)*'Statistical Data 1'!$FZ78))</f>
        <v>2.3259999999999999E-2</v>
      </c>
      <c r="GC78">
        <f>3.643*('Input Data 2'!$AF$4+((0.5*'Input Data 2'!$AF$5)*'Statistical Data 1'!$FZ78))</f>
        <v>3.6429999999999997E-2</v>
      </c>
      <c r="GD78">
        <f t="shared" si="423"/>
        <v>0</v>
      </c>
      <c r="GE78">
        <f t="shared" si="372"/>
        <v>0</v>
      </c>
      <c r="GF78">
        <f>('Cleaned Data 2'!BM77+'Cleaned Data 2'!BN77)/2</f>
        <v>0</v>
      </c>
      <c r="GG78">
        <f>ABS('Cleaned Data 2'!BM77-'Cleaned Data 2'!BN77)</f>
        <v>0</v>
      </c>
      <c r="GH78">
        <f>2.326*('Input Data 2'!$AG$4+((0.5*'Input Data 2'!$AG$5)*'Statistical Data 1'!$GF78))</f>
        <v>23.26</v>
      </c>
      <c r="GI78">
        <f>3.643*('Input Data 2'!$AG$4+((0.5*'Input Data 2'!$AG$5)*'Statistical Data 1'!$GF78))</f>
        <v>36.43</v>
      </c>
      <c r="GJ78">
        <f t="shared" si="424"/>
        <v>0</v>
      </c>
      <c r="GK78">
        <f t="shared" si="373"/>
        <v>0</v>
      </c>
      <c r="GL78">
        <f>AVERAGE('Cleaned Data 2'!BO77,'Cleaned Data 2'!BP77)</f>
        <v>0</v>
      </c>
      <c r="GM78">
        <f>ABS('Cleaned Data 2'!BO77-'Cleaned Data 2'!BP77)</f>
        <v>0</v>
      </c>
      <c r="GN78">
        <f>2.326*('Input Data 2'!$AH$4+((0.5*'Input Data 2'!$AH$5)*'Statistical Data 1'!$GL78))</f>
        <v>23.26</v>
      </c>
      <c r="GO78">
        <f>3.643*('Input Data 2'!$AH$4+((0.5*'Input Data 2'!$AH$5)*'Statistical Data 1'!$GL78))</f>
        <v>36.43</v>
      </c>
      <c r="GP78">
        <f t="shared" si="425"/>
        <v>0</v>
      </c>
      <c r="GQ78">
        <f t="shared" si="374"/>
        <v>0</v>
      </c>
      <c r="GR78">
        <f>AVERAGE('Cleaned Data 2'!BQ77,'Cleaned Data 2'!BR77)</f>
        <v>0</v>
      </c>
      <c r="GS78">
        <f>ABS('Cleaned Data 2'!BR77-'Cleaned Data 2'!BQ77)</f>
        <v>0</v>
      </c>
      <c r="GT78">
        <f>2.326*('Input Data 2'!$AI$4+((0.5*'Input Data 2'!$AI$5)*'Statistical Data 1'!$GR78))</f>
        <v>2.3260000000000001</v>
      </c>
      <c r="GU78">
        <f>3.643*('Input Data 2'!$AI$4+((0.5*'Input Data 2'!$AI$5)*'Statistical Data 1'!$GR78))</f>
        <v>3.6429999999999998</v>
      </c>
      <c r="GV78">
        <f t="shared" si="375"/>
        <v>0</v>
      </c>
      <c r="GW78">
        <f t="shared" si="376"/>
        <v>0</v>
      </c>
      <c r="GX78">
        <f>AVERAGE('Cleaned Data 2'!BS77,'Cleaned Data 2'!BT77)</f>
        <v>0</v>
      </c>
      <c r="GY78" s="47">
        <f>ABS('Cleaned Data 2'!BS77-'Cleaned Data 2'!BT77)</f>
        <v>0</v>
      </c>
      <c r="GZ78">
        <f>2.326*('Input Data 2'!$AJ$4+((0.5*'Input Data 2'!$AJ$5)*'Statistical Data 1'!$GX78))</f>
        <v>23.26</v>
      </c>
      <c r="HA78">
        <f>3.643*('Input Data 2'!$AJ$4+((0.5*'Input Data 2'!$AJ$5)*'Statistical Data 1'!$GX78))</f>
        <v>36.43</v>
      </c>
      <c r="HB78">
        <f t="shared" si="377"/>
        <v>0</v>
      </c>
      <c r="HC78">
        <f t="shared" si="378"/>
        <v>0</v>
      </c>
      <c r="HD78">
        <f>AVERAGE('Cleaned Data 2'!BU77,'Cleaned Data 2'!BV77)</f>
        <v>0</v>
      </c>
      <c r="HE78">
        <f>ABS('Cleaned Data 2'!BU77-'Cleaned Data 2'!BV77)</f>
        <v>0</v>
      </c>
      <c r="HF78">
        <f>2.326*('Input Data 2'!$AK$4+((0.5*'Input Data 2'!$AK$5)*'Statistical Data 1'!$HD78))</f>
        <v>4.6520000000000001</v>
      </c>
      <c r="HG78">
        <f>3.643*('Input Data 2'!$AK$4+((0.5*'Input Data 2'!$AK$5)*'Statistical Data 1'!$HD78))</f>
        <v>7.2859999999999996</v>
      </c>
      <c r="HH78">
        <f t="shared" si="379"/>
        <v>0</v>
      </c>
      <c r="HI78">
        <f t="shared" si="380"/>
        <v>0</v>
      </c>
      <c r="HJ78">
        <f>AVERAGE('Cleaned Data 2'!BW77,'Cleaned Data 2'!BX77)</f>
        <v>0</v>
      </c>
      <c r="HK78">
        <f>ABS('Cleaned Data 2'!BW77-'Cleaned Data 2'!BX77)</f>
        <v>0</v>
      </c>
      <c r="HL78">
        <f>2.326*('Input Data 2'!$AL$4+((0.5*'Input Data 2'!$AL$5)*'Statistical Data 1'!$HJ78))</f>
        <v>0.23260000000000003</v>
      </c>
      <c r="HM78">
        <f>3.643*('Input Data 2'!$AL$4+((0.5*'Input Data 2'!$AL$5)*'Statistical Data 1'!$HJ78))</f>
        <v>0.36430000000000001</v>
      </c>
      <c r="HN78">
        <f t="shared" si="381"/>
        <v>0</v>
      </c>
      <c r="HO78">
        <f t="shared" si="382"/>
        <v>0</v>
      </c>
      <c r="HP78" t="e">
        <f>ABS('Cleaned Data 2'!#REF!-'Cleaned Data 2'!#REF!)</f>
        <v>#REF!</v>
      </c>
      <c r="HQ78" t="e">
        <f>AVERAGE('Cleaned Data 2'!#REF!,'Cleaned Data 2'!#REF!)</f>
        <v>#REF!</v>
      </c>
      <c r="HR78" t="e">
        <f>2.326*('Input Data 2'!$AM$4+((0.5*'Input Data 2'!$AM$5)*'Statistical Data 1'!$HQ78))</f>
        <v>#REF!</v>
      </c>
      <c r="HS78" t="e">
        <f>3.643*('Input Data 2'!$AM$4+((0.5*'Input Data 2'!$AM$5)*'Statistical Data 1'!$HQ78))</f>
        <v>#REF!</v>
      </c>
      <c r="HT78" t="e">
        <f t="shared" si="383"/>
        <v>#REF!</v>
      </c>
      <c r="HU78" t="e">
        <f t="shared" si="384"/>
        <v>#REF!</v>
      </c>
      <c r="HV78" t="e">
        <f>ABS('Cleaned Data 2'!#REF!-'Cleaned Data 2'!#REF!)</f>
        <v>#REF!</v>
      </c>
      <c r="HW78" t="e">
        <f>AVERAGE('Cleaned Data 2'!#REF!,'Cleaned Data 2'!#REF!)</f>
        <v>#REF!</v>
      </c>
      <c r="HX78" t="e">
        <f>2.326*('Input Data 2'!$AN$4+((0.5*'Input Data 2'!$AN$5)*'Statistical Data 1'!$HW78))</f>
        <v>#REF!</v>
      </c>
      <c r="HY78" t="e">
        <f>3.643*('Input Data 2'!$AN$4+((0.5*'Input Data 2'!$AN$5)*'Statistical Data 1'!$HW78))</f>
        <v>#REF!</v>
      </c>
      <c r="HZ78" t="e">
        <f t="shared" si="385"/>
        <v>#REF!</v>
      </c>
      <c r="IA78" t="e">
        <f t="shared" si="386"/>
        <v>#REF!</v>
      </c>
    </row>
    <row r="79" spans="1:235">
      <c r="A79">
        <f>'Cleaned Data 2'!B78</f>
        <v>0</v>
      </c>
      <c r="B79">
        <f>('Cleaned Data 2'!C78+'Cleaned Data 2'!D78)/2</f>
        <v>0</v>
      </c>
      <c r="C79">
        <f>ABS('Cleaned Data 2'!C78-'Cleaned Data 2'!D78)</f>
        <v>0</v>
      </c>
      <c r="D79">
        <f>2.326*('Input Data 2'!$B$4+((0.5*'Input Data 2'!$B$5)*'Statistical Data 1'!$B79))</f>
        <v>1.163E-2</v>
      </c>
      <c r="E79">
        <f>3.643*('Input Data 2'!$B$4+((0.5*'Input Data 2'!$B$5)*'Statistical Data 1'!$B79))</f>
        <v>1.8214999999999999E-2</v>
      </c>
      <c r="F79">
        <f t="shared" si="390"/>
        <v>0</v>
      </c>
      <c r="G79">
        <f t="shared" si="387"/>
        <v>0</v>
      </c>
      <c r="H79">
        <f>('Cleaned Data 2'!E78+'Cleaned Data 2'!F78)/2</f>
        <v>0</v>
      </c>
      <c r="I79">
        <f>ABS('Cleaned Data 2'!E78-'Cleaned Data 2'!F78)</f>
        <v>0</v>
      </c>
      <c r="J79">
        <f>2.326*('Input Data 2'!$C$4+((0.5*'Input Data 2'!$C$5)*'Statistical Data 1'!$H79))</f>
        <v>0.46520000000000006</v>
      </c>
      <c r="K79">
        <f>3.643*('Input Data 2'!$C$4+((0.5*'Input Data 2'!$C$5)*'Statistical Data 1'!$H79))</f>
        <v>0.72860000000000003</v>
      </c>
      <c r="L79">
        <f t="shared" si="391"/>
        <v>0</v>
      </c>
      <c r="M79">
        <f t="shared" si="426"/>
        <v>0</v>
      </c>
      <c r="N79">
        <f>('Cleaned Data 2'!G78+'Cleaned Data 2'!H78)/2</f>
        <v>0</v>
      </c>
      <c r="O79">
        <f>ABS('Cleaned Data 2'!G78-'Cleaned Data 2'!H78)</f>
        <v>0</v>
      </c>
      <c r="P79">
        <f>2.326*('Input Data 2'!$D$4+((0.5*'Input Data 2'!$D$5)*'Statistical Data 1'!$N79))</f>
        <v>2.3259999999999999E-2</v>
      </c>
      <c r="Q79">
        <f>3.643*('Input Data 2'!$D$4+((0.5*'Input Data 2'!$D$5)*'Statistical Data 1'!$N79))</f>
        <v>3.6429999999999997E-2</v>
      </c>
      <c r="R79">
        <f t="shared" si="392"/>
        <v>0</v>
      </c>
      <c r="S79">
        <f t="shared" si="388"/>
        <v>0</v>
      </c>
      <c r="T79">
        <f>('Cleaned Data 2'!I78+'Cleaned Data 2'!J78)/2</f>
        <v>0</v>
      </c>
      <c r="U79">
        <f>ABS('Cleaned Data 2'!I78-'Cleaned Data 2'!J78)</f>
        <v>0</v>
      </c>
      <c r="V79">
        <f>2.326*('Input Data 2'!$E$4+((0.5*'Input Data 2'!$E$5)*'Statistical Data 1'!$T79))</f>
        <v>4.6520000000000001</v>
      </c>
      <c r="W79">
        <f>3.643*('Input Data 2'!$E$4+((0.5*'Input Data 2'!$E$5)*'Statistical Data 1'!$T79))</f>
        <v>7.2859999999999996</v>
      </c>
      <c r="X79">
        <f t="shared" si="393"/>
        <v>0</v>
      </c>
      <c r="Y79">
        <f t="shared" si="389"/>
        <v>0</v>
      </c>
      <c r="Z79">
        <f>('Cleaned Data 2'!K78+'Cleaned Data 2'!L78)/2</f>
        <v>0</v>
      </c>
      <c r="AA79">
        <f>ABS('Cleaned Data 2'!K78-'Cleaned Data 2'!L78)</f>
        <v>0</v>
      </c>
      <c r="AB79">
        <f>2.326*('Input Data 2'!$F$4+((0.5*'Input Data 2'!$F$5)*'Statistical Data 1'!$Z79))</f>
        <v>23.26</v>
      </c>
      <c r="AC79">
        <f>3.643*('Input Data 2'!$F$4+((0.5*'Input Data 2'!$F$5)*'Statistical Data 1'!$Z79))</f>
        <v>36.43</v>
      </c>
      <c r="AD79">
        <f t="shared" si="394"/>
        <v>0</v>
      </c>
      <c r="AE79">
        <f t="shared" si="395"/>
        <v>0</v>
      </c>
      <c r="AF79">
        <f>('Cleaned Data 2'!M78+'Cleaned Data 2'!N78)/2</f>
        <v>0</v>
      </c>
      <c r="AG79">
        <f>ABS('Cleaned Data 2'!M78-'Cleaned Data 2'!N78)</f>
        <v>0</v>
      </c>
      <c r="AH79">
        <f>2.326*('Input Data 2'!$G$4+((0.5*'Input Data 2'!$G$5)*'Statistical Data 1'!$AF79))</f>
        <v>23.26</v>
      </c>
      <c r="AI79">
        <f>3.643*('Input Data 2'!$G$4+((0.5*'Input Data 2'!$G$5)*'Statistical Data 1'!$AF79))</f>
        <v>36.43</v>
      </c>
      <c r="AJ79">
        <f t="shared" si="396"/>
        <v>0</v>
      </c>
      <c r="AK79">
        <f t="shared" si="427"/>
        <v>0</v>
      </c>
      <c r="AL79">
        <f>('Cleaned Data 2'!O78+'Cleaned Data 2'!P78)/2</f>
        <v>0</v>
      </c>
      <c r="AM79">
        <f>ABS('Cleaned Data 2'!O78-'Cleaned Data 2'!P78)</f>
        <v>0</v>
      </c>
      <c r="AN79">
        <f>2.326*('Input Data 2'!$H$4+((0.5*'Input Data 2'!$H$5)*'Statistical Data 1'!$AL79))</f>
        <v>1.163</v>
      </c>
      <c r="AO79">
        <f>3.643*('Input Data 2'!$H$4+((0.5*'Input Data 2'!$H$5)*'Statistical Data 1'!$AL79))</f>
        <v>1.8214999999999999</v>
      </c>
      <c r="AP79">
        <f t="shared" si="397"/>
        <v>0</v>
      </c>
      <c r="AQ79">
        <f t="shared" si="352"/>
        <v>0</v>
      </c>
      <c r="AR79">
        <f>('Cleaned Data 2'!Q78+'Cleaned Data 2'!R78)/2</f>
        <v>0</v>
      </c>
      <c r="AS79">
        <f>ABS('Cleaned Data 2'!Q78-'Cleaned Data 2'!R78)</f>
        <v>0</v>
      </c>
      <c r="AT79">
        <f>2.326*('Input Data 2'!$I$4+((0.5*'Input Data 2'!$I$5)*'Statistical Data 1'!$AR79))</f>
        <v>4.6520000000000001</v>
      </c>
      <c r="AU79">
        <f>3.643*('Input Data 2'!$I$4+((0.5*'Input Data 2'!$I$5)*'Statistical Data 1'!$AR79))</f>
        <v>7.2859999999999996</v>
      </c>
      <c r="AV79">
        <f t="shared" si="398"/>
        <v>0</v>
      </c>
      <c r="AW79">
        <f t="shared" si="353"/>
        <v>0</v>
      </c>
      <c r="AX79">
        <f>('Cleaned Data 2'!S78+'Cleaned Data 2'!T78)/2</f>
        <v>0</v>
      </c>
      <c r="AY79">
        <f>ABS('Cleaned Data 2'!S78-'Cleaned Data 2'!T78)</f>
        <v>0</v>
      </c>
      <c r="AZ79">
        <f>2.326*('Input Data 2'!$J$4+((0.5*'Input Data 2'!$J$5)*'Statistical Data 1'!$AX79))</f>
        <v>2.3259999999999999E-2</v>
      </c>
      <c r="BA79">
        <f>3.643*('Input Data 2'!$J$4+((0.5*'Input Data 2'!$J$5)*'Statistical Data 1'!$AX79))</f>
        <v>3.6429999999999997E-2</v>
      </c>
      <c r="BB79">
        <f t="shared" si="399"/>
        <v>0</v>
      </c>
      <c r="BC79">
        <f t="shared" si="354"/>
        <v>0</v>
      </c>
      <c r="BD79">
        <f>('Cleaned Data 2'!U78+'Cleaned Data 2'!V78)/2</f>
        <v>0</v>
      </c>
      <c r="BE79">
        <f>ABS('Cleaned Data 2'!U78-'Cleaned Data 2'!V78)</f>
        <v>0</v>
      </c>
      <c r="BF79">
        <f>2.326*('Input Data 2'!$K$4+((0.5*'Input Data 2'!$K$5)*'Statistical Data 1'!$BD79))</f>
        <v>1.163</v>
      </c>
      <c r="BG79">
        <f>3.643*('Input Data 2'!$K$4+((0.5*'Input Data 2'!$K$5)*'Statistical Data 1'!$BD79))</f>
        <v>1.8214999999999999</v>
      </c>
      <c r="BH79">
        <f t="shared" si="400"/>
        <v>0</v>
      </c>
      <c r="BI79">
        <f t="shared" si="401"/>
        <v>0</v>
      </c>
      <c r="BJ79">
        <f>('Cleaned Data 2'!W78+'Cleaned Data 2'!X78)/2</f>
        <v>0</v>
      </c>
      <c r="BK79">
        <f>ABS('Cleaned Data 2'!W78-'Cleaned Data 2'!X78)</f>
        <v>0</v>
      </c>
      <c r="BL79">
        <f>2.326*('Input Data 2'!$L$4+((0.5*'Input Data 2'!$L$5)*'Statistical Data 1'!$BJ79))</f>
        <v>2.3260000000000001</v>
      </c>
      <c r="BM79">
        <f>3.643*('Input Data 2'!$L$4+((0.5*'Input Data 2'!$L$5)*'Statistical Data 1'!$BJ79))</f>
        <v>3.6429999999999998</v>
      </c>
      <c r="BN79">
        <f t="shared" si="402"/>
        <v>0</v>
      </c>
      <c r="BO79">
        <f t="shared" si="355"/>
        <v>0</v>
      </c>
      <c r="BP79">
        <f>('Cleaned Data 2'!Y78+'Cleaned Data 2'!Z78)/2</f>
        <v>0</v>
      </c>
      <c r="BQ79">
        <f>ABS('Cleaned Data 2'!Y78-'Cleaned Data 2'!Z78)</f>
        <v>0</v>
      </c>
      <c r="BR79">
        <f>2.326*('Input Data 2'!$M$4+((0.5*'Input Data 2'!$M$5)*'Statistical Data 1'!$BP79))</f>
        <v>2.3260000000000001</v>
      </c>
      <c r="BS79">
        <f>3.643*('Input Data 2'!$M$4+((0.5*'Input Data 2'!$M$5)*'Statistical Data 1'!$BP79))</f>
        <v>3.6429999999999998</v>
      </c>
      <c r="BT79">
        <f t="shared" si="403"/>
        <v>0</v>
      </c>
      <c r="BU79">
        <f t="shared" si="356"/>
        <v>0</v>
      </c>
      <c r="BV79">
        <f>('Cleaned Data 2'!AA78+'Cleaned Data 2'!AB78)/2</f>
        <v>0</v>
      </c>
      <c r="BW79">
        <f>ABS('Cleaned Data 2'!AA78-'Cleaned Data 2'!AB78)</f>
        <v>0</v>
      </c>
      <c r="BX79">
        <f>2.326*('Input Data 2'!$N$4+((0.5*'Input Data 2'!$N$5)*'Statistical Data 1'!$BV79))</f>
        <v>2.3260000000000001</v>
      </c>
      <c r="BY79">
        <f>3.643*('Input Data 2'!$N$4+((0.5*'Input Data 2'!$N$5)*'Statistical Data 1'!$BV79))</f>
        <v>3.6429999999999998</v>
      </c>
      <c r="BZ79">
        <f t="shared" si="404"/>
        <v>0</v>
      </c>
      <c r="CA79">
        <f t="shared" si="357"/>
        <v>0</v>
      </c>
      <c r="CB79">
        <f>('Cleaned Data 2'!AC78+'Cleaned Data 2'!AD78)/2</f>
        <v>0</v>
      </c>
      <c r="CC79">
        <f>ABS('Cleaned Data 2'!AC78-'Cleaned Data 2'!AD78)</f>
        <v>0</v>
      </c>
      <c r="CD79">
        <f>2.326*('Input Data 2'!$O$4+((0.5*'Input Data 2'!$O$5)*'Statistical Data 1'!$CB79))</f>
        <v>2.3259999999999999E-2</v>
      </c>
      <c r="CE79">
        <f>3.643*('Input Data 2'!$O$4+((0.5*'Input Data 2'!$O$5)*'Statistical Data 1'!$CB79))</f>
        <v>3.6429999999999997E-2</v>
      </c>
      <c r="CF79">
        <f t="shared" si="405"/>
        <v>0</v>
      </c>
      <c r="CG79">
        <f t="shared" si="358"/>
        <v>0</v>
      </c>
      <c r="CH79">
        <f>('Cleaned Data 2'!AE78+'Cleaned Data 2'!AF78)/2</f>
        <v>0</v>
      </c>
      <c r="CI79">
        <f>ABS('Cleaned Data 2'!AE78-'Cleaned Data 2'!AF78)</f>
        <v>0</v>
      </c>
      <c r="CJ79">
        <f>2.326*('Input Data 2'!$P$4+((0.5*'Input Data 2'!$P$5)*'Statistical Data 1'!$CH79))</f>
        <v>23.26</v>
      </c>
      <c r="CK79">
        <f>3.643*('Input Data 2'!$P$4+((0.5*'Input Data 2'!$P$5)*'Statistical Data 1'!$CH79))</f>
        <v>36.43</v>
      </c>
      <c r="CL79">
        <f t="shared" si="406"/>
        <v>0</v>
      </c>
      <c r="CM79">
        <f t="shared" si="359"/>
        <v>0</v>
      </c>
      <c r="CN79">
        <f>('Cleaned Data 2'!AG78+'Cleaned Data 2'!AH78)/2</f>
        <v>0</v>
      </c>
      <c r="CO79">
        <f>ABS('Cleaned Data 2'!AG78-'Cleaned Data 2'!AH78)</f>
        <v>0</v>
      </c>
      <c r="CP79">
        <f>2.326*('Input Data 2'!$Q$4+((0.5*'Input Data 2'!$Q$5)*'Statistical Data 1'!$CN79))</f>
        <v>2.3260000000000001</v>
      </c>
      <c r="CQ79">
        <f>3.643*('Input Data 2'!$Q$4+((0.5*'Input Data 2'!$Q$5)*'Statistical Data 1'!$CN79))</f>
        <v>3.6429999999999998</v>
      </c>
      <c r="CR79">
        <f t="shared" si="407"/>
        <v>0</v>
      </c>
      <c r="CS79">
        <f t="shared" si="360"/>
        <v>0</v>
      </c>
      <c r="CT79">
        <f>('Cleaned Data 2'!AI78+'Cleaned Data 2'!AJ78)/2</f>
        <v>0</v>
      </c>
      <c r="CU79">
        <f>ABS('Cleaned Data 2'!AI78-'Cleaned Data 2'!AJ78)</f>
        <v>0</v>
      </c>
      <c r="CV79">
        <f>2.326*('Input Data 2'!$R$4+((0.5*'Input Data 2'!$R$5)*'Statistical Data 1'!$CT79))</f>
        <v>2.3259999999999999E-2</v>
      </c>
      <c r="CW79">
        <f>3.643*('Input Data 2'!$R$4+((0.5*'Input Data 2'!$R$5)*'Statistical Data 1'!$CT79))</f>
        <v>3.6429999999999997E-2</v>
      </c>
      <c r="CX79">
        <f t="shared" si="408"/>
        <v>0</v>
      </c>
      <c r="CY79">
        <f t="shared" si="361"/>
        <v>0</v>
      </c>
      <c r="CZ79">
        <f>('Cleaned Data 2'!AK78+'Cleaned Data 2'!AL78)/2</f>
        <v>0</v>
      </c>
      <c r="DA79">
        <f>ABS('Cleaned Data 2'!AK78-'Cleaned Data 2'!AL78)</f>
        <v>0</v>
      </c>
      <c r="DB79">
        <f>2.326*('Input Data 2'!$S$4+((0.5*'Input Data 2'!$S$5)*'Statistical Data 1'!$CZ79))</f>
        <v>23.26</v>
      </c>
      <c r="DC79">
        <f>3.643*('Input Data 2'!$S$4+((0.5*'Input Data 2'!$S$5)*'Statistical Data 1'!$CZ79))</f>
        <v>36.43</v>
      </c>
      <c r="DD79">
        <f t="shared" si="409"/>
        <v>0</v>
      </c>
      <c r="DE79">
        <f t="shared" si="362"/>
        <v>0</v>
      </c>
      <c r="DF79">
        <f>('Cleaned Data 2'!AM78+'Cleaned Data 2'!AN78)/2</f>
        <v>0</v>
      </c>
      <c r="DG79">
        <f>ABS('Cleaned Data 2'!AM78-'Cleaned Data 2'!AN78)</f>
        <v>0</v>
      </c>
      <c r="DH79">
        <f>2.326*('Input Data 2'!$T$4+((0.5*'Input Data 2'!$T$5)*'Statistical Data 1'!$DF79))</f>
        <v>2.3259999999999999E-2</v>
      </c>
      <c r="DI79">
        <f>3.643*('Input Data 2'!$T$4+((0.5*'Input Data 2'!$T$5)*'Statistical Data 1'!$DF79))</f>
        <v>3.6429999999999997E-2</v>
      </c>
      <c r="DJ79">
        <f t="shared" si="410"/>
        <v>0</v>
      </c>
      <c r="DK79">
        <f t="shared" si="363"/>
        <v>0</v>
      </c>
      <c r="DL79">
        <f>('Cleaned Data 2'!AO78+'Cleaned Data 2'!AP78)/2</f>
        <v>0</v>
      </c>
      <c r="DM79">
        <f>ABS('Cleaned Data 2'!AO78-'Cleaned Data 2'!AP78)</f>
        <v>0</v>
      </c>
      <c r="DN79">
        <f>2.326*('Input Data 2'!$U$4+((0.5*'Input Data 2'!$U$5)*'Statistical Data 1'!$DL79))</f>
        <v>11.63</v>
      </c>
      <c r="DO79">
        <f>3.643*('Input Data 2'!$U$4+((0.5*'Input Data 2'!$U$5)*'Statistical Data 1'!$DL79))</f>
        <v>18.215</v>
      </c>
      <c r="DP79">
        <f t="shared" si="411"/>
        <v>0</v>
      </c>
      <c r="DQ79">
        <f t="shared" si="412"/>
        <v>0</v>
      </c>
      <c r="DR79">
        <f>('Cleaned Data 2'!AQ78+'Cleaned Data 2'!AR78)/2</f>
        <v>0</v>
      </c>
      <c r="DS79">
        <f>ABS('Cleaned Data 2'!AQ78-'Cleaned Data 2'!AR78)</f>
        <v>0</v>
      </c>
      <c r="DT79">
        <f>2.326*('Input Data 2'!$V$4+((0.5*'Input Data 2'!$V$5)*'Statistical Data 1'!$DR79))</f>
        <v>2.3260000000000001</v>
      </c>
      <c r="DU79">
        <f>3.643*('Input Data 2'!$V$4+((0.5*'Input Data 2'!$V$5)*'Statistical Data 1'!$DR79))</f>
        <v>3.6429999999999998</v>
      </c>
      <c r="DV79">
        <f t="shared" si="413"/>
        <v>0</v>
      </c>
      <c r="DW79">
        <f t="shared" si="364"/>
        <v>0</v>
      </c>
      <c r="DX79">
        <f>('Cleaned Data 2'!AS78+'Cleaned Data 2'!AT78)/2</f>
        <v>0</v>
      </c>
      <c r="DY79">
        <f>ABS('Cleaned Data 2'!AS78-'Cleaned Data 2'!AT78)</f>
        <v>0</v>
      </c>
      <c r="DZ79">
        <f>2.326*('Input Data 2'!$W$4+((0.5*'Input Data 2'!$W$5)*'Statistical Data 1'!$DX79))</f>
        <v>2.3259999999999999E-2</v>
      </c>
      <c r="EA79">
        <f>3.643*('Input Data 2'!$W$4+((0.5*'Input Data 2'!$W$5)*'Statistical Data 1'!$DX79))</f>
        <v>3.6429999999999997E-2</v>
      </c>
      <c r="EB79">
        <f t="shared" si="414"/>
        <v>0</v>
      </c>
      <c r="EC79">
        <f t="shared" si="365"/>
        <v>0</v>
      </c>
      <c r="ED79">
        <f>('Cleaned Data 2'!AU78+'Cleaned Data 2'!AV78)/2</f>
        <v>0</v>
      </c>
      <c r="EE79">
        <f>ABS('Cleaned Data 2'!AU78-'Cleaned Data 2'!AV78)</f>
        <v>0</v>
      </c>
      <c r="EF79">
        <f>2.326*('Input Data 2'!$X$4+((0.5*'Input Data 2'!$X$5)*'Statistical Data 1'!$ED79))</f>
        <v>2.3260000000000001</v>
      </c>
      <c r="EG79">
        <f>3.643*('Input Data 2'!$X$4+((0.5*'Input Data 2'!$X$5)*'Statistical Data 1'!$ED79))</f>
        <v>3.6429999999999998</v>
      </c>
      <c r="EH79">
        <f t="shared" si="415"/>
        <v>0</v>
      </c>
      <c r="EI79">
        <f t="shared" si="312"/>
        <v>0</v>
      </c>
      <c r="EJ79">
        <f>('Cleaned Data 2'!AW78+'Cleaned Data 2'!AX78)/2</f>
        <v>0</v>
      </c>
      <c r="EK79">
        <f>ABS('Cleaned Data 2'!AW78-'Cleaned Data 2'!AX78)</f>
        <v>0</v>
      </c>
      <c r="EL79">
        <f>2.326*('Input Data 2'!$Y$4+((0.5*'Input Data 2'!$Y$5)*'Statistical Data 1'!$EJ79))</f>
        <v>23.26</v>
      </c>
      <c r="EM79">
        <f>3.643*('Input Data 2'!$Y$4+((0.5*'Input Data 2'!$Y$5)*'Statistical Data 1'!$EJ79))</f>
        <v>36.43</v>
      </c>
      <c r="EN79">
        <f t="shared" si="416"/>
        <v>0</v>
      </c>
      <c r="EO79">
        <f t="shared" si="428"/>
        <v>0</v>
      </c>
      <c r="EP79">
        <f>('Cleaned Data 2'!AY78+'Cleaned Data 2'!AZ78)/2</f>
        <v>0</v>
      </c>
      <c r="EQ79">
        <f>ABS('Cleaned Data 2'!AY78-'Cleaned Data 2'!AZ78)</f>
        <v>0</v>
      </c>
      <c r="ER79">
        <f>2.326*('Input Data 2'!$Z$4+((0.5*'Input Data 2'!$Z$5)*'Statistical Data 1'!$EP79))</f>
        <v>4.6520000000000001</v>
      </c>
      <c r="ES79">
        <f>3.643*('Input Data 2'!$Z$4+((0.5*'Input Data 2'!$Z$5)*'Statistical Data 1'!$EP79))</f>
        <v>7.2859999999999996</v>
      </c>
      <c r="ET79">
        <f t="shared" si="417"/>
        <v>0</v>
      </c>
      <c r="EU79">
        <f t="shared" si="366"/>
        <v>0</v>
      </c>
      <c r="EV79">
        <f>('Cleaned Data 2'!BA78+'Cleaned Data 2'!BB78)/2</f>
        <v>0</v>
      </c>
      <c r="EW79">
        <f>ABS('Cleaned Data 2'!BA78-'Cleaned Data 2'!BB78)</f>
        <v>0</v>
      </c>
      <c r="EX79">
        <f>2.326*('Input Data 2'!$AA$4+((0.5*'Input Data 2'!$AA$5)*'Statistical Data 1'!$EV79))</f>
        <v>2.3259999999999999E-2</v>
      </c>
      <c r="EY79">
        <f>3.643*('Input Data 2'!$AA$4+((0.5*'Input Data 2'!$AA$5)*'Statistical Data 1'!$EV79))</f>
        <v>3.6429999999999997E-2</v>
      </c>
      <c r="EZ79">
        <f t="shared" si="418"/>
        <v>0</v>
      </c>
      <c r="FA79">
        <f t="shared" si="367"/>
        <v>0</v>
      </c>
      <c r="FB79">
        <f>('Cleaned Data 2'!BC78+'Cleaned Data 2'!BD78)/2</f>
        <v>0</v>
      </c>
      <c r="FC79">
        <f>ABS('Cleaned Data 2'!BC78-'Cleaned Data 2'!BD78)</f>
        <v>0</v>
      </c>
      <c r="FD79">
        <f>2.326*('Input Data 2'!$AB$4+((0.5*'Input Data 2'!$AB$5)*'Statistical Data 1'!$FB79))</f>
        <v>4.6520000000000001</v>
      </c>
      <c r="FE79">
        <f>3.643*('Input Data 2'!$AB$4+((0.5*'Input Data 2'!$AB$5)*'Statistical Data 1'!$FB79))</f>
        <v>7.2859999999999996</v>
      </c>
      <c r="FF79">
        <f t="shared" si="419"/>
        <v>0</v>
      </c>
      <c r="FG79">
        <f t="shared" si="368"/>
        <v>0</v>
      </c>
      <c r="FH79">
        <f>('Cleaned Data 2'!BE78+'Cleaned Data 2'!BF78)/2</f>
        <v>0</v>
      </c>
      <c r="FI79">
        <f>ABS('Cleaned Data 2'!BE78-'Cleaned Data 2'!BF78)</f>
        <v>0</v>
      </c>
      <c r="FJ79">
        <f>2.326*('Input Data 2'!$AC$4+((0.5*'Input Data 2'!$AC$5)*'Statistical Data 1'!$FH79))</f>
        <v>2.3260000000000001</v>
      </c>
      <c r="FK79">
        <f>3.643*('Input Data 2'!$AC$4+((0.5*'Input Data 2'!$AC$5)*'Statistical Data 1'!$FH79))</f>
        <v>3.6429999999999998</v>
      </c>
      <c r="FL79">
        <f t="shared" si="420"/>
        <v>0</v>
      </c>
      <c r="FM79">
        <f t="shared" si="369"/>
        <v>0</v>
      </c>
      <c r="FN79">
        <f>('Cleaned Data 2'!BH78+'Cleaned Data 2'!BG78)/2</f>
        <v>0</v>
      </c>
      <c r="FO79">
        <f>ABS('Cleaned Data 2'!BG78-'Cleaned Data 2'!BH78)</f>
        <v>0</v>
      </c>
      <c r="FP79">
        <f>2.326*('Input Data 2'!$AD$4+((0.5*'Input Data 2'!$AD$5)*'Statistical Data 1'!$FN79))</f>
        <v>2.3260000000000001</v>
      </c>
      <c r="FQ79">
        <f>3.643*('Input Data 2'!$AD$4+((0.5*'Input Data 2'!$AD$5)*'Statistical Data 1'!$FN79))</f>
        <v>3.6429999999999998</v>
      </c>
      <c r="FR79">
        <f t="shared" si="421"/>
        <v>0</v>
      </c>
      <c r="FS79">
        <f t="shared" si="370"/>
        <v>0</v>
      </c>
      <c r="FT79">
        <f>('Cleaned Data 2'!BI78+'Cleaned Data 2'!BJ78)/2</f>
        <v>0</v>
      </c>
      <c r="FU79">
        <f>ABS('Cleaned Data 2'!BI78-'Cleaned Data 2'!BJ78)</f>
        <v>0</v>
      </c>
      <c r="FV79">
        <f>2.326*('Input Data 2'!$AE$4+((0.5*'Input Data 2'!$AE$5)*'Statistical Data 1'!$FT79))</f>
        <v>46.52</v>
      </c>
      <c r="FW79">
        <f>3.643*('Input Data 2'!$AE$4+((0.5*'Input Data 2'!$AE$5)*'Statistical Data 1'!$FT79))</f>
        <v>72.86</v>
      </c>
      <c r="FX79">
        <f t="shared" si="422"/>
        <v>0</v>
      </c>
      <c r="FY79">
        <f t="shared" si="371"/>
        <v>0</v>
      </c>
      <c r="FZ79">
        <f>('Cleaned Data 2'!BK78+'Cleaned Data 2'!BL78)/2</f>
        <v>0</v>
      </c>
      <c r="GA79">
        <f>ABS('Cleaned Data 2'!BK78-'Cleaned Data 2'!BL78)</f>
        <v>0</v>
      </c>
      <c r="GB79">
        <f>2.326*('Input Data 2'!$AF$4+((0.5*'Input Data 2'!$AF$5)*'Statistical Data 1'!$FZ79))</f>
        <v>2.3259999999999999E-2</v>
      </c>
      <c r="GC79">
        <f>3.643*('Input Data 2'!$AF$4+((0.5*'Input Data 2'!$AF$5)*'Statistical Data 1'!$FZ79))</f>
        <v>3.6429999999999997E-2</v>
      </c>
      <c r="GD79">
        <f t="shared" si="423"/>
        <v>0</v>
      </c>
      <c r="GE79">
        <f t="shared" si="372"/>
        <v>0</v>
      </c>
      <c r="GF79">
        <f>('Cleaned Data 2'!BM78+'Cleaned Data 2'!BN78)/2</f>
        <v>0</v>
      </c>
      <c r="GG79">
        <f>ABS('Cleaned Data 2'!BM78-'Cleaned Data 2'!BN78)</f>
        <v>0</v>
      </c>
      <c r="GH79">
        <f>2.326*('Input Data 2'!$AG$4+((0.5*'Input Data 2'!$AG$5)*'Statistical Data 1'!$GF79))</f>
        <v>23.26</v>
      </c>
      <c r="GI79">
        <f>3.643*('Input Data 2'!$AG$4+((0.5*'Input Data 2'!$AG$5)*'Statistical Data 1'!$GF79))</f>
        <v>36.43</v>
      </c>
      <c r="GJ79">
        <f t="shared" si="424"/>
        <v>0</v>
      </c>
      <c r="GK79">
        <f t="shared" si="373"/>
        <v>0</v>
      </c>
      <c r="GL79">
        <f>AVERAGE('Cleaned Data 2'!BO78,'Cleaned Data 2'!BP78)</f>
        <v>0</v>
      </c>
      <c r="GM79">
        <f>ABS('Cleaned Data 2'!BO78-'Cleaned Data 2'!BP78)</f>
        <v>0</v>
      </c>
      <c r="GN79">
        <f>2.326*('Input Data 2'!$AH$4+((0.5*'Input Data 2'!$AH$5)*'Statistical Data 1'!$GL79))</f>
        <v>23.26</v>
      </c>
      <c r="GO79">
        <f>3.643*('Input Data 2'!$AH$4+((0.5*'Input Data 2'!$AH$5)*'Statistical Data 1'!$GL79))</f>
        <v>36.43</v>
      </c>
      <c r="GP79">
        <f t="shared" si="425"/>
        <v>0</v>
      </c>
      <c r="GQ79">
        <f t="shared" si="374"/>
        <v>0</v>
      </c>
      <c r="GR79">
        <f>AVERAGE('Cleaned Data 2'!BQ78,'Cleaned Data 2'!BR78)</f>
        <v>0</v>
      </c>
      <c r="GS79">
        <f>ABS('Cleaned Data 2'!BR78-'Cleaned Data 2'!BQ78)</f>
        <v>0</v>
      </c>
      <c r="GT79">
        <f>2.326*('Input Data 2'!$AI$4+((0.5*'Input Data 2'!$AI$5)*'Statistical Data 1'!$GR79))</f>
        <v>2.3260000000000001</v>
      </c>
      <c r="GU79">
        <f>3.643*('Input Data 2'!$AI$4+((0.5*'Input Data 2'!$AI$5)*'Statistical Data 1'!$GR79))</f>
        <v>3.6429999999999998</v>
      </c>
      <c r="GV79">
        <f t="shared" si="375"/>
        <v>0</v>
      </c>
      <c r="GW79">
        <f t="shared" si="376"/>
        <v>0</v>
      </c>
      <c r="GX79">
        <f>AVERAGE('Cleaned Data 2'!BS78,'Cleaned Data 2'!BT78)</f>
        <v>0</v>
      </c>
      <c r="GY79" s="47">
        <f>ABS('Cleaned Data 2'!BS78-'Cleaned Data 2'!BT78)</f>
        <v>0</v>
      </c>
      <c r="GZ79">
        <f>2.326*('Input Data 2'!$AJ$4+((0.5*'Input Data 2'!$AJ$5)*'Statistical Data 1'!$GX79))</f>
        <v>23.26</v>
      </c>
      <c r="HA79">
        <f>3.643*('Input Data 2'!$AJ$4+((0.5*'Input Data 2'!$AJ$5)*'Statistical Data 1'!$GX79))</f>
        <v>36.43</v>
      </c>
      <c r="HB79">
        <f t="shared" si="377"/>
        <v>0</v>
      </c>
      <c r="HC79">
        <f t="shared" si="378"/>
        <v>0</v>
      </c>
      <c r="HD79">
        <f>AVERAGE('Cleaned Data 2'!BU78,'Cleaned Data 2'!BV78)</f>
        <v>0</v>
      </c>
      <c r="HE79">
        <f>ABS('Cleaned Data 2'!BU78-'Cleaned Data 2'!BV78)</f>
        <v>0</v>
      </c>
      <c r="HF79">
        <f>2.326*('Input Data 2'!$AK$4+((0.5*'Input Data 2'!$AK$5)*'Statistical Data 1'!$HD79))</f>
        <v>4.6520000000000001</v>
      </c>
      <c r="HG79">
        <f>3.643*('Input Data 2'!$AK$4+((0.5*'Input Data 2'!$AK$5)*'Statistical Data 1'!$HD79))</f>
        <v>7.2859999999999996</v>
      </c>
      <c r="HH79">
        <f t="shared" si="379"/>
        <v>0</v>
      </c>
      <c r="HI79">
        <f t="shared" si="380"/>
        <v>0</v>
      </c>
      <c r="HJ79">
        <f>AVERAGE('Cleaned Data 2'!BW78,'Cleaned Data 2'!BX78)</f>
        <v>0</v>
      </c>
      <c r="HK79">
        <f>ABS('Cleaned Data 2'!BW78-'Cleaned Data 2'!BX78)</f>
        <v>0</v>
      </c>
      <c r="HL79">
        <f>2.326*('Input Data 2'!$AL$4+((0.5*'Input Data 2'!$AL$5)*'Statistical Data 1'!$HJ79))</f>
        <v>0.23260000000000003</v>
      </c>
      <c r="HM79">
        <f>3.643*('Input Data 2'!$AL$4+((0.5*'Input Data 2'!$AL$5)*'Statistical Data 1'!$HJ79))</f>
        <v>0.36430000000000001</v>
      </c>
      <c r="HN79">
        <f t="shared" si="381"/>
        <v>0</v>
      </c>
      <c r="HO79">
        <f t="shared" si="382"/>
        <v>0</v>
      </c>
      <c r="HP79">
        <f>ABS('Cleaned Data 2'!DE42-'Cleaned Data 2'!DF42)</f>
        <v>0</v>
      </c>
      <c r="HQ79" t="e">
        <f>AVERAGE('Cleaned Data 2'!DE42,'Cleaned Data 2'!DF42)</f>
        <v>#DIV/0!</v>
      </c>
      <c r="HR79" t="e">
        <f>2.326*('Input Data 2'!$AM$4+((0.5*'Input Data 2'!$AM$5)*'Statistical Data 1'!$HQ79))</f>
        <v>#DIV/0!</v>
      </c>
      <c r="HS79" t="e">
        <f>3.643*('Input Data 2'!$AM$4+((0.5*'Input Data 2'!$AM$5)*'Statistical Data 1'!$HQ79))</f>
        <v>#DIV/0!</v>
      </c>
      <c r="HT79" t="e">
        <f t="shared" si="383"/>
        <v>#DIV/0!</v>
      </c>
      <c r="HU79" t="e">
        <f t="shared" si="384"/>
        <v>#DIV/0!</v>
      </c>
      <c r="HV79">
        <f>ABS('Cleaned Data 2'!DG42-'Cleaned Data 2'!DH42)</f>
        <v>0</v>
      </c>
      <c r="HW79" t="e">
        <f>AVERAGE('Cleaned Data 2'!DG42,'Cleaned Data 2'!DH42)</f>
        <v>#DIV/0!</v>
      </c>
      <c r="HX79" t="e">
        <f>2.326*('Input Data 2'!$AN$4+((0.5*'Input Data 2'!$AN$5)*'Statistical Data 1'!$HW79))</f>
        <v>#DIV/0!</v>
      </c>
      <c r="HY79" t="e">
        <f>3.643*('Input Data 2'!$AN$4+((0.5*'Input Data 2'!$AN$5)*'Statistical Data 1'!$HW79))</f>
        <v>#DIV/0!</v>
      </c>
      <c r="HZ79" t="e">
        <f t="shared" si="385"/>
        <v>#DIV/0!</v>
      </c>
      <c r="IA79" t="e">
        <f t="shared" si="386"/>
        <v>#DIV/0!</v>
      </c>
    </row>
    <row r="80" spans="1:235">
      <c r="A80">
        <f>'Cleaned Data 2'!B79</f>
        <v>0</v>
      </c>
      <c r="B80">
        <f>('Cleaned Data 2'!C79+'Cleaned Data 2'!D79)/2</f>
        <v>0</v>
      </c>
      <c r="C80">
        <f>ABS('Cleaned Data 2'!C79-'Cleaned Data 2'!D79)</f>
        <v>0</v>
      </c>
      <c r="D80">
        <f>2.326*('Input Data 2'!$B$4+((0.5*'Input Data 2'!$B$5)*'Statistical Data 1'!$B80))</f>
        <v>1.163E-2</v>
      </c>
      <c r="E80">
        <f>3.643*('Input Data 2'!$B$4+((0.5*'Input Data 2'!$B$5)*'Statistical Data 1'!$B80))</f>
        <v>1.8214999999999999E-2</v>
      </c>
      <c r="F80">
        <f t="shared" si="390"/>
        <v>0</v>
      </c>
      <c r="G80">
        <f t="shared" si="387"/>
        <v>0</v>
      </c>
      <c r="H80">
        <f>('Cleaned Data 2'!E79+'Cleaned Data 2'!F79)/2</f>
        <v>0</v>
      </c>
      <c r="I80">
        <f>ABS('Cleaned Data 2'!E79-'Cleaned Data 2'!F79)</f>
        <v>0</v>
      </c>
      <c r="J80">
        <f>2.326*('Input Data 2'!$C$4+((0.5*'Input Data 2'!$C$5)*'Statistical Data 1'!$H80))</f>
        <v>0.46520000000000006</v>
      </c>
      <c r="K80">
        <f>3.643*('Input Data 2'!$C$4+((0.5*'Input Data 2'!$C$5)*'Statistical Data 1'!$H80))</f>
        <v>0.72860000000000003</v>
      </c>
      <c r="L80">
        <f t="shared" si="391"/>
        <v>0</v>
      </c>
      <c r="M80">
        <f t="shared" si="426"/>
        <v>0</v>
      </c>
      <c r="N80">
        <f>('Cleaned Data 2'!G79+'Cleaned Data 2'!H79)/2</f>
        <v>0</v>
      </c>
      <c r="O80">
        <f>ABS('Cleaned Data 2'!G79-'Cleaned Data 2'!H79)</f>
        <v>0</v>
      </c>
      <c r="P80">
        <f>2.326*('Input Data 2'!$D$4+((0.5*'Input Data 2'!$D$5)*'Statistical Data 1'!$N80))</f>
        <v>2.3259999999999999E-2</v>
      </c>
      <c r="Q80">
        <f>3.643*('Input Data 2'!$D$4+((0.5*'Input Data 2'!$D$5)*'Statistical Data 1'!$N80))</f>
        <v>3.6429999999999997E-2</v>
      </c>
      <c r="R80">
        <f t="shared" si="392"/>
        <v>0</v>
      </c>
      <c r="S80">
        <f t="shared" si="388"/>
        <v>0</v>
      </c>
      <c r="T80">
        <f>('Cleaned Data 2'!I79+'Cleaned Data 2'!J79)/2</f>
        <v>0</v>
      </c>
      <c r="U80">
        <f>ABS('Cleaned Data 2'!I79-'Cleaned Data 2'!J79)</f>
        <v>0</v>
      </c>
      <c r="V80">
        <f>2.326*('Input Data 2'!$E$4+((0.5*'Input Data 2'!$E$5)*'Statistical Data 1'!$T80))</f>
        <v>4.6520000000000001</v>
      </c>
      <c r="W80">
        <f>3.643*('Input Data 2'!$E$4+((0.5*'Input Data 2'!$E$5)*'Statistical Data 1'!$T80))</f>
        <v>7.2859999999999996</v>
      </c>
      <c r="X80">
        <f t="shared" si="393"/>
        <v>0</v>
      </c>
      <c r="Y80">
        <f t="shared" si="389"/>
        <v>0</v>
      </c>
      <c r="Z80">
        <f>('Cleaned Data 2'!K79+'Cleaned Data 2'!L79)/2</f>
        <v>0</v>
      </c>
      <c r="AA80">
        <f>ABS('Cleaned Data 2'!K79-'Cleaned Data 2'!L79)</f>
        <v>0</v>
      </c>
      <c r="AB80">
        <f>2.326*('Input Data 2'!$F$4+((0.5*'Input Data 2'!$F$5)*'Statistical Data 1'!$Z80))</f>
        <v>23.26</v>
      </c>
      <c r="AC80">
        <f>3.643*('Input Data 2'!$F$4+((0.5*'Input Data 2'!$F$5)*'Statistical Data 1'!$Z80))</f>
        <v>36.43</v>
      </c>
      <c r="AD80">
        <f t="shared" si="394"/>
        <v>0</v>
      </c>
      <c r="AE80">
        <f t="shared" si="395"/>
        <v>0</v>
      </c>
      <c r="AF80">
        <f>('Cleaned Data 2'!M79+'Cleaned Data 2'!N79)/2</f>
        <v>0</v>
      </c>
      <c r="AG80">
        <f>ABS('Cleaned Data 2'!M79-'Cleaned Data 2'!N79)</f>
        <v>0</v>
      </c>
      <c r="AH80">
        <f>2.326*('Input Data 2'!$G$4+((0.5*'Input Data 2'!$G$5)*'Statistical Data 1'!$AF80))</f>
        <v>23.26</v>
      </c>
      <c r="AI80">
        <f>3.643*('Input Data 2'!$G$4+((0.5*'Input Data 2'!$G$5)*'Statistical Data 1'!$AF80))</f>
        <v>36.43</v>
      </c>
      <c r="AJ80">
        <f t="shared" si="396"/>
        <v>0</v>
      </c>
      <c r="AK80">
        <f t="shared" si="427"/>
        <v>0</v>
      </c>
      <c r="AL80">
        <f>('Cleaned Data 2'!O79+'Cleaned Data 2'!P79)/2</f>
        <v>0</v>
      </c>
      <c r="AM80">
        <f>ABS('Cleaned Data 2'!O79-'Cleaned Data 2'!P79)</f>
        <v>0</v>
      </c>
      <c r="AN80">
        <f>2.326*('Input Data 2'!$H$4+((0.5*'Input Data 2'!$H$5)*'Statistical Data 1'!$AL80))</f>
        <v>1.163</v>
      </c>
      <c r="AO80">
        <f>3.643*('Input Data 2'!$H$4+((0.5*'Input Data 2'!$H$5)*'Statistical Data 1'!$AL80))</f>
        <v>1.8214999999999999</v>
      </c>
      <c r="AP80">
        <f t="shared" si="397"/>
        <v>0</v>
      </c>
      <c r="AQ80">
        <f t="shared" ref="AQ80:AQ95" si="429">IF($AM80&gt;AO80,1,0)</f>
        <v>0</v>
      </c>
      <c r="AR80">
        <f>('Cleaned Data 2'!Q79+'Cleaned Data 2'!R79)/2</f>
        <v>0</v>
      </c>
      <c r="AS80">
        <f>ABS('Cleaned Data 2'!Q79-'Cleaned Data 2'!R79)</f>
        <v>0</v>
      </c>
      <c r="AT80">
        <f>2.326*('Input Data 2'!$I$4+((0.5*'Input Data 2'!$I$5)*'Statistical Data 1'!$AR80))</f>
        <v>4.6520000000000001</v>
      </c>
      <c r="AU80">
        <f>3.643*('Input Data 2'!$I$4+((0.5*'Input Data 2'!$I$5)*'Statistical Data 1'!$AR80))</f>
        <v>7.2859999999999996</v>
      </c>
      <c r="AV80">
        <f t="shared" si="398"/>
        <v>0</v>
      </c>
      <c r="AW80">
        <f t="shared" ref="AW80:AW95" si="430">IF($AS80&gt;AU80,1,0)</f>
        <v>0</v>
      </c>
      <c r="AX80">
        <f>('Cleaned Data 2'!S79+'Cleaned Data 2'!T79)/2</f>
        <v>0</v>
      </c>
      <c r="AY80">
        <f>ABS('Cleaned Data 2'!S79-'Cleaned Data 2'!T79)</f>
        <v>0</v>
      </c>
      <c r="AZ80">
        <f>2.326*('Input Data 2'!$J$4+((0.5*'Input Data 2'!$J$5)*'Statistical Data 1'!$AX80))</f>
        <v>2.3259999999999999E-2</v>
      </c>
      <c r="BA80">
        <f>3.643*('Input Data 2'!$J$4+((0.5*'Input Data 2'!$J$5)*'Statistical Data 1'!$AX80))</f>
        <v>3.6429999999999997E-2</v>
      </c>
      <c r="BB80">
        <f t="shared" si="399"/>
        <v>0</v>
      </c>
      <c r="BC80">
        <f t="shared" ref="BC80:BC95" si="431">IF($AY80&gt;BA80,1,0)</f>
        <v>0</v>
      </c>
      <c r="BD80">
        <f>('Cleaned Data 2'!U79+'Cleaned Data 2'!V79)/2</f>
        <v>0</v>
      </c>
      <c r="BE80">
        <f>ABS('Cleaned Data 2'!U79-'Cleaned Data 2'!V79)</f>
        <v>0</v>
      </c>
      <c r="BF80">
        <f>2.326*('Input Data 2'!$K$4+((0.5*'Input Data 2'!$K$5)*'Statistical Data 1'!$BD80))</f>
        <v>1.163</v>
      </c>
      <c r="BG80">
        <f>3.643*('Input Data 2'!$K$4+((0.5*'Input Data 2'!$K$5)*'Statistical Data 1'!$BD80))</f>
        <v>1.8214999999999999</v>
      </c>
      <c r="BH80">
        <f t="shared" si="400"/>
        <v>0</v>
      </c>
      <c r="BI80">
        <f t="shared" si="401"/>
        <v>0</v>
      </c>
      <c r="BJ80">
        <f>('Cleaned Data 2'!W79+'Cleaned Data 2'!X79)/2</f>
        <v>0</v>
      </c>
      <c r="BK80">
        <f>ABS('Cleaned Data 2'!W79-'Cleaned Data 2'!X79)</f>
        <v>0</v>
      </c>
      <c r="BL80">
        <f>2.326*('Input Data 2'!$L$4+((0.5*'Input Data 2'!$L$5)*'Statistical Data 1'!$BJ80))</f>
        <v>2.3260000000000001</v>
      </c>
      <c r="BM80">
        <f>3.643*('Input Data 2'!$L$4+((0.5*'Input Data 2'!$L$5)*'Statistical Data 1'!$BJ80))</f>
        <v>3.6429999999999998</v>
      </c>
      <c r="BN80">
        <f t="shared" si="402"/>
        <v>0</v>
      </c>
      <c r="BO80">
        <f t="shared" ref="BO80:BO95" si="432">IF($BK80&gt;BM80,1,0)</f>
        <v>0</v>
      </c>
      <c r="BP80">
        <f>('Cleaned Data 2'!Y79+'Cleaned Data 2'!Z79)/2</f>
        <v>0</v>
      </c>
      <c r="BQ80">
        <f>ABS('Cleaned Data 2'!Y79-'Cleaned Data 2'!Z79)</f>
        <v>0</v>
      </c>
      <c r="BR80">
        <f>2.326*('Input Data 2'!$M$4+((0.5*'Input Data 2'!$M$5)*'Statistical Data 1'!$BP80))</f>
        <v>2.3260000000000001</v>
      </c>
      <c r="BS80">
        <f>3.643*('Input Data 2'!$M$4+((0.5*'Input Data 2'!$M$5)*'Statistical Data 1'!$BP80))</f>
        <v>3.6429999999999998</v>
      </c>
      <c r="BT80">
        <f t="shared" si="403"/>
        <v>0</v>
      </c>
      <c r="BU80">
        <f t="shared" ref="BU80:BU95" si="433">IF($BQ80&gt;BS80,1,0)</f>
        <v>0</v>
      </c>
      <c r="BV80">
        <f>('Cleaned Data 2'!AA79+'Cleaned Data 2'!AB79)/2</f>
        <v>0</v>
      </c>
      <c r="BW80">
        <f>ABS('Cleaned Data 2'!AA79-'Cleaned Data 2'!AB79)</f>
        <v>0</v>
      </c>
      <c r="BX80">
        <f>2.326*('Input Data 2'!$N$4+((0.5*'Input Data 2'!$N$5)*'Statistical Data 1'!$BV80))</f>
        <v>2.3260000000000001</v>
      </c>
      <c r="BY80">
        <f>3.643*('Input Data 2'!$N$4+((0.5*'Input Data 2'!$N$5)*'Statistical Data 1'!$BV80))</f>
        <v>3.6429999999999998</v>
      </c>
      <c r="BZ80">
        <f t="shared" si="404"/>
        <v>0</v>
      </c>
      <c r="CA80">
        <f t="shared" ref="CA80:CA95" si="434">IF($BW80&gt;BY80,1,0)</f>
        <v>0</v>
      </c>
      <c r="CB80">
        <f>('Cleaned Data 2'!AC79+'Cleaned Data 2'!AD79)/2</f>
        <v>0</v>
      </c>
      <c r="CC80">
        <f>ABS('Cleaned Data 2'!AC79-'Cleaned Data 2'!AD79)</f>
        <v>0</v>
      </c>
      <c r="CD80">
        <f>2.326*('Input Data 2'!$O$4+((0.5*'Input Data 2'!$O$5)*'Statistical Data 1'!$CB80))</f>
        <v>2.3259999999999999E-2</v>
      </c>
      <c r="CE80">
        <f>3.643*('Input Data 2'!$O$4+((0.5*'Input Data 2'!$O$5)*'Statistical Data 1'!$CB80))</f>
        <v>3.6429999999999997E-2</v>
      </c>
      <c r="CF80">
        <f t="shared" si="405"/>
        <v>0</v>
      </c>
      <c r="CG80">
        <f t="shared" ref="CG80:CG95" si="435">IF($CC80&gt;CE80,1,0)</f>
        <v>0</v>
      </c>
      <c r="CH80">
        <f>('Cleaned Data 2'!AE79+'Cleaned Data 2'!AF79)/2</f>
        <v>0</v>
      </c>
      <c r="CI80">
        <f>ABS('Cleaned Data 2'!AE79-'Cleaned Data 2'!AF79)</f>
        <v>0</v>
      </c>
      <c r="CJ80">
        <f>2.326*('Input Data 2'!$P$4+((0.5*'Input Data 2'!$P$5)*'Statistical Data 1'!$CH80))</f>
        <v>23.26</v>
      </c>
      <c r="CK80">
        <f>3.643*('Input Data 2'!$P$4+((0.5*'Input Data 2'!$P$5)*'Statistical Data 1'!$CH80))</f>
        <v>36.43</v>
      </c>
      <c r="CL80">
        <f t="shared" si="406"/>
        <v>0</v>
      </c>
      <c r="CM80">
        <f t="shared" ref="CM80:CM95" si="436">IF($CI80&gt;CK80,1,0)</f>
        <v>0</v>
      </c>
      <c r="CN80">
        <f>('Cleaned Data 2'!AG79+'Cleaned Data 2'!AH79)/2</f>
        <v>0</v>
      </c>
      <c r="CO80">
        <f>ABS('Cleaned Data 2'!AG79-'Cleaned Data 2'!AH79)</f>
        <v>0</v>
      </c>
      <c r="CP80">
        <f>2.326*('Input Data 2'!$Q$4+((0.5*'Input Data 2'!$Q$5)*'Statistical Data 1'!$CN80))</f>
        <v>2.3260000000000001</v>
      </c>
      <c r="CQ80">
        <f>3.643*('Input Data 2'!$Q$4+((0.5*'Input Data 2'!$Q$5)*'Statistical Data 1'!$CN80))</f>
        <v>3.6429999999999998</v>
      </c>
      <c r="CR80">
        <f t="shared" si="407"/>
        <v>0</v>
      </c>
      <c r="CS80">
        <f t="shared" ref="CS80:CS95" si="437">IF($CO80&gt;CQ80,1,0)</f>
        <v>0</v>
      </c>
      <c r="CT80">
        <f>('Cleaned Data 2'!AI79+'Cleaned Data 2'!AJ79)/2</f>
        <v>0</v>
      </c>
      <c r="CU80">
        <f>ABS('Cleaned Data 2'!AI79-'Cleaned Data 2'!AJ79)</f>
        <v>0</v>
      </c>
      <c r="CV80">
        <f>2.326*('Input Data 2'!$R$4+((0.5*'Input Data 2'!$R$5)*'Statistical Data 1'!$CT80))</f>
        <v>2.3259999999999999E-2</v>
      </c>
      <c r="CW80">
        <f>3.643*('Input Data 2'!$R$4+((0.5*'Input Data 2'!$R$5)*'Statistical Data 1'!$CT80))</f>
        <v>3.6429999999999997E-2</v>
      </c>
      <c r="CX80">
        <f t="shared" si="408"/>
        <v>0</v>
      </c>
      <c r="CY80">
        <f t="shared" ref="CY80:CY95" si="438">IF($CU80&gt;CW80,1,0)</f>
        <v>0</v>
      </c>
      <c r="CZ80">
        <f>('Cleaned Data 2'!AK79+'Cleaned Data 2'!AL79)/2</f>
        <v>0</v>
      </c>
      <c r="DA80">
        <f>ABS('Cleaned Data 2'!AK79-'Cleaned Data 2'!AL79)</f>
        <v>0</v>
      </c>
      <c r="DB80">
        <f>2.326*('Input Data 2'!$S$4+((0.5*'Input Data 2'!$S$5)*'Statistical Data 1'!$CZ80))</f>
        <v>23.26</v>
      </c>
      <c r="DC80">
        <f>3.643*('Input Data 2'!$S$4+((0.5*'Input Data 2'!$S$5)*'Statistical Data 1'!$CZ80))</f>
        <v>36.43</v>
      </c>
      <c r="DD80">
        <f t="shared" si="409"/>
        <v>0</v>
      </c>
      <c r="DE80">
        <f t="shared" ref="DE80:DE95" si="439">IF($DA80&gt;DC80,1,0)</f>
        <v>0</v>
      </c>
      <c r="DF80">
        <f>('Cleaned Data 2'!AM79+'Cleaned Data 2'!AN79)/2</f>
        <v>0</v>
      </c>
      <c r="DG80">
        <f>ABS('Cleaned Data 2'!AM79-'Cleaned Data 2'!AN79)</f>
        <v>0</v>
      </c>
      <c r="DH80">
        <f>2.326*('Input Data 2'!$T$4+((0.5*'Input Data 2'!$T$5)*'Statistical Data 1'!$DF80))</f>
        <v>2.3259999999999999E-2</v>
      </c>
      <c r="DI80">
        <f>3.643*('Input Data 2'!$T$4+((0.5*'Input Data 2'!$T$5)*'Statistical Data 1'!$DF80))</f>
        <v>3.6429999999999997E-2</v>
      </c>
      <c r="DJ80">
        <f t="shared" si="410"/>
        <v>0</v>
      </c>
      <c r="DK80">
        <f t="shared" ref="DK80:DK95" si="440">IF($DG80&gt;DI80,1,0)</f>
        <v>0</v>
      </c>
      <c r="DL80">
        <f>('Cleaned Data 2'!AO79+'Cleaned Data 2'!AP79)/2</f>
        <v>0</v>
      </c>
      <c r="DM80">
        <f>ABS('Cleaned Data 2'!AO79-'Cleaned Data 2'!AP79)</f>
        <v>0</v>
      </c>
      <c r="DN80">
        <f>2.326*('Input Data 2'!$U$4+((0.5*'Input Data 2'!$U$5)*'Statistical Data 1'!$DL80))</f>
        <v>11.63</v>
      </c>
      <c r="DO80">
        <f>3.643*('Input Data 2'!$U$4+((0.5*'Input Data 2'!$U$5)*'Statistical Data 1'!$DL80))</f>
        <v>18.215</v>
      </c>
      <c r="DP80">
        <f t="shared" si="411"/>
        <v>0</v>
      </c>
      <c r="DQ80">
        <f t="shared" si="412"/>
        <v>0</v>
      </c>
      <c r="DR80">
        <f>('Cleaned Data 2'!AQ79+'Cleaned Data 2'!AR79)/2</f>
        <v>0</v>
      </c>
      <c r="DS80">
        <f>ABS('Cleaned Data 2'!AQ79-'Cleaned Data 2'!AR79)</f>
        <v>0</v>
      </c>
      <c r="DT80">
        <f>2.326*('Input Data 2'!$V$4+((0.5*'Input Data 2'!$V$5)*'Statistical Data 1'!$DR80))</f>
        <v>2.3260000000000001</v>
      </c>
      <c r="DU80">
        <f>3.643*('Input Data 2'!$V$4+((0.5*'Input Data 2'!$V$5)*'Statistical Data 1'!$DR80))</f>
        <v>3.6429999999999998</v>
      </c>
      <c r="DV80">
        <f t="shared" si="413"/>
        <v>0</v>
      </c>
      <c r="DW80">
        <f t="shared" ref="DW80:DW95" si="441">IF($DS80&gt;DU80,1,0)</f>
        <v>0</v>
      </c>
      <c r="DX80">
        <f>('Cleaned Data 2'!AS79+'Cleaned Data 2'!AT79)/2</f>
        <v>0</v>
      </c>
      <c r="DY80">
        <f>ABS('Cleaned Data 2'!AS79-'Cleaned Data 2'!AT79)</f>
        <v>0</v>
      </c>
      <c r="DZ80">
        <f>2.326*('Input Data 2'!$W$4+((0.5*'Input Data 2'!$W$5)*'Statistical Data 1'!$DX80))</f>
        <v>2.3259999999999999E-2</v>
      </c>
      <c r="EA80">
        <f>3.643*('Input Data 2'!$W$4+((0.5*'Input Data 2'!$W$5)*'Statistical Data 1'!$DX80))</f>
        <v>3.6429999999999997E-2</v>
      </c>
      <c r="EB80">
        <f t="shared" si="414"/>
        <v>0</v>
      </c>
      <c r="EC80">
        <f t="shared" ref="EC80:EC95" si="442">IF($DY80&gt;EA80,1,0)</f>
        <v>0</v>
      </c>
      <c r="ED80">
        <f>('Cleaned Data 2'!AU79+'Cleaned Data 2'!AV79)/2</f>
        <v>0</v>
      </c>
      <c r="EE80">
        <f>ABS('Cleaned Data 2'!AU79-'Cleaned Data 2'!AV79)</f>
        <v>0</v>
      </c>
      <c r="EF80">
        <f>2.326*('Input Data 2'!$X$4+((0.5*'Input Data 2'!$X$5)*'Statistical Data 1'!$ED80))</f>
        <v>2.3260000000000001</v>
      </c>
      <c r="EG80">
        <f>3.643*('Input Data 2'!$X$4+((0.5*'Input Data 2'!$X$5)*'Statistical Data 1'!$ED80))</f>
        <v>3.6429999999999998</v>
      </c>
      <c r="EH80">
        <f t="shared" si="415"/>
        <v>0</v>
      </c>
      <c r="EI80">
        <f t="shared" si="312"/>
        <v>0</v>
      </c>
      <c r="EJ80">
        <f>('Cleaned Data 2'!AW79+'Cleaned Data 2'!AX79)/2</f>
        <v>0</v>
      </c>
      <c r="EK80">
        <f>ABS('Cleaned Data 2'!AW79-'Cleaned Data 2'!AX79)</f>
        <v>0</v>
      </c>
      <c r="EL80">
        <f>2.326*('Input Data 2'!$Y$4+((0.5*'Input Data 2'!$Y$5)*'Statistical Data 1'!$EJ80))</f>
        <v>23.26</v>
      </c>
      <c r="EM80">
        <f>3.643*('Input Data 2'!$Y$4+((0.5*'Input Data 2'!$Y$5)*'Statistical Data 1'!$EJ80))</f>
        <v>36.43</v>
      </c>
      <c r="EN80">
        <f t="shared" si="416"/>
        <v>0</v>
      </c>
      <c r="EO80">
        <f t="shared" si="428"/>
        <v>0</v>
      </c>
      <c r="EP80">
        <f>('Cleaned Data 2'!AY79+'Cleaned Data 2'!AZ79)/2</f>
        <v>0</v>
      </c>
      <c r="EQ80">
        <f>ABS('Cleaned Data 2'!AY79-'Cleaned Data 2'!AZ79)</f>
        <v>0</v>
      </c>
      <c r="ER80">
        <f>2.326*('Input Data 2'!$Z$4+((0.5*'Input Data 2'!$Z$5)*'Statistical Data 1'!$EP80))</f>
        <v>4.6520000000000001</v>
      </c>
      <c r="ES80">
        <f>3.643*('Input Data 2'!$Z$4+((0.5*'Input Data 2'!$Z$5)*'Statistical Data 1'!$EP80))</f>
        <v>7.2859999999999996</v>
      </c>
      <c r="ET80">
        <f t="shared" si="417"/>
        <v>0</v>
      </c>
      <c r="EU80">
        <f t="shared" ref="EU80:EU95" si="443">IF($EQ80&gt;ES80,1,0)</f>
        <v>0</v>
      </c>
      <c r="EV80">
        <f>('Cleaned Data 2'!BA79+'Cleaned Data 2'!BB79)/2</f>
        <v>0</v>
      </c>
      <c r="EW80">
        <f>ABS('Cleaned Data 2'!BA79-'Cleaned Data 2'!BB79)</f>
        <v>0</v>
      </c>
      <c r="EX80">
        <f>2.326*('Input Data 2'!$AA$4+((0.5*'Input Data 2'!$AA$5)*'Statistical Data 1'!$EV80))</f>
        <v>2.3259999999999999E-2</v>
      </c>
      <c r="EY80">
        <f>3.643*('Input Data 2'!$AA$4+((0.5*'Input Data 2'!$AA$5)*'Statistical Data 1'!$EV80))</f>
        <v>3.6429999999999997E-2</v>
      </c>
      <c r="EZ80">
        <f t="shared" si="418"/>
        <v>0</v>
      </c>
      <c r="FA80">
        <f t="shared" ref="FA80:FA95" si="444">IF($EW80&gt;EY80,1,0)</f>
        <v>0</v>
      </c>
      <c r="FB80">
        <f>('Cleaned Data 2'!BC79+'Cleaned Data 2'!BD79)/2</f>
        <v>0</v>
      </c>
      <c r="FC80">
        <f>ABS('Cleaned Data 2'!BC79-'Cleaned Data 2'!BD79)</f>
        <v>0</v>
      </c>
      <c r="FD80">
        <f>2.326*('Input Data 2'!$AB$4+((0.5*'Input Data 2'!$AB$5)*'Statistical Data 1'!$FB80))</f>
        <v>4.6520000000000001</v>
      </c>
      <c r="FE80">
        <f>3.643*('Input Data 2'!$AB$4+((0.5*'Input Data 2'!$AB$5)*'Statistical Data 1'!$FB80))</f>
        <v>7.2859999999999996</v>
      </c>
      <c r="FF80">
        <f t="shared" si="419"/>
        <v>0</v>
      </c>
      <c r="FG80">
        <f t="shared" ref="FG80:FG95" si="445">IF($FC80&gt;FE80,1,0)</f>
        <v>0</v>
      </c>
      <c r="FH80">
        <f>('Cleaned Data 2'!BE79+'Cleaned Data 2'!BF79)/2</f>
        <v>0</v>
      </c>
      <c r="FI80">
        <f>ABS('Cleaned Data 2'!BE79-'Cleaned Data 2'!BF79)</f>
        <v>0</v>
      </c>
      <c r="FJ80">
        <f>2.326*('Input Data 2'!$AC$4+((0.5*'Input Data 2'!$AC$5)*'Statistical Data 1'!$FH80))</f>
        <v>2.3260000000000001</v>
      </c>
      <c r="FK80">
        <f>3.643*('Input Data 2'!$AC$4+((0.5*'Input Data 2'!$AC$5)*'Statistical Data 1'!$FH80))</f>
        <v>3.6429999999999998</v>
      </c>
      <c r="FL80">
        <f t="shared" si="420"/>
        <v>0</v>
      </c>
      <c r="FM80">
        <f t="shared" ref="FM80:FM95" si="446">IF($FI80&gt;FK80,1,0)</f>
        <v>0</v>
      </c>
      <c r="FN80">
        <f>('Cleaned Data 2'!BH79+'Cleaned Data 2'!BG79)/2</f>
        <v>0</v>
      </c>
      <c r="FO80">
        <f>ABS('Cleaned Data 2'!BG79-'Cleaned Data 2'!BH79)</f>
        <v>0</v>
      </c>
      <c r="FP80">
        <f>2.326*('Input Data 2'!$AD$4+((0.5*'Input Data 2'!$AD$5)*'Statistical Data 1'!$FN80))</f>
        <v>2.3260000000000001</v>
      </c>
      <c r="FQ80">
        <f>3.643*('Input Data 2'!$AD$4+((0.5*'Input Data 2'!$AD$5)*'Statistical Data 1'!$FN80))</f>
        <v>3.6429999999999998</v>
      </c>
      <c r="FR80">
        <f t="shared" si="421"/>
        <v>0</v>
      </c>
      <c r="FS80">
        <f t="shared" ref="FS80:FS95" si="447">IF($FO80&gt;FQ80,1,0)</f>
        <v>0</v>
      </c>
      <c r="FT80">
        <f>('Cleaned Data 2'!BI79+'Cleaned Data 2'!BJ79)/2</f>
        <v>0</v>
      </c>
      <c r="FU80">
        <f>ABS('Cleaned Data 2'!BI79-'Cleaned Data 2'!BJ79)</f>
        <v>0</v>
      </c>
      <c r="FV80">
        <f>2.326*('Input Data 2'!$AE$4+((0.5*'Input Data 2'!$AE$5)*'Statistical Data 1'!$FT80))</f>
        <v>46.52</v>
      </c>
      <c r="FW80">
        <f>3.643*('Input Data 2'!$AE$4+((0.5*'Input Data 2'!$AE$5)*'Statistical Data 1'!$FT80))</f>
        <v>72.86</v>
      </c>
      <c r="FX80">
        <f t="shared" si="422"/>
        <v>0</v>
      </c>
      <c r="FY80">
        <f t="shared" ref="FY80:FY95" si="448">IF($FU80&gt;FW80,1,0)</f>
        <v>0</v>
      </c>
      <c r="FZ80">
        <f>('Cleaned Data 2'!BK79+'Cleaned Data 2'!BL79)/2</f>
        <v>0</v>
      </c>
      <c r="GA80">
        <f>ABS('Cleaned Data 2'!BK79-'Cleaned Data 2'!BL79)</f>
        <v>0</v>
      </c>
      <c r="GB80">
        <f>2.326*('Input Data 2'!$AF$4+((0.5*'Input Data 2'!$AF$5)*'Statistical Data 1'!$FZ80))</f>
        <v>2.3259999999999999E-2</v>
      </c>
      <c r="GC80">
        <f>3.643*('Input Data 2'!$AF$4+((0.5*'Input Data 2'!$AF$5)*'Statistical Data 1'!$FZ80))</f>
        <v>3.6429999999999997E-2</v>
      </c>
      <c r="GD80">
        <f t="shared" si="423"/>
        <v>0</v>
      </c>
      <c r="GE80">
        <f t="shared" ref="GE80:GE95" si="449">IF($GA80&gt;GC80,1,0)</f>
        <v>0</v>
      </c>
      <c r="GF80">
        <f>('Cleaned Data 2'!BM79+'Cleaned Data 2'!BN79)/2</f>
        <v>0</v>
      </c>
      <c r="GG80">
        <f>ABS('Cleaned Data 2'!BM79-'Cleaned Data 2'!BN79)</f>
        <v>0</v>
      </c>
      <c r="GH80">
        <f>2.326*('Input Data 2'!$AG$4+((0.5*'Input Data 2'!$AG$5)*'Statistical Data 1'!$GF80))</f>
        <v>23.26</v>
      </c>
      <c r="GI80">
        <f>3.643*('Input Data 2'!$AG$4+((0.5*'Input Data 2'!$AG$5)*'Statistical Data 1'!$GF80))</f>
        <v>36.43</v>
      </c>
      <c r="GJ80">
        <f t="shared" si="424"/>
        <v>0</v>
      </c>
      <c r="GK80">
        <f t="shared" ref="GK80:GK95" si="450">IF($GG80&gt;GI80,1,0)</f>
        <v>0</v>
      </c>
      <c r="GL80">
        <f>AVERAGE('Cleaned Data 2'!BO79,'Cleaned Data 2'!BP79)</f>
        <v>0</v>
      </c>
      <c r="GM80">
        <f>ABS('Cleaned Data 2'!BO79-'Cleaned Data 2'!BP79)</f>
        <v>0</v>
      </c>
      <c r="GN80">
        <f>2.326*('Input Data 2'!$AH$4+((0.5*'Input Data 2'!$AH$5)*'Statistical Data 1'!$GL80))</f>
        <v>23.26</v>
      </c>
      <c r="GO80">
        <f>3.643*('Input Data 2'!$AH$4+((0.5*'Input Data 2'!$AH$5)*'Statistical Data 1'!$GL80))</f>
        <v>36.43</v>
      </c>
      <c r="GP80">
        <f t="shared" si="425"/>
        <v>0</v>
      </c>
      <c r="GQ80">
        <f t="shared" ref="GQ80:GQ95" si="451">IF($GM80&gt;GO80,1,0)</f>
        <v>0</v>
      </c>
      <c r="GR80">
        <f>AVERAGE('Cleaned Data 2'!BQ79,'Cleaned Data 2'!BR79)</f>
        <v>0</v>
      </c>
      <c r="GS80">
        <f>ABS('Cleaned Data 2'!BR79-'Cleaned Data 2'!BQ79)</f>
        <v>0</v>
      </c>
      <c r="GT80">
        <f>2.326*('Input Data 2'!$AI$4+((0.5*'Input Data 2'!$AI$5)*'Statistical Data 1'!$GR80))</f>
        <v>2.3260000000000001</v>
      </c>
      <c r="GU80">
        <f>3.643*('Input Data 2'!$AI$4+((0.5*'Input Data 2'!$AI$5)*'Statistical Data 1'!$GR80))</f>
        <v>3.6429999999999998</v>
      </c>
      <c r="GV80">
        <f t="shared" ref="GV80:GV95" si="452">IF(GS80&gt;GT80,1,0)</f>
        <v>0</v>
      </c>
      <c r="GW80">
        <f t="shared" ref="GW80:GW95" si="453">IF($GS80&gt;GU80,1,0)</f>
        <v>0</v>
      </c>
      <c r="GX80">
        <f>AVERAGE('Cleaned Data 2'!BS79,'Cleaned Data 2'!BT79)</f>
        <v>0</v>
      </c>
      <c r="GY80" s="47">
        <f>ABS('Cleaned Data 2'!BS79-'Cleaned Data 2'!BT79)</f>
        <v>0</v>
      </c>
      <c r="GZ80">
        <f>2.326*('Input Data 2'!$AJ$4+((0.5*'Input Data 2'!$AJ$5)*'Statistical Data 1'!$GX80))</f>
        <v>23.26</v>
      </c>
      <c r="HA80">
        <f>3.643*('Input Data 2'!$AJ$4+((0.5*'Input Data 2'!$AJ$5)*'Statistical Data 1'!$GX80))</f>
        <v>36.43</v>
      </c>
      <c r="HB80">
        <f t="shared" ref="HB80:HB95" si="454">IF(GY80&gt;GZ80,1,0)</f>
        <v>0</v>
      </c>
      <c r="HC80">
        <f t="shared" ref="HC80:HC95" si="455">IF($GY80&gt;HA80,1,0)</f>
        <v>0</v>
      </c>
      <c r="HD80">
        <f>AVERAGE('Cleaned Data 2'!BU79,'Cleaned Data 2'!BV79)</f>
        <v>0</v>
      </c>
      <c r="HE80">
        <f>ABS('Cleaned Data 2'!BU79-'Cleaned Data 2'!BV79)</f>
        <v>0</v>
      </c>
      <c r="HF80">
        <f>2.326*('Input Data 2'!$AK$4+((0.5*'Input Data 2'!$AK$5)*'Statistical Data 1'!$HD80))</f>
        <v>4.6520000000000001</v>
      </c>
      <c r="HG80">
        <f>3.643*('Input Data 2'!$AK$4+((0.5*'Input Data 2'!$AK$5)*'Statistical Data 1'!$HD80))</f>
        <v>7.2859999999999996</v>
      </c>
      <c r="HH80">
        <f t="shared" ref="HH80:HH95" si="456">IF(HE80&gt;HF80,1,0)</f>
        <v>0</v>
      </c>
      <c r="HI80">
        <f t="shared" ref="HI80:HI95" si="457">IF($HE80&gt;HG80,1,0)</f>
        <v>0</v>
      </c>
      <c r="HJ80">
        <f>AVERAGE('Cleaned Data 2'!BW79,'Cleaned Data 2'!BX79)</f>
        <v>0</v>
      </c>
      <c r="HK80">
        <f>ABS('Cleaned Data 2'!BW79-'Cleaned Data 2'!BX79)</f>
        <v>0</v>
      </c>
      <c r="HL80">
        <f>2.326*('Input Data 2'!$AL$4+((0.5*'Input Data 2'!$AL$5)*'Statistical Data 1'!$HJ80))</f>
        <v>0.23260000000000003</v>
      </c>
      <c r="HM80">
        <f>3.643*('Input Data 2'!$AL$4+((0.5*'Input Data 2'!$AL$5)*'Statistical Data 1'!$HJ80))</f>
        <v>0.36430000000000001</v>
      </c>
      <c r="HN80">
        <f t="shared" ref="HN80:HN95" si="458">IF(HK80&gt;HL80,1,0)</f>
        <v>0</v>
      </c>
      <c r="HO80">
        <f t="shared" ref="HO80:HO95" si="459">IF($HK80&gt;HM80,1,0)</f>
        <v>0</v>
      </c>
      <c r="HP80" t="e">
        <f>ABS('Cleaned Data 2'!#REF!-'Cleaned Data 2'!#REF!)</f>
        <v>#REF!</v>
      </c>
      <c r="HQ80" t="e">
        <f>AVERAGE('Cleaned Data 2'!#REF!,'Cleaned Data 2'!#REF!)</f>
        <v>#REF!</v>
      </c>
      <c r="HR80" t="e">
        <f>2.326*('Input Data 2'!$AM$4+((0.5*'Input Data 2'!$AM$5)*'Statistical Data 1'!$HQ80))</f>
        <v>#REF!</v>
      </c>
      <c r="HS80" t="e">
        <f>3.643*('Input Data 2'!$AM$4+((0.5*'Input Data 2'!$AM$5)*'Statistical Data 1'!$HQ80))</f>
        <v>#REF!</v>
      </c>
      <c r="HT80" t="e">
        <f t="shared" ref="HT80:HT95" si="460">IF(HP80&gt;HR80,1,0)</f>
        <v>#REF!</v>
      </c>
      <c r="HU80" t="e">
        <f t="shared" ref="HU80:HU95" si="461">IF($HP80&gt;HS80,1,0)</f>
        <v>#REF!</v>
      </c>
      <c r="HV80" t="e">
        <f>ABS('Cleaned Data 2'!#REF!-'Cleaned Data 2'!#REF!)</f>
        <v>#REF!</v>
      </c>
      <c r="HW80" t="e">
        <f>AVERAGE('Cleaned Data 2'!#REF!,'Cleaned Data 2'!#REF!)</f>
        <v>#REF!</v>
      </c>
      <c r="HX80" t="e">
        <f>2.326*('Input Data 2'!$AN$4+((0.5*'Input Data 2'!$AN$5)*'Statistical Data 1'!$HW80))</f>
        <v>#REF!</v>
      </c>
      <c r="HY80" t="e">
        <f>3.643*('Input Data 2'!$AN$4+((0.5*'Input Data 2'!$AN$5)*'Statistical Data 1'!$HW80))</f>
        <v>#REF!</v>
      </c>
      <c r="HZ80" t="e">
        <f t="shared" ref="HZ80:HZ95" si="462">IF(HV80&gt;HX80,1,0)</f>
        <v>#REF!</v>
      </c>
      <c r="IA80" t="e">
        <f t="shared" ref="IA80:IA95" si="463">IF($HV80&gt;HY80,1,0)</f>
        <v>#REF!</v>
      </c>
    </row>
    <row r="81" spans="1:235">
      <c r="A81">
        <f>'Cleaned Data 2'!B80</f>
        <v>0</v>
      </c>
      <c r="B81">
        <f>('Cleaned Data 2'!C80+'Cleaned Data 2'!D80)/2</f>
        <v>0</v>
      </c>
      <c r="C81">
        <f>ABS('Cleaned Data 2'!C80-'Cleaned Data 2'!D80)</f>
        <v>0</v>
      </c>
      <c r="D81">
        <f>2.326*('Input Data 2'!$B$4+((0.5*'Input Data 2'!$B$5)*'Statistical Data 1'!$B81))</f>
        <v>1.163E-2</v>
      </c>
      <c r="E81">
        <f>3.643*('Input Data 2'!$B$4+((0.5*'Input Data 2'!$B$5)*'Statistical Data 1'!$B81))</f>
        <v>1.8214999999999999E-2</v>
      </c>
      <c r="F81">
        <f t="shared" si="390"/>
        <v>0</v>
      </c>
      <c r="G81">
        <f t="shared" si="387"/>
        <v>0</v>
      </c>
      <c r="H81">
        <f>('Cleaned Data 2'!E80+'Cleaned Data 2'!F80)/2</f>
        <v>0</v>
      </c>
      <c r="I81">
        <f>ABS('Cleaned Data 2'!E80-'Cleaned Data 2'!F80)</f>
        <v>0</v>
      </c>
      <c r="J81">
        <f>2.326*('Input Data 2'!$C$4+((0.5*'Input Data 2'!$C$5)*'Statistical Data 1'!$H81))</f>
        <v>0.46520000000000006</v>
      </c>
      <c r="K81">
        <f>3.643*('Input Data 2'!$C$4+((0.5*'Input Data 2'!$C$5)*'Statistical Data 1'!$H81))</f>
        <v>0.72860000000000003</v>
      </c>
      <c r="L81">
        <f t="shared" si="391"/>
        <v>0</v>
      </c>
      <c r="M81">
        <f t="shared" si="426"/>
        <v>0</v>
      </c>
      <c r="N81">
        <f>('Cleaned Data 2'!G80+'Cleaned Data 2'!H80)/2</f>
        <v>0</v>
      </c>
      <c r="O81">
        <f>ABS('Cleaned Data 2'!G80-'Cleaned Data 2'!H80)</f>
        <v>0</v>
      </c>
      <c r="P81">
        <f>2.326*('Input Data 2'!$D$4+((0.5*'Input Data 2'!$D$5)*'Statistical Data 1'!$N81))</f>
        <v>2.3259999999999999E-2</v>
      </c>
      <c r="Q81">
        <f>3.643*('Input Data 2'!$D$4+((0.5*'Input Data 2'!$D$5)*'Statistical Data 1'!$N81))</f>
        <v>3.6429999999999997E-2</v>
      </c>
      <c r="R81">
        <f t="shared" si="392"/>
        <v>0</v>
      </c>
      <c r="S81">
        <f t="shared" si="388"/>
        <v>0</v>
      </c>
      <c r="T81">
        <f>('Cleaned Data 2'!I80+'Cleaned Data 2'!J80)/2</f>
        <v>0</v>
      </c>
      <c r="U81">
        <f>ABS('Cleaned Data 2'!I80-'Cleaned Data 2'!J80)</f>
        <v>0</v>
      </c>
      <c r="V81">
        <f>2.326*('Input Data 2'!$E$4+((0.5*'Input Data 2'!$E$5)*'Statistical Data 1'!$T81))</f>
        <v>4.6520000000000001</v>
      </c>
      <c r="W81">
        <f>3.643*('Input Data 2'!$E$4+((0.5*'Input Data 2'!$E$5)*'Statistical Data 1'!$T81))</f>
        <v>7.2859999999999996</v>
      </c>
      <c r="X81">
        <f t="shared" si="393"/>
        <v>0</v>
      </c>
      <c r="Y81">
        <f t="shared" si="389"/>
        <v>0</v>
      </c>
      <c r="Z81">
        <f>('Cleaned Data 2'!K80+'Cleaned Data 2'!L80)/2</f>
        <v>0</v>
      </c>
      <c r="AA81">
        <f>ABS('Cleaned Data 2'!K80-'Cleaned Data 2'!L80)</f>
        <v>0</v>
      </c>
      <c r="AB81">
        <f>2.326*('Input Data 2'!$F$4+((0.5*'Input Data 2'!$F$5)*'Statistical Data 1'!$Z81))</f>
        <v>23.26</v>
      </c>
      <c r="AC81">
        <f>3.643*('Input Data 2'!$F$4+((0.5*'Input Data 2'!$F$5)*'Statistical Data 1'!$Z81))</f>
        <v>36.43</v>
      </c>
      <c r="AD81">
        <f t="shared" si="394"/>
        <v>0</v>
      </c>
      <c r="AE81">
        <f t="shared" si="395"/>
        <v>0</v>
      </c>
      <c r="AF81">
        <f>('Cleaned Data 2'!M80+'Cleaned Data 2'!N80)/2</f>
        <v>0</v>
      </c>
      <c r="AG81">
        <f>ABS('Cleaned Data 2'!M80-'Cleaned Data 2'!N80)</f>
        <v>0</v>
      </c>
      <c r="AH81">
        <f>2.326*('Input Data 2'!$G$4+((0.5*'Input Data 2'!$G$5)*'Statistical Data 1'!$AF81))</f>
        <v>23.26</v>
      </c>
      <c r="AI81">
        <f>3.643*('Input Data 2'!$G$4+((0.5*'Input Data 2'!$G$5)*'Statistical Data 1'!$AF81))</f>
        <v>36.43</v>
      </c>
      <c r="AJ81">
        <f t="shared" si="396"/>
        <v>0</v>
      </c>
      <c r="AK81">
        <f t="shared" si="427"/>
        <v>0</v>
      </c>
      <c r="AL81">
        <f>('Cleaned Data 2'!O80+'Cleaned Data 2'!P80)/2</f>
        <v>0</v>
      </c>
      <c r="AM81">
        <f>ABS('Cleaned Data 2'!O80-'Cleaned Data 2'!P80)</f>
        <v>0</v>
      </c>
      <c r="AN81">
        <f>2.326*('Input Data 2'!$H$4+((0.5*'Input Data 2'!$H$5)*'Statistical Data 1'!$AL81))</f>
        <v>1.163</v>
      </c>
      <c r="AO81">
        <f>3.643*('Input Data 2'!$H$4+((0.5*'Input Data 2'!$H$5)*'Statistical Data 1'!$AL81))</f>
        <v>1.8214999999999999</v>
      </c>
      <c r="AP81">
        <f t="shared" si="397"/>
        <v>0</v>
      </c>
      <c r="AQ81">
        <f t="shared" si="429"/>
        <v>0</v>
      </c>
      <c r="AR81">
        <f>('Cleaned Data 2'!Q80+'Cleaned Data 2'!R80)/2</f>
        <v>0</v>
      </c>
      <c r="AS81">
        <f>ABS('Cleaned Data 2'!Q80-'Cleaned Data 2'!R80)</f>
        <v>0</v>
      </c>
      <c r="AT81">
        <f>2.326*('Input Data 2'!$I$4+((0.5*'Input Data 2'!$I$5)*'Statistical Data 1'!$AR81))</f>
        <v>4.6520000000000001</v>
      </c>
      <c r="AU81">
        <f>3.643*('Input Data 2'!$I$4+((0.5*'Input Data 2'!$I$5)*'Statistical Data 1'!$AR81))</f>
        <v>7.2859999999999996</v>
      </c>
      <c r="AV81">
        <f t="shared" si="398"/>
        <v>0</v>
      </c>
      <c r="AW81">
        <f t="shared" si="430"/>
        <v>0</v>
      </c>
      <c r="AX81">
        <f>('Cleaned Data 2'!S80+'Cleaned Data 2'!T80)/2</f>
        <v>0</v>
      </c>
      <c r="AY81">
        <f>ABS('Cleaned Data 2'!S80-'Cleaned Data 2'!T80)</f>
        <v>0</v>
      </c>
      <c r="AZ81">
        <f>2.326*('Input Data 2'!$J$4+((0.5*'Input Data 2'!$J$5)*'Statistical Data 1'!$AX81))</f>
        <v>2.3259999999999999E-2</v>
      </c>
      <c r="BA81">
        <f>3.643*('Input Data 2'!$J$4+((0.5*'Input Data 2'!$J$5)*'Statistical Data 1'!$AX81))</f>
        <v>3.6429999999999997E-2</v>
      </c>
      <c r="BB81">
        <f t="shared" si="399"/>
        <v>0</v>
      </c>
      <c r="BC81">
        <f t="shared" si="431"/>
        <v>0</v>
      </c>
      <c r="BD81">
        <f>('Cleaned Data 2'!U80+'Cleaned Data 2'!V80)/2</f>
        <v>0</v>
      </c>
      <c r="BE81">
        <f>ABS('Cleaned Data 2'!U80-'Cleaned Data 2'!V80)</f>
        <v>0</v>
      </c>
      <c r="BF81">
        <f>2.326*('Input Data 2'!$K$4+((0.5*'Input Data 2'!$K$5)*'Statistical Data 1'!$BD81))</f>
        <v>1.163</v>
      </c>
      <c r="BG81">
        <f>3.643*('Input Data 2'!$K$4+((0.5*'Input Data 2'!$K$5)*'Statistical Data 1'!$BD81))</f>
        <v>1.8214999999999999</v>
      </c>
      <c r="BH81">
        <f t="shared" si="400"/>
        <v>0</v>
      </c>
      <c r="BI81">
        <f t="shared" si="401"/>
        <v>0</v>
      </c>
      <c r="BJ81">
        <f>('Cleaned Data 2'!W80+'Cleaned Data 2'!X80)/2</f>
        <v>0</v>
      </c>
      <c r="BK81">
        <f>ABS('Cleaned Data 2'!W80-'Cleaned Data 2'!X80)</f>
        <v>0</v>
      </c>
      <c r="BL81">
        <f>2.326*('Input Data 2'!$L$4+((0.5*'Input Data 2'!$L$5)*'Statistical Data 1'!$BJ81))</f>
        <v>2.3260000000000001</v>
      </c>
      <c r="BM81">
        <f>3.643*('Input Data 2'!$L$4+((0.5*'Input Data 2'!$L$5)*'Statistical Data 1'!$BJ81))</f>
        <v>3.6429999999999998</v>
      </c>
      <c r="BN81">
        <f t="shared" si="402"/>
        <v>0</v>
      </c>
      <c r="BO81">
        <f t="shared" si="432"/>
        <v>0</v>
      </c>
      <c r="BP81">
        <f>('Cleaned Data 2'!Y80+'Cleaned Data 2'!Z80)/2</f>
        <v>0</v>
      </c>
      <c r="BQ81">
        <f>ABS('Cleaned Data 2'!Y80-'Cleaned Data 2'!Z80)</f>
        <v>0</v>
      </c>
      <c r="BR81">
        <f>2.326*('Input Data 2'!$M$4+((0.5*'Input Data 2'!$M$5)*'Statistical Data 1'!$BP81))</f>
        <v>2.3260000000000001</v>
      </c>
      <c r="BS81">
        <f>3.643*('Input Data 2'!$M$4+((0.5*'Input Data 2'!$M$5)*'Statistical Data 1'!$BP81))</f>
        <v>3.6429999999999998</v>
      </c>
      <c r="BT81">
        <f t="shared" si="403"/>
        <v>0</v>
      </c>
      <c r="BU81">
        <f t="shared" si="433"/>
        <v>0</v>
      </c>
      <c r="BV81">
        <f>('Cleaned Data 2'!AA80+'Cleaned Data 2'!AB80)/2</f>
        <v>0</v>
      </c>
      <c r="BW81">
        <f>ABS('Cleaned Data 2'!AA80-'Cleaned Data 2'!AB80)</f>
        <v>0</v>
      </c>
      <c r="BX81">
        <f>2.326*('Input Data 2'!$N$4+((0.5*'Input Data 2'!$N$5)*'Statistical Data 1'!$BV81))</f>
        <v>2.3260000000000001</v>
      </c>
      <c r="BY81">
        <f>3.643*('Input Data 2'!$N$4+((0.5*'Input Data 2'!$N$5)*'Statistical Data 1'!$BV81))</f>
        <v>3.6429999999999998</v>
      </c>
      <c r="BZ81">
        <f t="shared" si="404"/>
        <v>0</v>
      </c>
      <c r="CA81">
        <f t="shared" si="434"/>
        <v>0</v>
      </c>
      <c r="CB81">
        <f>('Cleaned Data 2'!AC80+'Cleaned Data 2'!AD80)/2</f>
        <v>0</v>
      </c>
      <c r="CC81">
        <f>ABS('Cleaned Data 2'!AC80-'Cleaned Data 2'!AD80)</f>
        <v>0</v>
      </c>
      <c r="CD81">
        <f>2.326*('Input Data 2'!$O$4+((0.5*'Input Data 2'!$O$5)*'Statistical Data 1'!$CB81))</f>
        <v>2.3259999999999999E-2</v>
      </c>
      <c r="CE81">
        <f>3.643*('Input Data 2'!$O$4+((0.5*'Input Data 2'!$O$5)*'Statistical Data 1'!$CB81))</f>
        <v>3.6429999999999997E-2</v>
      </c>
      <c r="CF81">
        <f t="shared" si="405"/>
        <v>0</v>
      </c>
      <c r="CG81">
        <f t="shared" si="435"/>
        <v>0</v>
      </c>
      <c r="CH81">
        <f>('Cleaned Data 2'!AE80+'Cleaned Data 2'!AF80)/2</f>
        <v>0</v>
      </c>
      <c r="CI81">
        <f>ABS('Cleaned Data 2'!AE80-'Cleaned Data 2'!AF80)</f>
        <v>0</v>
      </c>
      <c r="CJ81">
        <f>2.326*('Input Data 2'!$P$4+((0.5*'Input Data 2'!$P$5)*'Statistical Data 1'!$CH81))</f>
        <v>23.26</v>
      </c>
      <c r="CK81">
        <f>3.643*('Input Data 2'!$P$4+((0.5*'Input Data 2'!$P$5)*'Statistical Data 1'!$CH81))</f>
        <v>36.43</v>
      </c>
      <c r="CL81">
        <f t="shared" si="406"/>
        <v>0</v>
      </c>
      <c r="CM81">
        <f t="shared" si="436"/>
        <v>0</v>
      </c>
      <c r="CN81">
        <f>('Cleaned Data 2'!AG80+'Cleaned Data 2'!AH80)/2</f>
        <v>0</v>
      </c>
      <c r="CO81">
        <f>ABS('Cleaned Data 2'!AG80-'Cleaned Data 2'!AH80)</f>
        <v>0</v>
      </c>
      <c r="CP81">
        <f>2.326*('Input Data 2'!$Q$4+((0.5*'Input Data 2'!$Q$5)*'Statistical Data 1'!$CN81))</f>
        <v>2.3260000000000001</v>
      </c>
      <c r="CQ81">
        <f>3.643*('Input Data 2'!$Q$4+((0.5*'Input Data 2'!$Q$5)*'Statistical Data 1'!$CN81))</f>
        <v>3.6429999999999998</v>
      </c>
      <c r="CR81">
        <f t="shared" si="407"/>
        <v>0</v>
      </c>
      <c r="CS81">
        <f t="shared" si="437"/>
        <v>0</v>
      </c>
      <c r="CT81">
        <f>('Cleaned Data 2'!AI80+'Cleaned Data 2'!AJ80)/2</f>
        <v>0</v>
      </c>
      <c r="CU81">
        <f>ABS('Cleaned Data 2'!AI80-'Cleaned Data 2'!AJ80)</f>
        <v>0</v>
      </c>
      <c r="CV81">
        <f>2.326*('Input Data 2'!$R$4+((0.5*'Input Data 2'!$R$5)*'Statistical Data 1'!$CT81))</f>
        <v>2.3259999999999999E-2</v>
      </c>
      <c r="CW81">
        <f>3.643*('Input Data 2'!$R$4+((0.5*'Input Data 2'!$R$5)*'Statistical Data 1'!$CT81))</f>
        <v>3.6429999999999997E-2</v>
      </c>
      <c r="CX81">
        <f t="shared" si="408"/>
        <v>0</v>
      </c>
      <c r="CY81">
        <f t="shared" si="438"/>
        <v>0</v>
      </c>
      <c r="CZ81">
        <f>('Cleaned Data 2'!AK80+'Cleaned Data 2'!AL80)/2</f>
        <v>0</v>
      </c>
      <c r="DA81">
        <f>ABS('Cleaned Data 2'!AK80-'Cleaned Data 2'!AL80)</f>
        <v>0</v>
      </c>
      <c r="DB81">
        <f>2.326*('Input Data 2'!$S$4+((0.5*'Input Data 2'!$S$5)*'Statistical Data 1'!$CZ81))</f>
        <v>23.26</v>
      </c>
      <c r="DC81">
        <f>3.643*('Input Data 2'!$S$4+((0.5*'Input Data 2'!$S$5)*'Statistical Data 1'!$CZ81))</f>
        <v>36.43</v>
      </c>
      <c r="DD81">
        <f t="shared" si="409"/>
        <v>0</v>
      </c>
      <c r="DE81">
        <f t="shared" si="439"/>
        <v>0</v>
      </c>
      <c r="DF81">
        <f>('Cleaned Data 2'!AM80+'Cleaned Data 2'!AN80)/2</f>
        <v>0</v>
      </c>
      <c r="DG81">
        <f>ABS('Cleaned Data 2'!AM80-'Cleaned Data 2'!AN80)</f>
        <v>0</v>
      </c>
      <c r="DH81">
        <f>2.326*('Input Data 2'!$T$4+((0.5*'Input Data 2'!$T$5)*'Statistical Data 1'!$DF81))</f>
        <v>2.3259999999999999E-2</v>
      </c>
      <c r="DI81">
        <f>3.643*('Input Data 2'!$T$4+((0.5*'Input Data 2'!$T$5)*'Statistical Data 1'!$DF81))</f>
        <v>3.6429999999999997E-2</v>
      </c>
      <c r="DJ81">
        <f t="shared" si="410"/>
        <v>0</v>
      </c>
      <c r="DK81">
        <f t="shared" si="440"/>
        <v>0</v>
      </c>
      <c r="DL81">
        <f>('Cleaned Data 2'!AO80+'Cleaned Data 2'!AP80)/2</f>
        <v>0</v>
      </c>
      <c r="DM81">
        <f>ABS('Cleaned Data 2'!AO80-'Cleaned Data 2'!AP80)</f>
        <v>0</v>
      </c>
      <c r="DN81">
        <f>2.326*('Input Data 2'!$U$4+((0.5*'Input Data 2'!$U$5)*'Statistical Data 1'!$DL81))</f>
        <v>11.63</v>
      </c>
      <c r="DO81">
        <f>3.643*('Input Data 2'!$U$4+((0.5*'Input Data 2'!$U$5)*'Statistical Data 1'!$DL81))</f>
        <v>18.215</v>
      </c>
      <c r="DP81">
        <f t="shared" si="411"/>
        <v>0</v>
      </c>
      <c r="DQ81">
        <f t="shared" si="412"/>
        <v>0</v>
      </c>
      <c r="DR81">
        <f>('Cleaned Data 2'!AQ80+'Cleaned Data 2'!AR80)/2</f>
        <v>0</v>
      </c>
      <c r="DS81">
        <f>ABS('Cleaned Data 2'!AQ80-'Cleaned Data 2'!AR80)</f>
        <v>0</v>
      </c>
      <c r="DT81">
        <f>2.326*('Input Data 2'!$V$4+((0.5*'Input Data 2'!$V$5)*'Statistical Data 1'!$DR81))</f>
        <v>2.3260000000000001</v>
      </c>
      <c r="DU81">
        <f>3.643*('Input Data 2'!$V$4+((0.5*'Input Data 2'!$V$5)*'Statistical Data 1'!$DR81))</f>
        <v>3.6429999999999998</v>
      </c>
      <c r="DV81">
        <f t="shared" si="413"/>
        <v>0</v>
      </c>
      <c r="DW81">
        <f t="shared" si="441"/>
        <v>0</v>
      </c>
      <c r="DX81">
        <f>('Cleaned Data 2'!AS80+'Cleaned Data 2'!AT80)/2</f>
        <v>0</v>
      </c>
      <c r="DY81">
        <f>ABS('Cleaned Data 2'!AS80-'Cleaned Data 2'!AT80)</f>
        <v>0</v>
      </c>
      <c r="DZ81">
        <f>2.326*('Input Data 2'!$W$4+((0.5*'Input Data 2'!$W$5)*'Statistical Data 1'!$DX81))</f>
        <v>2.3259999999999999E-2</v>
      </c>
      <c r="EA81">
        <f>3.643*('Input Data 2'!$W$4+((0.5*'Input Data 2'!$W$5)*'Statistical Data 1'!$DX81))</f>
        <v>3.6429999999999997E-2</v>
      </c>
      <c r="EB81">
        <f t="shared" si="414"/>
        <v>0</v>
      </c>
      <c r="EC81">
        <f t="shared" si="442"/>
        <v>0</v>
      </c>
      <c r="ED81">
        <f>('Cleaned Data 2'!AU80+'Cleaned Data 2'!AV80)/2</f>
        <v>0</v>
      </c>
      <c r="EE81">
        <f>ABS('Cleaned Data 2'!AU80-'Cleaned Data 2'!AV80)</f>
        <v>0</v>
      </c>
      <c r="EF81">
        <f>2.326*('Input Data 2'!$X$4+((0.5*'Input Data 2'!$X$5)*'Statistical Data 1'!$ED81))</f>
        <v>2.3260000000000001</v>
      </c>
      <c r="EG81">
        <f>3.643*('Input Data 2'!$X$4+((0.5*'Input Data 2'!$X$5)*'Statistical Data 1'!$ED81))</f>
        <v>3.6429999999999998</v>
      </c>
      <c r="EH81">
        <f t="shared" si="415"/>
        <v>0</v>
      </c>
      <c r="EI81">
        <f t="shared" si="312"/>
        <v>0</v>
      </c>
      <c r="EJ81">
        <f>('Cleaned Data 2'!AW80+'Cleaned Data 2'!AX80)/2</f>
        <v>0</v>
      </c>
      <c r="EK81">
        <f>ABS('Cleaned Data 2'!AW80-'Cleaned Data 2'!AX80)</f>
        <v>0</v>
      </c>
      <c r="EL81">
        <f>2.326*('Input Data 2'!$Y$4+((0.5*'Input Data 2'!$Y$5)*'Statistical Data 1'!$EJ81))</f>
        <v>23.26</v>
      </c>
      <c r="EM81">
        <f>3.643*('Input Data 2'!$Y$4+((0.5*'Input Data 2'!$Y$5)*'Statistical Data 1'!$EJ81))</f>
        <v>36.43</v>
      </c>
      <c r="EN81">
        <f t="shared" si="416"/>
        <v>0</v>
      </c>
      <c r="EO81">
        <f t="shared" si="428"/>
        <v>0</v>
      </c>
      <c r="EP81">
        <f>('Cleaned Data 2'!AY80+'Cleaned Data 2'!AZ80)/2</f>
        <v>0</v>
      </c>
      <c r="EQ81">
        <f>ABS('Cleaned Data 2'!AY80-'Cleaned Data 2'!AZ80)</f>
        <v>0</v>
      </c>
      <c r="ER81">
        <f>2.326*('Input Data 2'!$Z$4+((0.5*'Input Data 2'!$Z$5)*'Statistical Data 1'!$EP81))</f>
        <v>4.6520000000000001</v>
      </c>
      <c r="ES81">
        <f>3.643*('Input Data 2'!$Z$4+((0.5*'Input Data 2'!$Z$5)*'Statistical Data 1'!$EP81))</f>
        <v>7.2859999999999996</v>
      </c>
      <c r="ET81">
        <f t="shared" si="417"/>
        <v>0</v>
      </c>
      <c r="EU81">
        <f t="shared" si="443"/>
        <v>0</v>
      </c>
      <c r="EV81">
        <f>('Cleaned Data 2'!BA80+'Cleaned Data 2'!BB80)/2</f>
        <v>0</v>
      </c>
      <c r="EW81">
        <f>ABS('Cleaned Data 2'!BA80-'Cleaned Data 2'!BB80)</f>
        <v>0</v>
      </c>
      <c r="EX81">
        <f>2.326*('Input Data 2'!$AA$4+((0.5*'Input Data 2'!$AA$5)*'Statistical Data 1'!$EV81))</f>
        <v>2.3259999999999999E-2</v>
      </c>
      <c r="EY81">
        <f>3.643*('Input Data 2'!$AA$4+((0.5*'Input Data 2'!$AA$5)*'Statistical Data 1'!$EV81))</f>
        <v>3.6429999999999997E-2</v>
      </c>
      <c r="EZ81">
        <f t="shared" si="418"/>
        <v>0</v>
      </c>
      <c r="FA81">
        <f t="shared" si="444"/>
        <v>0</v>
      </c>
      <c r="FB81">
        <f>('Cleaned Data 2'!BC80+'Cleaned Data 2'!BD80)/2</f>
        <v>0</v>
      </c>
      <c r="FC81">
        <f>ABS('Cleaned Data 2'!BC80-'Cleaned Data 2'!BD80)</f>
        <v>0</v>
      </c>
      <c r="FD81">
        <f>2.326*('Input Data 2'!$AB$4+((0.5*'Input Data 2'!$AB$5)*'Statistical Data 1'!$FB81))</f>
        <v>4.6520000000000001</v>
      </c>
      <c r="FE81">
        <f>3.643*('Input Data 2'!$AB$4+((0.5*'Input Data 2'!$AB$5)*'Statistical Data 1'!$FB81))</f>
        <v>7.2859999999999996</v>
      </c>
      <c r="FF81">
        <f t="shared" si="419"/>
        <v>0</v>
      </c>
      <c r="FG81">
        <f t="shared" si="445"/>
        <v>0</v>
      </c>
      <c r="FH81">
        <f>('Cleaned Data 2'!BE80+'Cleaned Data 2'!BF80)/2</f>
        <v>0</v>
      </c>
      <c r="FI81">
        <f>ABS('Cleaned Data 2'!BE80-'Cleaned Data 2'!BF80)</f>
        <v>0</v>
      </c>
      <c r="FJ81">
        <f>2.326*('Input Data 2'!$AC$4+((0.5*'Input Data 2'!$AC$5)*'Statistical Data 1'!$FH81))</f>
        <v>2.3260000000000001</v>
      </c>
      <c r="FK81">
        <f>3.643*('Input Data 2'!$AC$4+((0.5*'Input Data 2'!$AC$5)*'Statistical Data 1'!$FH81))</f>
        <v>3.6429999999999998</v>
      </c>
      <c r="FL81">
        <f t="shared" si="420"/>
        <v>0</v>
      </c>
      <c r="FM81">
        <f t="shared" si="446"/>
        <v>0</v>
      </c>
      <c r="FN81">
        <f>('Cleaned Data 2'!BH80+'Cleaned Data 2'!BG80)/2</f>
        <v>0</v>
      </c>
      <c r="FO81">
        <f>ABS('Cleaned Data 2'!BG80-'Cleaned Data 2'!BH80)</f>
        <v>0</v>
      </c>
      <c r="FP81">
        <f>2.326*('Input Data 2'!$AD$4+((0.5*'Input Data 2'!$AD$5)*'Statistical Data 1'!$FN81))</f>
        <v>2.3260000000000001</v>
      </c>
      <c r="FQ81">
        <f>3.643*('Input Data 2'!$AD$4+((0.5*'Input Data 2'!$AD$5)*'Statistical Data 1'!$FN81))</f>
        <v>3.6429999999999998</v>
      </c>
      <c r="FR81">
        <f t="shared" si="421"/>
        <v>0</v>
      </c>
      <c r="FS81">
        <f t="shared" si="447"/>
        <v>0</v>
      </c>
      <c r="FT81">
        <f>('Cleaned Data 2'!BI80+'Cleaned Data 2'!BJ80)/2</f>
        <v>0</v>
      </c>
      <c r="FU81">
        <f>ABS('Cleaned Data 2'!BI80-'Cleaned Data 2'!BJ80)</f>
        <v>0</v>
      </c>
      <c r="FV81">
        <f>2.326*('Input Data 2'!$AE$4+((0.5*'Input Data 2'!$AE$5)*'Statistical Data 1'!$FT81))</f>
        <v>46.52</v>
      </c>
      <c r="FW81">
        <f>3.643*('Input Data 2'!$AE$4+((0.5*'Input Data 2'!$AE$5)*'Statistical Data 1'!$FT81))</f>
        <v>72.86</v>
      </c>
      <c r="FX81">
        <f t="shared" si="422"/>
        <v>0</v>
      </c>
      <c r="FY81">
        <f t="shared" si="448"/>
        <v>0</v>
      </c>
      <c r="FZ81">
        <f>('Cleaned Data 2'!BK80+'Cleaned Data 2'!BL80)/2</f>
        <v>0</v>
      </c>
      <c r="GA81">
        <f>ABS('Cleaned Data 2'!BK80-'Cleaned Data 2'!BL80)</f>
        <v>0</v>
      </c>
      <c r="GB81">
        <f>2.326*('Input Data 2'!$AF$4+((0.5*'Input Data 2'!$AF$5)*'Statistical Data 1'!$FZ81))</f>
        <v>2.3259999999999999E-2</v>
      </c>
      <c r="GC81">
        <f>3.643*('Input Data 2'!$AF$4+((0.5*'Input Data 2'!$AF$5)*'Statistical Data 1'!$FZ81))</f>
        <v>3.6429999999999997E-2</v>
      </c>
      <c r="GD81">
        <f t="shared" si="423"/>
        <v>0</v>
      </c>
      <c r="GE81">
        <f t="shared" si="449"/>
        <v>0</v>
      </c>
      <c r="GF81">
        <f>('Cleaned Data 2'!BM80+'Cleaned Data 2'!BN80)/2</f>
        <v>0</v>
      </c>
      <c r="GG81">
        <f>ABS('Cleaned Data 2'!BM80-'Cleaned Data 2'!BN80)</f>
        <v>0</v>
      </c>
      <c r="GH81">
        <f>2.326*('Input Data 2'!$AG$4+((0.5*'Input Data 2'!$AG$5)*'Statistical Data 1'!$GF81))</f>
        <v>23.26</v>
      </c>
      <c r="GI81">
        <f>3.643*('Input Data 2'!$AG$4+((0.5*'Input Data 2'!$AG$5)*'Statistical Data 1'!$GF81))</f>
        <v>36.43</v>
      </c>
      <c r="GJ81">
        <f t="shared" si="424"/>
        <v>0</v>
      </c>
      <c r="GK81">
        <f t="shared" si="450"/>
        <v>0</v>
      </c>
      <c r="GL81">
        <f>AVERAGE('Cleaned Data 2'!BO80,'Cleaned Data 2'!BP80)</f>
        <v>0</v>
      </c>
      <c r="GM81">
        <f>ABS('Cleaned Data 2'!BO80-'Cleaned Data 2'!BP80)</f>
        <v>0</v>
      </c>
      <c r="GN81">
        <f>2.326*('Input Data 2'!$AH$4+((0.5*'Input Data 2'!$AH$5)*'Statistical Data 1'!$GL81))</f>
        <v>23.26</v>
      </c>
      <c r="GO81">
        <f>3.643*('Input Data 2'!$AH$4+((0.5*'Input Data 2'!$AH$5)*'Statistical Data 1'!$GL81))</f>
        <v>36.43</v>
      </c>
      <c r="GP81">
        <f t="shared" si="425"/>
        <v>0</v>
      </c>
      <c r="GQ81">
        <f t="shared" si="451"/>
        <v>0</v>
      </c>
      <c r="GR81">
        <f>AVERAGE('Cleaned Data 2'!BQ80,'Cleaned Data 2'!BR80)</f>
        <v>0</v>
      </c>
      <c r="GS81">
        <f>ABS('Cleaned Data 2'!BR80-'Cleaned Data 2'!BQ80)</f>
        <v>0</v>
      </c>
      <c r="GT81">
        <f>2.326*('Input Data 2'!$AI$4+((0.5*'Input Data 2'!$AI$5)*'Statistical Data 1'!$GR81))</f>
        <v>2.3260000000000001</v>
      </c>
      <c r="GU81">
        <f>3.643*('Input Data 2'!$AI$4+((0.5*'Input Data 2'!$AI$5)*'Statistical Data 1'!$GR81))</f>
        <v>3.6429999999999998</v>
      </c>
      <c r="GV81">
        <f t="shared" si="452"/>
        <v>0</v>
      </c>
      <c r="GW81">
        <f t="shared" si="453"/>
        <v>0</v>
      </c>
      <c r="GX81">
        <f>AVERAGE('Cleaned Data 2'!BS80,'Cleaned Data 2'!BT80)</f>
        <v>0</v>
      </c>
      <c r="GY81" s="47">
        <f>ABS('Cleaned Data 2'!BS80-'Cleaned Data 2'!BT80)</f>
        <v>0</v>
      </c>
      <c r="GZ81">
        <f>2.326*('Input Data 2'!$AJ$4+((0.5*'Input Data 2'!$AJ$5)*'Statistical Data 1'!$GX81))</f>
        <v>23.26</v>
      </c>
      <c r="HA81">
        <f>3.643*('Input Data 2'!$AJ$4+((0.5*'Input Data 2'!$AJ$5)*'Statistical Data 1'!$GX81))</f>
        <v>36.43</v>
      </c>
      <c r="HB81">
        <f t="shared" si="454"/>
        <v>0</v>
      </c>
      <c r="HC81">
        <f t="shared" si="455"/>
        <v>0</v>
      </c>
      <c r="HD81">
        <f>AVERAGE('Cleaned Data 2'!BU80,'Cleaned Data 2'!BV80)</f>
        <v>0</v>
      </c>
      <c r="HE81">
        <f>ABS('Cleaned Data 2'!BU80-'Cleaned Data 2'!BV80)</f>
        <v>0</v>
      </c>
      <c r="HF81">
        <f>2.326*('Input Data 2'!$AK$4+((0.5*'Input Data 2'!$AK$5)*'Statistical Data 1'!$HD81))</f>
        <v>4.6520000000000001</v>
      </c>
      <c r="HG81">
        <f>3.643*('Input Data 2'!$AK$4+((0.5*'Input Data 2'!$AK$5)*'Statistical Data 1'!$HD81))</f>
        <v>7.2859999999999996</v>
      </c>
      <c r="HH81">
        <f t="shared" si="456"/>
        <v>0</v>
      </c>
      <c r="HI81">
        <f t="shared" si="457"/>
        <v>0</v>
      </c>
      <c r="HJ81">
        <f>AVERAGE('Cleaned Data 2'!BW80,'Cleaned Data 2'!BX80)</f>
        <v>0</v>
      </c>
      <c r="HK81">
        <f>ABS('Cleaned Data 2'!BW80-'Cleaned Data 2'!BX80)</f>
        <v>0</v>
      </c>
      <c r="HL81">
        <f>2.326*('Input Data 2'!$AL$4+((0.5*'Input Data 2'!$AL$5)*'Statistical Data 1'!$HJ81))</f>
        <v>0.23260000000000003</v>
      </c>
      <c r="HM81">
        <f>3.643*('Input Data 2'!$AL$4+((0.5*'Input Data 2'!$AL$5)*'Statistical Data 1'!$HJ81))</f>
        <v>0.36430000000000001</v>
      </c>
      <c r="HN81">
        <f t="shared" si="458"/>
        <v>0</v>
      </c>
      <c r="HO81">
        <f t="shared" si="459"/>
        <v>0</v>
      </c>
      <c r="HP81">
        <f>ABS('Cleaned Data 2'!DE43-'Cleaned Data 2'!DF43)</f>
        <v>0</v>
      </c>
      <c r="HQ81" t="e">
        <f>AVERAGE('Cleaned Data 2'!DE43,'Cleaned Data 2'!DF43)</f>
        <v>#DIV/0!</v>
      </c>
      <c r="HR81" t="e">
        <f>2.326*('Input Data 2'!$AM$4+((0.5*'Input Data 2'!$AM$5)*'Statistical Data 1'!$HQ81))</f>
        <v>#DIV/0!</v>
      </c>
      <c r="HS81" t="e">
        <f>3.643*('Input Data 2'!$AM$4+((0.5*'Input Data 2'!$AM$5)*'Statistical Data 1'!$HQ81))</f>
        <v>#DIV/0!</v>
      </c>
      <c r="HT81" t="e">
        <f t="shared" si="460"/>
        <v>#DIV/0!</v>
      </c>
      <c r="HU81" t="e">
        <f t="shared" si="461"/>
        <v>#DIV/0!</v>
      </c>
      <c r="HV81">
        <f>ABS('Cleaned Data 2'!DG43-'Cleaned Data 2'!DH43)</f>
        <v>0</v>
      </c>
      <c r="HW81" t="e">
        <f>AVERAGE('Cleaned Data 2'!DG43,'Cleaned Data 2'!DH43)</f>
        <v>#DIV/0!</v>
      </c>
      <c r="HX81" t="e">
        <f>2.326*('Input Data 2'!$AN$4+((0.5*'Input Data 2'!$AN$5)*'Statistical Data 1'!$HW81))</f>
        <v>#DIV/0!</v>
      </c>
      <c r="HY81" t="e">
        <f>3.643*('Input Data 2'!$AN$4+((0.5*'Input Data 2'!$AN$5)*'Statistical Data 1'!$HW81))</f>
        <v>#DIV/0!</v>
      </c>
      <c r="HZ81" t="e">
        <f t="shared" si="462"/>
        <v>#DIV/0!</v>
      </c>
      <c r="IA81" t="e">
        <f t="shared" si="463"/>
        <v>#DIV/0!</v>
      </c>
    </row>
    <row r="82" spans="1:235">
      <c r="A82">
        <f>'Cleaned Data 2'!B81</f>
        <v>0</v>
      </c>
      <c r="B82">
        <f>('Cleaned Data 2'!C81+'Cleaned Data 2'!D81)/2</f>
        <v>0</v>
      </c>
      <c r="C82">
        <f>ABS('Cleaned Data 2'!C81-'Cleaned Data 2'!D81)</f>
        <v>0</v>
      </c>
      <c r="D82">
        <f>2.326*('Input Data 2'!$B$4+((0.5*'Input Data 2'!$B$5)*'Statistical Data 1'!$B82))</f>
        <v>1.163E-2</v>
      </c>
      <c r="E82">
        <f>3.643*('Input Data 2'!$B$4+((0.5*'Input Data 2'!$B$5)*'Statistical Data 1'!$B82))</f>
        <v>1.8214999999999999E-2</v>
      </c>
      <c r="F82">
        <f t="shared" si="390"/>
        <v>0</v>
      </c>
      <c r="G82">
        <f t="shared" si="387"/>
        <v>0</v>
      </c>
      <c r="H82">
        <f>('Cleaned Data 2'!E81+'Cleaned Data 2'!F81)/2</f>
        <v>0</v>
      </c>
      <c r="I82">
        <f>ABS('Cleaned Data 2'!E81-'Cleaned Data 2'!F81)</f>
        <v>0</v>
      </c>
      <c r="J82">
        <f>2.326*('Input Data 2'!$C$4+((0.5*'Input Data 2'!$C$5)*'Statistical Data 1'!$H82))</f>
        <v>0.46520000000000006</v>
      </c>
      <c r="K82">
        <f>3.643*('Input Data 2'!$C$4+((0.5*'Input Data 2'!$C$5)*'Statistical Data 1'!$H82))</f>
        <v>0.72860000000000003</v>
      </c>
      <c r="L82">
        <f t="shared" si="391"/>
        <v>0</v>
      </c>
      <c r="M82">
        <f t="shared" si="426"/>
        <v>0</v>
      </c>
      <c r="N82">
        <f>('Cleaned Data 2'!G81+'Cleaned Data 2'!H81)/2</f>
        <v>0</v>
      </c>
      <c r="O82">
        <f>ABS('Cleaned Data 2'!G81-'Cleaned Data 2'!H81)</f>
        <v>0</v>
      </c>
      <c r="P82">
        <f>2.326*('Input Data 2'!$D$4+((0.5*'Input Data 2'!$D$5)*'Statistical Data 1'!$N82))</f>
        <v>2.3259999999999999E-2</v>
      </c>
      <c r="Q82">
        <f>3.643*('Input Data 2'!$D$4+((0.5*'Input Data 2'!$D$5)*'Statistical Data 1'!$N82))</f>
        <v>3.6429999999999997E-2</v>
      </c>
      <c r="R82">
        <f t="shared" si="392"/>
        <v>0</v>
      </c>
      <c r="S82">
        <f t="shared" si="388"/>
        <v>0</v>
      </c>
      <c r="T82">
        <f>('Cleaned Data 2'!I81+'Cleaned Data 2'!J81)/2</f>
        <v>0</v>
      </c>
      <c r="U82">
        <f>ABS('Cleaned Data 2'!I81-'Cleaned Data 2'!J81)</f>
        <v>0</v>
      </c>
      <c r="V82">
        <f>2.326*('Input Data 2'!$E$4+((0.5*'Input Data 2'!$E$5)*'Statistical Data 1'!$T82))</f>
        <v>4.6520000000000001</v>
      </c>
      <c r="W82">
        <f>3.643*('Input Data 2'!$E$4+((0.5*'Input Data 2'!$E$5)*'Statistical Data 1'!$T82))</f>
        <v>7.2859999999999996</v>
      </c>
      <c r="X82">
        <f t="shared" si="393"/>
        <v>0</v>
      </c>
      <c r="Y82">
        <f t="shared" si="389"/>
        <v>0</v>
      </c>
      <c r="Z82">
        <f>('Cleaned Data 2'!K81+'Cleaned Data 2'!L81)/2</f>
        <v>0</v>
      </c>
      <c r="AA82">
        <f>ABS('Cleaned Data 2'!K81-'Cleaned Data 2'!L81)</f>
        <v>0</v>
      </c>
      <c r="AB82">
        <f>2.326*('Input Data 2'!$F$4+((0.5*'Input Data 2'!$F$5)*'Statistical Data 1'!$Z82))</f>
        <v>23.26</v>
      </c>
      <c r="AC82">
        <f>3.643*('Input Data 2'!$F$4+((0.5*'Input Data 2'!$F$5)*'Statistical Data 1'!$Z82))</f>
        <v>36.43</v>
      </c>
      <c r="AD82">
        <f t="shared" si="394"/>
        <v>0</v>
      </c>
      <c r="AE82">
        <f t="shared" si="395"/>
        <v>0</v>
      </c>
      <c r="AF82">
        <f>('Cleaned Data 2'!M81+'Cleaned Data 2'!N81)/2</f>
        <v>0</v>
      </c>
      <c r="AG82">
        <f>ABS('Cleaned Data 2'!M81-'Cleaned Data 2'!N81)</f>
        <v>0</v>
      </c>
      <c r="AH82">
        <f>2.326*('Input Data 2'!$G$4+((0.5*'Input Data 2'!$G$5)*'Statistical Data 1'!$AF82))</f>
        <v>23.26</v>
      </c>
      <c r="AI82">
        <f>3.643*('Input Data 2'!$G$4+((0.5*'Input Data 2'!$G$5)*'Statistical Data 1'!$AF82))</f>
        <v>36.43</v>
      </c>
      <c r="AJ82">
        <f t="shared" si="396"/>
        <v>0</v>
      </c>
      <c r="AK82">
        <f t="shared" si="427"/>
        <v>0</v>
      </c>
      <c r="AL82">
        <f>('Cleaned Data 2'!O81+'Cleaned Data 2'!P81)/2</f>
        <v>0</v>
      </c>
      <c r="AM82">
        <f>ABS('Cleaned Data 2'!O81-'Cleaned Data 2'!P81)</f>
        <v>0</v>
      </c>
      <c r="AN82">
        <f>2.326*('Input Data 2'!$H$4+((0.5*'Input Data 2'!$H$5)*'Statistical Data 1'!$AL82))</f>
        <v>1.163</v>
      </c>
      <c r="AO82">
        <f>3.643*('Input Data 2'!$H$4+((0.5*'Input Data 2'!$H$5)*'Statistical Data 1'!$AL82))</f>
        <v>1.8214999999999999</v>
      </c>
      <c r="AP82">
        <f t="shared" si="397"/>
        <v>0</v>
      </c>
      <c r="AQ82">
        <f t="shared" si="429"/>
        <v>0</v>
      </c>
      <c r="AR82">
        <f>('Cleaned Data 2'!Q81+'Cleaned Data 2'!R81)/2</f>
        <v>0</v>
      </c>
      <c r="AS82">
        <f>ABS('Cleaned Data 2'!Q81-'Cleaned Data 2'!R81)</f>
        <v>0</v>
      </c>
      <c r="AT82">
        <f>2.326*('Input Data 2'!$I$4+((0.5*'Input Data 2'!$I$5)*'Statistical Data 1'!$AR82))</f>
        <v>4.6520000000000001</v>
      </c>
      <c r="AU82">
        <f>3.643*('Input Data 2'!$I$4+((0.5*'Input Data 2'!$I$5)*'Statistical Data 1'!$AR82))</f>
        <v>7.2859999999999996</v>
      </c>
      <c r="AV82">
        <f t="shared" si="398"/>
        <v>0</v>
      </c>
      <c r="AW82">
        <f t="shared" si="430"/>
        <v>0</v>
      </c>
      <c r="AX82">
        <f>('Cleaned Data 2'!S81+'Cleaned Data 2'!T81)/2</f>
        <v>0</v>
      </c>
      <c r="AY82">
        <f>ABS('Cleaned Data 2'!S81-'Cleaned Data 2'!T81)</f>
        <v>0</v>
      </c>
      <c r="AZ82">
        <f>2.326*('Input Data 2'!$J$4+((0.5*'Input Data 2'!$J$5)*'Statistical Data 1'!$AX82))</f>
        <v>2.3259999999999999E-2</v>
      </c>
      <c r="BA82">
        <f>3.643*('Input Data 2'!$J$4+((0.5*'Input Data 2'!$J$5)*'Statistical Data 1'!$AX82))</f>
        <v>3.6429999999999997E-2</v>
      </c>
      <c r="BB82">
        <f t="shared" si="399"/>
        <v>0</v>
      </c>
      <c r="BC82">
        <f t="shared" si="431"/>
        <v>0</v>
      </c>
      <c r="BD82">
        <f>('Cleaned Data 2'!U81+'Cleaned Data 2'!V81)/2</f>
        <v>0</v>
      </c>
      <c r="BE82">
        <f>ABS('Cleaned Data 2'!U81-'Cleaned Data 2'!V81)</f>
        <v>0</v>
      </c>
      <c r="BF82">
        <f>2.326*('Input Data 2'!$K$4+((0.5*'Input Data 2'!$K$5)*'Statistical Data 1'!$BD82))</f>
        <v>1.163</v>
      </c>
      <c r="BG82">
        <f>3.643*('Input Data 2'!$K$4+((0.5*'Input Data 2'!$K$5)*'Statistical Data 1'!$BD82))</f>
        <v>1.8214999999999999</v>
      </c>
      <c r="BH82">
        <f t="shared" si="400"/>
        <v>0</v>
      </c>
      <c r="BI82">
        <f t="shared" si="401"/>
        <v>0</v>
      </c>
      <c r="BJ82">
        <f>('Cleaned Data 2'!W81+'Cleaned Data 2'!X81)/2</f>
        <v>0</v>
      </c>
      <c r="BK82">
        <f>ABS('Cleaned Data 2'!W81-'Cleaned Data 2'!X81)</f>
        <v>0</v>
      </c>
      <c r="BL82">
        <f>2.326*('Input Data 2'!$L$4+((0.5*'Input Data 2'!$L$5)*'Statistical Data 1'!$BJ82))</f>
        <v>2.3260000000000001</v>
      </c>
      <c r="BM82">
        <f>3.643*('Input Data 2'!$L$4+((0.5*'Input Data 2'!$L$5)*'Statistical Data 1'!$BJ82))</f>
        <v>3.6429999999999998</v>
      </c>
      <c r="BN82">
        <f t="shared" si="402"/>
        <v>0</v>
      </c>
      <c r="BO82">
        <f t="shared" si="432"/>
        <v>0</v>
      </c>
      <c r="BP82">
        <f>('Cleaned Data 2'!Y81+'Cleaned Data 2'!Z81)/2</f>
        <v>0</v>
      </c>
      <c r="BQ82">
        <f>ABS('Cleaned Data 2'!Y81-'Cleaned Data 2'!Z81)</f>
        <v>0</v>
      </c>
      <c r="BR82">
        <f>2.326*('Input Data 2'!$M$4+((0.5*'Input Data 2'!$M$5)*'Statistical Data 1'!$BP82))</f>
        <v>2.3260000000000001</v>
      </c>
      <c r="BS82">
        <f>3.643*('Input Data 2'!$M$4+((0.5*'Input Data 2'!$M$5)*'Statistical Data 1'!$BP82))</f>
        <v>3.6429999999999998</v>
      </c>
      <c r="BT82">
        <f t="shared" si="403"/>
        <v>0</v>
      </c>
      <c r="BU82">
        <f t="shared" si="433"/>
        <v>0</v>
      </c>
      <c r="BV82">
        <f>('Cleaned Data 2'!AA81+'Cleaned Data 2'!AB81)/2</f>
        <v>0</v>
      </c>
      <c r="BW82">
        <f>ABS('Cleaned Data 2'!AA81-'Cleaned Data 2'!AB81)</f>
        <v>0</v>
      </c>
      <c r="BX82">
        <f>2.326*('Input Data 2'!$N$4+((0.5*'Input Data 2'!$N$5)*'Statistical Data 1'!$BV82))</f>
        <v>2.3260000000000001</v>
      </c>
      <c r="BY82">
        <f>3.643*('Input Data 2'!$N$4+((0.5*'Input Data 2'!$N$5)*'Statistical Data 1'!$BV82))</f>
        <v>3.6429999999999998</v>
      </c>
      <c r="BZ82">
        <f t="shared" si="404"/>
        <v>0</v>
      </c>
      <c r="CA82">
        <f t="shared" si="434"/>
        <v>0</v>
      </c>
      <c r="CB82">
        <f>('Cleaned Data 2'!AC81+'Cleaned Data 2'!AD81)/2</f>
        <v>0</v>
      </c>
      <c r="CC82">
        <f>ABS('Cleaned Data 2'!AC81-'Cleaned Data 2'!AD81)</f>
        <v>0</v>
      </c>
      <c r="CD82">
        <f>2.326*('Input Data 2'!$O$4+((0.5*'Input Data 2'!$O$5)*'Statistical Data 1'!$CB82))</f>
        <v>2.3259999999999999E-2</v>
      </c>
      <c r="CE82">
        <f>3.643*('Input Data 2'!$O$4+((0.5*'Input Data 2'!$O$5)*'Statistical Data 1'!$CB82))</f>
        <v>3.6429999999999997E-2</v>
      </c>
      <c r="CF82">
        <f t="shared" si="405"/>
        <v>0</v>
      </c>
      <c r="CG82">
        <f t="shared" si="435"/>
        <v>0</v>
      </c>
      <c r="CH82">
        <f>('Cleaned Data 2'!AE81+'Cleaned Data 2'!AF81)/2</f>
        <v>0</v>
      </c>
      <c r="CI82">
        <f>ABS('Cleaned Data 2'!AE81-'Cleaned Data 2'!AF81)</f>
        <v>0</v>
      </c>
      <c r="CJ82">
        <f>2.326*('Input Data 2'!$P$4+((0.5*'Input Data 2'!$P$5)*'Statistical Data 1'!$CH82))</f>
        <v>23.26</v>
      </c>
      <c r="CK82">
        <f>3.643*('Input Data 2'!$P$4+((0.5*'Input Data 2'!$P$5)*'Statistical Data 1'!$CH82))</f>
        <v>36.43</v>
      </c>
      <c r="CL82">
        <f t="shared" si="406"/>
        <v>0</v>
      </c>
      <c r="CM82">
        <f t="shared" si="436"/>
        <v>0</v>
      </c>
      <c r="CN82">
        <f>('Cleaned Data 2'!AG81+'Cleaned Data 2'!AH81)/2</f>
        <v>0</v>
      </c>
      <c r="CO82">
        <f>ABS('Cleaned Data 2'!AG81-'Cleaned Data 2'!AH81)</f>
        <v>0</v>
      </c>
      <c r="CP82">
        <f>2.326*('Input Data 2'!$Q$4+((0.5*'Input Data 2'!$Q$5)*'Statistical Data 1'!$CN82))</f>
        <v>2.3260000000000001</v>
      </c>
      <c r="CQ82">
        <f>3.643*('Input Data 2'!$Q$4+((0.5*'Input Data 2'!$Q$5)*'Statistical Data 1'!$CN82))</f>
        <v>3.6429999999999998</v>
      </c>
      <c r="CR82">
        <f t="shared" si="407"/>
        <v>0</v>
      </c>
      <c r="CS82">
        <f t="shared" si="437"/>
        <v>0</v>
      </c>
      <c r="CT82">
        <f>('Cleaned Data 2'!AI81+'Cleaned Data 2'!AJ81)/2</f>
        <v>0</v>
      </c>
      <c r="CU82">
        <f>ABS('Cleaned Data 2'!AI81-'Cleaned Data 2'!AJ81)</f>
        <v>0</v>
      </c>
      <c r="CV82">
        <f>2.326*('Input Data 2'!$R$4+((0.5*'Input Data 2'!$R$5)*'Statistical Data 1'!$CT82))</f>
        <v>2.3259999999999999E-2</v>
      </c>
      <c r="CW82">
        <f>3.643*('Input Data 2'!$R$4+((0.5*'Input Data 2'!$R$5)*'Statistical Data 1'!$CT82))</f>
        <v>3.6429999999999997E-2</v>
      </c>
      <c r="CX82">
        <f t="shared" si="408"/>
        <v>0</v>
      </c>
      <c r="CY82">
        <f t="shared" si="438"/>
        <v>0</v>
      </c>
      <c r="CZ82">
        <f>('Cleaned Data 2'!AK81+'Cleaned Data 2'!AL81)/2</f>
        <v>0</v>
      </c>
      <c r="DA82">
        <f>ABS('Cleaned Data 2'!AK81-'Cleaned Data 2'!AL81)</f>
        <v>0</v>
      </c>
      <c r="DB82">
        <f>2.326*('Input Data 2'!$S$4+((0.5*'Input Data 2'!$S$5)*'Statistical Data 1'!$CZ82))</f>
        <v>23.26</v>
      </c>
      <c r="DC82">
        <f>3.643*('Input Data 2'!$S$4+((0.5*'Input Data 2'!$S$5)*'Statistical Data 1'!$CZ82))</f>
        <v>36.43</v>
      </c>
      <c r="DD82">
        <f t="shared" si="409"/>
        <v>0</v>
      </c>
      <c r="DE82">
        <f t="shared" si="439"/>
        <v>0</v>
      </c>
      <c r="DF82">
        <f>('Cleaned Data 2'!AM81+'Cleaned Data 2'!AN81)/2</f>
        <v>0</v>
      </c>
      <c r="DG82">
        <f>ABS('Cleaned Data 2'!AM81-'Cleaned Data 2'!AN81)</f>
        <v>0</v>
      </c>
      <c r="DH82">
        <f>2.326*('Input Data 2'!$T$4+((0.5*'Input Data 2'!$T$5)*'Statistical Data 1'!$DF82))</f>
        <v>2.3259999999999999E-2</v>
      </c>
      <c r="DI82">
        <f>3.643*('Input Data 2'!$T$4+((0.5*'Input Data 2'!$T$5)*'Statistical Data 1'!$DF82))</f>
        <v>3.6429999999999997E-2</v>
      </c>
      <c r="DJ82">
        <f t="shared" si="410"/>
        <v>0</v>
      </c>
      <c r="DK82">
        <f t="shared" si="440"/>
        <v>0</v>
      </c>
      <c r="DL82">
        <f>('Cleaned Data 2'!AO81+'Cleaned Data 2'!AP81)/2</f>
        <v>0</v>
      </c>
      <c r="DM82">
        <f>ABS('Cleaned Data 2'!AO81-'Cleaned Data 2'!AP81)</f>
        <v>0</v>
      </c>
      <c r="DN82">
        <f>2.326*('Input Data 2'!$U$4+((0.5*'Input Data 2'!$U$5)*'Statistical Data 1'!$DL82))</f>
        <v>11.63</v>
      </c>
      <c r="DO82">
        <f>3.643*('Input Data 2'!$U$4+((0.5*'Input Data 2'!$U$5)*'Statistical Data 1'!$DL82))</f>
        <v>18.215</v>
      </c>
      <c r="DP82">
        <f t="shared" si="411"/>
        <v>0</v>
      </c>
      <c r="DQ82">
        <f t="shared" si="412"/>
        <v>0</v>
      </c>
      <c r="DR82">
        <f>('Cleaned Data 2'!AQ81+'Cleaned Data 2'!AR81)/2</f>
        <v>0</v>
      </c>
      <c r="DS82">
        <f>ABS('Cleaned Data 2'!AQ81-'Cleaned Data 2'!AR81)</f>
        <v>0</v>
      </c>
      <c r="DT82">
        <f>2.326*('Input Data 2'!$V$4+((0.5*'Input Data 2'!$V$5)*'Statistical Data 1'!$DR82))</f>
        <v>2.3260000000000001</v>
      </c>
      <c r="DU82">
        <f>3.643*('Input Data 2'!$V$4+((0.5*'Input Data 2'!$V$5)*'Statistical Data 1'!$DR82))</f>
        <v>3.6429999999999998</v>
      </c>
      <c r="DV82">
        <f t="shared" si="413"/>
        <v>0</v>
      </c>
      <c r="DW82">
        <f t="shared" si="441"/>
        <v>0</v>
      </c>
      <c r="DX82">
        <f>('Cleaned Data 2'!AS81+'Cleaned Data 2'!AT81)/2</f>
        <v>0</v>
      </c>
      <c r="DY82">
        <f>ABS('Cleaned Data 2'!AS81-'Cleaned Data 2'!AT81)</f>
        <v>0</v>
      </c>
      <c r="DZ82">
        <f>2.326*('Input Data 2'!$W$4+((0.5*'Input Data 2'!$W$5)*'Statistical Data 1'!$DX82))</f>
        <v>2.3259999999999999E-2</v>
      </c>
      <c r="EA82">
        <f>3.643*('Input Data 2'!$W$4+((0.5*'Input Data 2'!$W$5)*'Statistical Data 1'!$DX82))</f>
        <v>3.6429999999999997E-2</v>
      </c>
      <c r="EB82">
        <f t="shared" si="414"/>
        <v>0</v>
      </c>
      <c r="EC82">
        <f t="shared" si="442"/>
        <v>0</v>
      </c>
      <c r="ED82">
        <f>('Cleaned Data 2'!AU81+'Cleaned Data 2'!AV81)/2</f>
        <v>0</v>
      </c>
      <c r="EE82">
        <f>ABS('Cleaned Data 2'!AU81-'Cleaned Data 2'!AV81)</f>
        <v>0</v>
      </c>
      <c r="EF82">
        <f>2.326*('Input Data 2'!$X$4+((0.5*'Input Data 2'!$X$5)*'Statistical Data 1'!$ED82))</f>
        <v>2.3260000000000001</v>
      </c>
      <c r="EG82">
        <f>3.643*('Input Data 2'!$X$4+((0.5*'Input Data 2'!$X$5)*'Statistical Data 1'!$ED82))</f>
        <v>3.6429999999999998</v>
      </c>
      <c r="EH82">
        <f t="shared" si="415"/>
        <v>0</v>
      </c>
      <c r="EI82">
        <f t="shared" si="312"/>
        <v>0</v>
      </c>
      <c r="EJ82">
        <f>('Cleaned Data 2'!AW81+'Cleaned Data 2'!AX81)/2</f>
        <v>0</v>
      </c>
      <c r="EK82">
        <f>ABS('Cleaned Data 2'!AW81-'Cleaned Data 2'!AX81)</f>
        <v>0</v>
      </c>
      <c r="EL82">
        <f>2.326*('Input Data 2'!$Y$4+((0.5*'Input Data 2'!$Y$5)*'Statistical Data 1'!$EJ82))</f>
        <v>23.26</v>
      </c>
      <c r="EM82">
        <f>3.643*('Input Data 2'!$Y$4+((0.5*'Input Data 2'!$Y$5)*'Statistical Data 1'!$EJ82))</f>
        <v>36.43</v>
      </c>
      <c r="EN82">
        <f t="shared" si="416"/>
        <v>0</v>
      </c>
      <c r="EO82">
        <f t="shared" si="428"/>
        <v>0</v>
      </c>
      <c r="EP82">
        <f>('Cleaned Data 2'!AY81+'Cleaned Data 2'!AZ81)/2</f>
        <v>0</v>
      </c>
      <c r="EQ82">
        <f>ABS('Cleaned Data 2'!AY81-'Cleaned Data 2'!AZ81)</f>
        <v>0</v>
      </c>
      <c r="ER82">
        <f>2.326*('Input Data 2'!$Z$4+((0.5*'Input Data 2'!$Z$5)*'Statistical Data 1'!$EP82))</f>
        <v>4.6520000000000001</v>
      </c>
      <c r="ES82">
        <f>3.643*('Input Data 2'!$Z$4+((0.5*'Input Data 2'!$Z$5)*'Statistical Data 1'!$EP82))</f>
        <v>7.2859999999999996</v>
      </c>
      <c r="ET82">
        <f t="shared" si="417"/>
        <v>0</v>
      </c>
      <c r="EU82">
        <f t="shared" si="443"/>
        <v>0</v>
      </c>
      <c r="EV82">
        <f>('Cleaned Data 2'!BA81+'Cleaned Data 2'!BB81)/2</f>
        <v>0</v>
      </c>
      <c r="EW82">
        <f>ABS('Cleaned Data 2'!BA81-'Cleaned Data 2'!BB81)</f>
        <v>0</v>
      </c>
      <c r="EX82">
        <f>2.326*('Input Data 2'!$AA$4+((0.5*'Input Data 2'!$AA$5)*'Statistical Data 1'!$EV82))</f>
        <v>2.3259999999999999E-2</v>
      </c>
      <c r="EY82">
        <f>3.643*('Input Data 2'!$AA$4+((0.5*'Input Data 2'!$AA$5)*'Statistical Data 1'!$EV82))</f>
        <v>3.6429999999999997E-2</v>
      </c>
      <c r="EZ82">
        <f t="shared" si="418"/>
        <v>0</v>
      </c>
      <c r="FA82">
        <f t="shared" si="444"/>
        <v>0</v>
      </c>
      <c r="FB82">
        <f>('Cleaned Data 2'!BC81+'Cleaned Data 2'!BD81)/2</f>
        <v>0</v>
      </c>
      <c r="FC82">
        <f>ABS('Cleaned Data 2'!BC81-'Cleaned Data 2'!BD81)</f>
        <v>0</v>
      </c>
      <c r="FD82">
        <f>2.326*('Input Data 2'!$AB$4+((0.5*'Input Data 2'!$AB$5)*'Statistical Data 1'!$FB82))</f>
        <v>4.6520000000000001</v>
      </c>
      <c r="FE82">
        <f>3.643*('Input Data 2'!$AB$4+((0.5*'Input Data 2'!$AB$5)*'Statistical Data 1'!$FB82))</f>
        <v>7.2859999999999996</v>
      </c>
      <c r="FF82">
        <f t="shared" si="419"/>
        <v>0</v>
      </c>
      <c r="FG82">
        <f t="shared" si="445"/>
        <v>0</v>
      </c>
      <c r="FH82">
        <f>('Cleaned Data 2'!BE81+'Cleaned Data 2'!BF81)/2</f>
        <v>0</v>
      </c>
      <c r="FI82">
        <f>ABS('Cleaned Data 2'!BE81-'Cleaned Data 2'!BF81)</f>
        <v>0</v>
      </c>
      <c r="FJ82">
        <f>2.326*('Input Data 2'!$AC$4+((0.5*'Input Data 2'!$AC$5)*'Statistical Data 1'!$FH82))</f>
        <v>2.3260000000000001</v>
      </c>
      <c r="FK82">
        <f>3.643*('Input Data 2'!$AC$4+((0.5*'Input Data 2'!$AC$5)*'Statistical Data 1'!$FH82))</f>
        <v>3.6429999999999998</v>
      </c>
      <c r="FL82">
        <f t="shared" si="420"/>
        <v>0</v>
      </c>
      <c r="FM82">
        <f t="shared" si="446"/>
        <v>0</v>
      </c>
      <c r="FN82">
        <f>('Cleaned Data 2'!BH81+'Cleaned Data 2'!BG81)/2</f>
        <v>0</v>
      </c>
      <c r="FO82">
        <f>ABS('Cleaned Data 2'!BG81-'Cleaned Data 2'!BH81)</f>
        <v>0</v>
      </c>
      <c r="FP82">
        <f>2.326*('Input Data 2'!$AD$4+((0.5*'Input Data 2'!$AD$5)*'Statistical Data 1'!$FN82))</f>
        <v>2.3260000000000001</v>
      </c>
      <c r="FQ82">
        <f>3.643*('Input Data 2'!$AD$4+((0.5*'Input Data 2'!$AD$5)*'Statistical Data 1'!$FN82))</f>
        <v>3.6429999999999998</v>
      </c>
      <c r="FR82">
        <f t="shared" si="421"/>
        <v>0</v>
      </c>
      <c r="FS82">
        <f t="shared" si="447"/>
        <v>0</v>
      </c>
      <c r="FT82">
        <f>('Cleaned Data 2'!BI81+'Cleaned Data 2'!BJ81)/2</f>
        <v>0</v>
      </c>
      <c r="FU82">
        <f>ABS('Cleaned Data 2'!BI81-'Cleaned Data 2'!BJ81)</f>
        <v>0</v>
      </c>
      <c r="FV82">
        <f>2.326*('Input Data 2'!$AE$4+((0.5*'Input Data 2'!$AE$5)*'Statistical Data 1'!$FT82))</f>
        <v>46.52</v>
      </c>
      <c r="FW82">
        <f>3.643*('Input Data 2'!$AE$4+((0.5*'Input Data 2'!$AE$5)*'Statistical Data 1'!$FT82))</f>
        <v>72.86</v>
      </c>
      <c r="FX82">
        <f t="shared" si="422"/>
        <v>0</v>
      </c>
      <c r="FY82">
        <f t="shared" si="448"/>
        <v>0</v>
      </c>
      <c r="FZ82">
        <f>('Cleaned Data 2'!BK81+'Cleaned Data 2'!BL81)/2</f>
        <v>0</v>
      </c>
      <c r="GA82">
        <f>ABS('Cleaned Data 2'!BK81-'Cleaned Data 2'!BL81)</f>
        <v>0</v>
      </c>
      <c r="GB82">
        <f>2.326*('Input Data 2'!$AF$4+((0.5*'Input Data 2'!$AF$5)*'Statistical Data 1'!$FZ82))</f>
        <v>2.3259999999999999E-2</v>
      </c>
      <c r="GC82">
        <f>3.643*('Input Data 2'!$AF$4+((0.5*'Input Data 2'!$AF$5)*'Statistical Data 1'!$FZ82))</f>
        <v>3.6429999999999997E-2</v>
      </c>
      <c r="GD82">
        <f t="shared" si="423"/>
        <v>0</v>
      </c>
      <c r="GE82">
        <f t="shared" si="449"/>
        <v>0</v>
      </c>
      <c r="GF82">
        <f>('Cleaned Data 2'!BM81+'Cleaned Data 2'!BN81)/2</f>
        <v>0</v>
      </c>
      <c r="GG82">
        <f>ABS('Cleaned Data 2'!BM81-'Cleaned Data 2'!BN81)</f>
        <v>0</v>
      </c>
      <c r="GH82">
        <f>2.326*('Input Data 2'!$AG$4+((0.5*'Input Data 2'!$AG$5)*'Statistical Data 1'!$GF82))</f>
        <v>23.26</v>
      </c>
      <c r="GI82">
        <f>3.643*('Input Data 2'!$AG$4+((0.5*'Input Data 2'!$AG$5)*'Statistical Data 1'!$GF82))</f>
        <v>36.43</v>
      </c>
      <c r="GJ82">
        <f t="shared" si="424"/>
        <v>0</v>
      </c>
      <c r="GK82">
        <f t="shared" si="450"/>
        <v>0</v>
      </c>
      <c r="GL82">
        <f>AVERAGE('Cleaned Data 2'!BO81,'Cleaned Data 2'!BP81)</f>
        <v>0</v>
      </c>
      <c r="GM82">
        <f>ABS('Cleaned Data 2'!BO81-'Cleaned Data 2'!BP81)</f>
        <v>0</v>
      </c>
      <c r="GN82">
        <f>2.326*('Input Data 2'!$AH$4+((0.5*'Input Data 2'!$AH$5)*'Statistical Data 1'!$GL82))</f>
        <v>23.26</v>
      </c>
      <c r="GO82">
        <f>3.643*('Input Data 2'!$AH$4+((0.5*'Input Data 2'!$AH$5)*'Statistical Data 1'!$GL82))</f>
        <v>36.43</v>
      </c>
      <c r="GP82">
        <f t="shared" si="425"/>
        <v>0</v>
      </c>
      <c r="GQ82">
        <f t="shared" si="451"/>
        <v>0</v>
      </c>
      <c r="GR82">
        <f>AVERAGE('Cleaned Data 2'!BQ81,'Cleaned Data 2'!BR81)</f>
        <v>0</v>
      </c>
      <c r="GS82">
        <f>ABS('Cleaned Data 2'!BR81-'Cleaned Data 2'!BQ81)</f>
        <v>0</v>
      </c>
      <c r="GT82">
        <f>2.326*('Input Data 2'!$AI$4+((0.5*'Input Data 2'!$AI$5)*'Statistical Data 1'!$GR82))</f>
        <v>2.3260000000000001</v>
      </c>
      <c r="GU82">
        <f>3.643*('Input Data 2'!$AI$4+((0.5*'Input Data 2'!$AI$5)*'Statistical Data 1'!$GR82))</f>
        <v>3.6429999999999998</v>
      </c>
      <c r="GV82">
        <f t="shared" si="452"/>
        <v>0</v>
      </c>
      <c r="GW82">
        <f t="shared" si="453"/>
        <v>0</v>
      </c>
      <c r="GX82">
        <f>AVERAGE('Cleaned Data 2'!BS81,'Cleaned Data 2'!BT81)</f>
        <v>0</v>
      </c>
      <c r="GY82" s="47">
        <f>ABS('Cleaned Data 2'!BS81-'Cleaned Data 2'!BT81)</f>
        <v>0</v>
      </c>
      <c r="GZ82">
        <f>2.326*('Input Data 2'!$AJ$4+((0.5*'Input Data 2'!$AJ$5)*'Statistical Data 1'!$GX82))</f>
        <v>23.26</v>
      </c>
      <c r="HA82">
        <f>3.643*('Input Data 2'!$AJ$4+((0.5*'Input Data 2'!$AJ$5)*'Statistical Data 1'!$GX82))</f>
        <v>36.43</v>
      </c>
      <c r="HB82">
        <f t="shared" si="454"/>
        <v>0</v>
      </c>
      <c r="HC82">
        <f t="shared" si="455"/>
        <v>0</v>
      </c>
      <c r="HD82">
        <f>AVERAGE('Cleaned Data 2'!BU81,'Cleaned Data 2'!BV81)</f>
        <v>0</v>
      </c>
      <c r="HE82">
        <f>ABS('Cleaned Data 2'!BU81-'Cleaned Data 2'!BV81)</f>
        <v>0</v>
      </c>
      <c r="HF82">
        <f>2.326*('Input Data 2'!$AK$4+((0.5*'Input Data 2'!$AK$5)*'Statistical Data 1'!$HD82))</f>
        <v>4.6520000000000001</v>
      </c>
      <c r="HG82">
        <f>3.643*('Input Data 2'!$AK$4+((0.5*'Input Data 2'!$AK$5)*'Statistical Data 1'!$HD82))</f>
        <v>7.2859999999999996</v>
      </c>
      <c r="HH82">
        <f t="shared" si="456"/>
        <v>0</v>
      </c>
      <c r="HI82">
        <f t="shared" si="457"/>
        <v>0</v>
      </c>
      <c r="HJ82">
        <f>AVERAGE('Cleaned Data 2'!BW81,'Cleaned Data 2'!BX81)</f>
        <v>0</v>
      </c>
      <c r="HK82">
        <f>ABS('Cleaned Data 2'!BW81-'Cleaned Data 2'!BX81)</f>
        <v>0</v>
      </c>
      <c r="HL82">
        <f>2.326*('Input Data 2'!$AL$4+((0.5*'Input Data 2'!$AL$5)*'Statistical Data 1'!$HJ82))</f>
        <v>0.23260000000000003</v>
      </c>
      <c r="HM82">
        <f>3.643*('Input Data 2'!$AL$4+((0.5*'Input Data 2'!$AL$5)*'Statistical Data 1'!$HJ82))</f>
        <v>0.36430000000000001</v>
      </c>
      <c r="HN82">
        <f t="shared" si="458"/>
        <v>0</v>
      </c>
      <c r="HO82">
        <f t="shared" si="459"/>
        <v>0</v>
      </c>
      <c r="HP82" t="e">
        <f>ABS('Cleaned Data 2'!#REF!-'Cleaned Data 2'!#REF!)</f>
        <v>#REF!</v>
      </c>
      <c r="HQ82" t="e">
        <f>AVERAGE('Cleaned Data 2'!#REF!,'Cleaned Data 2'!#REF!)</f>
        <v>#REF!</v>
      </c>
      <c r="HR82" t="e">
        <f>2.326*('Input Data 2'!$AM$4+((0.5*'Input Data 2'!$AM$5)*'Statistical Data 1'!$HQ82))</f>
        <v>#REF!</v>
      </c>
      <c r="HS82" t="e">
        <f>3.643*('Input Data 2'!$AM$4+((0.5*'Input Data 2'!$AM$5)*'Statistical Data 1'!$HQ82))</f>
        <v>#REF!</v>
      </c>
      <c r="HT82" t="e">
        <f t="shared" si="460"/>
        <v>#REF!</v>
      </c>
      <c r="HU82" t="e">
        <f t="shared" si="461"/>
        <v>#REF!</v>
      </c>
      <c r="HV82" t="e">
        <f>ABS('Cleaned Data 2'!#REF!-'Cleaned Data 2'!#REF!)</f>
        <v>#REF!</v>
      </c>
      <c r="HW82" t="e">
        <f>AVERAGE('Cleaned Data 2'!#REF!,'Cleaned Data 2'!#REF!)</f>
        <v>#REF!</v>
      </c>
      <c r="HX82" t="e">
        <f>2.326*('Input Data 2'!$AN$4+((0.5*'Input Data 2'!$AN$5)*'Statistical Data 1'!$HW82))</f>
        <v>#REF!</v>
      </c>
      <c r="HY82" t="e">
        <f>3.643*('Input Data 2'!$AN$4+((0.5*'Input Data 2'!$AN$5)*'Statistical Data 1'!$HW82))</f>
        <v>#REF!</v>
      </c>
      <c r="HZ82" t="e">
        <f t="shared" si="462"/>
        <v>#REF!</v>
      </c>
      <c r="IA82" t="e">
        <f t="shared" si="463"/>
        <v>#REF!</v>
      </c>
    </row>
    <row r="83" spans="1:235">
      <c r="A83">
        <f>'Cleaned Data 2'!B82</f>
        <v>0</v>
      </c>
      <c r="B83">
        <f>('Cleaned Data 2'!C82+'Cleaned Data 2'!D82)/2</f>
        <v>0</v>
      </c>
      <c r="C83">
        <f>ABS('Cleaned Data 2'!C82-'Cleaned Data 2'!D82)</f>
        <v>0</v>
      </c>
      <c r="D83">
        <f>2.326*('Input Data 2'!$B$4+((0.5*'Input Data 2'!$B$5)*'Statistical Data 1'!$B83))</f>
        <v>1.163E-2</v>
      </c>
      <c r="E83">
        <f>3.643*('Input Data 2'!$B$4+((0.5*'Input Data 2'!$B$5)*'Statistical Data 1'!$B83))</f>
        <v>1.8214999999999999E-2</v>
      </c>
      <c r="F83">
        <f t="shared" si="390"/>
        <v>0</v>
      </c>
      <c r="G83">
        <f t="shared" si="387"/>
        <v>0</v>
      </c>
      <c r="H83">
        <f>('Cleaned Data 2'!E82+'Cleaned Data 2'!F82)/2</f>
        <v>0</v>
      </c>
      <c r="I83">
        <f>ABS('Cleaned Data 2'!E82-'Cleaned Data 2'!F82)</f>
        <v>0</v>
      </c>
      <c r="J83">
        <f>2.326*('Input Data 2'!$C$4+((0.5*'Input Data 2'!$C$5)*'Statistical Data 1'!$H83))</f>
        <v>0.46520000000000006</v>
      </c>
      <c r="K83">
        <f>3.643*('Input Data 2'!$C$4+((0.5*'Input Data 2'!$C$5)*'Statistical Data 1'!$H83))</f>
        <v>0.72860000000000003</v>
      </c>
      <c r="L83">
        <f t="shared" si="391"/>
        <v>0</v>
      </c>
      <c r="M83">
        <f t="shared" si="426"/>
        <v>0</v>
      </c>
      <c r="N83">
        <f>('Cleaned Data 2'!G82+'Cleaned Data 2'!H82)/2</f>
        <v>0</v>
      </c>
      <c r="O83">
        <f>ABS('Cleaned Data 2'!G82-'Cleaned Data 2'!H82)</f>
        <v>0</v>
      </c>
      <c r="P83">
        <f>2.326*('Input Data 2'!$D$4+((0.5*'Input Data 2'!$D$5)*'Statistical Data 1'!$N83))</f>
        <v>2.3259999999999999E-2</v>
      </c>
      <c r="Q83">
        <f>3.643*('Input Data 2'!$D$4+((0.5*'Input Data 2'!$D$5)*'Statistical Data 1'!$N83))</f>
        <v>3.6429999999999997E-2</v>
      </c>
      <c r="R83">
        <f t="shared" si="392"/>
        <v>0</v>
      </c>
      <c r="S83">
        <f t="shared" si="388"/>
        <v>0</v>
      </c>
      <c r="T83">
        <f>('Cleaned Data 2'!I82+'Cleaned Data 2'!J82)/2</f>
        <v>0</v>
      </c>
      <c r="U83">
        <f>ABS('Cleaned Data 2'!I82-'Cleaned Data 2'!J82)</f>
        <v>0</v>
      </c>
      <c r="V83">
        <f>2.326*('Input Data 2'!$E$4+((0.5*'Input Data 2'!$E$5)*'Statistical Data 1'!$T83))</f>
        <v>4.6520000000000001</v>
      </c>
      <c r="W83">
        <f>3.643*('Input Data 2'!$E$4+((0.5*'Input Data 2'!$E$5)*'Statistical Data 1'!$T83))</f>
        <v>7.2859999999999996</v>
      </c>
      <c r="X83">
        <f t="shared" si="393"/>
        <v>0</v>
      </c>
      <c r="Y83">
        <f t="shared" si="389"/>
        <v>0</v>
      </c>
      <c r="Z83">
        <f>('Cleaned Data 2'!K82+'Cleaned Data 2'!L82)/2</f>
        <v>0</v>
      </c>
      <c r="AA83">
        <f>ABS('Cleaned Data 2'!K82-'Cleaned Data 2'!L82)</f>
        <v>0</v>
      </c>
      <c r="AB83">
        <f>2.326*('Input Data 2'!$F$4+((0.5*'Input Data 2'!$F$5)*'Statistical Data 1'!$Z83))</f>
        <v>23.26</v>
      </c>
      <c r="AC83">
        <f>3.643*('Input Data 2'!$F$4+((0.5*'Input Data 2'!$F$5)*'Statistical Data 1'!$Z83))</f>
        <v>36.43</v>
      </c>
      <c r="AD83">
        <f t="shared" si="394"/>
        <v>0</v>
      </c>
      <c r="AE83">
        <f t="shared" si="395"/>
        <v>0</v>
      </c>
      <c r="AF83">
        <f>('Cleaned Data 2'!M82+'Cleaned Data 2'!N82)/2</f>
        <v>0</v>
      </c>
      <c r="AG83">
        <f>ABS('Cleaned Data 2'!M82-'Cleaned Data 2'!N82)</f>
        <v>0</v>
      </c>
      <c r="AH83">
        <f>2.326*('Input Data 2'!$G$4+((0.5*'Input Data 2'!$G$5)*'Statistical Data 1'!$AF83))</f>
        <v>23.26</v>
      </c>
      <c r="AI83">
        <f>3.643*('Input Data 2'!$G$4+((0.5*'Input Data 2'!$G$5)*'Statistical Data 1'!$AF83))</f>
        <v>36.43</v>
      </c>
      <c r="AJ83">
        <f t="shared" si="396"/>
        <v>0</v>
      </c>
      <c r="AK83">
        <f t="shared" si="427"/>
        <v>0</v>
      </c>
      <c r="AL83">
        <f>('Cleaned Data 2'!O82+'Cleaned Data 2'!P82)/2</f>
        <v>0</v>
      </c>
      <c r="AM83">
        <f>ABS('Cleaned Data 2'!O82-'Cleaned Data 2'!P82)</f>
        <v>0</v>
      </c>
      <c r="AN83">
        <f>2.326*('Input Data 2'!$H$4+((0.5*'Input Data 2'!$H$5)*'Statistical Data 1'!$AL83))</f>
        <v>1.163</v>
      </c>
      <c r="AO83">
        <f>3.643*('Input Data 2'!$H$4+((0.5*'Input Data 2'!$H$5)*'Statistical Data 1'!$AL83))</f>
        <v>1.8214999999999999</v>
      </c>
      <c r="AP83">
        <f t="shared" si="397"/>
        <v>0</v>
      </c>
      <c r="AQ83">
        <f t="shared" si="429"/>
        <v>0</v>
      </c>
      <c r="AR83">
        <f>('Cleaned Data 2'!Q82+'Cleaned Data 2'!R82)/2</f>
        <v>0</v>
      </c>
      <c r="AS83">
        <f>ABS('Cleaned Data 2'!Q82-'Cleaned Data 2'!R82)</f>
        <v>0</v>
      </c>
      <c r="AT83">
        <f>2.326*('Input Data 2'!$I$4+((0.5*'Input Data 2'!$I$5)*'Statistical Data 1'!$AR83))</f>
        <v>4.6520000000000001</v>
      </c>
      <c r="AU83">
        <f>3.643*('Input Data 2'!$I$4+((0.5*'Input Data 2'!$I$5)*'Statistical Data 1'!$AR83))</f>
        <v>7.2859999999999996</v>
      </c>
      <c r="AV83">
        <f t="shared" si="398"/>
        <v>0</v>
      </c>
      <c r="AW83">
        <f t="shared" si="430"/>
        <v>0</v>
      </c>
      <c r="AX83">
        <f>('Cleaned Data 2'!S82+'Cleaned Data 2'!T82)/2</f>
        <v>0</v>
      </c>
      <c r="AY83">
        <f>ABS('Cleaned Data 2'!S82-'Cleaned Data 2'!T82)</f>
        <v>0</v>
      </c>
      <c r="AZ83">
        <f>2.326*('Input Data 2'!$J$4+((0.5*'Input Data 2'!$J$5)*'Statistical Data 1'!$AX83))</f>
        <v>2.3259999999999999E-2</v>
      </c>
      <c r="BA83">
        <f>3.643*('Input Data 2'!$J$4+((0.5*'Input Data 2'!$J$5)*'Statistical Data 1'!$AX83))</f>
        <v>3.6429999999999997E-2</v>
      </c>
      <c r="BB83">
        <f t="shared" si="399"/>
        <v>0</v>
      </c>
      <c r="BC83">
        <f t="shared" si="431"/>
        <v>0</v>
      </c>
      <c r="BD83">
        <f>('Cleaned Data 2'!U82+'Cleaned Data 2'!V82)/2</f>
        <v>0</v>
      </c>
      <c r="BE83">
        <f>ABS('Cleaned Data 2'!U82-'Cleaned Data 2'!V82)</f>
        <v>0</v>
      </c>
      <c r="BF83">
        <f>2.326*('Input Data 2'!$K$4+((0.5*'Input Data 2'!$K$5)*'Statistical Data 1'!$BD83))</f>
        <v>1.163</v>
      </c>
      <c r="BG83">
        <f>3.643*('Input Data 2'!$K$4+((0.5*'Input Data 2'!$K$5)*'Statistical Data 1'!$BD83))</f>
        <v>1.8214999999999999</v>
      </c>
      <c r="BH83">
        <f t="shared" si="400"/>
        <v>0</v>
      </c>
      <c r="BI83">
        <f t="shared" si="401"/>
        <v>0</v>
      </c>
      <c r="BJ83">
        <f>('Cleaned Data 2'!W82+'Cleaned Data 2'!X82)/2</f>
        <v>0</v>
      </c>
      <c r="BK83">
        <f>ABS('Cleaned Data 2'!W82-'Cleaned Data 2'!X82)</f>
        <v>0</v>
      </c>
      <c r="BL83">
        <f>2.326*('Input Data 2'!$L$4+((0.5*'Input Data 2'!$L$5)*'Statistical Data 1'!$BJ83))</f>
        <v>2.3260000000000001</v>
      </c>
      <c r="BM83">
        <f>3.643*('Input Data 2'!$L$4+((0.5*'Input Data 2'!$L$5)*'Statistical Data 1'!$BJ83))</f>
        <v>3.6429999999999998</v>
      </c>
      <c r="BN83">
        <f t="shared" si="402"/>
        <v>0</v>
      </c>
      <c r="BO83">
        <f t="shared" si="432"/>
        <v>0</v>
      </c>
      <c r="BP83">
        <f>('Cleaned Data 2'!Y82+'Cleaned Data 2'!Z82)/2</f>
        <v>0</v>
      </c>
      <c r="BQ83">
        <f>ABS('Cleaned Data 2'!Y82-'Cleaned Data 2'!Z82)</f>
        <v>0</v>
      </c>
      <c r="BR83">
        <f>2.326*('Input Data 2'!$M$4+((0.5*'Input Data 2'!$M$5)*'Statistical Data 1'!$BP83))</f>
        <v>2.3260000000000001</v>
      </c>
      <c r="BS83">
        <f>3.643*('Input Data 2'!$M$4+((0.5*'Input Data 2'!$M$5)*'Statistical Data 1'!$BP83))</f>
        <v>3.6429999999999998</v>
      </c>
      <c r="BT83">
        <f t="shared" si="403"/>
        <v>0</v>
      </c>
      <c r="BU83">
        <f t="shared" si="433"/>
        <v>0</v>
      </c>
      <c r="BV83">
        <f>('Cleaned Data 2'!AA82+'Cleaned Data 2'!AB82)/2</f>
        <v>0</v>
      </c>
      <c r="BW83">
        <f>ABS('Cleaned Data 2'!AA82-'Cleaned Data 2'!AB82)</f>
        <v>0</v>
      </c>
      <c r="BX83">
        <f>2.326*('Input Data 2'!$N$4+((0.5*'Input Data 2'!$N$5)*'Statistical Data 1'!$BV83))</f>
        <v>2.3260000000000001</v>
      </c>
      <c r="BY83">
        <f>3.643*('Input Data 2'!$N$4+((0.5*'Input Data 2'!$N$5)*'Statistical Data 1'!$BV83))</f>
        <v>3.6429999999999998</v>
      </c>
      <c r="BZ83">
        <f t="shared" si="404"/>
        <v>0</v>
      </c>
      <c r="CA83">
        <f t="shared" si="434"/>
        <v>0</v>
      </c>
      <c r="CB83">
        <f>('Cleaned Data 2'!AC82+'Cleaned Data 2'!AD82)/2</f>
        <v>0</v>
      </c>
      <c r="CC83">
        <f>ABS('Cleaned Data 2'!AC82-'Cleaned Data 2'!AD82)</f>
        <v>0</v>
      </c>
      <c r="CD83">
        <f>2.326*('Input Data 2'!$O$4+((0.5*'Input Data 2'!$O$5)*'Statistical Data 1'!$CB83))</f>
        <v>2.3259999999999999E-2</v>
      </c>
      <c r="CE83">
        <f>3.643*('Input Data 2'!$O$4+((0.5*'Input Data 2'!$O$5)*'Statistical Data 1'!$CB83))</f>
        <v>3.6429999999999997E-2</v>
      </c>
      <c r="CF83">
        <f t="shared" si="405"/>
        <v>0</v>
      </c>
      <c r="CG83">
        <f t="shared" si="435"/>
        <v>0</v>
      </c>
      <c r="CH83">
        <f>('Cleaned Data 2'!AE82+'Cleaned Data 2'!AF82)/2</f>
        <v>0</v>
      </c>
      <c r="CI83">
        <f>ABS('Cleaned Data 2'!AE82-'Cleaned Data 2'!AF82)</f>
        <v>0</v>
      </c>
      <c r="CJ83">
        <f>2.326*('Input Data 2'!$P$4+((0.5*'Input Data 2'!$P$5)*'Statistical Data 1'!$CH83))</f>
        <v>23.26</v>
      </c>
      <c r="CK83">
        <f>3.643*('Input Data 2'!$P$4+((0.5*'Input Data 2'!$P$5)*'Statistical Data 1'!$CH83))</f>
        <v>36.43</v>
      </c>
      <c r="CL83">
        <f t="shared" si="406"/>
        <v>0</v>
      </c>
      <c r="CM83">
        <f t="shared" si="436"/>
        <v>0</v>
      </c>
      <c r="CN83">
        <f>('Cleaned Data 2'!AG82+'Cleaned Data 2'!AH82)/2</f>
        <v>0</v>
      </c>
      <c r="CO83">
        <f>ABS('Cleaned Data 2'!AG82-'Cleaned Data 2'!AH82)</f>
        <v>0</v>
      </c>
      <c r="CP83">
        <f>2.326*('Input Data 2'!$Q$4+((0.5*'Input Data 2'!$Q$5)*'Statistical Data 1'!$CN83))</f>
        <v>2.3260000000000001</v>
      </c>
      <c r="CQ83">
        <f>3.643*('Input Data 2'!$Q$4+((0.5*'Input Data 2'!$Q$5)*'Statistical Data 1'!$CN83))</f>
        <v>3.6429999999999998</v>
      </c>
      <c r="CR83">
        <f t="shared" si="407"/>
        <v>0</v>
      </c>
      <c r="CS83">
        <f t="shared" si="437"/>
        <v>0</v>
      </c>
      <c r="CT83">
        <f>('Cleaned Data 2'!AI82+'Cleaned Data 2'!AJ82)/2</f>
        <v>0</v>
      </c>
      <c r="CU83">
        <f>ABS('Cleaned Data 2'!AI82-'Cleaned Data 2'!AJ82)</f>
        <v>0</v>
      </c>
      <c r="CV83">
        <f>2.326*('Input Data 2'!$R$4+((0.5*'Input Data 2'!$R$5)*'Statistical Data 1'!$CT83))</f>
        <v>2.3259999999999999E-2</v>
      </c>
      <c r="CW83">
        <f>3.643*('Input Data 2'!$R$4+((0.5*'Input Data 2'!$R$5)*'Statistical Data 1'!$CT83))</f>
        <v>3.6429999999999997E-2</v>
      </c>
      <c r="CX83">
        <f t="shared" si="408"/>
        <v>0</v>
      </c>
      <c r="CY83">
        <f t="shared" si="438"/>
        <v>0</v>
      </c>
      <c r="CZ83">
        <f>('Cleaned Data 2'!AK82+'Cleaned Data 2'!AL82)/2</f>
        <v>0</v>
      </c>
      <c r="DA83">
        <f>ABS('Cleaned Data 2'!AK82-'Cleaned Data 2'!AL82)</f>
        <v>0</v>
      </c>
      <c r="DB83">
        <f>2.326*('Input Data 2'!$S$4+((0.5*'Input Data 2'!$S$5)*'Statistical Data 1'!$CZ83))</f>
        <v>23.26</v>
      </c>
      <c r="DC83">
        <f>3.643*('Input Data 2'!$S$4+((0.5*'Input Data 2'!$S$5)*'Statistical Data 1'!$CZ83))</f>
        <v>36.43</v>
      </c>
      <c r="DD83">
        <f t="shared" si="409"/>
        <v>0</v>
      </c>
      <c r="DE83">
        <f t="shared" si="439"/>
        <v>0</v>
      </c>
      <c r="DF83">
        <f>('Cleaned Data 2'!AM82+'Cleaned Data 2'!AN82)/2</f>
        <v>0</v>
      </c>
      <c r="DG83">
        <f>ABS('Cleaned Data 2'!AM82-'Cleaned Data 2'!AN82)</f>
        <v>0</v>
      </c>
      <c r="DH83">
        <f>2.326*('Input Data 2'!$T$4+((0.5*'Input Data 2'!$T$5)*'Statistical Data 1'!$DF83))</f>
        <v>2.3259999999999999E-2</v>
      </c>
      <c r="DI83">
        <f>3.643*('Input Data 2'!$T$4+((0.5*'Input Data 2'!$T$5)*'Statistical Data 1'!$DF83))</f>
        <v>3.6429999999999997E-2</v>
      </c>
      <c r="DJ83">
        <f t="shared" si="410"/>
        <v>0</v>
      </c>
      <c r="DK83">
        <f t="shared" si="440"/>
        <v>0</v>
      </c>
      <c r="DL83">
        <f>('Cleaned Data 2'!AO82+'Cleaned Data 2'!AP82)/2</f>
        <v>0</v>
      </c>
      <c r="DM83">
        <f>ABS('Cleaned Data 2'!AO82-'Cleaned Data 2'!AP82)</f>
        <v>0</v>
      </c>
      <c r="DN83">
        <f>2.326*('Input Data 2'!$U$4+((0.5*'Input Data 2'!$U$5)*'Statistical Data 1'!$DL83))</f>
        <v>11.63</v>
      </c>
      <c r="DO83">
        <f>3.643*('Input Data 2'!$U$4+((0.5*'Input Data 2'!$U$5)*'Statistical Data 1'!$DL83))</f>
        <v>18.215</v>
      </c>
      <c r="DP83">
        <f t="shared" si="411"/>
        <v>0</v>
      </c>
      <c r="DQ83">
        <f t="shared" si="412"/>
        <v>0</v>
      </c>
      <c r="DR83">
        <f>('Cleaned Data 2'!AQ82+'Cleaned Data 2'!AR82)/2</f>
        <v>0</v>
      </c>
      <c r="DS83">
        <f>ABS('Cleaned Data 2'!AQ82-'Cleaned Data 2'!AR82)</f>
        <v>0</v>
      </c>
      <c r="DT83">
        <f>2.326*('Input Data 2'!$V$4+((0.5*'Input Data 2'!$V$5)*'Statistical Data 1'!$DR83))</f>
        <v>2.3260000000000001</v>
      </c>
      <c r="DU83">
        <f>3.643*('Input Data 2'!$V$4+((0.5*'Input Data 2'!$V$5)*'Statistical Data 1'!$DR83))</f>
        <v>3.6429999999999998</v>
      </c>
      <c r="DV83">
        <f t="shared" si="413"/>
        <v>0</v>
      </c>
      <c r="DW83">
        <f t="shared" si="441"/>
        <v>0</v>
      </c>
      <c r="DX83">
        <f>('Cleaned Data 2'!AS82+'Cleaned Data 2'!AT82)/2</f>
        <v>0</v>
      </c>
      <c r="DY83">
        <f>ABS('Cleaned Data 2'!AS82-'Cleaned Data 2'!AT82)</f>
        <v>0</v>
      </c>
      <c r="DZ83">
        <f>2.326*('Input Data 2'!$W$4+((0.5*'Input Data 2'!$W$5)*'Statistical Data 1'!$DX83))</f>
        <v>2.3259999999999999E-2</v>
      </c>
      <c r="EA83">
        <f>3.643*('Input Data 2'!$W$4+((0.5*'Input Data 2'!$W$5)*'Statistical Data 1'!$DX83))</f>
        <v>3.6429999999999997E-2</v>
      </c>
      <c r="EB83">
        <f t="shared" si="414"/>
        <v>0</v>
      </c>
      <c r="EC83">
        <f t="shared" si="442"/>
        <v>0</v>
      </c>
      <c r="ED83">
        <f>('Cleaned Data 2'!AU82+'Cleaned Data 2'!AV82)/2</f>
        <v>0</v>
      </c>
      <c r="EE83">
        <f>ABS('Cleaned Data 2'!AU82-'Cleaned Data 2'!AV82)</f>
        <v>0</v>
      </c>
      <c r="EF83">
        <f>2.326*('Input Data 2'!$X$4+((0.5*'Input Data 2'!$X$5)*'Statistical Data 1'!$ED83))</f>
        <v>2.3260000000000001</v>
      </c>
      <c r="EG83">
        <f>3.643*('Input Data 2'!$X$4+((0.5*'Input Data 2'!$X$5)*'Statistical Data 1'!$ED83))</f>
        <v>3.6429999999999998</v>
      </c>
      <c r="EH83">
        <f t="shared" si="415"/>
        <v>0</v>
      </c>
      <c r="EI83">
        <f t="shared" si="312"/>
        <v>0</v>
      </c>
      <c r="EJ83">
        <f>('Cleaned Data 2'!AW82+'Cleaned Data 2'!AX82)/2</f>
        <v>0</v>
      </c>
      <c r="EK83">
        <f>ABS('Cleaned Data 2'!AW82-'Cleaned Data 2'!AX82)</f>
        <v>0</v>
      </c>
      <c r="EL83">
        <f>2.326*('Input Data 2'!$Y$4+((0.5*'Input Data 2'!$Y$5)*'Statistical Data 1'!$EJ83))</f>
        <v>23.26</v>
      </c>
      <c r="EM83">
        <f>3.643*('Input Data 2'!$Y$4+((0.5*'Input Data 2'!$Y$5)*'Statistical Data 1'!$EJ83))</f>
        <v>36.43</v>
      </c>
      <c r="EN83">
        <f t="shared" si="416"/>
        <v>0</v>
      </c>
      <c r="EO83">
        <f t="shared" si="428"/>
        <v>0</v>
      </c>
      <c r="EP83">
        <f>('Cleaned Data 2'!AY82+'Cleaned Data 2'!AZ82)/2</f>
        <v>0</v>
      </c>
      <c r="EQ83">
        <f>ABS('Cleaned Data 2'!AY82-'Cleaned Data 2'!AZ82)</f>
        <v>0</v>
      </c>
      <c r="ER83">
        <f>2.326*('Input Data 2'!$Z$4+((0.5*'Input Data 2'!$Z$5)*'Statistical Data 1'!$EP83))</f>
        <v>4.6520000000000001</v>
      </c>
      <c r="ES83">
        <f>3.643*('Input Data 2'!$Z$4+((0.5*'Input Data 2'!$Z$5)*'Statistical Data 1'!$EP83))</f>
        <v>7.2859999999999996</v>
      </c>
      <c r="ET83">
        <f t="shared" si="417"/>
        <v>0</v>
      </c>
      <c r="EU83">
        <f t="shared" si="443"/>
        <v>0</v>
      </c>
      <c r="EV83">
        <f>('Cleaned Data 2'!BA82+'Cleaned Data 2'!BB82)/2</f>
        <v>0</v>
      </c>
      <c r="EW83">
        <f>ABS('Cleaned Data 2'!BA82-'Cleaned Data 2'!BB82)</f>
        <v>0</v>
      </c>
      <c r="EX83">
        <f>2.326*('Input Data 2'!$AA$4+((0.5*'Input Data 2'!$AA$5)*'Statistical Data 1'!$EV83))</f>
        <v>2.3259999999999999E-2</v>
      </c>
      <c r="EY83">
        <f>3.643*('Input Data 2'!$AA$4+((0.5*'Input Data 2'!$AA$5)*'Statistical Data 1'!$EV83))</f>
        <v>3.6429999999999997E-2</v>
      </c>
      <c r="EZ83">
        <f t="shared" si="418"/>
        <v>0</v>
      </c>
      <c r="FA83">
        <f t="shared" si="444"/>
        <v>0</v>
      </c>
      <c r="FB83">
        <f>('Cleaned Data 2'!BC82+'Cleaned Data 2'!BD82)/2</f>
        <v>0</v>
      </c>
      <c r="FC83">
        <f>ABS('Cleaned Data 2'!BC82-'Cleaned Data 2'!BD82)</f>
        <v>0</v>
      </c>
      <c r="FD83">
        <f>2.326*('Input Data 2'!$AB$4+((0.5*'Input Data 2'!$AB$5)*'Statistical Data 1'!$FB83))</f>
        <v>4.6520000000000001</v>
      </c>
      <c r="FE83">
        <f>3.643*('Input Data 2'!$AB$4+((0.5*'Input Data 2'!$AB$5)*'Statistical Data 1'!$FB83))</f>
        <v>7.2859999999999996</v>
      </c>
      <c r="FF83">
        <f t="shared" si="419"/>
        <v>0</v>
      </c>
      <c r="FG83">
        <f t="shared" si="445"/>
        <v>0</v>
      </c>
      <c r="FH83">
        <f>('Cleaned Data 2'!BE82+'Cleaned Data 2'!BF82)/2</f>
        <v>0</v>
      </c>
      <c r="FI83">
        <f>ABS('Cleaned Data 2'!BE82-'Cleaned Data 2'!BF82)</f>
        <v>0</v>
      </c>
      <c r="FJ83">
        <f>2.326*('Input Data 2'!$AC$4+((0.5*'Input Data 2'!$AC$5)*'Statistical Data 1'!$FH83))</f>
        <v>2.3260000000000001</v>
      </c>
      <c r="FK83">
        <f>3.643*('Input Data 2'!$AC$4+((0.5*'Input Data 2'!$AC$5)*'Statistical Data 1'!$FH83))</f>
        <v>3.6429999999999998</v>
      </c>
      <c r="FL83">
        <f t="shared" si="420"/>
        <v>0</v>
      </c>
      <c r="FM83">
        <f t="shared" si="446"/>
        <v>0</v>
      </c>
      <c r="FN83">
        <f>('Cleaned Data 2'!BH82+'Cleaned Data 2'!BG82)/2</f>
        <v>0</v>
      </c>
      <c r="FO83">
        <f>ABS('Cleaned Data 2'!BG82-'Cleaned Data 2'!BH82)</f>
        <v>0</v>
      </c>
      <c r="FP83">
        <f>2.326*('Input Data 2'!$AD$4+((0.5*'Input Data 2'!$AD$5)*'Statistical Data 1'!$FN83))</f>
        <v>2.3260000000000001</v>
      </c>
      <c r="FQ83">
        <f>3.643*('Input Data 2'!$AD$4+((0.5*'Input Data 2'!$AD$5)*'Statistical Data 1'!$FN83))</f>
        <v>3.6429999999999998</v>
      </c>
      <c r="FR83">
        <f t="shared" si="421"/>
        <v>0</v>
      </c>
      <c r="FS83">
        <f t="shared" si="447"/>
        <v>0</v>
      </c>
      <c r="FT83">
        <f>('Cleaned Data 2'!BI82+'Cleaned Data 2'!BJ82)/2</f>
        <v>0</v>
      </c>
      <c r="FU83">
        <f>ABS('Cleaned Data 2'!BI82-'Cleaned Data 2'!BJ82)</f>
        <v>0</v>
      </c>
      <c r="FV83">
        <f>2.326*('Input Data 2'!$AE$4+((0.5*'Input Data 2'!$AE$5)*'Statistical Data 1'!$FT83))</f>
        <v>46.52</v>
      </c>
      <c r="FW83">
        <f>3.643*('Input Data 2'!$AE$4+((0.5*'Input Data 2'!$AE$5)*'Statistical Data 1'!$FT83))</f>
        <v>72.86</v>
      </c>
      <c r="FX83">
        <f t="shared" si="422"/>
        <v>0</v>
      </c>
      <c r="FY83">
        <f t="shared" si="448"/>
        <v>0</v>
      </c>
      <c r="FZ83">
        <f>('Cleaned Data 2'!BK82+'Cleaned Data 2'!BL82)/2</f>
        <v>0</v>
      </c>
      <c r="GA83">
        <f>ABS('Cleaned Data 2'!BK82-'Cleaned Data 2'!BL82)</f>
        <v>0</v>
      </c>
      <c r="GB83">
        <f>2.326*('Input Data 2'!$AF$4+((0.5*'Input Data 2'!$AF$5)*'Statistical Data 1'!$FZ83))</f>
        <v>2.3259999999999999E-2</v>
      </c>
      <c r="GC83">
        <f>3.643*('Input Data 2'!$AF$4+((0.5*'Input Data 2'!$AF$5)*'Statistical Data 1'!$FZ83))</f>
        <v>3.6429999999999997E-2</v>
      </c>
      <c r="GD83">
        <f t="shared" si="423"/>
        <v>0</v>
      </c>
      <c r="GE83">
        <f t="shared" si="449"/>
        <v>0</v>
      </c>
      <c r="GF83">
        <f>('Cleaned Data 2'!BM82+'Cleaned Data 2'!BN82)/2</f>
        <v>0</v>
      </c>
      <c r="GG83">
        <f>ABS('Cleaned Data 2'!BM82-'Cleaned Data 2'!BN82)</f>
        <v>0</v>
      </c>
      <c r="GH83">
        <f>2.326*('Input Data 2'!$AG$4+((0.5*'Input Data 2'!$AG$5)*'Statistical Data 1'!$GF83))</f>
        <v>23.26</v>
      </c>
      <c r="GI83">
        <f>3.643*('Input Data 2'!$AG$4+((0.5*'Input Data 2'!$AG$5)*'Statistical Data 1'!$GF83))</f>
        <v>36.43</v>
      </c>
      <c r="GJ83">
        <f t="shared" si="424"/>
        <v>0</v>
      </c>
      <c r="GK83">
        <f t="shared" si="450"/>
        <v>0</v>
      </c>
      <c r="GL83">
        <f>AVERAGE('Cleaned Data 2'!BO82,'Cleaned Data 2'!BP82)</f>
        <v>0</v>
      </c>
      <c r="GM83">
        <f>ABS('Cleaned Data 2'!BO82-'Cleaned Data 2'!BP82)</f>
        <v>0</v>
      </c>
      <c r="GN83">
        <f>2.326*('Input Data 2'!$AH$4+((0.5*'Input Data 2'!$AH$5)*'Statistical Data 1'!$GL83))</f>
        <v>23.26</v>
      </c>
      <c r="GO83">
        <f>3.643*('Input Data 2'!$AH$4+((0.5*'Input Data 2'!$AH$5)*'Statistical Data 1'!$GL83))</f>
        <v>36.43</v>
      </c>
      <c r="GP83">
        <f t="shared" si="425"/>
        <v>0</v>
      </c>
      <c r="GQ83">
        <f t="shared" si="451"/>
        <v>0</v>
      </c>
      <c r="GR83">
        <f>AVERAGE('Cleaned Data 2'!BQ82,'Cleaned Data 2'!BR82)</f>
        <v>0</v>
      </c>
      <c r="GS83">
        <f>ABS('Cleaned Data 2'!BR82-'Cleaned Data 2'!BQ82)</f>
        <v>0</v>
      </c>
      <c r="GT83">
        <f>2.326*('Input Data 2'!$AI$4+((0.5*'Input Data 2'!$AI$5)*'Statistical Data 1'!$GR83))</f>
        <v>2.3260000000000001</v>
      </c>
      <c r="GU83">
        <f>3.643*('Input Data 2'!$AI$4+((0.5*'Input Data 2'!$AI$5)*'Statistical Data 1'!$GR83))</f>
        <v>3.6429999999999998</v>
      </c>
      <c r="GV83">
        <f t="shared" si="452"/>
        <v>0</v>
      </c>
      <c r="GW83">
        <f t="shared" si="453"/>
        <v>0</v>
      </c>
      <c r="GX83">
        <f>AVERAGE('Cleaned Data 2'!BS82,'Cleaned Data 2'!BT82)</f>
        <v>0</v>
      </c>
      <c r="GY83" s="47">
        <f>ABS('Cleaned Data 2'!BS82-'Cleaned Data 2'!BT82)</f>
        <v>0</v>
      </c>
      <c r="GZ83">
        <f>2.326*('Input Data 2'!$AJ$4+((0.5*'Input Data 2'!$AJ$5)*'Statistical Data 1'!$GX83))</f>
        <v>23.26</v>
      </c>
      <c r="HA83">
        <f>3.643*('Input Data 2'!$AJ$4+((0.5*'Input Data 2'!$AJ$5)*'Statistical Data 1'!$GX83))</f>
        <v>36.43</v>
      </c>
      <c r="HB83">
        <f t="shared" si="454"/>
        <v>0</v>
      </c>
      <c r="HC83">
        <f t="shared" si="455"/>
        <v>0</v>
      </c>
      <c r="HD83">
        <f>AVERAGE('Cleaned Data 2'!BU82,'Cleaned Data 2'!BV82)</f>
        <v>0</v>
      </c>
      <c r="HE83">
        <f>ABS('Cleaned Data 2'!BU82-'Cleaned Data 2'!BV82)</f>
        <v>0</v>
      </c>
      <c r="HF83">
        <f>2.326*('Input Data 2'!$AK$4+((0.5*'Input Data 2'!$AK$5)*'Statistical Data 1'!$HD83))</f>
        <v>4.6520000000000001</v>
      </c>
      <c r="HG83">
        <f>3.643*('Input Data 2'!$AK$4+((0.5*'Input Data 2'!$AK$5)*'Statistical Data 1'!$HD83))</f>
        <v>7.2859999999999996</v>
      </c>
      <c r="HH83">
        <f t="shared" si="456"/>
        <v>0</v>
      </c>
      <c r="HI83">
        <f t="shared" si="457"/>
        <v>0</v>
      </c>
      <c r="HJ83">
        <f>AVERAGE('Cleaned Data 2'!BW82,'Cleaned Data 2'!BX82)</f>
        <v>0</v>
      </c>
      <c r="HK83">
        <f>ABS('Cleaned Data 2'!BW82-'Cleaned Data 2'!BX82)</f>
        <v>0</v>
      </c>
      <c r="HL83">
        <f>2.326*('Input Data 2'!$AL$4+((0.5*'Input Data 2'!$AL$5)*'Statistical Data 1'!$HJ83))</f>
        <v>0.23260000000000003</v>
      </c>
      <c r="HM83">
        <f>3.643*('Input Data 2'!$AL$4+((0.5*'Input Data 2'!$AL$5)*'Statistical Data 1'!$HJ83))</f>
        <v>0.36430000000000001</v>
      </c>
      <c r="HN83">
        <f t="shared" si="458"/>
        <v>0</v>
      </c>
      <c r="HO83">
        <f t="shared" si="459"/>
        <v>0</v>
      </c>
      <c r="HP83">
        <f>ABS('Cleaned Data 2'!DE44-'Cleaned Data 2'!DF44)</f>
        <v>0</v>
      </c>
      <c r="HQ83" t="e">
        <f>AVERAGE('Cleaned Data 2'!DE44,'Cleaned Data 2'!DF44)</f>
        <v>#DIV/0!</v>
      </c>
      <c r="HR83" t="e">
        <f>2.326*('Input Data 2'!$AM$4+((0.5*'Input Data 2'!$AM$5)*'Statistical Data 1'!$HQ83))</f>
        <v>#DIV/0!</v>
      </c>
      <c r="HS83" t="e">
        <f>3.643*('Input Data 2'!$AM$4+((0.5*'Input Data 2'!$AM$5)*'Statistical Data 1'!$HQ83))</f>
        <v>#DIV/0!</v>
      </c>
      <c r="HT83" t="e">
        <f t="shared" si="460"/>
        <v>#DIV/0!</v>
      </c>
      <c r="HU83" t="e">
        <f t="shared" si="461"/>
        <v>#DIV/0!</v>
      </c>
      <c r="HV83">
        <f>ABS('Cleaned Data 2'!DG44-'Cleaned Data 2'!DH44)</f>
        <v>0</v>
      </c>
      <c r="HW83" t="e">
        <f>AVERAGE('Cleaned Data 2'!DG44,'Cleaned Data 2'!DH44)</f>
        <v>#DIV/0!</v>
      </c>
      <c r="HX83" t="e">
        <f>2.326*('Input Data 2'!$AN$4+((0.5*'Input Data 2'!$AN$5)*'Statistical Data 1'!$HW83))</f>
        <v>#DIV/0!</v>
      </c>
      <c r="HY83" t="e">
        <f>3.643*('Input Data 2'!$AN$4+((0.5*'Input Data 2'!$AN$5)*'Statistical Data 1'!$HW83))</f>
        <v>#DIV/0!</v>
      </c>
      <c r="HZ83" t="e">
        <f t="shared" si="462"/>
        <v>#DIV/0!</v>
      </c>
      <c r="IA83" t="e">
        <f t="shared" si="463"/>
        <v>#DIV/0!</v>
      </c>
    </row>
    <row r="84" spans="1:235">
      <c r="A84">
        <f>'Cleaned Data 2'!B83</f>
        <v>0</v>
      </c>
      <c r="B84">
        <f>('Cleaned Data 2'!C83+'Cleaned Data 2'!D83)/2</f>
        <v>0</v>
      </c>
      <c r="C84">
        <f>ABS('Cleaned Data 2'!C83-'Cleaned Data 2'!D83)</f>
        <v>0</v>
      </c>
      <c r="D84">
        <f>2.326*('Input Data 2'!$B$4+((0.5*'Input Data 2'!$B$5)*'Statistical Data 1'!$B84))</f>
        <v>1.163E-2</v>
      </c>
      <c r="E84">
        <f>3.643*('Input Data 2'!$B$4+((0.5*'Input Data 2'!$B$5)*'Statistical Data 1'!$B84))</f>
        <v>1.8214999999999999E-2</v>
      </c>
      <c r="F84">
        <f t="shared" si="390"/>
        <v>0</v>
      </c>
      <c r="G84">
        <f t="shared" si="387"/>
        <v>0</v>
      </c>
      <c r="H84">
        <f>('Cleaned Data 2'!E83+'Cleaned Data 2'!F83)/2</f>
        <v>0</v>
      </c>
      <c r="I84">
        <f>ABS('Cleaned Data 2'!E83-'Cleaned Data 2'!F83)</f>
        <v>0</v>
      </c>
      <c r="J84">
        <f>2.326*('Input Data 2'!$C$4+((0.5*'Input Data 2'!$C$5)*'Statistical Data 1'!$H84))</f>
        <v>0.46520000000000006</v>
      </c>
      <c r="K84">
        <f>3.643*('Input Data 2'!$C$4+((0.5*'Input Data 2'!$C$5)*'Statistical Data 1'!$H84))</f>
        <v>0.72860000000000003</v>
      </c>
      <c r="L84">
        <f t="shared" si="391"/>
        <v>0</v>
      </c>
      <c r="M84">
        <f t="shared" si="426"/>
        <v>0</v>
      </c>
      <c r="N84">
        <f>('Cleaned Data 2'!G83+'Cleaned Data 2'!H83)/2</f>
        <v>0</v>
      </c>
      <c r="O84">
        <f>ABS('Cleaned Data 2'!G83-'Cleaned Data 2'!H83)</f>
        <v>0</v>
      </c>
      <c r="P84">
        <f>2.326*('Input Data 2'!$D$4+((0.5*'Input Data 2'!$D$5)*'Statistical Data 1'!$N84))</f>
        <v>2.3259999999999999E-2</v>
      </c>
      <c r="Q84">
        <f>3.643*('Input Data 2'!$D$4+((0.5*'Input Data 2'!$D$5)*'Statistical Data 1'!$N84))</f>
        <v>3.6429999999999997E-2</v>
      </c>
      <c r="R84">
        <f t="shared" si="392"/>
        <v>0</v>
      </c>
      <c r="S84">
        <f t="shared" si="388"/>
        <v>0</v>
      </c>
      <c r="T84">
        <f>('Cleaned Data 2'!I83+'Cleaned Data 2'!J83)/2</f>
        <v>0</v>
      </c>
      <c r="U84">
        <f>ABS('Cleaned Data 2'!I83-'Cleaned Data 2'!J83)</f>
        <v>0</v>
      </c>
      <c r="V84">
        <f>2.326*('Input Data 2'!$E$4+((0.5*'Input Data 2'!$E$5)*'Statistical Data 1'!$T84))</f>
        <v>4.6520000000000001</v>
      </c>
      <c r="W84">
        <f>3.643*('Input Data 2'!$E$4+((0.5*'Input Data 2'!$E$5)*'Statistical Data 1'!$T84))</f>
        <v>7.2859999999999996</v>
      </c>
      <c r="X84">
        <f t="shared" si="393"/>
        <v>0</v>
      </c>
      <c r="Y84">
        <f t="shared" si="389"/>
        <v>0</v>
      </c>
      <c r="Z84">
        <f>('Cleaned Data 2'!K83+'Cleaned Data 2'!L83)/2</f>
        <v>0</v>
      </c>
      <c r="AA84">
        <f>ABS('Cleaned Data 2'!K83-'Cleaned Data 2'!L83)</f>
        <v>0</v>
      </c>
      <c r="AB84">
        <f>2.326*('Input Data 2'!$F$4+((0.5*'Input Data 2'!$F$5)*'Statistical Data 1'!$Z84))</f>
        <v>23.26</v>
      </c>
      <c r="AC84">
        <f>3.643*('Input Data 2'!$F$4+((0.5*'Input Data 2'!$F$5)*'Statistical Data 1'!$Z84))</f>
        <v>36.43</v>
      </c>
      <c r="AD84">
        <f t="shared" si="394"/>
        <v>0</v>
      </c>
      <c r="AE84">
        <f t="shared" si="395"/>
        <v>0</v>
      </c>
      <c r="AF84">
        <f>('Cleaned Data 2'!M83+'Cleaned Data 2'!N83)/2</f>
        <v>0</v>
      </c>
      <c r="AG84">
        <f>ABS('Cleaned Data 2'!M83-'Cleaned Data 2'!N83)</f>
        <v>0</v>
      </c>
      <c r="AH84">
        <f>2.326*('Input Data 2'!$G$4+((0.5*'Input Data 2'!$G$5)*'Statistical Data 1'!$AF84))</f>
        <v>23.26</v>
      </c>
      <c r="AI84">
        <f>3.643*('Input Data 2'!$G$4+((0.5*'Input Data 2'!$G$5)*'Statistical Data 1'!$AF84))</f>
        <v>36.43</v>
      </c>
      <c r="AJ84">
        <f t="shared" si="396"/>
        <v>0</v>
      </c>
      <c r="AK84">
        <f t="shared" si="427"/>
        <v>0</v>
      </c>
      <c r="AL84">
        <f>('Cleaned Data 2'!O83+'Cleaned Data 2'!P83)/2</f>
        <v>0</v>
      </c>
      <c r="AM84">
        <f>ABS('Cleaned Data 2'!O83-'Cleaned Data 2'!P83)</f>
        <v>0</v>
      </c>
      <c r="AN84">
        <f>2.326*('Input Data 2'!$H$4+((0.5*'Input Data 2'!$H$5)*'Statistical Data 1'!$AL84))</f>
        <v>1.163</v>
      </c>
      <c r="AO84">
        <f>3.643*('Input Data 2'!$H$4+((0.5*'Input Data 2'!$H$5)*'Statistical Data 1'!$AL84))</f>
        <v>1.8214999999999999</v>
      </c>
      <c r="AP84">
        <f t="shared" si="397"/>
        <v>0</v>
      </c>
      <c r="AQ84">
        <f t="shared" si="429"/>
        <v>0</v>
      </c>
      <c r="AR84">
        <f>('Cleaned Data 2'!Q83+'Cleaned Data 2'!R83)/2</f>
        <v>0</v>
      </c>
      <c r="AS84">
        <f>ABS('Cleaned Data 2'!Q83-'Cleaned Data 2'!R83)</f>
        <v>0</v>
      </c>
      <c r="AT84">
        <f>2.326*('Input Data 2'!$I$4+((0.5*'Input Data 2'!$I$5)*'Statistical Data 1'!$AR84))</f>
        <v>4.6520000000000001</v>
      </c>
      <c r="AU84">
        <f>3.643*('Input Data 2'!$I$4+((0.5*'Input Data 2'!$I$5)*'Statistical Data 1'!$AR84))</f>
        <v>7.2859999999999996</v>
      </c>
      <c r="AV84">
        <f t="shared" si="398"/>
        <v>0</v>
      </c>
      <c r="AW84">
        <f t="shared" si="430"/>
        <v>0</v>
      </c>
      <c r="AX84">
        <f>('Cleaned Data 2'!S83+'Cleaned Data 2'!T83)/2</f>
        <v>0</v>
      </c>
      <c r="AY84">
        <f>ABS('Cleaned Data 2'!S83-'Cleaned Data 2'!T83)</f>
        <v>0</v>
      </c>
      <c r="AZ84">
        <f>2.326*('Input Data 2'!$J$4+((0.5*'Input Data 2'!$J$5)*'Statistical Data 1'!$AX84))</f>
        <v>2.3259999999999999E-2</v>
      </c>
      <c r="BA84">
        <f>3.643*('Input Data 2'!$J$4+((0.5*'Input Data 2'!$J$5)*'Statistical Data 1'!$AX84))</f>
        <v>3.6429999999999997E-2</v>
      </c>
      <c r="BB84">
        <f t="shared" si="399"/>
        <v>0</v>
      </c>
      <c r="BC84">
        <f t="shared" si="431"/>
        <v>0</v>
      </c>
      <c r="BD84">
        <f>('Cleaned Data 2'!U83+'Cleaned Data 2'!V83)/2</f>
        <v>0</v>
      </c>
      <c r="BE84">
        <f>ABS('Cleaned Data 2'!U83-'Cleaned Data 2'!V83)</f>
        <v>0</v>
      </c>
      <c r="BF84">
        <f>2.326*('Input Data 2'!$K$4+((0.5*'Input Data 2'!$K$5)*'Statistical Data 1'!$BD84))</f>
        <v>1.163</v>
      </c>
      <c r="BG84">
        <f>3.643*('Input Data 2'!$K$4+((0.5*'Input Data 2'!$K$5)*'Statistical Data 1'!$BD84))</f>
        <v>1.8214999999999999</v>
      </c>
      <c r="BH84">
        <f t="shared" si="400"/>
        <v>0</v>
      </c>
      <c r="BI84">
        <f t="shared" si="401"/>
        <v>0</v>
      </c>
      <c r="BJ84">
        <f>('Cleaned Data 2'!W83+'Cleaned Data 2'!X83)/2</f>
        <v>0</v>
      </c>
      <c r="BK84">
        <f>ABS('Cleaned Data 2'!W83-'Cleaned Data 2'!X83)</f>
        <v>0</v>
      </c>
      <c r="BL84">
        <f>2.326*('Input Data 2'!$L$4+((0.5*'Input Data 2'!$L$5)*'Statistical Data 1'!$BJ84))</f>
        <v>2.3260000000000001</v>
      </c>
      <c r="BM84">
        <f>3.643*('Input Data 2'!$L$4+((0.5*'Input Data 2'!$L$5)*'Statistical Data 1'!$BJ84))</f>
        <v>3.6429999999999998</v>
      </c>
      <c r="BN84">
        <f t="shared" si="402"/>
        <v>0</v>
      </c>
      <c r="BO84">
        <f t="shared" si="432"/>
        <v>0</v>
      </c>
      <c r="BP84">
        <f>('Cleaned Data 2'!Y83+'Cleaned Data 2'!Z83)/2</f>
        <v>0</v>
      </c>
      <c r="BQ84">
        <f>ABS('Cleaned Data 2'!Y83-'Cleaned Data 2'!Z83)</f>
        <v>0</v>
      </c>
      <c r="BR84">
        <f>2.326*('Input Data 2'!$M$4+((0.5*'Input Data 2'!$M$5)*'Statistical Data 1'!$BP84))</f>
        <v>2.3260000000000001</v>
      </c>
      <c r="BS84">
        <f>3.643*('Input Data 2'!$M$4+((0.5*'Input Data 2'!$M$5)*'Statistical Data 1'!$BP84))</f>
        <v>3.6429999999999998</v>
      </c>
      <c r="BT84">
        <f t="shared" si="403"/>
        <v>0</v>
      </c>
      <c r="BU84">
        <f t="shared" si="433"/>
        <v>0</v>
      </c>
      <c r="BV84">
        <f>('Cleaned Data 2'!AA83+'Cleaned Data 2'!AB83)/2</f>
        <v>0</v>
      </c>
      <c r="BW84">
        <f>ABS('Cleaned Data 2'!AA83-'Cleaned Data 2'!AB83)</f>
        <v>0</v>
      </c>
      <c r="BX84">
        <f>2.326*('Input Data 2'!$N$4+((0.5*'Input Data 2'!$N$5)*'Statistical Data 1'!$BV84))</f>
        <v>2.3260000000000001</v>
      </c>
      <c r="BY84">
        <f>3.643*('Input Data 2'!$N$4+((0.5*'Input Data 2'!$N$5)*'Statistical Data 1'!$BV84))</f>
        <v>3.6429999999999998</v>
      </c>
      <c r="BZ84">
        <f t="shared" si="404"/>
        <v>0</v>
      </c>
      <c r="CA84">
        <f t="shared" si="434"/>
        <v>0</v>
      </c>
      <c r="CB84">
        <f>('Cleaned Data 2'!AC83+'Cleaned Data 2'!AD83)/2</f>
        <v>0</v>
      </c>
      <c r="CC84">
        <f>ABS('Cleaned Data 2'!AC83-'Cleaned Data 2'!AD83)</f>
        <v>0</v>
      </c>
      <c r="CD84">
        <f>2.326*('Input Data 2'!$O$4+((0.5*'Input Data 2'!$O$5)*'Statistical Data 1'!$CB84))</f>
        <v>2.3259999999999999E-2</v>
      </c>
      <c r="CE84">
        <f>3.643*('Input Data 2'!$O$4+((0.5*'Input Data 2'!$O$5)*'Statistical Data 1'!$CB84))</f>
        <v>3.6429999999999997E-2</v>
      </c>
      <c r="CF84">
        <f t="shared" si="405"/>
        <v>0</v>
      </c>
      <c r="CG84">
        <f t="shared" si="435"/>
        <v>0</v>
      </c>
      <c r="CH84">
        <f>('Cleaned Data 2'!AE83+'Cleaned Data 2'!AF83)/2</f>
        <v>0</v>
      </c>
      <c r="CI84">
        <f>ABS('Cleaned Data 2'!AE83-'Cleaned Data 2'!AF83)</f>
        <v>0</v>
      </c>
      <c r="CJ84">
        <f>2.326*('Input Data 2'!$P$4+((0.5*'Input Data 2'!$P$5)*'Statistical Data 1'!$CH84))</f>
        <v>23.26</v>
      </c>
      <c r="CK84">
        <f>3.643*('Input Data 2'!$P$4+((0.5*'Input Data 2'!$P$5)*'Statistical Data 1'!$CH84))</f>
        <v>36.43</v>
      </c>
      <c r="CL84">
        <f t="shared" si="406"/>
        <v>0</v>
      </c>
      <c r="CM84">
        <f t="shared" si="436"/>
        <v>0</v>
      </c>
      <c r="CN84">
        <f>('Cleaned Data 2'!AG83+'Cleaned Data 2'!AH83)/2</f>
        <v>0</v>
      </c>
      <c r="CO84">
        <f>ABS('Cleaned Data 2'!AG83-'Cleaned Data 2'!AH83)</f>
        <v>0</v>
      </c>
      <c r="CP84">
        <f>2.326*('Input Data 2'!$Q$4+((0.5*'Input Data 2'!$Q$5)*'Statistical Data 1'!$CN84))</f>
        <v>2.3260000000000001</v>
      </c>
      <c r="CQ84">
        <f>3.643*('Input Data 2'!$Q$4+((0.5*'Input Data 2'!$Q$5)*'Statistical Data 1'!$CN84))</f>
        <v>3.6429999999999998</v>
      </c>
      <c r="CR84">
        <f t="shared" si="407"/>
        <v>0</v>
      </c>
      <c r="CS84">
        <f t="shared" si="437"/>
        <v>0</v>
      </c>
      <c r="CT84">
        <f>('Cleaned Data 2'!AI83+'Cleaned Data 2'!AJ83)/2</f>
        <v>0</v>
      </c>
      <c r="CU84">
        <f>ABS('Cleaned Data 2'!AI83-'Cleaned Data 2'!AJ83)</f>
        <v>0</v>
      </c>
      <c r="CV84">
        <f>2.326*('Input Data 2'!$R$4+((0.5*'Input Data 2'!$R$5)*'Statistical Data 1'!$CT84))</f>
        <v>2.3259999999999999E-2</v>
      </c>
      <c r="CW84">
        <f>3.643*('Input Data 2'!$R$4+((0.5*'Input Data 2'!$R$5)*'Statistical Data 1'!$CT84))</f>
        <v>3.6429999999999997E-2</v>
      </c>
      <c r="CX84">
        <f t="shared" si="408"/>
        <v>0</v>
      </c>
      <c r="CY84">
        <f t="shared" si="438"/>
        <v>0</v>
      </c>
      <c r="CZ84">
        <f>('Cleaned Data 2'!AK83+'Cleaned Data 2'!AL83)/2</f>
        <v>0</v>
      </c>
      <c r="DA84">
        <f>ABS('Cleaned Data 2'!AK83-'Cleaned Data 2'!AL83)</f>
        <v>0</v>
      </c>
      <c r="DB84">
        <f>2.326*('Input Data 2'!$S$4+((0.5*'Input Data 2'!$S$5)*'Statistical Data 1'!$CZ84))</f>
        <v>23.26</v>
      </c>
      <c r="DC84">
        <f>3.643*('Input Data 2'!$S$4+((0.5*'Input Data 2'!$S$5)*'Statistical Data 1'!$CZ84))</f>
        <v>36.43</v>
      </c>
      <c r="DD84">
        <f t="shared" si="409"/>
        <v>0</v>
      </c>
      <c r="DE84">
        <f t="shared" si="439"/>
        <v>0</v>
      </c>
      <c r="DF84">
        <f>('Cleaned Data 2'!AM83+'Cleaned Data 2'!AN83)/2</f>
        <v>0</v>
      </c>
      <c r="DG84">
        <f>ABS('Cleaned Data 2'!AM83-'Cleaned Data 2'!AN83)</f>
        <v>0</v>
      </c>
      <c r="DH84">
        <f>2.326*('Input Data 2'!$T$4+((0.5*'Input Data 2'!$T$5)*'Statistical Data 1'!$DF84))</f>
        <v>2.3259999999999999E-2</v>
      </c>
      <c r="DI84">
        <f>3.643*('Input Data 2'!$T$4+((0.5*'Input Data 2'!$T$5)*'Statistical Data 1'!$DF84))</f>
        <v>3.6429999999999997E-2</v>
      </c>
      <c r="DJ84">
        <f t="shared" si="410"/>
        <v>0</v>
      </c>
      <c r="DK84">
        <f t="shared" si="440"/>
        <v>0</v>
      </c>
      <c r="DL84">
        <f>('Cleaned Data 2'!AO83+'Cleaned Data 2'!AP83)/2</f>
        <v>0</v>
      </c>
      <c r="DM84">
        <f>ABS('Cleaned Data 2'!AO83-'Cleaned Data 2'!AP83)</f>
        <v>0</v>
      </c>
      <c r="DN84">
        <f>2.326*('Input Data 2'!$U$4+((0.5*'Input Data 2'!$U$5)*'Statistical Data 1'!$DL84))</f>
        <v>11.63</v>
      </c>
      <c r="DO84">
        <f>3.643*('Input Data 2'!$U$4+((0.5*'Input Data 2'!$U$5)*'Statistical Data 1'!$DL84))</f>
        <v>18.215</v>
      </c>
      <c r="DP84">
        <f t="shared" si="411"/>
        <v>0</v>
      </c>
      <c r="DQ84">
        <f t="shared" si="412"/>
        <v>0</v>
      </c>
      <c r="DR84">
        <f>('Cleaned Data 2'!AQ83+'Cleaned Data 2'!AR83)/2</f>
        <v>0</v>
      </c>
      <c r="DS84">
        <f>ABS('Cleaned Data 2'!AQ83-'Cleaned Data 2'!AR83)</f>
        <v>0</v>
      </c>
      <c r="DT84">
        <f>2.326*('Input Data 2'!$V$4+((0.5*'Input Data 2'!$V$5)*'Statistical Data 1'!$DR84))</f>
        <v>2.3260000000000001</v>
      </c>
      <c r="DU84">
        <f>3.643*('Input Data 2'!$V$4+((0.5*'Input Data 2'!$V$5)*'Statistical Data 1'!$DR84))</f>
        <v>3.6429999999999998</v>
      </c>
      <c r="DV84">
        <f t="shared" si="413"/>
        <v>0</v>
      </c>
      <c r="DW84">
        <f t="shared" si="441"/>
        <v>0</v>
      </c>
      <c r="DX84">
        <f>('Cleaned Data 2'!AS83+'Cleaned Data 2'!AT83)/2</f>
        <v>0</v>
      </c>
      <c r="DY84">
        <f>ABS('Cleaned Data 2'!AS83-'Cleaned Data 2'!AT83)</f>
        <v>0</v>
      </c>
      <c r="DZ84">
        <f>2.326*('Input Data 2'!$W$4+((0.5*'Input Data 2'!$W$5)*'Statistical Data 1'!$DX84))</f>
        <v>2.3259999999999999E-2</v>
      </c>
      <c r="EA84">
        <f>3.643*('Input Data 2'!$W$4+((0.5*'Input Data 2'!$W$5)*'Statistical Data 1'!$DX84))</f>
        <v>3.6429999999999997E-2</v>
      </c>
      <c r="EB84">
        <f t="shared" si="414"/>
        <v>0</v>
      </c>
      <c r="EC84">
        <f t="shared" si="442"/>
        <v>0</v>
      </c>
      <c r="ED84">
        <f>('Cleaned Data 2'!AU83+'Cleaned Data 2'!AV83)/2</f>
        <v>0</v>
      </c>
      <c r="EE84">
        <f>ABS('Cleaned Data 2'!AU83-'Cleaned Data 2'!AV83)</f>
        <v>0</v>
      </c>
      <c r="EF84">
        <f>2.326*('Input Data 2'!$X$4+((0.5*'Input Data 2'!$X$5)*'Statistical Data 1'!$ED84))</f>
        <v>2.3260000000000001</v>
      </c>
      <c r="EG84">
        <f>3.643*('Input Data 2'!$X$4+((0.5*'Input Data 2'!$X$5)*'Statistical Data 1'!$ED84))</f>
        <v>3.6429999999999998</v>
      </c>
      <c r="EH84">
        <f t="shared" si="415"/>
        <v>0</v>
      </c>
      <c r="EI84">
        <f t="shared" si="312"/>
        <v>0</v>
      </c>
      <c r="EJ84">
        <f>('Cleaned Data 2'!AW83+'Cleaned Data 2'!AX83)/2</f>
        <v>0</v>
      </c>
      <c r="EK84">
        <f>ABS('Cleaned Data 2'!AW83-'Cleaned Data 2'!AX83)</f>
        <v>0</v>
      </c>
      <c r="EL84">
        <f>2.326*('Input Data 2'!$Y$4+((0.5*'Input Data 2'!$Y$5)*'Statistical Data 1'!$EJ84))</f>
        <v>23.26</v>
      </c>
      <c r="EM84">
        <f>3.643*('Input Data 2'!$Y$4+((0.5*'Input Data 2'!$Y$5)*'Statistical Data 1'!$EJ84))</f>
        <v>36.43</v>
      </c>
      <c r="EN84">
        <f t="shared" si="416"/>
        <v>0</v>
      </c>
      <c r="EO84">
        <f t="shared" si="428"/>
        <v>0</v>
      </c>
      <c r="EP84">
        <f>('Cleaned Data 2'!AY83+'Cleaned Data 2'!AZ83)/2</f>
        <v>0</v>
      </c>
      <c r="EQ84">
        <f>ABS('Cleaned Data 2'!AY83-'Cleaned Data 2'!AZ83)</f>
        <v>0</v>
      </c>
      <c r="ER84">
        <f>2.326*('Input Data 2'!$Z$4+((0.5*'Input Data 2'!$Z$5)*'Statistical Data 1'!$EP84))</f>
        <v>4.6520000000000001</v>
      </c>
      <c r="ES84">
        <f>3.643*('Input Data 2'!$Z$4+((0.5*'Input Data 2'!$Z$5)*'Statistical Data 1'!$EP84))</f>
        <v>7.2859999999999996</v>
      </c>
      <c r="ET84">
        <f t="shared" si="417"/>
        <v>0</v>
      </c>
      <c r="EU84">
        <f t="shared" si="443"/>
        <v>0</v>
      </c>
      <c r="EV84">
        <f>('Cleaned Data 2'!BA83+'Cleaned Data 2'!BB83)/2</f>
        <v>0</v>
      </c>
      <c r="EW84">
        <f>ABS('Cleaned Data 2'!BA83-'Cleaned Data 2'!BB83)</f>
        <v>0</v>
      </c>
      <c r="EX84">
        <f>2.326*('Input Data 2'!$AA$4+((0.5*'Input Data 2'!$AA$5)*'Statistical Data 1'!$EV84))</f>
        <v>2.3259999999999999E-2</v>
      </c>
      <c r="EY84">
        <f>3.643*('Input Data 2'!$AA$4+((0.5*'Input Data 2'!$AA$5)*'Statistical Data 1'!$EV84))</f>
        <v>3.6429999999999997E-2</v>
      </c>
      <c r="EZ84">
        <f t="shared" si="418"/>
        <v>0</v>
      </c>
      <c r="FA84">
        <f t="shared" si="444"/>
        <v>0</v>
      </c>
      <c r="FB84">
        <f>('Cleaned Data 2'!BC83+'Cleaned Data 2'!BD83)/2</f>
        <v>0</v>
      </c>
      <c r="FC84">
        <f>ABS('Cleaned Data 2'!BC83-'Cleaned Data 2'!BD83)</f>
        <v>0</v>
      </c>
      <c r="FD84">
        <f>2.326*('Input Data 2'!$AB$4+((0.5*'Input Data 2'!$AB$5)*'Statistical Data 1'!$FB84))</f>
        <v>4.6520000000000001</v>
      </c>
      <c r="FE84">
        <f>3.643*('Input Data 2'!$AB$4+((0.5*'Input Data 2'!$AB$5)*'Statistical Data 1'!$FB84))</f>
        <v>7.2859999999999996</v>
      </c>
      <c r="FF84">
        <f t="shared" si="419"/>
        <v>0</v>
      </c>
      <c r="FG84">
        <f t="shared" si="445"/>
        <v>0</v>
      </c>
      <c r="FH84">
        <f>('Cleaned Data 2'!BE83+'Cleaned Data 2'!BF83)/2</f>
        <v>0</v>
      </c>
      <c r="FI84">
        <f>ABS('Cleaned Data 2'!BE83-'Cleaned Data 2'!BF83)</f>
        <v>0</v>
      </c>
      <c r="FJ84">
        <f>2.326*('Input Data 2'!$AC$4+((0.5*'Input Data 2'!$AC$5)*'Statistical Data 1'!$FH84))</f>
        <v>2.3260000000000001</v>
      </c>
      <c r="FK84">
        <f>3.643*('Input Data 2'!$AC$4+((0.5*'Input Data 2'!$AC$5)*'Statistical Data 1'!$FH84))</f>
        <v>3.6429999999999998</v>
      </c>
      <c r="FL84">
        <f t="shared" si="420"/>
        <v>0</v>
      </c>
      <c r="FM84">
        <f t="shared" si="446"/>
        <v>0</v>
      </c>
      <c r="FN84">
        <f>('Cleaned Data 2'!BH83+'Cleaned Data 2'!BG83)/2</f>
        <v>0</v>
      </c>
      <c r="FO84">
        <f>ABS('Cleaned Data 2'!BG83-'Cleaned Data 2'!BH83)</f>
        <v>0</v>
      </c>
      <c r="FP84">
        <f>2.326*('Input Data 2'!$AD$4+((0.5*'Input Data 2'!$AD$5)*'Statistical Data 1'!$FN84))</f>
        <v>2.3260000000000001</v>
      </c>
      <c r="FQ84">
        <f>3.643*('Input Data 2'!$AD$4+((0.5*'Input Data 2'!$AD$5)*'Statistical Data 1'!$FN84))</f>
        <v>3.6429999999999998</v>
      </c>
      <c r="FR84">
        <f t="shared" si="421"/>
        <v>0</v>
      </c>
      <c r="FS84">
        <f t="shared" si="447"/>
        <v>0</v>
      </c>
      <c r="FT84">
        <f>('Cleaned Data 2'!BI83+'Cleaned Data 2'!BJ83)/2</f>
        <v>0</v>
      </c>
      <c r="FU84">
        <f>ABS('Cleaned Data 2'!BI83-'Cleaned Data 2'!BJ83)</f>
        <v>0</v>
      </c>
      <c r="FV84">
        <f>2.326*('Input Data 2'!$AE$4+((0.5*'Input Data 2'!$AE$5)*'Statistical Data 1'!$FT84))</f>
        <v>46.52</v>
      </c>
      <c r="FW84">
        <f>3.643*('Input Data 2'!$AE$4+((0.5*'Input Data 2'!$AE$5)*'Statistical Data 1'!$FT84))</f>
        <v>72.86</v>
      </c>
      <c r="FX84">
        <f t="shared" si="422"/>
        <v>0</v>
      </c>
      <c r="FY84">
        <f t="shared" si="448"/>
        <v>0</v>
      </c>
      <c r="FZ84">
        <f>('Cleaned Data 2'!BK83+'Cleaned Data 2'!BL83)/2</f>
        <v>0</v>
      </c>
      <c r="GA84">
        <f>ABS('Cleaned Data 2'!BK83-'Cleaned Data 2'!BL83)</f>
        <v>0</v>
      </c>
      <c r="GB84">
        <f>2.326*('Input Data 2'!$AF$4+((0.5*'Input Data 2'!$AF$5)*'Statistical Data 1'!$FZ84))</f>
        <v>2.3259999999999999E-2</v>
      </c>
      <c r="GC84">
        <f>3.643*('Input Data 2'!$AF$4+((0.5*'Input Data 2'!$AF$5)*'Statistical Data 1'!$FZ84))</f>
        <v>3.6429999999999997E-2</v>
      </c>
      <c r="GD84">
        <f t="shared" si="423"/>
        <v>0</v>
      </c>
      <c r="GE84">
        <f t="shared" si="449"/>
        <v>0</v>
      </c>
      <c r="GF84">
        <f>('Cleaned Data 2'!BM83+'Cleaned Data 2'!BN83)/2</f>
        <v>0</v>
      </c>
      <c r="GG84">
        <f>ABS('Cleaned Data 2'!BM83-'Cleaned Data 2'!BN83)</f>
        <v>0</v>
      </c>
      <c r="GH84">
        <f>2.326*('Input Data 2'!$AG$4+((0.5*'Input Data 2'!$AG$5)*'Statistical Data 1'!$GF84))</f>
        <v>23.26</v>
      </c>
      <c r="GI84">
        <f>3.643*('Input Data 2'!$AG$4+((0.5*'Input Data 2'!$AG$5)*'Statistical Data 1'!$GF84))</f>
        <v>36.43</v>
      </c>
      <c r="GJ84">
        <f t="shared" si="424"/>
        <v>0</v>
      </c>
      <c r="GK84">
        <f t="shared" si="450"/>
        <v>0</v>
      </c>
      <c r="GL84">
        <f>AVERAGE('Cleaned Data 2'!BO83,'Cleaned Data 2'!BP83)</f>
        <v>0</v>
      </c>
      <c r="GM84">
        <f>ABS('Cleaned Data 2'!BO83-'Cleaned Data 2'!BP83)</f>
        <v>0</v>
      </c>
      <c r="GN84">
        <f>2.326*('Input Data 2'!$AH$4+((0.5*'Input Data 2'!$AH$5)*'Statistical Data 1'!$GL84))</f>
        <v>23.26</v>
      </c>
      <c r="GO84">
        <f>3.643*('Input Data 2'!$AH$4+((0.5*'Input Data 2'!$AH$5)*'Statistical Data 1'!$GL84))</f>
        <v>36.43</v>
      </c>
      <c r="GP84">
        <f t="shared" si="425"/>
        <v>0</v>
      </c>
      <c r="GQ84">
        <f t="shared" si="451"/>
        <v>0</v>
      </c>
      <c r="GR84">
        <f>AVERAGE('Cleaned Data 2'!BQ83,'Cleaned Data 2'!BR83)</f>
        <v>0</v>
      </c>
      <c r="GS84">
        <f>ABS('Cleaned Data 2'!BR83-'Cleaned Data 2'!BQ83)</f>
        <v>0</v>
      </c>
      <c r="GT84">
        <f>2.326*('Input Data 2'!$AI$4+((0.5*'Input Data 2'!$AI$5)*'Statistical Data 1'!$GR84))</f>
        <v>2.3260000000000001</v>
      </c>
      <c r="GU84">
        <f>3.643*('Input Data 2'!$AI$4+((0.5*'Input Data 2'!$AI$5)*'Statistical Data 1'!$GR84))</f>
        <v>3.6429999999999998</v>
      </c>
      <c r="GV84">
        <f t="shared" si="452"/>
        <v>0</v>
      </c>
      <c r="GW84">
        <f t="shared" si="453"/>
        <v>0</v>
      </c>
      <c r="GX84">
        <f>AVERAGE('Cleaned Data 2'!BS83,'Cleaned Data 2'!BT83)</f>
        <v>0</v>
      </c>
      <c r="GY84" s="47">
        <f>ABS('Cleaned Data 2'!BS83-'Cleaned Data 2'!BT83)</f>
        <v>0</v>
      </c>
      <c r="GZ84">
        <f>2.326*('Input Data 2'!$AJ$4+((0.5*'Input Data 2'!$AJ$5)*'Statistical Data 1'!$GX84))</f>
        <v>23.26</v>
      </c>
      <c r="HA84">
        <f>3.643*('Input Data 2'!$AJ$4+((0.5*'Input Data 2'!$AJ$5)*'Statistical Data 1'!$GX84))</f>
        <v>36.43</v>
      </c>
      <c r="HB84">
        <f t="shared" si="454"/>
        <v>0</v>
      </c>
      <c r="HC84">
        <f t="shared" si="455"/>
        <v>0</v>
      </c>
      <c r="HD84">
        <f>AVERAGE('Cleaned Data 2'!BU83,'Cleaned Data 2'!BV83)</f>
        <v>0</v>
      </c>
      <c r="HE84">
        <f>ABS('Cleaned Data 2'!BU83-'Cleaned Data 2'!BV83)</f>
        <v>0</v>
      </c>
      <c r="HF84">
        <f>2.326*('Input Data 2'!$AK$4+((0.5*'Input Data 2'!$AK$5)*'Statistical Data 1'!$HD84))</f>
        <v>4.6520000000000001</v>
      </c>
      <c r="HG84">
        <f>3.643*('Input Data 2'!$AK$4+((0.5*'Input Data 2'!$AK$5)*'Statistical Data 1'!$HD84))</f>
        <v>7.2859999999999996</v>
      </c>
      <c r="HH84">
        <f t="shared" si="456"/>
        <v>0</v>
      </c>
      <c r="HI84">
        <f t="shared" si="457"/>
        <v>0</v>
      </c>
      <c r="HJ84">
        <f>AVERAGE('Cleaned Data 2'!BW83,'Cleaned Data 2'!BX83)</f>
        <v>0</v>
      </c>
      <c r="HK84">
        <f>ABS('Cleaned Data 2'!BW83-'Cleaned Data 2'!BX83)</f>
        <v>0</v>
      </c>
      <c r="HL84">
        <f>2.326*('Input Data 2'!$AL$4+((0.5*'Input Data 2'!$AL$5)*'Statistical Data 1'!$HJ84))</f>
        <v>0.23260000000000003</v>
      </c>
      <c r="HM84">
        <f>3.643*('Input Data 2'!$AL$4+((0.5*'Input Data 2'!$AL$5)*'Statistical Data 1'!$HJ84))</f>
        <v>0.36430000000000001</v>
      </c>
      <c r="HN84">
        <f t="shared" si="458"/>
        <v>0</v>
      </c>
      <c r="HO84">
        <f t="shared" si="459"/>
        <v>0</v>
      </c>
      <c r="HP84" t="e">
        <f>ABS('Cleaned Data 2'!#REF!-'Cleaned Data 2'!#REF!)</f>
        <v>#REF!</v>
      </c>
      <c r="HQ84" t="e">
        <f>AVERAGE('Cleaned Data 2'!#REF!,'Cleaned Data 2'!#REF!)</f>
        <v>#REF!</v>
      </c>
      <c r="HR84" t="e">
        <f>2.326*('Input Data 2'!$AM$4+((0.5*'Input Data 2'!$AM$5)*'Statistical Data 1'!$HQ84))</f>
        <v>#REF!</v>
      </c>
      <c r="HS84" t="e">
        <f>3.643*('Input Data 2'!$AM$4+((0.5*'Input Data 2'!$AM$5)*'Statistical Data 1'!$HQ84))</f>
        <v>#REF!</v>
      </c>
      <c r="HT84" t="e">
        <f t="shared" si="460"/>
        <v>#REF!</v>
      </c>
      <c r="HU84" t="e">
        <f t="shared" si="461"/>
        <v>#REF!</v>
      </c>
      <c r="HV84" t="e">
        <f>ABS('Cleaned Data 2'!#REF!-'Cleaned Data 2'!#REF!)</f>
        <v>#REF!</v>
      </c>
      <c r="HW84" t="e">
        <f>AVERAGE('Cleaned Data 2'!#REF!,'Cleaned Data 2'!#REF!)</f>
        <v>#REF!</v>
      </c>
      <c r="HX84" t="e">
        <f>2.326*('Input Data 2'!$AN$4+((0.5*'Input Data 2'!$AN$5)*'Statistical Data 1'!$HW84))</f>
        <v>#REF!</v>
      </c>
      <c r="HY84" t="e">
        <f>3.643*('Input Data 2'!$AN$4+((0.5*'Input Data 2'!$AN$5)*'Statistical Data 1'!$HW84))</f>
        <v>#REF!</v>
      </c>
      <c r="HZ84" t="e">
        <f t="shared" si="462"/>
        <v>#REF!</v>
      </c>
      <c r="IA84" t="e">
        <f t="shared" si="463"/>
        <v>#REF!</v>
      </c>
    </row>
    <row r="85" spans="1:235">
      <c r="A85">
        <f>'Cleaned Data 2'!B84</f>
        <v>0</v>
      </c>
      <c r="B85">
        <f>('Cleaned Data 2'!C84+'Cleaned Data 2'!D84)/2</f>
        <v>0</v>
      </c>
      <c r="C85">
        <f>ABS('Cleaned Data 2'!C84-'Cleaned Data 2'!D84)</f>
        <v>0</v>
      </c>
      <c r="D85">
        <f>2.326*('Input Data 2'!$B$4+((0.5*'Input Data 2'!$B$5)*'Statistical Data 1'!$B85))</f>
        <v>1.163E-2</v>
      </c>
      <c r="E85">
        <f>3.643*('Input Data 2'!$B$4+((0.5*'Input Data 2'!$B$5)*'Statistical Data 1'!$B85))</f>
        <v>1.8214999999999999E-2</v>
      </c>
      <c r="F85">
        <f t="shared" si="390"/>
        <v>0</v>
      </c>
      <c r="G85">
        <f t="shared" si="387"/>
        <v>0</v>
      </c>
      <c r="H85">
        <f>('Cleaned Data 2'!E84+'Cleaned Data 2'!F84)/2</f>
        <v>0</v>
      </c>
      <c r="I85">
        <f>ABS('Cleaned Data 2'!E84-'Cleaned Data 2'!F84)</f>
        <v>0</v>
      </c>
      <c r="J85">
        <f>2.326*('Input Data 2'!$C$4+((0.5*'Input Data 2'!$C$5)*'Statistical Data 1'!$H85))</f>
        <v>0.46520000000000006</v>
      </c>
      <c r="K85">
        <f>3.643*('Input Data 2'!$C$4+((0.5*'Input Data 2'!$C$5)*'Statistical Data 1'!$H85))</f>
        <v>0.72860000000000003</v>
      </c>
      <c r="L85">
        <f t="shared" si="391"/>
        <v>0</v>
      </c>
      <c r="M85">
        <f t="shared" si="426"/>
        <v>0</v>
      </c>
      <c r="N85">
        <f>('Cleaned Data 2'!G84+'Cleaned Data 2'!H84)/2</f>
        <v>0</v>
      </c>
      <c r="O85">
        <f>ABS('Cleaned Data 2'!G84-'Cleaned Data 2'!H84)</f>
        <v>0</v>
      </c>
      <c r="P85">
        <f>2.326*('Input Data 2'!$D$4+((0.5*'Input Data 2'!$D$5)*'Statistical Data 1'!$N85))</f>
        <v>2.3259999999999999E-2</v>
      </c>
      <c r="Q85">
        <f>3.643*('Input Data 2'!$D$4+((0.5*'Input Data 2'!$D$5)*'Statistical Data 1'!$N85))</f>
        <v>3.6429999999999997E-2</v>
      </c>
      <c r="R85">
        <f t="shared" si="392"/>
        <v>0</v>
      </c>
      <c r="S85">
        <f t="shared" si="388"/>
        <v>0</v>
      </c>
      <c r="T85">
        <f>('Cleaned Data 2'!I84+'Cleaned Data 2'!J84)/2</f>
        <v>0</v>
      </c>
      <c r="U85">
        <f>ABS('Cleaned Data 2'!I84-'Cleaned Data 2'!J84)</f>
        <v>0</v>
      </c>
      <c r="V85">
        <f>2.326*('Input Data 2'!$E$4+((0.5*'Input Data 2'!$E$5)*'Statistical Data 1'!$T85))</f>
        <v>4.6520000000000001</v>
      </c>
      <c r="W85">
        <f>3.643*('Input Data 2'!$E$4+((0.5*'Input Data 2'!$E$5)*'Statistical Data 1'!$T85))</f>
        <v>7.2859999999999996</v>
      </c>
      <c r="X85">
        <f t="shared" si="393"/>
        <v>0</v>
      </c>
      <c r="Y85">
        <f t="shared" si="389"/>
        <v>0</v>
      </c>
      <c r="Z85">
        <f>('Cleaned Data 2'!K84+'Cleaned Data 2'!L84)/2</f>
        <v>0</v>
      </c>
      <c r="AA85">
        <f>ABS('Cleaned Data 2'!K84-'Cleaned Data 2'!L84)</f>
        <v>0</v>
      </c>
      <c r="AB85">
        <f>2.326*('Input Data 2'!$F$4+((0.5*'Input Data 2'!$F$5)*'Statistical Data 1'!$Z85))</f>
        <v>23.26</v>
      </c>
      <c r="AC85">
        <f>3.643*('Input Data 2'!$F$4+((0.5*'Input Data 2'!$F$5)*'Statistical Data 1'!$Z85))</f>
        <v>36.43</v>
      </c>
      <c r="AD85">
        <f t="shared" si="394"/>
        <v>0</v>
      </c>
      <c r="AE85">
        <f t="shared" si="395"/>
        <v>0</v>
      </c>
      <c r="AF85">
        <f>('Cleaned Data 2'!M84+'Cleaned Data 2'!N84)/2</f>
        <v>0</v>
      </c>
      <c r="AG85">
        <f>ABS('Cleaned Data 2'!M84-'Cleaned Data 2'!N84)</f>
        <v>0</v>
      </c>
      <c r="AH85">
        <f>2.326*('Input Data 2'!$G$4+((0.5*'Input Data 2'!$G$5)*'Statistical Data 1'!$AF85))</f>
        <v>23.26</v>
      </c>
      <c r="AI85">
        <f>3.643*('Input Data 2'!$G$4+((0.5*'Input Data 2'!$G$5)*'Statistical Data 1'!$AF85))</f>
        <v>36.43</v>
      </c>
      <c r="AJ85">
        <f t="shared" si="396"/>
        <v>0</v>
      </c>
      <c r="AK85">
        <f t="shared" si="427"/>
        <v>0</v>
      </c>
      <c r="AL85">
        <f>('Cleaned Data 2'!O84+'Cleaned Data 2'!P84)/2</f>
        <v>0</v>
      </c>
      <c r="AM85">
        <f>ABS('Cleaned Data 2'!O84-'Cleaned Data 2'!P84)</f>
        <v>0</v>
      </c>
      <c r="AN85">
        <f>2.326*('Input Data 2'!$H$4+((0.5*'Input Data 2'!$H$5)*'Statistical Data 1'!$AL85))</f>
        <v>1.163</v>
      </c>
      <c r="AO85">
        <f>3.643*('Input Data 2'!$H$4+((0.5*'Input Data 2'!$H$5)*'Statistical Data 1'!$AL85))</f>
        <v>1.8214999999999999</v>
      </c>
      <c r="AP85">
        <f t="shared" si="397"/>
        <v>0</v>
      </c>
      <c r="AQ85">
        <f t="shared" si="429"/>
        <v>0</v>
      </c>
      <c r="AR85">
        <f>('Cleaned Data 2'!Q84+'Cleaned Data 2'!R84)/2</f>
        <v>0</v>
      </c>
      <c r="AS85">
        <f>ABS('Cleaned Data 2'!Q84-'Cleaned Data 2'!R84)</f>
        <v>0</v>
      </c>
      <c r="AT85">
        <f>2.326*('Input Data 2'!$I$4+((0.5*'Input Data 2'!$I$5)*'Statistical Data 1'!$AR85))</f>
        <v>4.6520000000000001</v>
      </c>
      <c r="AU85">
        <f>3.643*('Input Data 2'!$I$4+((0.5*'Input Data 2'!$I$5)*'Statistical Data 1'!$AR85))</f>
        <v>7.2859999999999996</v>
      </c>
      <c r="AV85">
        <f t="shared" si="398"/>
        <v>0</v>
      </c>
      <c r="AW85">
        <f t="shared" si="430"/>
        <v>0</v>
      </c>
      <c r="AX85">
        <f>('Cleaned Data 2'!S84+'Cleaned Data 2'!T84)/2</f>
        <v>0</v>
      </c>
      <c r="AY85">
        <f>ABS('Cleaned Data 2'!S84-'Cleaned Data 2'!T84)</f>
        <v>0</v>
      </c>
      <c r="AZ85">
        <f>2.326*('Input Data 2'!$J$4+((0.5*'Input Data 2'!$J$5)*'Statistical Data 1'!$AX85))</f>
        <v>2.3259999999999999E-2</v>
      </c>
      <c r="BA85">
        <f>3.643*('Input Data 2'!$J$4+((0.5*'Input Data 2'!$J$5)*'Statistical Data 1'!$AX85))</f>
        <v>3.6429999999999997E-2</v>
      </c>
      <c r="BB85">
        <f t="shared" si="399"/>
        <v>0</v>
      </c>
      <c r="BC85">
        <f t="shared" si="431"/>
        <v>0</v>
      </c>
      <c r="BD85">
        <f>('Cleaned Data 2'!U84+'Cleaned Data 2'!V84)/2</f>
        <v>0</v>
      </c>
      <c r="BE85">
        <f>ABS('Cleaned Data 2'!U84-'Cleaned Data 2'!V84)</f>
        <v>0</v>
      </c>
      <c r="BF85">
        <f>2.326*('Input Data 2'!$K$4+((0.5*'Input Data 2'!$K$5)*'Statistical Data 1'!$BD85))</f>
        <v>1.163</v>
      </c>
      <c r="BG85">
        <f>3.643*('Input Data 2'!$K$4+((0.5*'Input Data 2'!$K$5)*'Statistical Data 1'!$BD85))</f>
        <v>1.8214999999999999</v>
      </c>
      <c r="BH85">
        <f t="shared" si="400"/>
        <v>0</v>
      </c>
      <c r="BI85">
        <f t="shared" si="401"/>
        <v>0</v>
      </c>
      <c r="BJ85">
        <f>('Cleaned Data 2'!W84+'Cleaned Data 2'!X84)/2</f>
        <v>0</v>
      </c>
      <c r="BK85">
        <f>ABS('Cleaned Data 2'!W84-'Cleaned Data 2'!X84)</f>
        <v>0</v>
      </c>
      <c r="BL85">
        <f>2.326*('Input Data 2'!$L$4+((0.5*'Input Data 2'!$L$5)*'Statistical Data 1'!$BJ85))</f>
        <v>2.3260000000000001</v>
      </c>
      <c r="BM85">
        <f>3.643*('Input Data 2'!$L$4+((0.5*'Input Data 2'!$L$5)*'Statistical Data 1'!$BJ85))</f>
        <v>3.6429999999999998</v>
      </c>
      <c r="BN85">
        <f t="shared" si="402"/>
        <v>0</v>
      </c>
      <c r="BO85">
        <f t="shared" si="432"/>
        <v>0</v>
      </c>
      <c r="BP85">
        <f>('Cleaned Data 2'!Y84+'Cleaned Data 2'!Z84)/2</f>
        <v>0</v>
      </c>
      <c r="BQ85">
        <f>ABS('Cleaned Data 2'!Y84-'Cleaned Data 2'!Z84)</f>
        <v>0</v>
      </c>
      <c r="BR85">
        <f>2.326*('Input Data 2'!$M$4+((0.5*'Input Data 2'!$M$5)*'Statistical Data 1'!$BP85))</f>
        <v>2.3260000000000001</v>
      </c>
      <c r="BS85">
        <f>3.643*('Input Data 2'!$M$4+((0.5*'Input Data 2'!$M$5)*'Statistical Data 1'!$BP85))</f>
        <v>3.6429999999999998</v>
      </c>
      <c r="BT85">
        <f t="shared" si="403"/>
        <v>0</v>
      </c>
      <c r="BU85">
        <f t="shared" si="433"/>
        <v>0</v>
      </c>
      <c r="BV85">
        <f>('Cleaned Data 2'!AA84+'Cleaned Data 2'!AB84)/2</f>
        <v>0</v>
      </c>
      <c r="BW85">
        <f>ABS('Cleaned Data 2'!AA84-'Cleaned Data 2'!AB84)</f>
        <v>0</v>
      </c>
      <c r="BX85">
        <f>2.326*('Input Data 2'!$N$4+((0.5*'Input Data 2'!$N$5)*'Statistical Data 1'!$BV85))</f>
        <v>2.3260000000000001</v>
      </c>
      <c r="BY85">
        <f>3.643*('Input Data 2'!$N$4+((0.5*'Input Data 2'!$N$5)*'Statistical Data 1'!$BV85))</f>
        <v>3.6429999999999998</v>
      </c>
      <c r="BZ85">
        <f t="shared" si="404"/>
        <v>0</v>
      </c>
      <c r="CA85">
        <f t="shared" si="434"/>
        <v>0</v>
      </c>
      <c r="CB85">
        <f>('Cleaned Data 2'!AC84+'Cleaned Data 2'!AD84)/2</f>
        <v>0</v>
      </c>
      <c r="CC85">
        <f>ABS('Cleaned Data 2'!AC84-'Cleaned Data 2'!AD84)</f>
        <v>0</v>
      </c>
      <c r="CD85">
        <f>2.326*('Input Data 2'!$O$4+((0.5*'Input Data 2'!$O$5)*'Statistical Data 1'!$CB85))</f>
        <v>2.3259999999999999E-2</v>
      </c>
      <c r="CE85">
        <f>3.643*('Input Data 2'!$O$4+((0.5*'Input Data 2'!$O$5)*'Statistical Data 1'!$CB85))</f>
        <v>3.6429999999999997E-2</v>
      </c>
      <c r="CF85">
        <f t="shared" si="405"/>
        <v>0</v>
      </c>
      <c r="CG85">
        <f t="shared" si="435"/>
        <v>0</v>
      </c>
      <c r="CH85">
        <f>('Cleaned Data 2'!AE84+'Cleaned Data 2'!AF84)/2</f>
        <v>0</v>
      </c>
      <c r="CI85">
        <f>ABS('Cleaned Data 2'!AE84-'Cleaned Data 2'!AF84)</f>
        <v>0</v>
      </c>
      <c r="CJ85">
        <f>2.326*('Input Data 2'!$P$4+((0.5*'Input Data 2'!$P$5)*'Statistical Data 1'!$CH85))</f>
        <v>23.26</v>
      </c>
      <c r="CK85">
        <f>3.643*('Input Data 2'!$P$4+((0.5*'Input Data 2'!$P$5)*'Statistical Data 1'!$CH85))</f>
        <v>36.43</v>
      </c>
      <c r="CL85">
        <f t="shared" si="406"/>
        <v>0</v>
      </c>
      <c r="CM85">
        <f t="shared" si="436"/>
        <v>0</v>
      </c>
      <c r="CN85">
        <f>('Cleaned Data 2'!AG84+'Cleaned Data 2'!AH84)/2</f>
        <v>0</v>
      </c>
      <c r="CO85">
        <f>ABS('Cleaned Data 2'!AG84-'Cleaned Data 2'!AH84)</f>
        <v>0</v>
      </c>
      <c r="CP85">
        <f>2.326*('Input Data 2'!$Q$4+((0.5*'Input Data 2'!$Q$5)*'Statistical Data 1'!$CN85))</f>
        <v>2.3260000000000001</v>
      </c>
      <c r="CQ85">
        <f>3.643*('Input Data 2'!$Q$4+((0.5*'Input Data 2'!$Q$5)*'Statistical Data 1'!$CN85))</f>
        <v>3.6429999999999998</v>
      </c>
      <c r="CR85">
        <f t="shared" si="407"/>
        <v>0</v>
      </c>
      <c r="CS85">
        <f t="shared" si="437"/>
        <v>0</v>
      </c>
      <c r="CT85">
        <f>('Cleaned Data 2'!AI84+'Cleaned Data 2'!AJ84)/2</f>
        <v>0</v>
      </c>
      <c r="CU85">
        <f>ABS('Cleaned Data 2'!AI84-'Cleaned Data 2'!AJ84)</f>
        <v>0</v>
      </c>
      <c r="CV85">
        <f>2.326*('Input Data 2'!$R$4+((0.5*'Input Data 2'!$R$5)*'Statistical Data 1'!$CT85))</f>
        <v>2.3259999999999999E-2</v>
      </c>
      <c r="CW85">
        <f>3.643*('Input Data 2'!$R$4+((0.5*'Input Data 2'!$R$5)*'Statistical Data 1'!$CT85))</f>
        <v>3.6429999999999997E-2</v>
      </c>
      <c r="CX85">
        <f t="shared" si="408"/>
        <v>0</v>
      </c>
      <c r="CY85">
        <f t="shared" si="438"/>
        <v>0</v>
      </c>
      <c r="CZ85">
        <f>('Cleaned Data 2'!AK84+'Cleaned Data 2'!AL84)/2</f>
        <v>0</v>
      </c>
      <c r="DA85">
        <f>ABS('Cleaned Data 2'!AK84-'Cleaned Data 2'!AL84)</f>
        <v>0</v>
      </c>
      <c r="DB85">
        <f>2.326*('Input Data 2'!$S$4+((0.5*'Input Data 2'!$S$5)*'Statistical Data 1'!$CZ85))</f>
        <v>23.26</v>
      </c>
      <c r="DC85">
        <f>3.643*('Input Data 2'!$S$4+((0.5*'Input Data 2'!$S$5)*'Statistical Data 1'!$CZ85))</f>
        <v>36.43</v>
      </c>
      <c r="DD85">
        <f t="shared" si="409"/>
        <v>0</v>
      </c>
      <c r="DE85">
        <f t="shared" si="439"/>
        <v>0</v>
      </c>
      <c r="DF85">
        <f>('Cleaned Data 2'!AM84+'Cleaned Data 2'!AN84)/2</f>
        <v>0</v>
      </c>
      <c r="DG85">
        <f>ABS('Cleaned Data 2'!AM84-'Cleaned Data 2'!AN84)</f>
        <v>0</v>
      </c>
      <c r="DH85">
        <f>2.326*('Input Data 2'!$T$4+((0.5*'Input Data 2'!$T$5)*'Statistical Data 1'!$DF85))</f>
        <v>2.3259999999999999E-2</v>
      </c>
      <c r="DI85">
        <f>3.643*('Input Data 2'!$T$4+((0.5*'Input Data 2'!$T$5)*'Statistical Data 1'!$DF85))</f>
        <v>3.6429999999999997E-2</v>
      </c>
      <c r="DJ85">
        <f t="shared" si="410"/>
        <v>0</v>
      </c>
      <c r="DK85">
        <f t="shared" si="440"/>
        <v>0</v>
      </c>
      <c r="DL85">
        <f>('Cleaned Data 2'!AO84+'Cleaned Data 2'!AP84)/2</f>
        <v>0</v>
      </c>
      <c r="DM85">
        <f>ABS('Cleaned Data 2'!AO84-'Cleaned Data 2'!AP84)</f>
        <v>0</v>
      </c>
      <c r="DN85">
        <f>2.326*('Input Data 2'!$U$4+((0.5*'Input Data 2'!$U$5)*'Statistical Data 1'!$DL85))</f>
        <v>11.63</v>
      </c>
      <c r="DO85">
        <f>3.643*('Input Data 2'!$U$4+((0.5*'Input Data 2'!$U$5)*'Statistical Data 1'!$DL85))</f>
        <v>18.215</v>
      </c>
      <c r="DP85">
        <f t="shared" si="411"/>
        <v>0</v>
      </c>
      <c r="DQ85">
        <f t="shared" si="412"/>
        <v>0</v>
      </c>
      <c r="DR85">
        <f>('Cleaned Data 2'!AQ84+'Cleaned Data 2'!AR84)/2</f>
        <v>0</v>
      </c>
      <c r="DS85">
        <f>ABS('Cleaned Data 2'!AQ84-'Cleaned Data 2'!AR84)</f>
        <v>0</v>
      </c>
      <c r="DT85">
        <f>2.326*('Input Data 2'!$V$4+((0.5*'Input Data 2'!$V$5)*'Statistical Data 1'!$DR85))</f>
        <v>2.3260000000000001</v>
      </c>
      <c r="DU85">
        <f>3.643*('Input Data 2'!$V$4+((0.5*'Input Data 2'!$V$5)*'Statistical Data 1'!$DR85))</f>
        <v>3.6429999999999998</v>
      </c>
      <c r="DV85">
        <f t="shared" si="413"/>
        <v>0</v>
      </c>
      <c r="DW85">
        <f t="shared" si="441"/>
        <v>0</v>
      </c>
      <c r="DX85">
        <f>('Cleaned Data 2'!AS84+'Cleaned Data 2'!AT84)/2</f>
        <v>0</v>
      </c>
      <c r="DY85">
        <f>ABS('Cleaned Data 2'!AS84-'Cleaned Data 2'!AT84)</f>
        <v>0</v>
      </c>
      <c r="DZ85">
        <f>2.326*('Input Data 2'!$W$4+((0.5*'Input Data 2'!$W$5)*'Statistical Data 1'!$DX85))</f>
        <v>2.3259999999999999E-2</v>
      </c>
      <c r="EA85">
        <f>3.643*('Input Data 2'!$W$4+((0.5*'Input Data 2'!$W$5)*'Statistical Data 1'!$DX85))</f>
        <v>3.6429999999999997E-2</v>
      </c>
      <c r="EB85">
        <f t="shared" si="414"/>
        <v>0</v>
      </c>
      <c r="EC85">
        <f t="shared" si="442"/>
        <v>0</v>
      </c>
      <c r="ED85">
        <f>('Cleaned Data 2'!AU84+'Cleaned Data 2'!AV84)/2</f>
        <v>0</v>
      </c>
      <c r="EE85">
        <f>ABS('Cleaned Data 2'!AU84-'Cleaned Data 2'!AV84)</f>
        <v>0</v>
      </c>
      <c r="EF85">
        <f>2.326*('Input Data 2'!$X$4+((0.5*'Input Data 2'!$X$5)*'Statistical Data 1'!$ED85))</f>
        <v>2.3260000000000001</v>
      </c>
      <c r="EG85">
        <f>3.643*('Input Data 2'!$X$4+((0.5*'Input Data 2'!$X$5)*'Statistical Data 1'!$ED85))</f>
        <v>3.6429999999999998</v>
      </c>
      <c r="EH85">
        <f t="shared" si="415"/>
        <v>0</v>
      </c>
      <c r="EI85">
        <f t="shared" si="312"/>
        <v>0</v>
      </c>
      <c r="EJ85">
        <f>('Cleaned Data 2'!AW84+'Cleaned Data 2'!AX84)/2</f>
        <v>0</v>
      </c>
      <c r="EK85">
        <f>ABS('Cleaned Data 2'!AW84-'Cleaned Data 2'!AX84)</f>
        <v>0</v>
      </c>
      <c r="EL85">
        <f>2.326*('Input Data 2'!$Y$4+((0.5*'Input Data 2'!$Y$5)*'Statistical Data 1'!$EJ85))</f>
        <v>23.26</v>
      </c>
      <c r="EM85">
        <f>3.643*('Input Data 2'!$Y$4+((0.5*'Input Data 2'!$Y$5)*'Statistical Data 1'!$EJ85))</f>
        <v>36.43</v>
      </c>
      <c r="EN85">
        <f t="shared" si="416"/>
        <v>0</v>
      </c>
      <c r="EO85">
        <f t="shared" si="428"/>
        <v>0</v>
      </c>
      <c r="EP85">
        <f>('Cleaned Data 2'!AY84+'Cleaned Data 2'!AZ84)/2</f>
        <v>0</v>
      </c>
      <c r="EQ85">
        <f>ABS('Cleaned Data 2'!AY84-'Cleaned Data 2'!AZ84)</f>
        <v>0</v>
      </c>
      <c r="ER85">
        <f>2.326*('Input Data 2'!$Z$4+((0.5*'Input Data 2'!$Z$5)*'Statistical Data 1'!$EP85))</f>
        <v>4.6520000000000001</v>
      </c>
      <c r="ES85">
        <f>3.643*('Input Data 2'!$Z$4+((0.5*'Input Data 2'!$Z$5)*'Statistical Data 1'!$EP85))</f>
        <v>7.2859999999999996</v>
      </c>
      <c r="ET85">
        <f t="shared" si="417"/>
        <v>0</v>
      </c>
      <c r="EU85">
        <f t="shared" si="443"/>
        <v>0</v>
      </c>
      <c r="EV85">
        <f>('Cleaned Data 2'!BA84+'Cleaned Data 2'!BB84)/2</f>
        <v>0</v>
      </c>
      <c r="EW85">
        <f>ABS('Cleaned Data 2'!BA84-'Cleaned Data 2'!BB84)</f>
        <v>0</v>
      </c>
      <c r="EX85">
        <f>2.326*('Input Data 2'!$AA$4+((0.5*'Input Data 2'!$AA$5)*'Statistical Data 1'!$EV85))</f>
        <v>2.3259999999999999E-2</v>
      </c>
      <c r="EY85">
        <f>3.643*('Input Data 2'!$AA$4+((0.5*'Input Data 2'!$AA$5)*'Statistical Data 1'!$EV85))</f>
        <v>3.6429999999999997E-2</v>
      </c>
      <c r="EZ85">
        <f t="shared" si="418"/>
        <v>0</v>
      </c>
      <c r="FA85">
        <f t="shared" si="444"/>
        <v>0</v>
      </c>
      <c r="FB85">
        <f>('Cleaned Data 2'!BC84+'Cleaned Data 2'!BD84)/2</f>
        <v>0</v>
      </c>
      <c r="FC85">
        <f>ABS('Cleaned Data 2'!BC84-'Cleaned Data 2'!BD84)</f>
        <v>0</v>
      </c>
      <c r="FD85">
        <f>2.326*('Input Data 2'!$AB$4+((0.5*'Input Data 2'!$AB$5)*'Statistical Data 1'!$FB85))</f>
        <v>4.6520000000000001</v>
      </c>
      <c r="FE85">
        <f>3.643*('Input Data 2'!$AB$4+((0.5*'Input Data 2'!$AB$5)*'Statistical Data 1'!$FB85))</f>
        <v>7.2859999999999996</v>
      </c>
      <c r="FF85">
        <f t="shared" si="419"/>
        <v>0</v>
      </c>
      <c r="FG85">
        <f t="shared" si="445"/>
        <v>0</v>
      </c>
      <c r="FH85">
        <f>('Cleaned Data 2'!BE84+'Cleaned Data 2'!BF84)/2</f>
        <v>0</v>
      </c>
      <c r="FI85">
        <f>ABS('Cleaned Data 2'!BE84-'Cleaned Data 2'!BF84)</f>
        <v>0</v>
      </c>
      <c r="FJ85">
        <f>2.326*('Input Data 2'!$AC$4+((0.5*'Input Data 2'!$AC$5)*'Statistical Data 1'!$FH85))</f>
        <v>2.3260000000000001</v>
      </c>
      <c r="FK85">
        <f>3.643*('Input Data 2'!$AC$4+((0.5*'Input Data 2'!$AC$5)*'Statistical Data 1'!$FH85))</f>
        <v>3.6429999999999998</v>
      </c>
      <c r="FL85">
        <f t="shared" si="420"/>
        <v>0</v>
      </c>
      <c r="FM85">
        <f t="shared" si="446"/>
        <v>0</v>
      </c>
      <c r="FN85">
        <f>('Cleaned Data 2'!BH84+'Cleaned Data 2'!BG84)/2</f>
        <v>0</v>
      </c>
      <c r="FO85">
        <f>ABS('Cleaned Data 2'!BG84-'Cleaned Data 2'!BH84)</f>
        <v>0</v>
      </c>
      <c r="FP85">
        <f>2.326*('Input Data 2'!$AD$4+((0.5*'Input Data 2'!$AD$5)*'Statistical Data 1'!$FN85))</f>
        <v>2.3260000000000001</v>
      </c>
      <c r="FQ85">
        <f>3.643*('Input Data 2'!$AD$4+((0.5*'Input Data 2'!$AD$5)*'Statistical Data 1'!$FN85))</f>
        <v>3.6429999999999998</v>
      </c>
      <c r="FR85">
        <f t="shared" si="421"/>
        <v>0</v>
      </c>
      <c r="FS85">
        <f t="shared" si="447"/>
        <v>0</v>
      </c>
      <c r="FT85">
        <f>('Cleaned Data 2'!BI84+'Cleaned Data 2'!BJ84)/2</f>
        <v>0</v>
      </c>
      <c r="FU85">
        <f>ABS('Cleaned Data 2'!BI84-'Cleaned Data 2'!BJ84)</f>
        <v>0</v>
      </c>
      <c r="FV85">
        <f>2.326*('Input Data 2'!$AE$4+((0.5*'Input Data 2'!$AE$5)*'Statistical Data 1'!$FT85))</f>
        <v>46.52</v>
      </c>
      <c r="FW85">
        <f>3.643*('Input Data 2'!$AE$4+((0.5*'Input Data 2'!$AE$5)*'Statistical Data 1'!$FT85))</f>
        <v>72.86</v>
      </c>
      <c r="FX85">
        <f t="shared" si="422"/>
        <v>0</v>
      </c>
      <c r="FY85">
        <f t="shared" si="448"/>
        <v>0</v>
      </c>
      <c r="FZ85">
        <f>('Cleaned Data 2'!BK84+'Cleaned Data 2'!BL84)/2</f>
        <v>0</v>
      </c>
      <c r="GA85">
        <f>ABS('Cleaned Data 2'!BK84-'Cleaned Data 2'!BL84)</f>
        <v>0</v>
      </c>
      <c r="GB85">
        <f>2.326*('Input Data 2'!$AF$4+((0.5*'Input Data 2'!$AF$5)*'Statistical Data 1'!$FZ85))</f>
        <v>2.3259999999999999E-2</v>
      </c>
      <c r="GC85">
        <f>3.643*('Input Data 2'!$AF$4+((0.5*'Input Data 2'!$AF$5)*'Statistical Data 1'!$FZ85))</f>
        <v>3.6429999999999997E-2</v>
      </c>
      <c r="GD85">
        <f t="shared" si="423"/>
        <v>0</v>
      </c>
      <c r="GE85">
        <f t="shared" si="449"/>
        <v>0</v>
      </c>
      <c r="GF85">
        <f>('Cleaned Data 2'!BM84+'Cleaned Data 2'!BN84)/2</f>
        <v>0</v>
      </c>
      <c r="GG85">
        <f>ABS('Cleaned Data 2'!BM84-'Cleaned Data 2'!BN84)</f>
        <v>0</v>
      </c>
      <c r="GH85">
        <f>2.326*('Input Data 2'!$AG$4+((0.5*'Input Data 2'!$AG$5)*'Statistical Data 1'!$GF85))</f>
        <v>23.26</v>
      </c>
      <c r="GI85">
        <f>3.643*('Input Data 2'!$AG$4+((0.5*'Input Data 2'!$AG$5)*'Statistical Data 1'!$GF85))</f>
        <v>36.43</v>
      </c>
      <c r="GJ85">
        <f t="shared" si="424"/>
        <v>0</v>
      </c>
      <c r="GK85">
        <f t="shared" si="450"/>
        <v>0</v>
      </c>
      <c r="GL85">
        <f>AVERAGE('Cleaned Data 2'!BO84,'Cleaned Data 2'!BP84)</f>
        <v>0</v>
      </c>
      <c r="GM85">
        <f>ABS('Cleaned Data 2'!BO84-'Cleaned Data 2'!BP84)</f>
        <v>0</v>
      </c>
      <c r="GN85">
        <f>2.326*('Input Data 2'!$AH$4+((0.5*'Input Data 2'!$AH$5)*'Statistical Data 1'!$GL85))</f>
        <v>23.26</v>
      </c>
      <c r="GO85">
        <f>3.643*('Input Data 2'!$AH$4+((0.5*'Input Data 2'!$AH$5)*'Statistical Data 1'!$GL85))</f>
        <v>36.43</v>
      </c>
      <c r="GP85">
        <f t="shared" si="425"/>
        <v>0</v>
      </c>
      <c r="GQ85">
        <f t="shared" si="451"/>
        <v>0</v>
      </c>
      <c r="GR85">
        <f>AVERAGE('Cleaned Data 2'!BQ84,'Cleaned Data 2'!BR84)</f>
        <v>0</v>
      </c>
      <c r="GS85">
        <f>ABS('Cleaned Data 2'!BR84-'Cleaned Data 2'!BQ84)</f>
        <v>0</v>
      </c>
      <c r="GT85">
        <f>2.326*('Input Data 2'!$AI$4+((0.5*'Input Data 2'!$AI$5)*'Statistical Data 1'!$GR85))</f>
        <v>2.3260000000000001</v>
      </c>
      <c r="GU85">
        <f>3.643*('Input Data 2'!$AI$4+((0.5*'Input Data 2'!$AI$5)*'Statistical Data 1'!$GR85))</f>
        <v>3.6429999999999998</v>
      </c>
      <c r="GV85">
        <f t="shared" si="452"/>
        <v>0</v>
      </c>
      <c r="GW85">
        <f t="shared" si="453"/>
        <v>0</v>
      </c>
      <c r="GX85">
        <f>AVERAGE('Cleaned Data 2'!BS84,'Cleaned Data 2'!BT84)</f>
        <v>0</v>
      </c>
      <c r="GY85" s="47">
        <f>ABS('Cleaned Data 2'!BS84-'Cleaned Data 2'!BT84)</f>
        <v>0</v>
      </c>
      <c r="GZ85">
        <f>2.326*('Input Data 2'!$AJ$4+((0.5*'Input Data 2'!$AJ$5)*'Statistical Data 1'!$GX85))</f>
        <v>23.26</v>
      </c>
      <c r="HA85">
        <f>3.643*('Input Data 2'!$AJ$4+((0.5*'Input Data 2'!$AJ$5)*'Statistical Data 1'!$GX85))</f>
        <v>36.43</v>
      </c>
      <c r="HB85">
        <f t="shared" si="454"/>
        <v>0</v>
      </c>
      <c r="HC85">
        <f t="shared" si="455"/>
        <v>0</v>
      </c>
      <c r="HD85">
        <f>AVERAGE('Cleaned Data 2'!BU84,'Cleaned Data 2'!BV84)</f>
        <v>0</v>
      </c>
      <c r="HE85">
        <f>ABS('Cleaned Data 2'!BU84-'Cleaned Data 2'!BV84)</f>
        <v>0</v>
      </c>
      <c r="HF85">
        <f>2.326*('Input Data 2'!$AK$4+((0.5*'Input Data 2'!$AK$5)*'Statistical Data 1'!$HD85))</f>
        <v>4.6520000000000001</v>
      </c>
      <c r="HG85">
        <f>3.643*('Input Data 2'!$AK$4+((0.5*'Input Data 2'!$AK$5)*'Statistical Data 1'!$HD85))</f>
        <v>7.2859999999999996</v>
      </c>
      <c r="HH85">
        <f t="shared" si="456"/>
        <v>0</v>
      </c>
      <c r="HI85">
        <f t="shared" si="457"/>
        <v>0</v>
      </c>
      <c r="HJ85">
        <f>AVERAGE('Cleaned Data 2'!BW84,'Cleaned Data 2'!BX84)</f>
        <v>0</v>
      </c>
      <c r="HK85">
        <f>ABS('Cleaned Data 2'!BW84-'Cleaned Data 2'!BX84)</f>
        <v>0</v>
      </c>
      <c r="HL85">
        <f>2.326*('Input Data 2'!$AL$4+((0.5*'Input Data 2'!$AL$5)*'Statistical Data 1'!$HJ85))</f>
        <v>0.23260000000000003</v>
      </c>
      <c r="HM85">
        <f>3.643*('Input Data 2'!$AL$4+((0.5*'Input Data 2'!$AL$5)*'Statistical Data 1'!$HJ85))</f>
        <v>0.36430000000000001</v>
      </c>
      <c r="HN85">
        <f t="shared" si="458"/>
        <v>0</v>
      </c>
      <c r="HO85">
        <f t="shared" si="459"/>
        <v>0</v>
      </c>
      <c r="HP85">
        <f>ABS('Cleaned Data 2'!DE45-'Cleaned Data 2'!DF45)</f>
        <v>0</v>
      </c>
      <c r="HQ85" t="e">
        <f>AVERAGE('Cleaned Data 2'!DE45,'Cleaned Data 2'!DF45)</f>
        <v>#DIV/0!</v>
      </c>
      <c r="HR85" t="e">
        <f>2.326*('Input Data 2'!$AM$4+((0.5*'Input Data 2'!$AM$5)*'Statistical Data 1'!$HQ85))</f>
        <v>#DIV/0!</v>
      </c>
      <c r="HS85" t="e">
        <f>3.643*('Input Data 2'!$AM$4+((0.5*'Input Data 2'!$AM$5)*'Statistical Data 1'!$HQ85))</f>
        <v>#DIV/0!</v>
      </c>
      <c r="HT85" t="e">
        <f t="shared" si="460"/>
        <v>#DIV/0!</v>
      </c>
      <c r="HU85" t="e">
        <f t="shared" si="461"/>
        <v>#DIV/0!</v>
      </c>
      <c r="HV85">
        <f>ABS('Cleaned Data 2'!DG45-'Cleaned Data 2'!DH45)</f>
        <v>0</v>
      </c>
      <c r="HW85" t="e">
        <f>AVERAGE('Cleaned Data 2'!DG45,'Cleaned Data 2'!DH45)</f>
        <v>#DIV/0!</v>
      </c>
      <c r="HX85" t="e">
        <f>2.326*('Input Data 2'!$AN$4+((0.5*'Input Data 2'!$AN$5)*'Statistical Data 1'!$HW85))</f>
        <v>#DIV/0!</v>
      </c>
      <c r="HY85" t="e">
        <f>3.643*('Input Data 2'!$AN$4+((0.5*'Input Data 2'!$AN$5)*'Statistical Data 1'!$HW85))</f>
        <v>#DIV/0!</v>
      </c>
      <c r="HZ85" t="e">
        <f t="shared" si="462"/>
        <v>#DIV/0!</v>
      </c>
      <c r="IA85" t="e">
        <f t="shared" si="463"/>
        <v>#DIV/0!</v>
      </c>
    </row>
    <row r="86" spans="1:235">
      <c r="A86">
        <f>'Cleaned Data 2'!B85</f>
        <v>0</v>
      </c>
      <c r="B86">
        <f>('Cleaned Data 2'!C85+'Cleaned Data 2'!D85)/2</f>
        <v>0</v>
      </c>
      <c r="C86">
        <f>ABS('Cleaned Data 2'!C85-'Cleaned Data 2'!D85)</f>
        <v>0</v>
      </c>
      <c r="D86">
        <f>2.326*('Input Data 2'!$B$4+((0.5*'Input Data 2'!$B$5)*'Statistical Data 1'!$B86))</f>
        <v>1.163E-2</v>
      </c>
      <c r="E86">
        <f>3.643*('Input Data 2'!$B$4+((0.5*'Input Data 2'!$B$5)*'Statistical Data 1'!$B86))</f>
        <v>1.8214999999999999E-2</v>
      </c>
      <c r="F86">
        <f t="shared" si="390"/>
        <v>0</v>
      </c>
      <c r="G86">
        <f t="shared" si="387"/>
        <v>0</v>
      </c>
      <c r="H86">
        <f>('Cleaned Data 2'!E85+'Cleaned Data 2'!F85)/2</f>
        <v>0</v>
      </c>
      <c r="I86">
        <f>ABS('Cleaned Data 2'!E85-'Cleaned Data 2'!F85)</f>
        <v>0</v>
      </c>
      <c r="J86">
        <f>2.326*('Input Data 2'!$C$4+((0.5*'Input Data 2'!$C$5)*'Statistical Data 1'!$H86))</f>
        <v>0.46520000000000006</v>
      </c>
      <c r="K86">
        <f>3.643*('Input Data 2'!$C$4+((0.5*'Input Data 2'!$C$5)*'Statistical Data 1'!$H86))</f>
        <v>0.72860000000000003</v>
      </c>
      <c r="L86">
        <f t="shared" si="391"/>
        <v>0</v>
      </c>
      <c r="M86">
        <f t="shared" si="426"/>
        <v>0</v>
      </c>
      <c r="N86">
        <f>('Cleaned Data 2'!G85+'Cleaned Data 2'!H85)/2</f>
        <v>0</v>
      </c>
      <c r="O86">
        <f>ABS('Cleaned Data 2'!G85-'Cleaned Data 2'!H85)</f>
        <v>0</v>
      </c>
      <c r="P86">
        <f>2.326*('Input Data 2'!$D$4+((0.5*'Input Data 2'!$D$5)*'Statistical Data 1'!$N86))</f>
        <v>2.3259999999999999E-2</v>
      </c>
      <c r="Q86">
        <f>3.643*('Input Data 2'!$D$4+((0.5*'Input Data 2'!$D$5)*'Statistical Data 1'!$N86))</f>
        <v>3.6429999999999997E-2</v>
      </c>
      <c r="R86">
        <f t="shared" si="392"/>
        <v>0</v>
      </c>
      <c r="S86">
        <f t="shared" si="388"/>
        <v>0</v>
      </c>
      <c r="T86">
        <f>('Cleaned Data 2'!I85+'Cleaned Data 2'!J85)/2</f>
        <v>0</v>
      </c>
      <c r="U86">
        <f>ABS('Cleaned Data 2'!I85-'Cleaned Data 2'!J85)</f>
        <v>0</v>
      </c>
      <c r="V86">
        <f>2.326*('Input Data 2'!$E$4+((0.5*'Input Data 2'!$E$5)*'Statistical Data 1'!$T86))</f>
        <v>4.6520000000000001</v>
      </c>
      <c r="W86">
        <f>3.643*('Input Data 2'!$E$4+((0.5*'Input Data 2'!$E$5)*'Statistical Data 1'!$T86))</f>
        <v>7.2859999999999996</v>
      </c>
      <c r="X86">
        <f t="shared" si="393"/>
        <v>0</v>
      </c>
      <c r="Y86">
        <f t="shared" si="389"/>
        <v>0</v>
      </c>
      <c r="Z86">
        <f>('Cleaned Data 2'!K85+'Cleaned Data 2'!L85)/2</f>
        <v>0</v>
      </c>
      <c r="AA86">
        <f>ABS('Cleaned Data 2'!K85-'Cleaned Data 2'!L85)</f>
        <v>0</v>
      </c>
      <c r="AB86">
        <f>2.326*('Input Data 2'!$F$4+((0.5*'Input Data 2'!$F$5)*'Statistical Data 1'!$Z86))</f>
        <v>23.26</v>
      </c>
      <c r="AC86">
        <f>3.643*('Input Data 2'!$F$4+((0.5*'Input Data 2'!$F$5)*'Statistical Data 1'!$Z86))</f>
        <v>36.43</v>
      </c>
      <c r="AD86">
        <f t="shared" si="394"/>
        <v>0</v>
      </c>
      <c r="AE86">
        <f t="shared" si="395"/>
        <v>0</v>
      </c>
      <c r="AF86">
        <f>('Cleaned Data 2'!M85+'Cleaned Data 2'!N85)/2</f>
        <v>0</v>
      </c>
      <c r="AG86">
        <f>ABS('Cleaned Data 2'!M85-'Cleaned Data 2'!N85)</f>
        <v>0</v>
      </c>
      <c r="AH86">
        <f>2.326*('Input Data 2'!$G$4+((0.5*'Input Data 2'!$G$5)*'Statistical Data 1'!$AF86))</f>
        <v>23.26</v>
      </c>
      <c r="AI86">
        <f>3.643*('Input Data 2'!$G$4+((0.5*'Input Data 2'!$G$5)*'Statistical Data 1'!$AF86))</f>
        <v>36.43</v>
      </c>
      <c r="AJ86">
        <f t="shared" si="396"/>
        <v>0</v>
      </c>
      <c r="AK86">
        <f t="shared" si="427"/>
        <v>0</v>
      </c>
      <c r="AL86">
        <f>('Cleaned Data 2'!O85+'Cleaned Data 2'!P85)/2</f>
        <v>0</v>
      </c>
      <c r="AM86">
        <f>ABS('Cleaned Data 2'!O85-'Cleaned Data 2'!P85)</f>
        <v>0</v>
      </c>
      <c r="AN86">
        <f>2.326*('Input Data 2'!$H$4+((0.5*'Input Data 2'!$H$5)*'Statistical Data 1'!$AL86))</f>
        <v>1.163</v>
      </c>
      <c r="AO86">
        <f>3.643*('Input Data 2'!$H$4+((0.5*'Input Data 2'!$H$5)*'Statistical Data 1'!$AL86))</f>
        <v>1.8214999999999999</v>
      </c>
      <c r="AP86">
        <f t="shared" si="397"/>
        <v>0</v>
      </c>
      <c r="AQ86">
        <f t="shared" si="429"/>
        <v>0</v>
      </c>
      <c r="AR86">
        <f>('Cleaned Data 2'!Q85+'Cleaned Data 2'!R85)/2</f>
        <v>0</v>
      </c>
      <c r="AS86">
        <f>ABS('Cleaned Data 2'!Q85-'Cleaned Data 2'!R85)</f>
        <v>0</v>
      </c>
      <c r="AT86">
        <f>2.326*('Input Data 2'!$I$4+((0.5*'Input Data 2'!$I$5)*'Statistical Data 1'!$AR86))</f>
        <v>4.6520000000000001</v>
      </c>
      <c r="AU86">
        <f>3.643*('Input Data 2'!$I$4+((0.5*'Input Data 2'!$I$5)*'Statistical Data 1'!$AR86))</f>
        <v>7.2859999999999996</v>
      </c>
      <c r="AV86">
        <f t="shared" si="398"/>
        <v>0</v>
      </c>
      <c r="AW86">
        <f t="shared" si="430"/>
        <v>0</v>
      </c>
      <c r="AX86">
        <f>('Cleaned Data 2'!S85+'Cleaned Data 2'!T85)/2</f>
        <v>0</v>
      </c>
      <c r="AY86">
        <f>ABS('Cleaned Data 2'!S85-'Cleaned Data 2'!T85)</f>
        <v>0</v>
      </c>
      <c r="AZ86">
        <f>2.326*('Input Data 2'!$J$4+((0.5*'Input Data 2'!$J$5)*'Statistical Data 1'!$AX86))</f>
        <v>2.3259999999999999E-2</v>
      </c>
      <c r="BA86">
        <f>3.643*('Input Data 2'!$J$4+((0.5*'Input Data 2'!$J$5)*'Statistical Data 1'!$AX86))</f>
        <v>3.6429999999999997E-2</v>
      </c>
      <c r="BB86">
        <f t="shared" si="399"/>
        <v>0</v>
      </c>
      <c r="BC86">
        <f t="shared" si="431"/>
        <v>0</v>
      </c>
      <c r="BD86">
        <f>('Cleaned Data 2'!U85+'Cleaned Data 2'!V85)/2</f>
        <v>0</v>
      </c>
      <c r="BE86">
        <f>ABS('Cleaned Data 2'!U85-'Cleaned Data 2'!V85)</f>
        <v>0</v>
      </c>
      <c r="BF86">
        <f>2.326*('Input Data 2'!$K$4+((0.5*'Input Data 2'!$K$5)*'Statistical Data 1'!$BD86))</f>
        <v>1.163</v>
      </c>
      <c r="BG86">
        <f>3.643*('Input Data 2'!$K$4+((0.5*'Input Data 2'!$K$5)*'Statistical Data 1'!$BD86))</f>
        <v>1.8214999999999999</v>
      </c>
      <c r="BH86">
        <f t="shared" si="400"/>
        <v>0</v>
      </c>
      <c r="BI86">
        <f t="shared" si="401"/>
        <v>0</v>
      </c>
      <c r="BJ86">
        <f>('Cleaned Data 2'!W85+'Cleaned Data 2'!X85)/2</f>
        <v>0</v>
      </c>
      <c r="BK86">
        <f>ABS('Cleaned Data 2'!W85-'Cleaned Data 2'!X85)</f>
        <v>0</v>
      </c>
      <c r="BL86">
        <f>2.326*('Input Data 2'!$L$4+((0.5*'Input Data 2'!$L$5)*'Statistical Data 1'!$BJ86))</f>
        <v>2.3260000000000001</v>
      </c>
      <c r="BM86">
        <f>3.643*('Input Data 2'!$L$4+((0.5*'Input Data 2'!$L$5)*'Statistical Data 1'!$BJ86))</f>
        <v>3.6429999999999998</v>
      </c>
      <c r="BN86">
        <f t="shared" si="402"/>
        <v>0</v>
      </c>
      <c r="BO86">
        <f t="shared" si="432"/>
        <v>0</v>
      </c>
      <c r="BP86">
        <f>('Cleaned Data 2'!Y85+'Cleaned Data 2'!Z85)/2</f>
        <v>0</v>
      </c>
      <c r="BQ86">
        <f>ABS('Cleaned Data 2'!Y85-'Cleaned Data 2'!Z85)</f>
        <v>0</v>
      </c>
      <c r="BR86">
        <f>2.326*('Input Data 2'!$M$4+((0.5*'Input Data 2'!$M$5)*'Statistical Data 1'!$BP86))</f>
        <v>2.3260000000000001</v>
      </c>
      <c r="BS86">
        <f>3.643*('Input Data 2'!$M$4+((0.5*'Input Data 2'!$M$5)*'Statistical Data 1'!$BP86))</f>
        <v>3.6429999999999998</v>
      </c>
      <c r="BT86">
        <f t="shared" si="403"/>
        <v>0</v>
      </c>
      <c r="BU86">
        <f t="shared" si="433"/>
        <v>0</v>
      </c>
      <c r="BV86">
        <f>('Cleaned Data 2'!AA85+'Cleaned Data 2'!AB85)/2</f>
        <v>0</v>
      </c>
      <c r="BW86">
        <f>ABS('Cleaned Data 2'!AA85-'Cleaned Data 2'!AB85)</f>
        <v>0</v>
      </c>
      <c r="BX86">
        <f>2.326*('Input Data 2'!$N$4+((0.5*'Input Data 2'!$N$5)*'Statistical Data 1'!$BV86))</f>
        <v>2.3260000000000001</v>
      </c>
      <c r="BY86">
        <f>3.643*('Input Data 2'!$N$4+((0.5*'Input Data 2'!$N$5)*'Statistical Data 1'!$BV86))</f>
        <v>3.6429999999999998</v>
      </c>
      <c r="BZ86">
        <f t="shared" si="404"/>
        <v>0</v>
      </c>
      <c r="CA86">
        <f t="shared" si="434"/>
        <v>0</v>
      </c>
      <c r="CB86">
        <f>('Cleaned Data 2'!AC85+'Cleaned Data 2'!AD85)/2</f>
        <v>0</v>
      </c>
      <c r="CC86">
        <f>ABS('Cleaned Data 2'!AC85-'Cleaned Data 2'!AD85)</f>
        <v>0</v>
      </c>
      <c r="CD86">
        <f>2.326*('Input Data 2'!$O$4+((0.5*'Input Data 2'!$O$5)*'Statistical Data 1'!$CB86))</f>
        <v>2.3259999999999999E-2</v>
      </c>
      <c r="CE86">
        <f>3.643*('Input Data 2'!$O$4+((0.5*'Input Data 2'!$O$5)*'Statistical Data 1'!$CB86))</f>
        <v>3.6429999999999997E-2</v>
      </c>
      <c r="CF86">
        <f t="shared" si="405"/>
        <v>0</v>
      </c>
      <c r="CG86">
        <f t="shared" si="435"/>
        <v>0</v>
      </c>
      <c r="CH86">
        <f>('Cleaned Data 2'!AE85+'Cleaned Data 2'!AF85)/2</f>
        <v>0</v>
      </c>
      <c r="CI86">
        <f>ABS('Cleaned Data 2'!AE85-'Cleaned Data 2'!AF85)</f>
        <v>0</v>
      </c>
      <c r="CJ86">
        <f>2.326*('Input Data 2'!$P$4+((0.5*'Input Data 2'!$P$5)*'Statistical Data 1'!$CH86))</f>
        <v>23.26</v>
      </c>
      <c r="CK86">
        <f>3.643*('Input Data 2'!$P$4+((0.5*'Input Data 2'!$P$5)*'Statistical Data 1'!$CH86))</f>
        <v>36.43</v>
      </c>
      <c r="CL86">
        <f t="shared" si="406"/>
        <v>0</v>
      </c>
      <c r="CM86">
        <f t="shared" si="436"/>
        <v>0</v>
      </c>
      <c r="CN86">
        <f>('Cleaned Data 2'!AG85+'Cleaned Data 2'!AH85)/2</f>
        <v>0</v>
      </c>
      <c r="CO86">
        <f>ABS('Cleaned Data 2'!AG85-'Cleaned Data 2'!AH85)</f>
        <v>0</v>
      </c>
      <c r="CP86">
        <f>2.326*('Input Data 2'!$Q$4+((0.5*'Input Data 2'!$Q$5)*'Statistical Data 1'!$CN86))</f>
        <v>2.3260000000000001</v>
      </c>
      <c r="CQ86">
        <f>3.643*('Input Data 2'!$Q$4+((0.5*'Input Data 2'!$Q$5)*'Statistical Data 1'!$CN86))</f>
        <v>3.6429999999999998</v>
      </c>
      <c r="CR86">
        <f t="shared" si="407"/>
        <v>0</v>
      </c>
      <c r="CS86">
        <f t="shared" si="437"/>
        <v>0</v>
      </c>
      <c r="CT86">
        <f>('Cleaned Data 2'!AI85+'Cleaned Data 2'!AJ85)/2</f>
        <v>0</v>
      </c>
      <c r="CU86">
        <f>ABS('Cleaned Data 2'!AI85-'Cleaned Data 2'!AJ85)</f>
        <v>0</v>
      </c>
      <c r="CV86">
        <f>2.326*('Input Data 2'!$R$4+((0.5*'Input Data 2'!$R$5)*'Statistical Data 1'!$CT86))</f>
        <v>2.3259999999999999E-2</v>
      </c>
      <c r="CW86">
        <f>3.643*('Input Data 2'!$R$4+((0.5*'Input Data 2'!$R$5)*'Statistical Data 1'!$CT86))</f>
        <v>3.6429999999999997E-2</v>
      </c>
      <c r="CX86">
        <f t="shared" si="408"/>
        <v>0</v>
      </c>
      <c r="CY86">
        <f t="shared" si="438"/>
        <v>0</v>
      </c>
      <c r="CZ86">
        <f>('Cleaned Data 2'!AK85+'Cleaned Data 2'!AL85)/2</f>
        <v>0</v>
      </c>
      <c r="DA86">
        <f>ABS('Cleaned Data 2'!AK85-'Cleaned Data 2'!AL85)</f>
        <v>0</v>
      </c>
      <c r="DB86">
        <f>2.326*('Input Data 2'!$S$4+((0.5*'Input Data 2'!$S$5)*'Statistical Data 1'!$CZ86))</f>
        <v>23.26</v>
      </c>
      <c r="DC86">
        <f>3.643*('Input Data 2'!$S$4+((0.5*'Input Data 2'!$S$5)*'Statistical Data 1'!$CZ86))</f>
        <v>36.43</v>
      </c>
      <c r="DD86">
        <f t="shared" si="409"/>
        <v>0</v>
      </c>
      <c r="DE86">
        <f t="shared" si="439"/>
        <v>0</v>
      </c>
      <c r="DF86">
        <f>('Cleaned Data 2'!AM85+'Cleaned Data 2'!AN85)/2</f>
        <v>0</v>
      </c>
      <c r="DG86">
        <f>ABS('Cleaned Data 2'!AM85-'Cleaned Data 2'!AN85)</f>
        <v>0</v>
      </c>
      <c r="DH86">
        <f>2.326*('Input Data 2'!$T$4+((0.5*'Input Data 2'!$T$5)*'Statistical Data 1'!$DF86))</f>
        <v>2.3259999999999999E-2</v>
      </c>
      <c r="DI86">
        <f>3.643*('Input Data 2'!$T$4+((0.5*'Input Data 2'!$T$5)*'Statistical Data 1'!$DF86))</f>
        <v>3.6429999999999997E-2</v>
      </c>
      <c r="DJ86">
        <f t="shared" si="410"/>
        <v>0</v>
      </c>
      <c r="DK86">
        <f t="shared" si="440"/>
        <v>0</v>
      </c>
      <c r="DL86">
        <f>('Cleaned Data 2'!AO85+'Cleaned Data 2'!AP85)/2</f>
        <v>0</v>
      </c>
      <c r="DM86">
        <f>ABS('Cleaned Data 2'!AO85-'Cleaned Data 2'!AP85)</f>
        <v>0</v>
      </c>
      <c r="DN86">
        <f>2.326*('Input Data 2'!$U$4+((0.5*'Input Data 2'!$U$5)*'Statistical Data 1'!$DL86))</f>
        <v>11.63</v>
      </c>
      <c r="DO86">
        <f>3.643*('Input Data 2'!$U$4+((0.5*'Input Data 2'!$U$5)*'Statistical Data 1'!$DL86))</f>
        <v>18.215</v>
      </c>
      <c r="DP86">
        <f t="shared" si="411"/>
        <v>0</v>
      </c>
      <c r="DQ86">
        <f t="shared" si="412"/>
        <v>0</v>
      </c>
      <c r="DR86">
        <f>('Cleaned Data 2'!AQ85+'Cleaned Data 2'!AR85)/2</f>
        <v>0</v>
      </c>
      <c r="DS86">
        <f>ABS('Cleaned Data 2'!AQ85-'Cleaned Data 2'!AR85)</f>
        <v>0</v>
      </c>
      <c r="DT86">
        <f>2.326*('Input Data 2'!$V$4+((0.5*'Input Data 2'!$V$5)*'Statistical Data 1'!$DR86))</f>
        <v>2.3260000000000001</v>
      </c>
      <c r="DU86">
        <f>3.643*('Input Data 2'!$V$4+((0.5*'Input Data 2'!$V$5)*'Statistical Data 1'!$DR86))</f>
        <v>3.6429999999999998</v>
      </c>
      <c r="DV86">
        <f t="shared" si="413"/>
        <v>0</v>
      </c>
      <c r="DW86">
        <f t="shared" si="441"/>
        <v>0</v>
      </c>
      <c r="DX86">
        <f>('Cleaned Data 2'!AS85+'Cleaned Data 2'!AT85)/2</f>
        <v>0</v>
      </c>
      <c r="DY86">
        <f>ABS('Cleaned Data 2'!AS85-'Cleaned Data 2'!AT85)</f>
        <v>0</v>
      </c>
      <c r="DZ86">
        <f>2.326*('Input Data 2'!$W$4+((0.5*'Input Data 2'!$W$5)*'Statistical Data 1'!$DX86))</f>
        <v>2.3259999999999999E-2</v>
      </c>
      <c r="EA86">
        <f>3.643*('Input Data 2'!$W$4+((0.5*'Input Data 2'!$W$5)*'Statistical Data 1'!$DX86))</f>
        <v>3.6429999999999997E-2</v>
      </c>
      <c r="EB86">
        <f t="shared" si="414"/>
        <v>0</v>
      </c>
      <c r="EC86">
        <f t="shared" si="442"/>
        <v>0</v>
      </c>
      <c r="ED86">
        <f>('Cleaned Data 2'!AU85+'Cleaned Data 2'!AV85)/2</f>
        <v>0</v>
      </c>
      <c r="EE86">
        <f>ABS('Cleaned Data 2'!AU85-'Cleaned Data 2'!AV85)</f>
        <v>0</v>
      </c>
      <c r="EF86">
        <f>2.326*('Input Data 2'!$X$4+((0.5*'Input Data 2'!$X$5)*'Statistical Data 1'!$ED86))</f>
        <v>2.3260000000000001</v>
      </c>
      <c r="EG86">
        <f>3.643*('Input Data 2'!$X$4+((0.5*'Input Data 2'!$X$5)*'Statistical Data 1'!$ED86))</f>
        <v>3.6429999999999998</v>
      </c>
      <c r="EH86">
        <f t="shared" si="415"/>
        <v>0</v>
      </c>
      <c r="EI86">
        <f t="shared" si="312"/>
        <v>0</v>
      </c>
      <c r="EJ86">
        <f>('Cleaned Data 2'!AW85+'Cleaned Data 2'!AX85)/2</f>
        <v>0</v>
      </c>
      <c r="EK86">
        <f>ABS('Cleaned Data 2'!AW85-'Cleaned Data 2'!AX85)</f>
        <v>0</v>
      </c>
      <c r="EL86">
        <f>2.326*('Input Data 2'!$Y$4+((0.5*'Input Data 2'!$Y$5)*'Statistical Data 1'!$EJ86))</f>
        <v>23.26</v>
      </c>
      <c r="EM86">
        <f>3.643*('Input Data 2'!$Y$4+((0.5*'Input Data 2'!$Y$5)*'Statistical Data 1'!$EJ86))</f>
        <v>36.43</v>
      </c>
      <c r="EN86">
        <f t="shared" si="416"/>
        <v>0</v>
      </c>
      <c r="EO86">
        <f t="shared" si="428"/>
        <v>0</v>
      </c>
      <c r="EP86">
        <f>('Cleaned Data 2'!AY85+'Cleaned Data 2'!AZ85)/2</f>
        <v>0</v>
      </c>
      <c r="EQ86">
        <f>ABS('Cleaned Data 2'!AY85-'Cleaned Data 2'!AZ85)</f>
        <v>0</v>
      </c>
      <c r="ER86">
        <f>2.326*('Input Data 2'!$Z$4+((0.5*'Input Data 2'!$Z$5)*'Statistical Data 1'!$EP86))</f>
        <v>4.6520000000000001</v>
      </c>
      <c r="ES86">
        <f>3.643*('Input Data 2'!$Z$4+((0.5*'Input Data 2'!$Z$5)*'Statistical Data 1'!$EP86))</f>
        <v>7.2859999999999996</v>
      </c>
      <c r="ET86">
        <f t="shared" si="417"/>
        <v>0</v>
      </c>
      <c r="EU86">
        <f t="shared" si="443"/>
        <v>0</v>
      </c>
      <c r="EV86">
        <f>('Cleaned Data 2'!BA85+'Cleaned Data 2'!BB85)/2</f>
        <v>0</v>
      </c>
      <c r="EW86">
        <f>ABS('Cleaned Data 2'!BA85-'Cleaned Data 2'!BB85)</f>
        <v>0</v>
      </c>
      <c r="EX86">
        <f>2.326*('Input Data 2'!$AA$4+((0.5*'Input Data 2'!$AA$5)*'Statistical Data 1'!$EV86))</f>
        <v>2.3259999999999999E-2</v>
      </c>
      <c r="EY86">
        <f>3.643*('Input Data 2'!$AA$4+((0.5*'Input Data 2'!$AA$5)*'Statistical Data 1'!$EV86))</f>
        <v>3.6429999999999997E-2</v>
      </c>
      <c r="EZ86">
        <f t="shared" si="418"/>
        <v>0</v>
      </c>
      <c r="FA86">
        <f t="shared" si="444"/>
        <v>0</v>
      </c>
      <c r="FB86">
        <f>('Cleaned Data 2'!BC85+'Cleaned Data 2'!BD85)/2</f>
        <v>0</v>
      </c>
      <c r="FC86">
        <f>ABS('Cleaned Data 2'!BC85-'Cleaned Data 2'!BD85)</f>
        <v>0</v>
      </c>
      <c r="FD86">
        <f>2.326*('Input Data 2'!$AB$4+((0.5*'Input Data 2'!$AB$5)*'Statistical Data 1'!$FB86))</f>
        <v>4.6520000000000001</v>
      </c>
      <c r="FE86">
        <f>3.643*('Input Data 2'!$AB$4+((0.5*'Input Data 2'!$AB$5)*'Statistical Data 1'!$FB86))</f>
        <v>7.2859999999999996</v>
      </c>
      <c r="FF86">
        <f t="shared" si="419"/>
        <v>0</v>
      </c>
      <c r="FG86">
        <f t="shared" si="445"/>
        <v>0</v>
      </c>
      <c r="FH86">
        <f>('Cleaned Data 2'!BE85+'Cleaned Data 2'!BF85)/2</f>
        <v>0</v>
      </c>
      <c r="FI86">
        <f>ABS('Cleaned Data 2'!BE85-'Cleaned Data 2'!BF85)</f>
        <v>0</v>
      </c>
      <c r="FJ86">
        <f>2.326*('Input Data 2'!$AC$4+((0.5*'Input Data 2'!$AC$5)*'Statistical Data 1'!$FH86))</f>
        <v>2.3260000000000001</v>
      </c>
      <c r="FK86">
        <f>3.643*('Input Data 2'!$AC$4+((0.5*'Input Data 2'!$AC$5)*'Statistical Data 1'!$FH86))</f>
        <v>3.6429999999999998</v>
      </c>
      <c r="FL86">
        <f t="shared" si="420"/>
        <v>0</v>
      </c>
      <c r="FM86">
        <f t="shared" si="446"/>
        <v>0</v>
      </c>
      <c r="FN86">
        <f>('Cleaned Data 2'!BH85+'Cleaned Data 2'!BG85)/2</f>
        <v>0</v>
      </c>
      <c r="FO86">
        <f>ABS('Cleaned Data 2'!BG85-'Cleaned Data 2'!BH85)</f>
        <v>0</v>
      </c>
      <c r="FP86">
        <f>2.326*('Input Data 2'!$AD$4+((0.5*'Input Data 2'!$AD$5)*'Statistical Data 1'!$FN86))</f>
        <v>2.3260000000000001</v>
      </c>
      <c r="FQ86">
        <f>3.643*('Input Data 2'!$AD$4+((0.5*'Input Data 2'!$AD$5)*'Statistical Data 1'!$FN86))</f>
        <v>3.6429999999999998</v>
      </c>
      <c r="FR86">
        <f t="shared" si="421"/>
        <v>0</v>
      </c>
      <c r="FS86">
        <f t="shared" si="447"/>
        <v>0</v>
      </c>
      <c r="FT86">
        <f>('Cleaned Data 2'!BI85+'Cleaned Data 2'!BJ85)/2</f>
        <v>0</v>
      </c>
      <c r="FU86">
        <f>ABS('Cleaned Data 2'!BI85-'Cleaned Data 2'!BJ85)</f>
        <v>0</v>
      </c>
      <c r="FV86">
        <f>2.326*('Input Data 2'!$AE$4+((0.5*'Input Data 2'!$AE$5)*'Statistical Data 1'!$FT86))</f>
        <v>46.52</v>
      </c>
      <c r="FW86">
        <f>3.643*('Input Data 2'!$AE$4+((0.5*'Input Data 2'!$AE$5)*'Statistical Data 1'!$FT86))</f>
        <v>72.86</v>
      </c>
      <c r="FX86">
        <f t="shared" si="422"/>
        <v>0</v>
      </c>
      <c r="FY86">
        <f t="shared" si="448"/>
        <v>0</v>
      </c>
      <c r="FZ86">
        <f>('Cleaned Data 2'!BK85+'Cleaned Data 2'!BL85)/2</f>
        <v>0</v>
      </c>
      <c r="GA86">
        <f>ABS('Cleaned Data 2'!BK85-'Cleaned Data 2'!BL85)</f>
        <v>0</v>
      </c>
      <c r="GB86">
        <f>2.326*('Input Data 2'!$AF$4+((0.5*'Input Data 2'!$AF$5)*'Statistical Data 1'!$FZ86))</f>
        <v>2.3259999999999999E-2</v>
      </c>
      <c r="GC86">
        <f>3.643*('Input Data 2'!$AF$4+((0.5*'Input Data 2'!$AF$5)*'Statistical Data 1'!$FZ86))</f>
        <v>3.6429999999999997E-2</v>
      </c>
      <c r="GD86">
        <f t="shared" si="423"/>
        <v>0</v>
      </c>
      <c r="GE86">
        <f t="shared" si="449"/>
        <v>0</v>
      </c>
      <c r="GF86">
        <f>('Cleaned Data 2'!BM85+'Cleaned Data 2'!BN85)/2</f>
        <v>0</v>
      </c>
      <c r="GG86">
        <f>ABS('Cleaned Data 2'!BM85-'Cleaned Data 2'!BN85)</f>
        <v>0</v>
      </c>
      <c r="GH86">
        <f>2.326*('Input Data 2'!$AG$4+((0.5*'Input Data 2'!$AG$5)*'Statistical Data 1'!$GF86))</f>
        <v>23.26</v>
      </c>
      <c r="GI86">
        <f>3.643*('Input Data 2'!$AG$4+((0.5*'Input Data 2'!$AG$5)*'Statistical Data 1'!$GF86))</f>
        <v>36.43</v>
      </c>
      <c r="GJ86">
        <f t="shared" si="424"/>
        <v>0</v>
      </c>
      <c r="GK86">
        <f t="shared" si="450"/>
        <v>0</v>
      </c>
      <c r="GL86">
        <f>AVERAGE('Cleaned Data 2'!BO85,'Cleaned Data 2'!BP85)</f>
        <v>0</v>
      </c>
      <c r="GM86">
        <f>ABS('Cleaned Data 2'!BO85-'Cleaned Data 2'!BP85)</f>
        <v>0</v>
      </c>
      <c r="GN86">
        <f>2.326*('Input Data 2'!$AH$4+((0.5*'Input Data 2'!$AH$5)*'Statistical Data 1'!$GL86))</f>
        <v>23.26</v>
      </c>
      <c r="GO86">
        <f>3.643*('Input Data 2'!$AH$4+((0.5*'Input Data 2'!$AH$5)*'Statistical Data 1'!$GL86))</f>
        <v>36.43</v>
      </c>
      <c r="GP86">
        <f t="shared" si="425"/>
        <v>0</v>
      </c>
      <c r="GQ86">
        <f t="shared" si="451"/>
        <v>0</v>
      </c>
      <c r="GR86">
        <f>AVERAGE('Cleaned Data 2'!BQ85,'Cleaned Data 2'!BR85)</f>
        <v>0</v>
      </c>
      <c r="GS86">
        <f>ABS('Cleaned Data 2'!BR85-'Cleaned Data 2'!BQ85)</f>
        <v>0</v>
      </c>
      <c r="GT86">
        <f>2.326*('Input Data 2'!$AI$4+((0.5*'Input Data 2'!$AI$5)*'Statistical Data 1'!$GR86))</f>
        <v>2.3260000000000001</v>
      </c>
      <c r="GU86">
        <f>3.643*('Input Data 2'!$AI$4+((0.5*'Input Data 2'!$AI$5)*'Statistical Data 1'!$GR86))</f>
        <v>3.6429999999999998</v>
      </c>
      <c r="GV86">
        <f t="shared" si="452"/>
        <v>0</v>
      </c>
      <c r="GW86">
        <f t="shared" si="453"/>
        <v>0</v>
      </c>
      <c r="GX86">
        <f>AVERAGE('Cleaned Data 2'!BS85,'Cleaned Data 2'!BT85)</f>
        <v>0</v>
      </c>
      <c r="GY86" s="47">
        <f>ABS('Cleaned Data 2'!BS85-'Cleaned Data 2'!BT85)</f>
        <v>0</v>
      </c>
      <c r="GZ86">
        <f>2.326*('Input Data 2'!$AJ$4+((0.5*'Input Data 2'!$AJ$5)*'Statistical Data 1'!$GX86))</f>
        <v>23.26</v>
      </c>
      <c r="HA86">
        <f>3.643*('Input Data 2'!$AJ$4+((0.5*'Input Data 2'!$AJ$5)*'Statistical Data 1'!$GX86))</f>
        <v>36.43</v>
      </c>
      <c r="HB86">
        <f t="shared" si="454"/>
        <v>0</v>
      </c>
      <c r="HC86">
        <f t="shared" si="455"/>
        <v>0</v>
      </c>
      <c r="HD86">
        <f>AVERAGE('Cleaned Data 2'!BU85,'Cleaned Data 2'!BV85)</f>
        <v>0</v>
      </c>
      <c r="HE86">
        <f>ABS('Cleaned Data 2'!BU85-'Cleaned Data 2'!BV85)</f>
        <v>0</v>
      </c>
      <c r="HF86">
        <f>2.326*('Input Data 2'!$AK$4+((0.5*'Input Data 2'!$AK$5)*'Statistical Data 1'!$HD86))</f>
        <v>4.6520000000000001</v>
      </c>
      <c r="HG86">
        <f>3.643*('Input Data 2'!$AK$4+((0.5*'Input Data 2'!$AK$5)*'Statistical Data 1'!$HD86))</f>
        <v>7.2859999999999996</v>
      </c>
      <c r="HH86">
        <f t="shared" si="456"/>
        <v>0</v>
      </c>
      <c r="HI86">
        <f t="shared" si="457"/>
        <v>0</v>
      </c>
      <c r="HJ86">
        <f>AVERAGE('Cleaned Data 2'!BW85,'Cleaned Data 2'!BX85)</f>
        <v>0</v>
      </c>
      <c r="HK86">
        <f>ABS('Cleaned Data 2'!BW85-'Cleaned Data 2'!BX85)</f>
        <v>0</v>
      </c>
      <c r="HL86">
        <f>2.326*('Input Data 2'!$AL$4+((0.5*'Input Data 2'!$AL$5)*'Statistical Data 1'!$HJ86))</f>
        <v>0.23260000000000003</v>
      </c>
      <c r="HM86">
        <f>3.643*('Input Data 2'!$AL$4+((0.5*'Input Data 2'!$AL$5)*'Statistical Data 1'!$HJ86))</f>
        <v>0.36430000000000001</v>
      </c>
      <c r="HN86">
        <f t="shared" si="458"/>
        <v>0</v>
      </c>
      <c r="HO86">
        <f t="shared" si="459"/>
        <v>0</v>
      </c>
      <c r="HP86" t="e">
        <f>ABS('Cleaned Data 2'!#REF!-'Cleaned Data 2'!#REF!)</f>
        <v>#REF!</v>
      </c>
      <c r="HQ86" t="e">
        <f>AVERAGE('Cleaned Data 2'!#REF!,'Cleaned Data 2'!#REF!)</f>
        <v>#REF!</v>
      </c>
      <c r="HR86" t="e">
        <f>2.326*('Input Data 2'!$AM$4+((0.5*'Input Data 2'!$AM$5)*'Statistical Data 1'!$HQ86))</f>
        <v>#REF!</v>
      </c>
      <c r="HS86" t="e">
        <f>3.643*('Input Data 2'!$AM$4+((0.5*'Input Data 2'!$AM$5)*'Statistical Data 1'!$HQ86))</f>
        <v>#REF!</v>
      </c>
      <c r="HT86" t="e">
        <f t="shared" si="460"/>
        <v>#REF!</v>
      </c>
      <c r="HU86" t="e">
        <f t="shared" si="461"/>
        <v>#REF!</v>
      </c>
      <c r="HV86" t="e">
        <f>ABS('Cleaned Data 2'!#REF!-'Cleaned Data 2'!#REF!)</f>
        <v>#REF!</v>
      </c>
      <c r="HW86" t="e">
        <f>AVERAGE('Cleaned Data 2'!#REF!,'Cleaned Data 2'!#REF!)</f>
        <v>#REF!</v>
      </c>
      <c r="HX86" t="e">
        <f>2.326*('Input Data 2'!$AN$4+((0.5*'Input Data 2'!$AN$5)*'Statistical Data 1'!$HW86))</f>
        <v>#REF!</v>
      </c>
      <c r="HY86" t="e">
        <f>3.643*('Input Data 2'!$AN$4+((0.5*'Input Data 2'!$AN$5)*'Statistical Data 1'!$HW86))</f>
        <v>#REF!</v>
      </c>
      <c r="HZ86" t="e">
        <f t="shared" si="462"/>
        <v>#REF!</v>
      </c>
      <c r="IA86" t="e">
        <f t="shared" si="463"/>
        <v>#REF!</v>
      </c>
    </row>
    <row r="87" spans="1:235">
      <c r="A87">
        <f>'Cleaned Data 2'!B86</f>
        <v>0</v>
      </c>
      <c r="B87">
        <f>('Cleaned Data 2'!C86+'Cleaned Data 2'!D86)/2</f>
        <v>0</v>
      </c>
      <c r="C87">
        <f>ABS('Cleaned Data 2'!C86-'Cleaned Data 2'!D86)</f>
        <v>0</v>
      </c>
      <c r="D87">
        <f>2.326*('Input Data 2'!$B$4+((0.5*'Input Data 2'!$B$5)*'Statistical Data 1'!$B87))</f>
        <v>1.163E-2</v>
      </c>
      <c r="E87">
        <f>3.643*('Input Data 2'!$B$4+((0.5*'Input Data 2'!$B$5)*'Statistical Data 1'!$B87))</f>
        <v>1.8214999999999999E-2</v>
      </c>
      <c r="F87">
        <f t="shared" si="390"/>
        <v>0</v>
      </c>
      <c r="G87">
        <f t="shared" si="387"/>
        <v>0</v>
      </c>
      <c r="H87">
        <f>('Cleaned Data 2'!E86+'Cleaned Data 2'!F86)/2</f>
        <v>0</v>
      </c>
      <c r="I87">
        <f>ABS('Cleaned Data 2'!E86-'Cleaned Data 2'!F86)</f>
        <v>0</v>
      </c>
      <c r="J87">
        <f>2.326*('Input Data 2'!$C$4+((0.5*'Input Data 2'!$C$5)*'Statistical Data 1'!$H87))</f>
        <v>0.46520000000000006</v>
      </c>
      <c r="K87">
        <f>3.643*('Input Data 2'!$C$4+((0.5*'Input Data 2'!$C$5)*'Statistical Data 1'!$H87))</f>
        <v>0.72860000000000003</v>
      </c>
      <c r="L87">
        <f t="shared" si="391"/>
        <v>0</v>
      </c>
      <c r="M87">
        <f t="shared" si="426"/>
        <v>0</v>
      </c>
      <c r="N87">
        <f>('Cleaned Data 2'!G86+'Cleaned Data 2'!H86)/2</f>
        <v>0</v>
      </c>
      <c r="O87">
        <f>ABS('Cleaned Data 2'!G86-'Cleaned Data 2'!H86)</f>
        <v>0</v>
      </c>
      <c r="P87">
        <f>2.326*('Input Data 2'!$D$4+((0.5*'Input Data 2'!$D$5)*'Statistical Data 1'!$N87))</f>
        <v>2.3259999999999999E-2</v>
      </c>
      <c r="Q87">
        <f>3.643*('Input Data 2'!$D$4+((0.5*'Input Data 2'!$D$5)*'Statistical Data 1'!$N87))</f>
        <v>3.6429999999999997E-2</v>
      </c>
      <c r="R87">
        <f t="shared" si="392"/>
        <v>0</v>
      </c>
      <c r="S87">
        <f t="shared" si="388"/>
        <v>0</v>
      </c>
      <c r="T87">
        <f>('Cleaned Data 2'!I86+'Cleaned Data 2'!J86)/2</f>
        <v>0</v>
      </c>
      <c r="U87">
        <f>ABS('Cleaned Data 2'!I86-'Cleaned Data 2'!J86)</f>
        <v>0</v>
      </c>
      <c r="V87">
        <f>2.326*('Input Data 2'!$E$4+((0.5*'Input Data 2'!$E$5)*'Statistical Data 1'!$T87))</f>
        <v>4.6520000000000001</v>
      </c>
      <c r="W87">
        <f>3.643*('Input Data 2'!$E$4+((0.5*'Input Data 2'!$E$5)*'Statistical Data 1'!$T87))</f>
        <v>7.2859999999999996</v>
      </c>
      <c r="X87">
        <f t="shared" si="393"/>
        <v>0</v>
      </c>
      <c r="Y87">
        <f t="shared" si="389"/>
        <v>0</v>
      </c>
      <c r="Z87">
        <f>('Cleaned Data 2'!K86+'Cleaned Data 2'!L86)/2</f>
        <v>0</v>
      </c>
      <c r="AA87">
        <f>ABS('Cleaned Data 2'!K86-'Cleaned Data 2'!L86)</f>
        <v>0</v>
      </c>
      <c r="AB87">
        <f>2.326*('Input Data 2'!$F$4+((0.5*'Input Data 2'!$F$5)*'Statistical Data 1'!$Z87))</f>
        <v>23.26</v>
      </c>
      <c r="AC87">
        <f>3.643*('Input Data 2'!$F$4+((0.5*'Input Data 2'!$F$5)*'Statistical Data 1'!$Z87))</f>
        <v>36.43</v>
      </c>
      <c r="AD87">
        <f t="shared" si="394"/>
        <v>0</v>
      </c>
      <c r="AE87">
        <f t="shared" si="395"/>
        <v>0</v>
      </c>
      <c r="AF87">
        <f>('Cleaned Data 2'!M86+'Cleaned Data 2'!N86)/2</f>
        <v>0</v>
      </c>
      <c r="AG87">
        <f>ABS('Cleaned Data 2'!M86-'Cleaned Data 2'!N86)</f>
        <v>0</v>
      </c>
      <c r="AH87">
        <f>2.326*('Input Data 2'!$G$4+((0.5*'Input Data 2'!$G$5)*'Statistical Data 1'!$AF87))</f>
        <v>23.26</v>
      </c>
      <c r="AI87">
        <f>3.643*('Input Data 2'!$G$4+((0.5*'Input Data 2'!$G$5)*'Statistical Data 1'!$AF87))</f>
        <v>36.43</v>
      </c>
      <c r="AJ87">
        <f t="shared" si="396"/>
        <v>0</v>
      </c>
      <c r="AK87">
        <f t="shared" si="427"/>
        <v>0</v>
      </c>
      <c r="AL87">
        <f>('Cleaned Data 2'!O86+'Cleaned Data 2'!P86)/2</f>
        <v>0</v>
      </c>
      <c r="AM87">
        <f>ABS('Cleaned Data 2'!O86-'Cleaned Data 2'!P86)</f>
        <v>0</v>
      </c>
      <c r="AN87">
        <f>2.326*('Input Data 2'!$H$4+((0.5*'Input Data 2'!$H$5)*'Statistical Data 1'!$AL87))</f>
        <v>1.163</v>
      </c>
      <c r="AO87">
        <f>3.643*('Input Data 2'!$H$4+((0.5*'Input Data 2'!$H$5)*'Statistical Data 1'!$AL87))</f>
        <v>1.8214999999999999</v>
      </c>
      <c r="AP87">
        <f t="shared" si="397"/>
        <v>0</v>
      </c>
      <c r="AQ87">
        <f t="shared" si="429"/>
        <v>0</v>
      </c>
      <c r="AR87">
        <f>('Cleaned Data 2'!Q86+'Cleaned Data 2'!R86)/2</f>
        <v>0</v>
      </c>
      <c r="AS87">
        <f>ABS('Cleaned Data 2'!Q86-'Cleaned Data 2'!R86)</f>
        <v>0</v>
      </c>
      <c r="AT87">
        <f>2.326*('Input Data 2'!$I$4+((0.5*'Input Data 2'!$I$5)*'Statistical Data 1'!$AR87))</f>
        <v>4.6520000000000001</v>
      </c>
      <c r="AU87">
        <f>3.643*('Input Data 2'!$I$4+((0.5*'Input Data 2'!$I$5)*'Statistical Data 1'!$AR87))</f>
        <v>7.2859999999999996</v>
      </c>
      <c r="AV87">
        <f t="shared" si="398"/>
        <v>0</v>
      </c>
      <c r="AW87">
        <f t="shared" si="430"/>
        <v>0</v>
      </c>
      <c r="AX87">
        <f>('Cleaned Data 2'!S86+'Cleaned Data 2'!T86)/2</f>
        <v>0</v>
      </c>
      <c r="AY87">
        <f>ABS('Cleaned Data 2'!S86-'Cleaned Data 2'!T86)</f>
        <v>0</v>
      </c>
      <c r="AZ87">
        <f>2.326*('Input Data 2'!$J$4+((0.5*'Input Data 2'!$J$5)*'Statistical Data 1'!$AX87))</f>
        <v>2.3259999999999999E-2</v>
      </c>
      <c r="BA87">
        <f>3.643*('Input Data 2'!$J$4+((0.5*'Input Data 2'!$J$5)*'Statistical Data 1'!$AX87))</f>
        <v>3.6429999999999997E-2</v>
      </c>
      <c r="BB87">
        <f t="shared" si="399"/>
        <v>0</v>
      </c>
      <c r="BC87">
        <f t="shared" si="431"/>
        <v>0</v>
      </c>
      <c r="BD87">
        <f>('Cleaned Data 2'!U86+'Cleaned Data 2'!V86)/2</f>
        <v>0</v>
      </c>
      <c r="BE87">
        <f>ABS('Cleaned Data 2'!U86-'Cleaned Data 2'!V86)</f>
        <v>0</v>
      </c>
      <c r="BF87">
        <f>2.326*('Input Data 2'!$K$4+((0.5*'Input Data 2'!$K$5)*'Statistical Data 1'!$BD87))</f>
        <v>1.163</v>
      </c>
      <c r="BG87">
        <f>3.643*('Input Data 2'!$K$4+((0.5*'Input Data 2'!$K$5)*'Statistical Data 1'!$BD87))</f>
        <v>1.8214999999999999</v>
      </c>
      <c r="BH87">
        <f t="shared" si="400"/>
        <v>0</v>
      </c>
      <c r="BI87">
        <f t="shared" si="401"/>
        <v>0</v>
      </c>
      <c r="BJ87">
        <f>('Cleaned Data 2'!W86+'Cleaned Data 2'!X86)/2</f>
        <v>0</v>
      </c>
      <c r="BK87">
        <f>ABS('Cleaned Data 2'!W86-'Cleaned Data 2'!X86)</f>
        <v>0</v>
      </c>
      <c r="BL87">
        <f>2.326*('Input Data 2'!$L$4+((0.5*'Input Data 2'!$L$5)*'Statistical Data 1'!$BJ87))</f>
        <v>2.3260000000000001</v>
      </c>
      <c r="BM87">
        <f>3.643*('Input Data 2'!$L$4+((0.5*'Input Data 2'!$L$5)*'Statistical Data 1'!$BJ87))</f>
        <v>3.6429999999999998</v>
      </c>
      <c r="BN87">
        <f t="shared" si="402"/>
        <v>0</v>
      </c>
      <c r="BO87">
        <f t="shared" si="432"/>
        <v>0</v>
      </c>
      <c r="BP87">
        <f>('Cleaned Data 2'!Y86+'Cleaned Data 2'!Z86)/2</f>
        <v>0</v>
      </c>
      <c r="BQ87">
        <f>ABS('Cleaned Data 2'!Y86-'Cleaned Data 2'!Z86)</f>
        <v>0</v>
      </c>
      <c r="BR87">
        <f>2.326*('Input Data 2'!$M$4+((0.5*'Input Data 2'!$M$5)*'Statistical Data 1'!$BP87))</f>
        <v>2.3260000000000001</v>
      </c>
      <c r="BS87">
        <f>3.643*('Input Data 2'!$M$4+((0.5*'Input Data 2'!$M$5)*'Statistical Data 1'!$BP87))</f>
        <v>3.6429999999999998</v>
      </c>
      <c r="BT87">
        <f t="shared" si="403"/>
        <v>0</v>
      </c>
      <c r="BU87">
        <f t="shared" si="433"/>
        <v>0</v>
      </c>
      <c r="BV87">
        <f>('Cleaned Data 2'!AA86+'Cleaned Data 2'!AB86)/2</f>
        <v>0</v>
      </c>
      <c r="BW87">
        <f>ABS('Cleaned Data 2'!AA86-'Cleaned Data 2'!AB86)</f>
        <v>0</v>
      </c>
      <c r="BX87">
        <f>2.326*('Input Data 2'!$N$4+((0.5*'Input Data 2'!$N$5)*'Statistical Data 1'!$BV87))</f>
        <v>2.3260000000000001</v>
      </c>
      <c r="BY87">
        <f>3.643*('Input Data 2'!$N$4+((0.5*'Input Data 2'!$N$5)*'Statistical Data 1'!$BV87))</f>
        <v>3.6429999999999998</v>
      </c>
      <c r="BZ87">
        <f t="shared" si="404"/>
        <v>0</v>
      </c>
      <c r="CA87">
        <f t="shared" si="434"/>
        <v>0</v>
      </c>
      <c r="CB87">
        <f>('Cleaned Data 2'!AC86+'Cleaned Data 2'!AD86)/2</f>
        <v>0</v>
      </c>
      <c r="CC87">
        <f>ABS('Cleaned Data 2'!AC86-'Cleaned Data 2'!AD86)</f>
        <v>0</v>
      </c>
      <c r="CD87">
        <f>2.326*('Input Data 2'!$O$4+((0.5*'Input Data 2'!$O$5)*'Statistical Data 1'!$CB87))</f>
        <v>2.3259999999999999E-2</v>
      </c>
      <c r="CE87">
        <f>3.643*('Input Data 2'!$O$4+((0.5*'Input Data 2'!$O$5)*'Statistical Data 1'!$CB87))</f>
        <v>3.6429999999999997E-2</v>
      </c>
      <c r="CF87">
        <f t="shared" si="405"/>
        <v>0</v>
      </c>
      <c r="CG87">
        <f t="shared" si="435"/>
        <v>0</v>
      </c>
      <c r="CH87">
        <f>('Cleaned Data 2'!AE86+'Cleaned Data 2'!AF86)/2</f>
        <v>0</v>
      </c>
      <c r="CI87">
        <f>ABS('Cleaned Data 2'!AE86-'Cleaned Data 2'!AF86)</f>
        <v>0</v>
      </c>
      <c r="CJ87">
        <f>2.326*('Input Data 2'!$P$4+((0.5*'Input Data 2'!$P$5)*'Statistical Data 1'!$CH87))</f>
        <v>23.26</v>
      </c>
      <c r="CK87">
        <f>3.643*('Input Data 2'!$P$4+((0.5*'Input Data 2'!$P$5)*'Statistical Data 1'!$CH87))</f>
        <v>36.43</v>
      </c>
      <c r="CL87">
        <f t="shared" si="406"/>
        <v>0</v>
      </c>
      <c r="CM87">
        <f t="shared" si="436"/>
        <v>0</v>
      </c>
      <c r="CN87">
        <f>('Cleaned Data 2'!AG86+'Cleaned Data 2'!AH86)/2</f>
        <v>0</v>
      </c>
      <c r="CO87">
        <f>ABS('Cleaned Data 2'!AG86-'Cleaned Data 2'!AH86)</f>
        <v>0</v>
      </c>
      <c r="CP87">
        <f>2.326*('Input Data 2'!$Q$4+((0.5*'Input Data 2'!$Q$5)*'Statistical Data 1'!$CN87))</f>
        <v>2.3260000000000001</v>
      </c>
      <c r="CQ87">
        <f>3.643*('Input Data 2'!$Q$4+((0.5*'Input Data 2'!$Q$5)*'Statistical Data 1'!$CN87))</f>
        <v>3.6429999999999998</v>
      </c>
      <c r="CR87">
        <f t="shared" si="407"/>
        <v>0</v>
      </c>
      <c r="CS87">
        <f t="shared" si="437"/>
        <v>0</v>
      </c>
      <c r="CT87">
        <f>('Cleaned Data 2'!AI86+'Cleaned Data 2'!AJ86)/2</f>
        <v>0</v>
      </c>
      <c r="CU87">
        <f>ABS('Cleaned Data 2'!AI86-'Cleaned Data 2'!AJ86)</f>
        <v>0</v>
      </c>
      <c r="CV87">
        <f>2.326*('Input Data 2'!$R$4+((0.5*'Input Data 2'!$R$5)*'Statistical Data 1'!$CT87))</f>
        <v>2.3259999999999999E-2</v>
      </c>
      <c r="CW87">
        <f>3.643*('Input Data 2'!$R$4+((0.5*'Input Data 2'!$R$5)*'Statistical Data 1'!$CT87))</f>
        <v>3.6429999999999997E-2</v>
      </c>
      <c r="CX87">
        <f t="shared" si="408"/>
        <v>0</v>
      </c>
      <c r="CY87">
        <f t="shared" si="438"/>
        <v>0</v>
      </c>
      <c r="CZ87">
        <f>('Cleaned Data 2'!AK86+'Cleaned Data 2'!AL86)/2</f>
        <v>0</v>
      </c>
      <c r="DA87">
        <f>ABS('Cleaned Data 2'!AK86-'Cleaned Data 2'!AL86)</f>
        <v>0</v>
      </c>
      <c r="DB87">
        <f>2.326*('Input Data 2'!$S$4+((0.5*'Input Data 2'!$S$5)*'Statistical Data 1'!$CZ87))</f>
        <v>23.26</v>
      </c>
      <c r="DC87">
        <f>3.643*('Input Data 2'!$S$4+((0.5*'Input Data 2'!$S$5)*'Statistical Data 1'!$CZ87))</f>
        <v>36.43</v>
      </c>
      <c r="DD87">
        <f t="shared" si="409"/>
        <v>0</v>
      </c>
      <c r="DE87">
        <f t="shared" si="439"/>
        <v>0</v>
      </c>
      <c r="DF87">
        <f>('Cleaned Data 2'!AM86+'Cleaned Data 2'!AN86)/2</f>
        <v>0</v>
      </c>
      <c r="DG87">
        <f>ABS('Cleaned Data 2'!AM86-'Cleaned Data 2'!AN86)</f>
        <v>0</v>
      </c>
      <c r="DH87">
        <f>2.326*('Input Data 2'!$T$4+((0.5*'Input Data 2'!$T$5)*'Statistical Data 1'!$DF87))</f>
        <v>2.3259999999999999E-2</v>
      </c>
      <c r="DI87">
        <f>3.643*('Input Data 2'!$T$4+((0.5*'Input Data 2'!$T$5)*'Statistical Data 1'!$DF87))</f>
        <v>3.6429999999999997E-2</v>
      </c>
      <c r="DJ87">
        <f t="shared" si="410"/>
        <v>0</v>
      </c>
      <c r="DK87">
        <f t="shared" si="440"/>
        <v>0</v>
      </c>
      <c r="DL87">
        <f>('Cleaned Data 2'!AO86+'Cleaned Data 2'!AP86)/2</f>
        <v>0</v>
      </c>
      <c r="DM87">
        <f>ABS('Cleaned Data 2'!AO86-'Cleaned Data 2'!AP86)</f>
        <v>0</v>
      </c>
      <c r="DN87">
        <f>2.326*('Input Data 2'!$U$4+((0.5*'Input Data 2'!$U$5)*'Statistical Data 1'!$DL87))</f>
        <v>11.63</v>
      </c>
      <c r="DO87">
        <f>3.643*('Input Data 2'!$U$4+((0.5*'Input Data 2'!$U$5)*'Statistical Data 1'!$DL87))</f>
        <v>18.215</v>
      </c>
      <c r="DP87">
        <f t="shared" si="411"/>
        <v>0</v>
      </c>
      <c r="DQ87">
        <f t="shared" si="412"/>
        <v>0</v>
      </c>
      <c r="DR87">
        <f>('Cleaned Data 2'!AQ86+'Cleaned Data 2'!AR86)/2</f>
        <v>0</v>
      </c>
      <c r="DS87">
        <f>ABS('Cleaned Data 2'!AQ86-'Cleaned Data 2'!AR86)</f>
        <v>0</v>
      </c>
      <c r="DT87">
        <f>2.326*('Input Data 2'!$V$4+((0.5*'Input Data 2'!$V$5)*'Statistical Data 1'!$DR87))</f>
        <v>2.3260000000000001</v>
      </c>
      <c r="DU87">
        <f>3.643*('Input Data 2'!$V$4+((0.5*'Input Data 2'!$V$5)*'Statistical Data 1'!$DR87))</f>
        <v>3.6429999999999998</v>
      </c>
      <c r="DV87">
        <f t="shared" si="413"/>
        <v>0</v>
      </c>
      <c r="DW87">
        <f t="shared" si="441"/>
        <v>0</v>
      </c>
      <c r="DX87">
        <f>('Cleaned Data 2'!AS86+'Cleaned Data 2'!AT86)/2</f>
        <v>0</v>
      </c>
      <c r="DY87">
        <f>ABS('Cleaned Data 2'!AS86-'Cleaned Data 2'!AT86)</f>
        <v>0</v>
      </c>
      <c r="DZ87">
        <f>2.326*('Input Data 2'!$W$4+((0.5*'Input Data 2'!$W$5)*'Statistical Data 1'!$DX87))</f>
        <v>2.3259999999999999E-2</v>
      </c>
      <c r="EA87">
        <f>3.643*('Input Data 2'!$W$4+((0.5*'Input Data 2'!$W$5)*'Statistical Data 1'!$DX87))</f>
        <v>3.6429999999999997E-2</v>
      </c>
      <c r="EB87">
        <f t="shared" si="414"/>
        <v>0</v>
      </c>
      <c r="EC87">
        <f t="shared" si="442"/>
        <v>0</v>
      </c>
      <c r="ED87">
        <f>('Cleaned Data 2'!AU86+'Cleaned Data 2'!AV86)/2</f>
        <v>0</v>
      </c>
      <c r="EE87">
        <f>ABS('Cleaned Data 2'!AU86-'Cleaned Data 2'!AV86)</f>
        <v>0</v>
      </c>
      <c r="EF87">
        <f>2.326*('Input Data 2'!$X$4+((0.5*'Input Data 2'!$X$5)*'Statistical Data 1'!$ED87))</f>
        <v>2.3260000000000001</v>
      </c>
      <c r="EG87">
        <f>3.643*('Input Data 2'!$X$4+((0.5*'Input Data 2'!$X$5)*'Statistical Data 1'!$ED87))</f>
        <v>3.6429999999999998</v>
      </c>
      <c r="EH87">
        <f t="shared" si="415"/>
        <v>0</v>
      </c>
      <c r="EI87">
        <f t="shared" si="312"/>
        <v>0</v>
      </c>
      <c r="EJ87">
        <f>('Cleaned Data 2'!AW86+'Cleaned Data 2'!AX86)/2</f>
        <v>0</v>
      </c>
      <c r="EK87">
        <f>ABS('Cleaned Data 2'!AW86-'Cleaned Data 2'!AX86)</f>
        <v>0</v>
      </c>
      <c r="EL87">
        <f>2.326*('Input Data 2'!$Y$4+((0.5*'Input Data 2'!$Y$5)*'Statistical Data 1'!$EJ87))</f>
        <v>23.26</v>
      </c>
      <c r="EM87">
        <f>3.643*('Input Data 2'!$Y$4+((0.5*'Input Data 2'!$Y$5)*'Statistical Data 1'!$EJ87))</f>
        <v>36.43</v>
      </c>
      <c r="EN87">
        <f t="shared" si="416"/>
        <v>0</v>
      </c>
      <c r="EO87">
        <f t="shared" si="428"/>
        <v>0</v>
      </c>
      <c r="EP87">
        <f>('Cleaned Data 2'!AY86+'Cleaned Data 2'!AZ86)/2</f>
        <v>0</v>
      </c>
      <c r="EQ87">
        <f>ABS('Cleaned Data 2'!AY86-'Cleaned Data 2'!AZ86)</f>
        <v>0</v>
      </c>
      <c r="ER87">
        <f>2.326*('Input Data 2'!$Z$4+((0.5*'Input Data 2'!$Z$5)*'Statistical Data 1'!$EP87))</f>
        <v>4.6520000000000001</v>
      </c>
      <c r="ES87">
        <f>3.643*('Input Data 2'!$Z$4+((0.5*'Input Data 2'!$Z$5)*'Statistical Data 1'!$EP87))</f>
        <v>7.2859999999999996</v>
      </c>
      <c r="ET87">
        <f t="shared" si="417"/>
        <v>0</v>
      </c>
      <c r="EU87">
        <f t="shared" si="443"/>
        <v>0</v>
      </c>
      <c r="EV87">
        <f>('Cleaned Data 2'!BA86+'Cleaned Data 2'!BB86)/2</f>
        <v>0</v>
      </c>
      <c r="EW87">
        <f>ABS('Cleaned Data 2'!BA86-'Cleaned Data 2'!BB86)</f>
        <v>0</v>
      </c>
      <c r="EX87">
        <f>2.326*('Input Data 2'!$AA$4+((0.5*'Input Data 2'!$AA$5)*'Statistical Data 1'!$EV87))</f>
        <v>2.3259999999999999E-2</v>
      </c>
      <c r="EY87">
        <f>3.643*('Input Data 2'!$AA$4+((0.5*'Input Data 2'!$AA$5)*'Statistical Data 1'!$EV87))</f>
        <v>3.6429999999999997E-2</v>
      </c>
      <c r="EZ87">
        <f t="shared" si="418"/>
        <v>0</v>
      </c>
      <c r="FA87">
        <f t="shared" si="444"/>
        <v>0</v>
      </c>
      <c r="FB87">
        <f>('Cleaned Data 2'!BC86+'Cleaned Data 2'!BD86)/2</f>
        <v>0</v>
      </c>
      <c r="FC87">
        <f>ABS('Cleaned Data 2'!BC86-'Cleaned Data 2'!BD86)</f>
        <v>0</v>
      </c>
      <c r="FD87">
        <f>2.326*('Input Data 2'!$AB$4+((0.5*'Input Data 2'!$AB$5)*'Statistical Data 1'!$FB87))</f>
        <v>4.6520000000000001</v>
      </c>
      <c r="FE87">
        <f>3.643*('Input Data 2'!$AB$4+((0.5*'Input Data 2'!$AB$5)*'Statistical Data 1'!$FB87))</f>
        <v>7.2859999999999996</v>
      </c>
      <c r="FF87">
        <f t="shared" si="419"/>
        <v>0</v>
      </c>
      <c r="FG87">
        <f t="shared" si="445"/>
        <v>0</v>
      </c>
      <c r="FH87">
        <f>('Cleaned Data 2'!BE86+'Cleaned Data 2'!BF86)/2</f>
        <v>0</v>
      </c>
      <c r="FI87">
        <f>ABS('Cleaned Data 2'!BE86-'Cleaned Data 2'!BF86)</f>
        <v>0</v>
      </c>
      <c r="FJ87">
        <f>2.326*('Input Data 2'!$AC$4+((0.5*'Input Data 2'!$AC$5)*'Statistical Data 1'!$FH87))</f>
        <v>2.3260000000000001</v>
      </c>
      <c r="FK87">
        <f>3.643*('Input Data 2'!$AC$4+((0.5*'Input Data 2'!$AC$5)*'Statistical Data 1'!$FH87))</f>
        <v>3.6429999999999998</v>
      </c>
      <c r="FL87">
        <f t="shared" si="420"/>
        <v>0</v>
      </c>
      <c r="FM87">
        <f t="shared" si="446"/>
        <v>0</v>
      </c>
      <c r="FN87">
        <f>('Cleaned Data 2'!BH86+'Cleaned Data 2'!BG86)/2</f>
        <v>0</v>
      </c>
      <c r="FO87">
        <f>ABS('Cleaned Data 2'!BG86-'Cleaned Data 2'!BH86)</f>
        <v>0</v>
      </c>
      <c r="FP87">
        <f>2.326*('Input Data 2'!$AD$4+((0.5*'Input Data 2'!$AD$5)*'Statistical Data 1'!$FN87))</f>
        <v>2.3260000000000001</v>
      </c>
      <c r="FQ87">
        <f>3.643*('Input Data 2'!$AD$4+((0.5*'Input Data 2'!$AD$5)*'Statistical Data 1'!$FN87))</f>
        <v>3.6429999999999998</v>
      </c>
      <c r="FR87">
        <f t="shared" si="421"/>
        <v>0</v>
      </c>
      <c r="FS87">
        <f t="shared" si="447"/>
        <v>0</v>
      </c>
      <c r="FT87">
        <f>('Cleaned Data 2'!BI86+'Cleaned Data 2'!BJ86)/2</f>
        <v>0</v>
      </c>
      <c r="FU87">
        <f>ABS('Cleaned Data 2'!BI86-'Cleaned Data 2'!BJ86)</f>
        <v>0</v>
      </c>
      <c r="FV87">
        <f>2.326*('Input Data 2'!$AE$4+((0.5*'Input Data 2'!$AE$5)*'Statistical Data 1'!$FT87))</f>
        <v>46.52</v>
      </c>
      <c r="FW87">
        <f>3.643*('Input Data 2'!$AE$4+((0.5*'Input Data 2'!$AE$5)*'Statistical Data 1'!$FT87))</f>
        <v>72.86</v>
      </c>
      <c r="FX87">
        <f t="shared" si="422"/>
        <v>0</v>
      </c>
      <c r="FY87">
        <f t="shared" si="448"/>
        <v>0</v>
      </c>
      <c r="FZ87">
        <f>('Cleaned Data 2'!BK86+'Cleaned Data 2'!BL86)/2</f>
        <v>0</v>
      </c>
      <c r="GA87">
        <f>ABS('Cleaned Data 2'!BK86-'Cleaned Data 2'!BL86)</f>
        <v>0</v>
      </c>
      <c r="GB87">
        <f>2.326*('Input Data 2'!$AF$4+((0.5*'Input Data 2'!$AF$5)*'Statistical Data 1'!$FZ87))</f>
        <v>2.3259999999999999E-2</v>
      </c>
      <c r="GC87">
        <f>3.643*('Input Data 2'!$AF$4+((0.5*'Input Data 2'!$AF$5)*'Statistical Data 1'!$FZ87))</f>
        <v>3.6429999999999997E-2</v>
      </c>
      <c r="GD87">
        <f t="shared" si="423"/>
        <v>0</v>
      </c>
      <c r="GE87">
        <f t="shared" si="449"/>
        <v>0</v>
      </c>
      <c r="GF87">
        <f>('Cleaned Data 2'!BM86+'Cleaned Data 2'!BN86)/2</f>
        <v>0</v>
      </c>
      <c r="GG87">
        <f>ABS('Cleaned Data 2'!BM86-'Cleaned Data 2'!BN86)</f>
        <v>0</v>
      </c>
      <c r="GH87">
        <f>2.326*('Input Data 2'!$AG$4+((0.5*'Input Data 2'!$AG$5)*'Statistical Data 1'!$GF87))</f>
        <v>23.26</v>
      </c>
      <c r="GI87">
        <f>3.643*('Input Data 2'!$AG$4+((0.5*'Input Data 2'!$AG$5)*'Statistical Data 1'!$GF87))</f>
        <v>36.43</v>
      </c>
      <c r="GJ87">
        <f t="shared" si="424"/>
        <v>0</v>
      </c>
      <c r="GK87">
        <f t="shared" si="450"/>
        <v>0</v>
      </c>
      <c r="GL87">
        <f>AVERAGE('Cleaned Data 2'!BO86,'Cleaned Data 2'!BP86)</f>
        <v>0</v>
      </c>
      <c r="GM87">
        <f>ABS('Cleaned Data 2'!BO86-'Cleaned Data 2'!BP86)</f>
        <v>0</v>
      </c>
      <c r="GN87">
        <f>2.326*('Input Data 2'!$AH$4+((0.5*'Input Data 2'!$AH$5)*'Statistical Data 1'!$GL87))</f>
        <v>23.26</v>
      </c>
      <c r="GO87">
        <f>3.643*('Input Data 2'!$AH$4+((0.5*'Input Data 2'!$AH$5)*'Statistical Data 1'!$GL87))</f>
        <v>36.43</v>
      </c>
      <c r="GP87">
        <f t="shared" si="425"/>
        <v>0</v>
      </c>
      <c r="GQ87">
        <f t="shared" si="451"/>
        <v>0</v>
      </c>
      <c r="GR87">
        <f>AVERAGE('Cleaned Data 2'!BQ86,'Cleaned Data 2'!BR86)</f>
        <v>0</v>
      </c>
      <c r="GS87">
        <f>ABS('Cleaned Data 2'!BR86-'Cleaned Data 2'!BQ86)</f>
        <v>0</v>
      </c>
      <c r="GT87">
        <f>2.326*('Input Data 2'!$AI$4+((0.5*'Input Data 2'!$AI$5)*'Statistical Data 1'!$GR87))</f>
        <v>2.3260000000000001</v>
      </c>
      <c r="GU87">
        <f>3.643*('Input Data 2'!$AI$4+((0.5*'Input Data 2'!$AI$5)*'Statistical Data 1'!$GR87))</f>
        <v>3.6429999999999998</v>
      </c>
      <c r="GV87">
        <f t="shared" si="452"/>
        <v>0</v>
      </c>
      <c r="GW87">
        <f t="shared" si="453"/>
        <v>0</v>
      </c>
      <c r="GX87">
        <f>AVERAGE('Cleaned Data 2'!BS86,'Cleaned Data 2'!BT86)</f>
        <v>0</v>
      </c>
      <c r="GY87" s="47">
        <f>ABS('Cleaned Data 2'!BS86-'Cleaned Data 2'!BT86)</f>
        <v>0</v>
      </c>
      <c r="GZ87">
        <f>2.326*('Input Data 2'!$AJ$4+((0.5*'Input Data 2'!$AJ$5)*'Statistical Data 1'!$GX87))</f>
        <v>23.26</v>
      </c>
      <c r="HA87">
        <f>3.643*('Input Data 2'!$AJ$4+((0.5*'Input Data 2'!$AJ$5)*'Statistical Data 1'!$GX87))</f>
        <v>36.43</v>
      </c>
      <c r="HB87">
        <f t="shared" si="454"/>
        <v>0</v>
      </c>
      <c r="HC87">
        <f t="shared" si="455"/>
        <v>0</v>
      </c>
      <c r="HD87">
        <f>AVERAGE('Cleaned Data 2'!BU86,'Cleaned Data 2'!BV86)</f>
        <v>0</v>
      </c>
      <c r="HE87">
        <f>ABS('Cleaned Data 2'!BU86-'Cleaned Data 2'!BV86)</f>
        <v>0</v>
      </c>
      <c r="HF87">
        <f>2.326*('Input Data 2'!$AK$4+((0.5*'Input Data 2'!$AK$5)*'Statistical Data 1'!$HD87))</f>
        <v>4.6520000000000001</v>
      </c>
      <c r="HG87">
        <f>3.643*('Input Data 2'!$AK$4+((0.5*'Input Data 2'!$AK$5)*'Statistical Data 1'!$HD87))</f>
        <v>7.2859999999999996</v>
      </c>
      <c r="HH87">
        <f t="shared" si="456"/>
        <v>0</v>
      </c>
      <c r="HI87">
        <f t="shared" si="457"/>
        <v>0</v>
      </c>
      <c r="HJ87">
        <f>AVERAGE('Cleaned Data 2'!BW86,'Cleaned Data 2'!BX86)</f>
        <v>0</v>
      </c>
      <c r="HK87">
        <f>ABS('Cleaned Data 2'!BW86-'Cleaned Data 2'!BX86)</f>
        <v>0</v>
      </c>
      <c r="HL87">
        <f>2.326*('Input Data 2'!$AL$4+((0.5*'Input Data 2'!$AL$5)*'Statistical Data 1'!$HJ87))</f>
        <v>0.23260000000000003</v>
      </c>
      <c r="HM87">
        <f>3.643*('Input Data 2'!$AL$4+((0.5*'Input Data 2'!$AL$5)*'Statistical Data 1'!$HJ87))</f>
        <v>0.36430000000000001</v>
      </c>
      <c r="HN87">
        <f t="shared" si="458"/>
        <v>0</v>
      </c>
      <c r="HO87">
        <f t="shared" si="459"/>
        <v>0</v>
      </c>
      <c r="HP87">
        <f>ABS('Cleaned Data 2'!DE46-'Cleaned Data 2'!DF46)</f>
        <v>0</v>
      </c>
      <c r="HQ87" t="e">
        <f>AVERAGE('Cleaned Data 2'!DE46,'Cleaned Data 2'!DF46)</f>
        <v>#DIV/0!</v>
      </c>
      <c r="HR87" t="e">
        <f>2.326*('Input Data 2'!$AM$4+((0.5*'Input Data 2'!$AM$5)*'Statistical Data 1'!$HQ87))</f>
        <v>#DIV/0!</v>
      </c>
      <c r="HS87" t="e">
        <f>3.643*('Input Data 2'!$AM$4+((0.5*'Input Data 2'!$AM$5)*'Statistical Data 1'!$HQ87))</f>
        <v>#DIV/0!</v>
      </c>
      <c r="HT87" t="e">
        <f t="shared" si="460"/>
        <v>#DIV/0!</v>
      </c>
      <c r="HU87" t="e">
        <f t="shared" si="461"/>
        <v>#DIV/0!</v>
      </c>
      <c r="HV87">
        <f>ABS('Cleaned Data 2'!DG46-'Cleaned Data 2'!DH46)</f>
        <v>0</v>
      </c>
      <c r="HW87" t="e">
        <f>AVERAGE('Cleaned Data 2'!DG46,'Cleaned Data 2'!DH46)</f>
        <v>#DIV/0!</v>
      </c>
      <c r="HX87" t="e">
        <f>2.326*('Input Data 2'!$AN$4+((0.5*'Input Data 2'!$AN$5)*'Statistical Data 1'!$HW87))</f>
        <v>#DIV/0!</v>
      </c>
      <c r="HY87" t="e">
        <f>3.643*('Input Data 2'!$AN$4+((0.5*'Input Data 2'!$AN$5)*'Statistical Data 1'!$HW87))</f>
        <v>#DIV/0!</v>
      </c>
      <c r="HZ87" t="e">
        <f t="shared" si="462"/>
        <v>#DIV/0!</v>
      </c>
      <c r="IA87" t="e">
        <f t="shared" si="463"/>
        <v>#DIV/0!</v>
      </c>
    </row>
    <row r="88" spans="1:235">
      <c r="A88">
        <f>'Cleaned Data 2'!B87</f>
        <v>0</v>
      </c>
      <c r="B88">
        <f>('Cleaned Data 2'!C87+'Cleaned Data 2'!D87)/2</f>
        <v>0</v>
      </c>
      <c r="C88">
        <f>ABS('Cleaned Data 2'!C87-'Cleaned Data 2'!D87)</f>
        <v>0</v>
      </c>
      <c r="D88">
        <f>2.326*('Input Data 2'!$B$4+((0.5*'Input Data 2'!$B$5)*'Statistical Data 1'!$B88))</f>
        <v>1.163E-2</v>
      </c>
      <c r="E88">
        <f>3.643*('Input Data 2'!$B$4+((0.5*'Input Data 2'!$B$5)*'Statistical Data 1'!$B88))</f>
        <v>1.8214999999999999E-2</v>
      </c>
      <c r="F88">
        <f t="shared" si="390"/>
        <v>0</v>
      </c>
      <c r="G88">
        <f t="shared" si="387"/>
        <v>0</v>
      </c>
      <c r="H88">
        <f>('Cleaned Data 2'!E87+'Cleaned Data 2'!F87)/2</f>
        <v>0</v>
      </c>
      <c r="I88">
        <f>ABS('Cleaned Data 2'!E87-'Cleaned Data 2'!F87)</f>
        <v>0</v>
      </c>
      <c r="J88">
        <f>2.326*('Input Data 2'!$C$4+((0.5*'Input Data 2'!$C$5)*'Statistical Data 1'!$H88))</f>
        <v>0.46520000000000006</v>
      </c>
      <c r="K88">
        <f>3.643*('Input Data 2'!$C$4+((0.5*'Input Data 2'!$C$5)*'Statistical Data 1'!$H88))</f>
        <v>0.72860000000000003</v>
      </c>
      <c r="L88">
        <f t="shared" si="391"/>
        <v>0</v>
      </c>
      <c r="M88">
        <f t="shared" si="426"/>
        <v>0</v>
      </c>
      <c r="N88">
        <f>('Cleaned Data 2'!G87+'Cleaned Data 2'!H87)/2</f>
        <v>0</v>
      </c>
      <c r="O88">
        <f>ABS('Cleaned Data 2'!G87-'Cleaned Data 2'!H87)</f>
        <v>0</v>
      </c>
      <c r="P88">
        <f>2.326*('Input Data 2'!$D$4+((0.5*'Input Data 2'!$D$5)*'Statistical Data 1'!$N88))</f>
        <v>2.3259999999999999E-2</v>
      </c>
      <c r="Q88">
        <f>3.643*('Input Data 2'!$D$4+((0.5*'Input Data 2'!$D$5)*'Statistical Data 1'!$N88))</f>
        <v>3.6429999999999997E-2</v>
      </c>
      <c r="R88">
        <f t="shared" si="392"/>
        <v>0</v>
      </c>
      <c r="S88">
        <f t="shared" si="388"/>
        <v>0</v>
      </c>
      <c r="T88">
        <f>('Cleaned Data 2'!I87+'Cleaned Data 2'!J87)/2</f>
        <v>0</v>
      </c>
      <c r="U88">
        <f>ABS('Cleaned Data 2'!I87-'Cleaned Data 2'!J87)</f>
        <v>0</v>
      </c>
      <c r="V88">
        <f>2.326*('Input Data 2'!$E$4+((0.5*'Input Data 2'!$E$5)*'Statistical Data 1'!$T88))</f>
        <v>4.6520000000000001</v>
      </c>
      <c r="W88">
        <f>3.643*('Input Data 2'!$E$4+((0.5*'Input Data 2'!$E$5)*'Statistical Data 1'!$T88))</f>
        <v>7.2859999999999996</v>
      </c>
      <c r="X88">
        <f t="shared" si="393"/>
        <v>0</v>
      </c>
      <c r="Y88">
        <f t="shared" si="389"/>
        <v>0</v>
      </c>
      <c r="Z88">
        <f>('Cleaned Data 2'!K87+'Cleaned Data 2'!L87)/2</f>
        <v>0</v>
      </c>
      <c r="AA88">
        <f>ABS('Cleaned Data 2'!K87-'Cleaned Data 2'!L87)</f>
        <v>0</v>
      </c>
      <c r="AB88">
        <f>2.326*('Input Data 2'!$F$4+((0.5*'Input Data 2'!$F$5)*'Statistical Data 1'!$Z88))</f>
        <v>23.26</v>
      </c>
      <c r="AC88">
        <f>3.643*('Input Data 2'!$F$4+((0.5*'Input Data 2'!$F$5)*'Statistical Data 1'!$Z88))</f>
        <v>36.43</v>
      </c>
      <c r="AD88">
        <f t="shared" si="394"/>
        <v>0</v>
      </c>
      <c r="AE88">
        <f t="shared" si="395"/>
        <v>0</v>
      </c>
      <c r="AF88">
        <f>('Cleaned Data 2'!M87+'Cleaned Data 2'!N87)/2</f>
        <v>0</v>
      </c>
      <c r="AG88">
        <f>ABS('Cleaned Data 2'!M87-'Cleaned Data 2'!N87)</f>
        <v>0</v>
      </c>
      <c r="AH88">
        <f>2.326*('Input Data 2'!$G$4+((0.5*'Input Data 2'!$G$5)*'Statistical Data 1'!$AF88))</f>
        <v>23.26</v>
      </c>
      <c r="AI88">
        <f>3.643*('Input Data 2'!$G$4+((0.5*'Input Data 2'!$G$5)*'Statistical Data 1'!$AF88))</f>
        <v>36.43</v>
      </c>
      <c r="AJ88">
        <f t="shared" si="396"/>
        <v>0</v>
      </c>
      <c r="AK88">
        <f t="shared" si="427"/>
        <v>0</v>
      </c>
      <c r="AL88">
        <f>('Cleaned Data 2'!O87+'Cleaned Data 2'!P87)/2</f>
        <v>0</v>
      </c>
      <c r="AM88">
        <f>ABS('Cleaned Data 2'!O87-'Cleaned Data 2'!P87)</f>
        <v>0</v>
      </c>
      <c r="AN88">
        <f>2.326*('Input Data 2'!$H$4+((0.5*'Input Data 2'!$H$5)*'Statistical Data 1'!$AL88))</f>
        <v>1.163</v>
      </c>
      <c r="AO88">
        <f>3.643*('Input Data 2'!$H$4+((0.5*'Input Data 2'!$H$5)*'Statistical Data 1'!$AL88))</f>
        <v>1.8214999999999999</v>
      </c>
      <c r="AP88">
        <f t="shared" si="397"/>
        <v>0</v>
      </c>
      <c r="AQ88">
        <f t="shared" si="429"/>
        <v>0</v>
      </c>
      <c r="AR88">
        <f>('Cleaned Data 2'!Q87+'Cleaned Data 2'!R87)/2</f>
        <v>0</v>
      </c>
      <c r="AS88">
        <f>ABS('Cleaned Data 2'!Q87-'Cleaned Data 2'!R87)</f>
        <v>0</v>
      </c>
      <c r="AT88">
        <f>2.326*('Input Data 2'!$I$4+((0.5*'Input Data 2'!$I$5)*'Statistical Data 1'!$AR88))</f>
        <v>4.6520000000000001</v>
      </c>
      <c r="AU88">
        <f>3.643*('Input Data 2'!$I$4+((0.5*'Input Data 2'!$I$5)*'Statistical Data 1'!$AR88))</f>
        <v>7.2859999999999996</v>
      </c>
      <c r="AV88">
        <f t="shared" si="398"/>
        <v>0</v>
      </c>
      <c r="AW88">
        <f t="shared" si="430"/>
        <v>0</v>
      </c>
      <c r="AX88">
        <f>('Cleaned Data 2'!S87+'Cleaned Data 2'!T87)/2</f>
        <v>0</v>
      </c>
      <c r="AY88">
        <f>ABS('Cleaned Data 2'!S87-'Cleaned Data 2'!T87)</f>
        <v>0</v>
      </c>
      <c r="AZ88">
        <f>2.326*('Input Data 2'!$J$4+((0.5*'Input Data 2'!$J$5)*'Statistical Data 1'!$AX88))</f>
        <v>2.3259999999999999E-2</v>
      </c>
      <c r="BA88">
        <f>3.643*('Input Data 2'!$J$4+((0.5*'Input Data 2'!$J$5)*'Statistical Data 1'!$AX88))</f>
        <v>3.6429999999999997E-2</v>
      </c>
      <c r="BB88">
        <f t="shared" si="399"/>
        <v>0</v>
      </c>
      <c r="BC88">
        <f t="shared" si="431"/>
        <v>0</v>
      </c>
      <c r="BD88">
        <f>('Cleaned Data 2'!U87+'Cleaned Data 2'!V87)/2</f>
        <v>0</v>
      </c>
      <c r="BE88">
        <f>ABS('Cleaned Data 2'!U87-'Cleaned Data 2'!V87)</f>
        <v>0</v>
      </c>
      <c r="BF88">
        <f>2.326*('Input Data 2'!$K$4+((0.5*'Input Data 2'!$K$5)*'Statistical Data 1'!$BD88))</f>
        <v>1.163</v>
      </c>
      <c r="BG88">
        <f>3.643*('Input Data 2'!$K$4+((0.5*'Input Data 2'!$K$5)*'Statistical Data 1'!$BD88))</f>
        <v>1.8214999999999999</v>
      </c>
      <c r="BH88">
        <f t="shared" si="400"/>
        <v>0</v>
      </c>
      <c r="BI88">
        <f t="shared" si="401"/>
        <v>0</v>
      </c>
      <c r="BJ88">
        <f>('Cleaned Data 2'!W87+'Cleaned Data 2'!X87)/2</f>
        <v>0</v>
      </c>
      <c r="BK88">
        <f>ABS('Cleaned Data 2'!W87-'Cleaned Data 2'!X87)</f>
        <v>0</v>
      </c>
      <c r="BL88">
        <f>2.326*('Input Data 2'!$L$4+((0.5*'Input Data 2'!$L$5)*'Statistical Data 1'!$BJ88))</f>
        <v>2.3260000000000001</v>
      </c>
      <c r="BM88">
        <f>3.643*('Input Data 2'!$L$4+((0.5*'Input Data 2'!$L$5)*'Statistical Data 1'!$BJ88))</f>
        <v>3.6429999999999998</v>
      </c>
      <c r="BN88">
        <f t="shared" si="402"/>
        <v>0</v>
      </c>
      <c r="BO88">
        <f t="shared" si="432"/>
        <v>0</v>
      </c>
      <c r="BP88">
        <f>('Cleaned Data 2'!Y87+'Cleaned Data 2'!Z87)/2</f>
        <v>0</v>
      </c>
      <c r="BQ88">
        <f>ABS('Cleaned Data 2'!Y87-'Cleaned Data 2'!Z87)</f>
        <v>0</v>
      </c>
      <c r="BR88">
        <f>2.326*('Input Data 2'!$M$4+((0.5*'Input Data 2'!$M$5)*'Statistical Data 1'!$BP88))</f>
        <v>2.3260000000000001</v>
      </c>
      <c r="BS88">
        <f>3.643*('Input Data 2'!$M$4+((0.5*'Input Data 2'!$M$5)*'Statistical Data 1'!$BP88))</f>
        <v>3.6429999999999998</v>
      </c>
      <c r="BT88">
        <f t="shared" si="403"/>
        <v>0</v>
      </c>
      <c r="BU88">
        <f t="shared" si="433"/>
        <v>0</v>
      </c>
      <c r="BV88">
        <f>('Cleaned Data 2'!AA87+'Cleaned Data 2'!AB87)/2</f>
        <v>0</v>
      </c>
      <c r="BW88">
        <f>ABS('Cleaned Data 2'!AA87-'Cleaned Data 2'!AB87)</f>
        <v>0</v>
      </c>
      <c r="BX88">
        <f>2.326*('Input Data 2'!$N$4+((0.5*'Input Data 2'!$N$5)*'Statistical Data 1'!$BV88))</f>
        <v>2.3260000000000001</v>
      </c>
      <c r="BY88">
        <f>3.643*('Input Data 2'!$N$4+((0.5*'Input Data 2'!$N$5)*'Statistical Data 1'!$BV88))</f>
        <v>3.6429999999999998</v>
      </c>
      <c r="BZ88">
        <f t="shared" si="404"/>
        <v>0</v>
      </c>
      <c r="CA88">
        <f t="shared" si="434"/>
        <v>0</v>
      </c>
      <c r="CB88">
        <f>('Cleaned Data 2'!AC87+'Cleaned Data 2'!AD87)/2</f>
        <v>0</v>
      </c>
      <c r="CC88">
        <f>ABS('Cleaned Data 2'!AC87-'Cleaned Data 2'!AD87)</f>
        <v>0</v>
      </c>
      <c r="CD88">
        <f>2.326*('Input Data 2'!$O$4+((0.5*'Input Data 2'!$O$5)*'Statistical Data 1'!$CB88))</f>
        <v>2.3259999999999999E-2</v>
      </c>
      <c r="CE88">
        <f>3.643*('Input Data 2'!$O$4+((0.5*'Input Data 2'!$O$5)*'Statistical Data 1'!$CB88))</f>
        <v>3.6429999999999997E-2</v>
      </c>
      <c r="CF88">
        <f t="shared" si="405"/>
        <v>0</v>
      </c>
      <c r="CG88">
        <f t="shared" si="435"/>
        <v>0</v>
      </c>
      <c r="CH88">
        <f>('Cleaned Data 2'!AE87+'Cleaned Data 2'!AF87)/2</f>
        <v>0</v>
      </c>
      <c r="CI88">
        <f>ABS('Cleaned Data 2'!AE87-'Cleaned Data 2'!AF87)</f>
        <v>0</v>
      </c>
      <c r="CJ88">
        <f>2.326*('Input Data 2'!$P$4+((0.5*'Input Data 2'!$P$5)*'Statistical Data 1'!$CH88))</f>
        <v>23.26</v>
      </c>
      <c r="CK88">
        <f>3.643*('Input Data 2'!$P$4+((0.5*'Input Data 2'!$P$5)*'Statistical Data 1'!$CH88))</f>
        <v>36.43</v>
      </c>
      <c r="CL88">
        <f t="shared" si="406"/>
        <v>0</v>
      </c>
      <c r="CM88">
        <f t="shared" si="436"/>
        <v>0</v>
      </c>
      <c r="CN88">
        <f>('Cleaned Data 2'!AG87+'Cleaned Data 2'!AH87)/2</f>
        <v>0</v>
      </c>
      <c r="CO88">
        <f>ABS('Cleaned Data 2'!AG87-'Cleaned Data 2'!AH87)</f>
        <v>0</v>
      </c>
      <c r="CP88">
        <f>2.326*('Input Data 2'!$Q$4+((0.5*'Input Data 2'!$Q$5)*'Statistical Data 1'!$CN88))</f>
        <v>2.3260000000000001</v>
      </c>
      <c r="CQ88">
        <f>3.643*('Input Data 2'!$Q$4+((0.5*'Input Data 2'!$Q$5)*'Statistical Data 1'!$CN88))</f>
        <v>3.6429999999999998</v>
      </c>
      <c r="CR88">
        <f t="shared" si="407"/>
        <v>0</v>
      </c>
      <c r="CS88">
        <f t="shared" si="437"/>
        <v>0</v>
      </c>
      <c r="CT88">
        <f>('Cleaned Data 2'!AI87+'Cleaned Data 2'!AJ87)/2</f>
        <v>0</v>
      </c>
      <c r="CU88">
        <f>ABS('Cleaned Data 2'!AI87-'Cleaned Data 2'!AJ87)</f>
        <v>0</v>
      </c>
      <c r="CV88">
        <f>2.326*('Input Data 2'!$R$4+((0.5*'Input Data 2'!$R$5)*'Statistical Data 1'!$CT88))</f>
        <v>2.3259999999999999E-2</v>
      </c>
      <c r="CW88">
        <f>3.643*('Input Data 2'!$R$4+((0.5*'Input Data 2'!$R$5)*'Statistical Data 1'!$CT88))</f>
        <v>3.6429999999999997E-2</v>
      </c>
      <c r="CX88">
        <f t="shared" si="408"/>
        <v>0</v>
      </c>
      <c r="CY88">
        <f t="shared" si="438"/>
        <v>0</v>
      </c>
      <c r="CZ88">
        <f>('Cleaned Data 2'!AK87+'Cleaned Data 2'!AL87)/2</f>
        <v>0</v>
      </c>
      <c r="DA88">
        <f>ABS('Cleaned Data 2'!AK87-'Cleaned Data 2'!AL87)</f>
        <v>0</v>
      </c>
      <c r="DB88">
        <f>2.326*('Input Data 2'!$S$4+((0.5*'Input Data 2'!$S$5)*'Statistical Data 1'!$CZ88))</f>
        <v>23.26</v>
      </c>
      <c r="DC88">
        <f>3.643*('Input Data 2'!$S$4+((0.5*'Input Data 2'!$S$5)*'Statistical Data 1'!$CZ88))</f>
        <v>36.43</v>
      </c>
      <c r="DD88">
        <f t="shared" si="409"/>
        <v>0</v>
      </c>
      <c r="DE88">
        <f t="shared" si="439"/>
        <v>0</v>
      </c>
      <c r="DF88">
        <f>('Cleaned Data 2'!AM87+'Cleaned Data 2'!AN87)/2</f>
        <v>0</v>
      </c>
      <c r="DG88">
        <f>ABS('Cleaned Data 2'!AM87-'Cleaned Data 2'!AN87)</f>
        <v>0</v>
      </c>
      <c r="DH88">
        <f>2.326*('Input Data 2'!$T$4+((0.5*'Input Data 2'!$T$5)*'Statistical Data 1'!$DF88))</f>
        <v>2.3259999999999999E-2</v>
      </c>
      <c r="DI88">
        <f>3.643*('Input Data 2'!$T$4+((0.5*'Input Data 2'!$T$5)*'Statistical Data 1'!$DF88))</f>
        <v>3.6429999999999997E-2</v>
      </c>
      <c r="DJ88">
        <f t="shared" si="410"/>
        <v>0</v>
      </c>
      <c r="DK88">
        <f t="shared" si="440"/>
        <v>0</v>
      </c>
      <c r="DL88">
        <f>('Cleaned Data 2'!AO87+'Cleaned Data 2'!AP87)/2</f>
        <v>0</v>
      </c>
      <c r="DM88">
        <f>ABS('Cleaned Data 2'!AO87-'Cleaned Data 2'!AP87)</f>
        <v>0</v>
      </c>
      <c r="DN88">
        <f>2.326*('Input Data 2'!$U$4+((0.5*'Input Data 2'!$U$5)*'Statistical Data 1'!$DL88))</f>
        <v>11.63</v>
      </c>
      <c r="DO88">
        <f>3.643*('Input Data 2'!$U$4+((0.5*'Input Data 2'!$U$5)*'Statistical Data 1'!$DL88))</f>
        <v>18.215</v>
      </c>
      <c r="DP88">
        <f t="shared" si="411"/>
        <v>0</v>
      </c>
      <c r="DQ88">
        <f t="shared" si="412"/>
        <v>0</v>
      </c>
      <c r="DR88">
        <f>('Cleaned Data 2'!AQ87+'Cleaned Data 2'!AR87)/2</f>
        <v>0</v>
      </c>
      <c r="DS88">
        <f>ABS('Cleaned Data 2'!AQ87-'Cleaned Data 2'!AR87)</f>
        <v>0</v>
      </c>
      <c r="DT88">
        <f>2.326*('Input Data 2'!$V$4+((0.5*'Input Data 2'!$V$5)*'Statistical Data 1'!$DR88))</f>
        <v>2.3260000000000001</v>
      </c>
      <c r="DU88">
        <f>3.643*('Input Data 2'!$V$4+((0.5*'Input Data 2'!$V$5)*'Statistical Data 1'!$DR88))</f>
        <v>3.6429999999999998</v>
      </c>
      <c r="DV88">
        <f t="shared" si="413"/>
        <v>0</v>
      </c>
      <c r="DW88">
        <f t="shared" si="441"/>
        <v>0</v>
      </c>
      <c r="DX88">
        <f>('Cleaned Data 2'!AS87+'Cleaned Data 2'!AT87)/2</f>
        <v>0</v>
      </c>
      <c r="DY88">
        <f>ABS('Cleaned Data 2'!AS87-'Cleaned Data 2'!AT87)</f>
        <v>0</v>
      </c>
      <c r="DZ88">
        <f>2.326*('Input Data 2'!$W$4+((0.5*'Input Data 2'!$W$5)*'Statistical Data 1'!$DX88))</f>
        <v>2.3259999999999999E-2</v>
      </c>
      <c r="EA88">
        <f>3.643*('Input Data 2'!$W$4+((0.5*'Input Data 2'!$W$5)*'Statistical Data 1'!$DX88))</f>
        <v>3.6429999999999997E-2</v>
      </c>
      <c r="EB88">
        <f t="shared" si="414"/>
        <v>0</v>
      </c>
      <c r="EC88">
        <f t="shared" si="442"/>
        <v>0</v>
      </c>
      <c r="ED88">
        <f>('Cleaned Data 2'!AU87+'Cleaned Data 2'!AV87)/2</f>
        <v>0</v>
      </c>
      <c r="EE88">
        <f>ABS('Cleaned Data 2'!AU87-'Cleaned Data 2'!AV87)</f>
        <v>0</v>
      </c>
      <c r="EF88">
        <f>2.326*('Input Data 2'!$X$4+((0.5*'Input Data 2'!$X$5)*'Statistical Data 1'!$ED88))</f>
        <v>2.3260000000000001</v>
      </c>
      <c r="EG88">
        <f>3.643*('Input Data 2'!$X$4+((0.5*'Input Data 2'!$X$5)*'Statistical Data 1'!$ED88))</f>
        <v>3.6429999999999998</v>
      </c>
      <c r="EH88">
        <f t="shared" si="415"/>
        <v>0</v>
      </c>
      <c r="EI88">
        <f t="shared" si="312"/>
        <v>0</v>
      </c>
      <c r="EJ88">
        <f>('Cleaned Data 2'!AW87+'Cleaned Data 2'!AX87)/2</f>
        <v>0</v>
      </c>
      <c r="EK88">
        <f>ABS('Cleaned Data 2'!AW87-'Cleaned Data 2'!AX87)</f>
        <v>0</v>
      </c>
      <c r="EL88">
        <f>2.326*('Input Data 2'!$Y$4+((0.5*'Input Data 2'!$Y$5)*'Statistical Data 1'!$EJ88))</f>
        <v>23.26</v>
      </c>
      <c r="EM88">
        <f>3.643*('Input Data 2'!$Y$4+((0.5*'Input Data 2'!$Y$5)*'Statistical Data 1'!$EJ88))</f>
        <v>36.43</v>
      </c>
      <c r="EN88">
        <f t="shared" si="416"/>
        <v>0</v>
      </c>
      <c r="EO88">
        <f t="shared" si="428"/>
        <v>0</v>
      </c>
      <c r="EP88">
        <f>('Cleaned Data 2'!AY87+'Cleaned Data 2'!AZ87)/2</f>
        <v>0</v>
      </c>
      <c r="EQ88">
        <f>ABS('Cleaned Data 2'!AY87-'Cleaned Data 2'!AZ87)</f>
        <v>0</v>
      </c>
      <c r="ER88">
        <f>2.326*('Input Data 2'!$Z$4+((0.5*'Input Data 2'!$Z$5)*'Statistical Data 1'!$EP88))</f>
        <v>4.6520000000000001</v>
      </c>
      <c r="ES88">
        <f>3.643*('Input Data 2'!$Z$4+((0.5*'Input Data 2'!$Z$5)*'Statistical Data 1'!$EP88))</f>
        <v>7.2859999999999996</v>
      </c>
      <c r="ET88">
        <f t="shared" si="417"/>
        <v>0</v>
      </c>
      <c r="EU88">
        <f t="shared" si="443"/>
        <v>0</v>
      </c>
      <c r="EV88">
        <f>('Cleaned Data 2'!BA87+'Cleaned Data 2'!BB87)/2</f>
        <v>0</v>
      </c>
      <c r="EW88">
        <f>ABS('Cleaned Data 2'!BA87-'Cleaned Data 2'!BB87)</f>
        <v>0</v>
      </c>
      <c r="EX88">
        <f>2.326*('Input Data 2'!$AA$4+((0.5*'Input Data 2'!$AA$5)*'Statistical Data 1'!$EV88))</f>
        <v>2.3259999999999999E-2</v>
      </c>
      <c r="EY88">
        <f>3.643*('Input Data 2'!$AA$4+((0.5*'Input Data 2'!$AA$5)*'Statistical Data 1'!$EV88))</f>
        <v>3.6429999999999997E-2</v>
      </c>
      <c r="EZ88">
        <f t="shared" si="418"/>
        <v>0</v>
      </c>
      <c r="FA88">
        <f t="shared" si="444"/>
        <v>0</v>
      </c>
      <c r="FB88">
        <f>('Cleaned Data 2'!BC87+'Cleaned Data 2'!BD87)/2</f>
        <v>0</v>
      </c>
      <c r="FC88">
        <f>ABS('Cleaned Data 2'!BC87-'Cleaned Data 2'!BD87)</f>
        <v>0</v>
      </c>
      <c r="FD88">
        <f>2.326*('Input Data 2'!$AB$4+((0.5*'Input Data 2'!$AB$5)*'Statistical Data 1'!$FB88))</f>
        <v>4.6520000000000001</v>
      </c>
      <c r="FE88">
        <f>3.643*('Input Data 2'!$AB$4+((0.5*'Input Data 2'!$AB$5)*'Statistical Data 1'!$FB88))</f>
        <v>7.2859999999999996</v>
      </c>
      <c r="FF88">
        <f t="shared" si="419"/>
        <v>0</v>
      </c>
      <c r="FG88">
        <f t="shared" si="445"/>
        <v>0</v>
      </c>
      <c r="FH88">
        <f>('Cleaned Data 2'!BE87+'Cleaned Data 2'!BF87)/2</f>
        <v>0</v>
      </c>
      <c r="FI88">
        <f>ABS('Cleaned Data 2'!BE87-'Cleaned Data 2'!BF87)</f>
        <v>0</v>
      </c>
      <c r="FJ88">
        <f>2.326*('Input Data 2'!$AC$4+((0.5*'Input Data 2'!$AC$5)*'Statistical Data 1'!$FH88))</f>
        <v>2.3260000000000001</v>
      </c>
      <c r="FK88">
        <f>3.643*('Input Data 2'!$AC$4+((0.5*'Input Data 2'!$AC$5)*'Statistical Data 1'!$FH88))</f>
        <v>3.6429999999999998</v>
      </c>
      <c r="FL88">
        <f t="shared" si="420"/>
        <v>0</v>
      </c>
      <c r="FM88">
        <f t="shared" si="446"/>
        <v>0</v>
      </c>
      <c r="FN88">
        <f>('Cleaned Data 2'!BH87+'Cleaned Data 2'!BG87)/2</f>
        <v>0</v>
      </c>
      <c r="FO88">
        <f>ABS('Cleaned Data 2'!BG87-'Cleaned Data 2'!BH87)</f>
        <v>0</v>
      </c>
      <c r="FP88">
        <f>2.326*('Input Data 2'!$AD$4+((0.5*'Input Data 2'!$AD$5)*'Statistical Data 1'!$FN88))</f>
        <v>2.3260000000000001</v>
      </c>
      <c r="FQ88">
        <f>3.643*('Input Data 2'!$AD$4+((0.5*'Input Data 2'!$AD$5)*'Statistical Data 1'!$FN88))</f>
        <v>3.6429999999999998</v>
      </c>
      <c r="FR88">
        <f t="shared" si="421"/>
        <v>0</v>
      </c>
      <c r="FS88">
        <f t="shared" si="447"/>
        <v>0</v>
      </c>
      <c r="FT88">
        <f>('Cleaned Data 2'!BI87+'Cleaned Data 2'!BJ87)/2</f>
        <v>0</v>
      </c>
      <c r="FU88">
        <f>ABS('Cleaned Data 2'!BI87-'Cleaned Data 2'!BJ87)</f>
        <v>0</v>
      </c>
      <c r="FV88">
        <f>2.326*('Input Data 2'!$AE$4+((0.5*'Input Data 2'!$AE$5)*'Statistical Data 1'!$FT88))</f>
        <v>46.52</v>
      </c>
      <c r="FW88">
        <f>3.643*('Input Data 2'!$AE$4+((0.5*'Input Data 2'!$AE$5)*'Statistical Data 1'!$FT88))</f>
        <v>72.86</v>
      </c>
      <c r="FX88">
        <f t="shared" si="422"/>
        <v>0</v>
      </c>
      <c r="FY88">
        <f t="shared" si="448"/>
        <v>0</v>
      </c>
      <c r="FZ88">
        <f>('Cleaned Data 2'!BK87+'Cleaned Data 2'!BL87)/2</f>
        <v>0</v>
      </c>
      <c r="GA88">
        <f>ABS('Cleaned Data 2'!BK87-'Cleaned Data 2'!BL87)</f>
        <v>0</v>
      </c>
      <c r="GB88">
        <f>2.326*('Input Data 2'!$AF$4+((0.5*'Input Data 2'!$AF$5)*'Statistical Data 1'!$FZ88))</f>
        <v>2.3259999999999999E-2</v>
      </c>
      <c r="GC88">
        <f>3.643*('Input Data 2'!$AF$4+((0.5*'Input Data 2'!$AF$5)*'Statistical Data 1'!$FZ88))</f>
        <v>3.6429999999999997E-2</v>
      </c>
      <c r="GD88">
        <f t="shared" si="423"/>
        <v>0</v>
      </c>
      <c r="GE88">
        <f t="shared" si="449"/>
        <v>0</v>
      </c>
      <c r="GF88">
        <f>('Cleaned Data 2'!BM87+'Cleaned Data 2'!BN87)/2</f>
        <v>0</v>
      </c>
      <c r="GG88">
        <f>ABS('Cleaned Data 2'!BM87-'Cleaned Data 2'!BN87)</f>
        <v>0</v>
      </c>
      <c r="GH88">
        <f>2.326*('Input Data 2'!$AG$4+((0.5*'Input Data 2'!$AG$5)*'Statistical Data 1'!$GF88))</f>
        <v>23.26</v>
      </c>
      <c r="GI88">
        <f>3.643*('Input Data 2'!$AG$4+((0.5*'Input Data 2'!$AG$5)*'Statistical Data 1'!$GF88))</f>
        <v>36.43</v>
      </c>
      <c r="GJ88">
        <f t="shared" si="424"/>
        <v>0</v>
      </c>
      <c r="GK88">
        <f t="shared" si="450"/>
        <v>0</v>
      </c>
      <c r="GL88">
        <f>AVERAGE('Cleaned Data 2'!BO87,'Cleaned Data 2'!BP87)</f>
        <v>0</v>
      </c>
      <c r="GM88">
        <f>ABS('Cleaned Data 2'!BO87-'Cleaned Data 2'!BP87)</f>
        <v>0</v>
      </c>
      <c r="GN88">
        <f>2.326*('Input Data 2'!$AH$4+((0.5*'Input Data 2'!$AH$5)*'Statistical Data 1'!$GL88))</f>
        <v>23.26</v>
      </c>
      <c r="GO88">
        <f>3.643*('Input Data 2'!$AH$4+((0.5*'Input Data 2'!$AH$5)*'Statistical Data 1'!$GL88))</f>
        <v>36.43</v>
      </c>
      <c r="GP88">
        <f t="shared" si="425"/>
        <v>0</v>
      </c>
      <c r="GQ88">
        <f t="shared" si="451"/>
        <v>0</v>
      </c>
      <c r="GR88">
        <f>AVERAGE('Cleaned Data 2'!BQ87,'Cleaned Data 2'!BR87)</f>
        <v>0</v>
      </c>
      <c r="GS88">
        <f>ABS('Cleaned Data 2'!BR87-'Cleaned Data 2'!BQ87)</f>
        <v>0</v>
      </c>
      <c r="GT88">
        <f>2.326*('Input Data 2'!$AI$4+((0.5*'Input Data 2'!$AI$5)*'Statistical Data 1'!$GR88))</f>
        <v>2.3260000000000001</v>
      </c>
      <c r="GU88">
        <f>3.643*('Input Data 2'!$AI$4+((0.5*'Input Data 2'!$AI$5)*'Statistical Data 1'!$GR88))</f>
        <v>3.6429999999999998</v>
      </c>
      <c r="GV88">
        <f t="shared" si="452"/>
        <v>0</v>
      </c>
      <c r="GW88">
        <f t="shared" si="453"/>
        <v>0</v>
      </c>
      <c r="GX88">
        <f>AVERAGE('Cleaned Data 2'!BS87,'Cleaned Data 2'!BT87)</f>
        <v>0</v>
      </c>
      <c r="GY88" s="47">
        <f>ABS('Cleaned Data 2'!BS87-'Cleaned Data 2'!BT87)</f>
        <v>0</v>
      </c>
      <c r="GZ88">
        <f>2.326*('Input Data 2'!$AJ$4+((0.5*'Input Data 2'!$AJ$5)*'Statistical Data 1'!$GX88))</f>
        <v>23.26</v>
      </c>
      <c r="HA88">
        <f>3.643*('Input Data 2'!$AJ$4+((0.5*'Input Data 2'!$AJ$5)*'Statistical Data 1'!$GX88))</f>
        <v>36.43</v>
      </c>
      <c r="HB88">
        <f t="shared" si="454"/>
        <v>0</v>
      </c>
      <c r="HC88">
        <f t="shared" si="455"/>
        <v>0</v>
      </c>
      <c r="HD88">
        <f>AVERAGE('Cleaned Data 2'!BU87,'Cleaned Data 2'!BV87)</f>
        <v>0</v>
      </c>
      <c r="HE88">
        <f>ABS('Cleaned Data 2'!BU87-'Cleaned Data 2'!BV87)</f>
        <v>0</v>
      </c>
      <c r="HF88">
        <f>2.326*('Input Data 2'!$AK$4+((0.5*'Input Data 2'!$AK$5)*'Statistical Data 1'!$HD88))</f>
        <v>4.6520000000000001</v>
      </c>
      <c r="HG88">
        <f>3.643*('Input Data 2'!$AK$4+((0.5*'Input Data 2'!$AK$5)*'Statistical Data 1'!$HD88))</f>
        <v>7.2859999999999996</v>
      </c>
      <c r="HH88">
        <f t="shared" si="456"/>
        <v>0</v>
      </c>
      <c r="HI88">
        <f t="shared" si="457"/>
        <v>0</v>
      </c>
      <c r="HJ88">
        <f>AVERAGE('Cleaned Data 2'!BW87,'Cleaned Data 2'!BX87)</f>
        <v>0</v>
      </c>
      <c r="HK88">
        <f>ABS('Cleaned Data 2'!BW87-'Cleaned Data 2'!BX87)</f>
        <v>0</v>
      </c>
      <c r="HL88">
        <f>2.326*('Input Data 2'!$AL$4+((0.5*'Input Data 2'!$AL$5)*'Statistical Data 1'!$HJ88))</f>
        <v>0.23260000000000003</v>
      </c>
      <c r="HM88">
        <f>3.643*('Input Data 2'!$AL$4+((0.5*'Input Data 2'!$AL$5)*'Statistical Data 1'!$HJ88))</f>
        <v>0.36430000000000001</v>
      </c>
      <c r="HN88">
        <f t="shared" si="458"/>
        <v>0</v>
      </c>
      <c r="HO88">
        <f t="shared" si="459"/>
        <v>0</v>
      </c>
      <c r="HP88" t="e">
        <f>ABS('Cleaned Data 2'!#REF!-'Cleaned Data 2'!#REF!)</f>
        <v>#REF!</v>
      </c>
      <c r="HQ88" t="e">
        <f>AVERAGE('Cleaned Data 2'!#REF!,'Cleaned Data 2'!#REF!)</f>
        <v>#REF!</v>
      </c>
      <c r="HR88" t="e">
        <f>2.326*('Input Data 2'!$AM$4+((0.5*'Input Data 2'!$AM$5)*'Statistical Data 1'!$HQ88))</f>
        <v>#REF!</v>
      </c>
      <c r="HS88" t="e">
        <f>3.643*('Input Data 2'!$AM$4+((0.5*'Input Data 2'!$AM$5)*'Statistical Data 1'!$HQ88))</f>
        <v>#REF!</v>
      </c>
      <c r="HT88" t="e">
        <f t="shared" si="460"/>
        <v>#REF!</v>
      </c>
      <c r="HU88" t="e">
        <f t="shared" si="461"/>
        <v>#REF!</v>
      </c>
      <c r="HV88" t="e">
        <f>ABS('Cleaned Data 2'!#REF!-'Cleaned Data 2'!#REF!)</f>
        <v>#REF!</v>
      </c>
      <c r="HW88" t="e">
        <f>AVERAGE('Cleaned Data 2'!#REF!,'Cleaned Data 2'!#REF!)</f>
        <v>#REF!</v>
      </c>
      <c r="HX88" t="e">
        <f>2.326*('Input Data 2'!$AN$4+((0.5*'Input Data 2'!$AN$5)*'Statistical Data 1'!$HW88))</f>
        <v>#REF!</v>
      </c>
      <c r="HY88" t="e">
        <f>3.643*('Input Data 2'!$AN$4+((0.5*'Input Data 2'!$AN$5)*'Statistical Data 1'!$HW88))</f>
        <v>#REF!</v>
      </c>
      <c r="HZ88" t="e">
        <f t="shared" si="462"/>
        <v>#REF!</v>
      </c>
      <c r="IA88" t="e">
        <f t="shared" si="463"/>
        <v>#REF!</v>
      </c>
    </row>
    <row r="89" spans="1:235">
      <c r="A89">
        <f>'Cleaned Data 2'!B88</f>
        <v>0</v>
      </c>
      <c r="B89">
        <f>('Cleaned Data 2'!C88+'Cleaned Data 2'!D88)/2</f>
        <v>0</v>
      </c>
      <c r="C89">
        <f>ABS('Cleaned Data 2'!C88-'Cleaned Data 2'!D88)</f>
        <v>0</v>
      </c>
      <c r="D89">
        <f>2.326*('Input Data 2'!$B$4+((0.5*'Input Data 2'!$B$5)*'Statistical Data 1'!$B89))</f>
        <v>1.163E-2</v>
      </c>
      <c r="E89">
        <f>3.643*('Input Data 2'!$B$4+((0.5*'Input Data 2'!$B$5)*'Statistical Data 1'!$B89))</f>
        <v>1.8214999999999999E-2</v>
      </c>
      <c r="F89">
        <f t="shared" si="390"/>
        <v>0</v>
      </c>
      <c r="G89">
        <f t="shared" si="387"/>
        <v>0</v>
      </c>
      <c r="H89">
        <f>('Cleaned Data 2'!E88+'Cleaned Data 2'!F88)/2</f>
        <v>0</v>
      </c>
      <c r="I89">
        <f>ABS('Cleaned Data 2'!E88-'Cleaned Data 2'!F88)</f>
        <v>0</v>
      </c>
      <c r="J89">
        <f>2.326*('Input Data 2'!$C$4+((0.5*'Input Data 2'!$C$5)*'Statistical Data 1'!$H89))</f>
        <v>0.46520000000000006</v>
      </c>
      <c r="K89">
        <f>3.643*('Input Data 2'!$C$4+((0.5*'Input Data 2'!$C$5)*'Statistical Data 1'!$H89))</f>
        <v>0.72860000000000003</v>
      </c>
      <c r="L89">
        <f t="shared" si="391"/>
        <v>0</v>
      </c>
      <c r="M89">
        <f t="shared" si="426"/>
        <v>0</v>
      </c>
      <c r="N89">
        <f>('Cleaned Data 2'!G88+'Cleaned Data 2'!H88)/2</f>
        <v>0</v>
      </c>
      <c r="O89">
        <f>ABS('Cleaned Data 2'!G88-'Cleaned Data 2'!H88)</f>
        <v>0</v>
      </c>
      <c r="P89">
        <f>2.326*('Input Data 2'!$D$4+((0.5*'Input Data 2'!$D$5)*'Statistical Data 1'!$N89))</f>
        <v>2.3259999999999999E-2</v>
      </c>
      <c r="Q89">
        <f>3.643*('Input Data 2'!$D$4+((0.5*'Input Data 2'!$D$5)*'Statistical Data 1'!$N89))</f>
        <v>3.6429999999999997E-2</v>
      </c>
      <c r="R89">
        <f t="shared" si="392"/>
        <v>0</v>
      </c>
      <c r="S89">
        <f t="shared" si="388"/>
        <v>0</v>
      </c>
      <c r="T89">
        <f>('Cleaned Data 2'!I88+'Cleaned Data 2'!J88)/2</f>
        <v>0</v>
      </c>
      <c r="U89">
        <f>ABS('Cleaned Data 2'!I88-'Cleaned Data 2'!J88)</f>
        <v>0</v>
      </c>
      <c r="V89">
        <f>2.326*('Input Data 2'!$E$4+((0.5*'Input Data 2'!$E$5)*'Statistical Data 1'!$T89))</f>
        <v>4.6520000000000001</v>
      </c>
      <c r="W89">
        <f>3.643*('Input Data 2'!$E$4+((0.5*'Input Data 2'!$E$5)*'Statistical Data 1'!$T89))</f>
        <v>7.2859999999999996</v>
      </c>
      <c r="X89">
        <f t="shared" si="393"/>
        <v>0</v>
      </c>
      <c r="Y89">
        <f t="shared" si="389"/>
        <v>0</v>
      </c>
      <c r="Z89">
        <f>('Cleaned Data 2'!K88+'Cleaned Data 2'!L88)/2</f>
        <v>0</v>
      </c>
      <c r="AA89">
        <f>ABS('Cleaned Data 2'!K88-'Cleaned Data 2'!L88)</f>
        <v>0</v>
      </c>
      <c r="AB89">
        <f>2.326*('Input Data 2'!$F$4+((0.5*'Input Data 2'!$F$5)*'Statistical Data 1'!$Z89))</f>
        <v>23.26</v>
      </c>
      <c r="AC89">
        <f>3.643*('Input Data 2'!$F$4+((0.5*'Input Data 2'!$F$5)*'Statistical Data 1'!$Z89))</f>
        <v>36.43</v>
      </c>
      <c r="AD89">
        <f t="shared" si="394"/>
        <v>0</v>
      </c>
      <c r="AE89">
        <f t="shared" si="395"/>
        <v>0</v>
      </c>
      <c r="AF89">
        <f>('Cleaned Data 2'!M88+'Cleaned Data 2'!N88)/2</f>
        <v>0</v>
      </c>
      <c r="AG89">
        <f>ABS('Cleaned Data 2'!M88-'Cleaned Data 2'!N88)</f>
        <v>0</v>
      </c>
      <c r="AH89">
        <f>2.326*('Input Data 2'!$G$4+((0.5*'Input Data 2'!$G$5)*'Statistical Data 1'!$AF89))</f>
        <v>23.26</v>
      </c>
      <c r="AI89">
        <f>3.643*('Input Data 2'!$G$4+((0.5*'Input Data 2'!$G$5)*'Statistical Data 1'!$AF89))</f>
        <v>36.43</v>
      </c>
      <c r="AJ89">
        <f t="shared" si="396"/>
        <v>0</v>
      </c>
      <c r="AK89">
        <f t="shared" si="427"/>
        <v>0</v>
      </c>
      <c r="AL89">
        <f>('Cleaned Data 2'!O88+'Cleaned Data 2'!P88)/2</f>
        <v>0</v>
      </c>
      <c r="AM89">
        <f>ABS('Cleaned Data 2'!O88-'Cleaned Data 2'!P88)</f>
        <v>0</v>
      </c>
      <c r="AN89">
        <f>2.326*('Input Data 2'!$H$4+((0.5*'Input Data 2'!$H$5)*'Statistical Data 1'!$AL89))</f>
        <v>1.163</v>
      </c>
      <c r="AO89">
        <f>3.643*('Input Data 2'!$H$4+((0.5*'Input Data 2'!$H$5)*'Statistical Data 1'!$AL89))</f>
        <v>1.8214999999999999</v>
      </c>
      <c r="AP89">
        <f t="shared" si="397"/>
        <v>0</v>
      </c>
      <c r="AQ89">
        <f t="shared" si="429"/>
        <v>0</v>
      </c>
      <c r="AR89">
        <f>('Cleaned Data 2'!Q88+'Cleaned Data 2'!R88)/2</f>
        <v>0</v>
      </c>
      <c r="AS89">
        <f>ABS('Cleaned Data 2'!Q88-'Cleaned Data 2'!R88)</f>
        <v>0</v>
      </c>
      <c r="AT89">
        <f>2.326*('Input Data 2'!$I$4+((0.5*'Input Data 2'!$I$5)*'Statistical Data 1'!$AR89))</f>
        <v>4.6520000000000001</v>
      </c>
      <c r="AU89">
        <f>3.643*('Input Data 2'!$I$4+((0.5*'Input Data 2'!$I$5)*'Statistical Data 1'!$AR89))</f>
        <v>7.2859999999999996</v>
      </c>
      <c r="AV89">
        <f t="shared" si="398"/>
        <v>0</v>
      </c>
      <c r="AW89">
        <f t="shared" si="430"/>
        <v>0</v>
      </c>
      <c r="AX89">
        <f>('Cleaned Data 2'!S88+'Cleaned Data 2'!T88)/2</f>
        <v>0</v>
      </c>
      <c r="AY89">
        <f>ABS('Cleaned Data 2'!S88-'Cleaned Data 2'!T88)</f>
        <v>0</v>
      </c>
      <c r="AZ89">
        <f>2.326*('Input Data 2'!$J$4+((0.5*'Input Data 2'!$J$5)*'Statistical Data 1'!$AX89))</f>
        <v>2.3259999999999999E-2</v>
      </c>
      <c r="BA89">
        <f>3.643*('Input Data 2'!$J$4+((0.5*'Input Data 2'!$J$5)*'Statistical Data 1'!$AX89))</f>
        <v>3.6429999999999997E-2</v>
      </c>
      <c r="BB89">
        <f t="shared" si="399"/>
        <v>0</v>
      </c>
      <c r="BC89">
        <f t="shared" si="431"/>
        <v>0</v>
      </c>
      <c r="BD89">
        <f>('Cleaned Data 2'!U88+'Cleaned Data 2'!V88)/2</f>
        <v>0</v>
      </c>
      <c r="BE89">
        <f>ABS('Cleaned Data 2'!U88-'Cleaned Data 2'!V88)</f>
        <v>0</v>
      </c>
      <c r="BF89">
        <f>2.326*('Input Data 2'!$K$4+((0.5*'Input Data 2'!$K$5)*'Statistical Data 1'!$BD89))</f>
        <v>1.163</v>
      </c>
      <c r="BG89">
        <f>3.643*('Input Data 2'!$K$4+((0.5*'Input Data 2'!$K$5)*'Statistical Data 1'!$BD89))</f>
        <v>1.8214999999999999</v>
      </c>
      <c r="BH89">
        <f t="shared" si="400"/>
        <v>0</v>
      </c>
      <c r="BI89">
        <f t="shared" si="401"/>
        <v>0</v>
      </c>
      <c r="BJ89">
        <f>('Cleaned Data 2'!W88+'Cleaned Data 2'!X88)/2</f>
        <v>0</v>
      </c>
      <c r="BK89">
        <f>ABS('Cleaned Data 2'!W88-'Cleaned Data 2'!X88)</f>
        <v>0</v>
      </c>
      <c r="BL89">
        <f>2.326*('Input Data 2'!$L$4+((0.5*'Input Data 2'!$L$5)*'Statistical Data 1'!$BJ89))</f>
        <v>2.3260000000000001</v>
      </c>
      <c r="BM89">
        <f>3.643*('Input Data 2'!$L$4+((0.5*'Input Data 2'!$L$5)*'Statistical Data 1'!$BJ89))</f>
        <v>3.6429999999999998</v>
      </c>
      <c r="BN89">
        <f t="shared" si="402"/>
        <v>0</v>
      </c>
      <c r="BO89">
        <f t="shared" si="432"/>
        <v>0</v>
      </c>
      <c r="BP89">
        <f>('Cleaned Data 2'!Y88+'Cleaned Data 2'!Z88)/2</f>
        <v>0</v>
      </c>
      <c r="BQ89">
        <f>ABS('Cleaned Data 2'!Y88-'Cleaned Data 2'!Z88)</f>
        <v>0</v>
      </c>
      <c r="BR89">
        <f>2.326*('Input Data 2'!$M$4+((0.5*'Input Data 2'!$M$5)*'Statistical Data 1'!$BP89))</f>
        <v>2.3260000000000001</v>
      </c>
      <c r="BS89">
        <f>3.643*('Input Data 2'!$M$4+((0.5*'Input Data 2'!$M$5)*'Statistical Data 1'!$BP89))</f>
        <v>3.6429999999999998</v>
      </c>
      <c r="BT89">
        <f t="shared" si="403"/>
        <v>0</v>
      </c>
      <c r="BU89">
        <f t="shared" si="433"/>
        <v>0</v>
      </c>
      <c r="BV89">
        <f>('Cleaned Data 2'!AA88+'Cleaned Data 2'!AB88)/2</f>
        <v>0</v>
      </c>
      <c r="BW89">
        <f>ABS('Cleaned Data 2'!AA88-'Cleaned Data 2'!AB88)</f>
        <v>0</v>
      </c>
      <c r="BX89">
        <f>2.326*('Input Data 2'!$N$4+((0.5*'Input Data 2'!$N$5)*'Statistical Data 1'!$BV89))</f>
        <v>2.3260000000000001</v>
      </c>
      <c r="BY89">
        <f>3.643*('Input Data 2'!$N$4+((0.5*'Input Data 2'!$N$5)*'Statistical Data 1'!$BV89))</f>
        <v>3.6429999999999998</v>
      </c>
      <c r="BZ89">
        <f t="shared" si="404"/>
        <v>0</v>
      </c>
      <c r="CA89">
        <f t="shared" si="434"/>
        <v>0</v>
      </c>
      <c r="CB89">
        <f>('Cleaned Data 2'!AC88+'Cleaned Data 2'!AD88)/2</f>
        <v>0</v>
      </c>
      <c r="CC89">
        <f>ABS('Cleaned Data 2'!AC88-'Cleaned Data 2'!AD88)</f>
        <v>0</v>
      </c>
      <c r="CD89">
        <f>2.326*('Input Data 2'!$O$4+((0.5*'Input Data 2'!$O$5)*'Statistical Data 1'!$CB89))</f>
        <v>2.3259999999999999E-2</v>
      </c>
      <c r="CE89">
        <f>3.643*('Input Data 2'!$O$4+((0.5*'Input Data 2'!$O$5)*'Statistical Data 1'!$CB89))</f>
        <v>3.6429999999999997E-2</v>
      </c>
      <c r="CF89">
        <f t="shared" si="405"/>
        <v>0</v>
      </c>
      <c r="CG89">
        <f t="shared" si="435"/>
        <v>0</v>
      </c>
      <c r="CH89">
        <f>('Cleaned Data 2'!AE88+'Cleaned Data 2'!AF88)/2</f>
        <v>0</v>
      </c>
      <c r="CI89">
        <f>ABS('Cleaned Data 2'!AE88-'Cleaned Data 2'!AF88)</f>
        <v>0</v>
      </c>
      <c r="CJ89">
        <f>2.326*('Input Data 2'!$P$4+((0.5*'Input Data 2'!$P$5)*'Statistical Data 1'!$CH89))</f>
        <v>23.26</v>
      </c>
      <c r="CK89">
        <f>3.643*('Input Data 2'!$P$4+((0.5*'Input Data 2'!$P$5)*'Statistical Data 1'!$CH89))</f>
        <v>36.43</v>
      </c>
      <c r="CL89">
        <f t="shared" si="406"/>
        <v>0</v>
      </c>
      <c r="CM89">
        <f t="shared" si="436"/>
        <v>0</v>
      </c>
      <c r="CN89">
        <f>('Cleaned Data 2'!AG88+'Cleaned Data 2'!AH88)/2</f>
        <v>0</v>
      </c>
      <c r="CO89">
        <f>ABS('Cleaned Data 2'!AG88-'Cleaned Data 2'!AH88)</f>
        <v>0</v>
      </c>
      <c r="CP89">
        <f>2.326*('Input Data 2'!$Q$4+((0.5*'Input Data 2'!$Q$5)*'Statistical Data 1'!$CN89))</f>
        <v>2.3260000000000001</v>
      </c>
      <c r="CQ89">
        <f>3.643*('Input Data 2'!$Q$4+((0.5*'Input Data 2'!$Q$5)*'Statistical Data 1'!$CN89))</f>
        <v>3.6429999999999998</v>
      </c>
      <c r="CR89">
        <f t="shared" si="407"/>
        <v>0</v>
      </c>
      <c r="CS89">
        <f t="shared" si="437"/>
        <v>0</v>
      </c>
      <c r="CT89">
        <f>('Cleaned Data 2'!AI88+'Cleaned Data 2'!AJ88)/2</f>
        <v>0</v>
      </c>
      <c r="CU89">
        <f>ABS('Cleaned Data 2'!AI88-'Cleaned Data 2'!AJ88)</f>
        <v>0</v>
      </c>
      <c r="CV89">
        <f>2.326*('Input Data 2'!$R$4+((0.5*'Input Data 2'!$R$5)*'Statistical Data 1'!$CT89))</f>
        <v>2.3259999999999999E-2</v>
      </c>
      <c r="CW89">
        <f>3.643*('Input Data 2'!$R$4+((0.5*'Input Data 2'!$R$5)*'Statistical Data 1'!$CT89))</f>
        <v>3.6429999999999997E-2</v>
      </c>
      <c r="CX89">
        <f t="shared" si="408"/>
        <v>0</v>
      </c>
      <c r="CY89">
        <f t="shared" si="438"/>
        <v>0</v>
      </c>
      <c r="CZ89">
        <f>('Cleaned Data 2'!AK88+'Cleaned Data 2'!AL88)/2</f>
        <v>0</v>
      </c>
      <c r="DA89">
        <f>ABS('Cleaned Data 2'!AK88-'Cleaned Data 2'!AL88)</f>
        <v>0</v>
      </c>
      <c r="DB89">
        <f>2.326*('Input Data 2'!$S$4+((0.5*'Input Data 2'!$S$5)*'Statistical Data 1'!$CZ89))</f>
        <v>23.26</v>
      </c>
      <c r="DC89">
        <f>3.643*('Input Data 2'!$S$4+((0.5*'Input Data 2'!$S$5)*'Statistical Data 1'!$CZ89))</f>
        <v>36.43</v>
      </c>
      <c r="DD89">
        <f t="shared" si="409"/>
        <v>0</v>
      </c>
      <c r="DE89">
        <f t="shared" si="439"/>
        <v>0</v>
      </c>
      <c r="DF89">
        <f>('Cleaned Data 2'!AM88+'Cleaned Data 2'!AN88)/2</f>
        <v>0</v>
      </c>
      <c r="DG89">
        <f>ABS('Cleaned Data 2'!AM88-'Cleaned Data 2'!AN88)</f>
        <v>0</v>
      </c>
      <c r="DH89">
        <f>2.326*('Input Data 2'!$T$4+((0.5*'Input Data 2'!$T$5)*'Statistical Data 1'!$DF89))</f>
        <v>2.3259999999999999E-2</v>
      </c>
      <c r="DI89">
        <f>3.643*('Input Data 2'!$T$4+((0.5*'Input Data 2'!$T$5)*'Statistical Data 1'!$DF89))</f>
        <v>3.6429999999999997E-2</v>
      </c>
      <c r="DJ89">
        <f t="shared" si="410"/>
        <v>0</v>
      </c>
      <c r="DK89">
        <f t="shared" si="440"/>
        <v>0</v>
      </c>
      <c r="DL89">
        <f>('Cleaned Data 2'!AO88+'Cleaned Data 2'!AP88)/2</f>
        <v>0</v>
      </c>
      <c r="DM89">
        <f>ABS('Cleaned Data 2'!AO88-'Cleaned Data 2'!AP88)</f>
        <v>0</v>
      </c>
      <c r="DN89">
        <f>2.326*('Input Data 2'!$U$4+((0.5*'Input Data 2'!$U$5)*'Statistical Data 1'!$DL89))</f>
        <v>11.63</v>
      </c>
      <c r="DO89">
        <f>3.643*('Input Data 2'!$U$4+((0.5*'Input Data 2'!$U$5)*'Statistical Data 1'!$DL89))</f>
        <v>18.215</v>
      </c>
      <c r="DP89">
        <f t="shared" si="411"/>
        <v>0</v>
      </c>
      <c r="DQ89">
        <f t="shared" si="412"/>
        <v>0</v>
      </c>
      <c r="DR89">
        <f>('Cleaned Data 2'!AQ88+'Cleaned Data 2'!AR88)/2</f>
        <v>0</v>
      </c>
      <c r="DS89">
        <f>ABS('Cleaned Data 2'!AQ88-'Cleaned Data 2'!AR88)</f>
        <v>0</v>
      </c>
      <c r="DT89">
        <f>2.326*('Input Data 2'!$V$4+((0.5*'Input Data 2'!$V$5)*'Statistical Data 1'!$DR89))</f>
        <v>2.3260000000000001</v>
      </c>
      <c r="DU89">
        <f>3.643*('Input Data 2'!$V$4+((0.5*'Input Data 2'!$V$5)*'Statistical Data 1'!$DR89))</f>
        <v>3.6429999999999998</v>
      </c>
      <c r="DV89">
        <f t="shared" si="413"/>
        <v>0</v>
      </c>
      <c r="DW89">
        <f t="shared" si="441"/>
        <v>0</v>
      </c>
      <c r="DX89">
        <f>('Cleaned Data 2'!AS88+'Cleaned Data 2'!AT88)/2</f>
        <v>0</v>
      </c>
      <c r="DY89">
        <f>ABS('Cleaned Data 2'!AS88-'Cleaned Data 2'!AT88)</f>
        <v>0</v>
      </c>
      <c r="DZ89">
        <f>2.326*('Input Data 2'!$W$4+((0.5*'Input Data 2'!$W$5)*'Statistical Data 1'!$DX89))</f>
        <v>2.3259999999999999E-2</v>
      </c>
      <c r="EA89">
        <f>3.643*('Input Data 2'!$W$4+((0.5*'Input Data 2'!$W$5)*'Statistical Data 1'!$DX89))</f>
        <v>3.6429999999999997E-2</v>
      </c>
      <c r="EB89">
        <f t="shared" si="414"/>
        <v>0</v>
      </c>
      <c r="EC89">
        <f t="shared" si="442"/>
        <v>0</v>
      </c>
      <c r="ED89">
        <f>('Cleaned Data 2'!AU88+'Cleaned Data 2'!AV88)/2</f>
        <v>0</v>
      </c>
      <c r="EE89">
        <f>ABS('Cleaned Data 2'!AU88-'Cleaned Data 2'!AV88)</f>
        <v>0</v>
      </c>
      <c r="EF89">
        <f>2.326*('Input Data 2'!$X$4+((0.5*'Input Data 2'!$X$5)*'Statistical Data 1'!$ED89))</f>
        <v>2.3260000000000001</v>
      </c>
      <c r="EG89">
        <f>3.643*('Input Data 2'!$X$4+((0.5*'Input Data 2'!$X$5)*'Statistical Data 1'!$ED89))</f>
        <v>3.6429999999999998</v>
      </c>
      <c r="EH89">
        <f t="shared" si="415"/>
        <v>0</v>
      </c>
      <c r="EI89">
        <f t="shared" si="312"/>
        <v>0</v>
      </c>
      <c r="EJ89">
        <f>('Cleaned Data 2'!AW88+'Cleaned Data 2'!AX88)/2</f>
        <v>0</v>
      </c>
      <c r="EK89">
        <f>ABS('Cleaned Data 2'!AW88-'Cleaned Data 2'!AX88)</f>
        <v>0</v>
      </c>
      <c r="EL89">
        <f>2.326*('Input Data 2'!$Y$4+((0.5*'Input Data 2'!$Y$5)*'Statistical Data 1'!$EJ89))</f>
        <v>23.26</v>
      </c>
      <c r="EM89">
        <f>3.643*('Input Data 2'!$Y$4+((0.5*'Input Data 2'!$Y$5)*'Statistical Data 1'!$EJ89))</f>
        <v>36.43</v>
      </c>
      <c r="EN89">
        <f t="shared" si="416"/>
        <v>0</v>
      </c>
      <c r="EO89">
        <f t="shared" si="428"/>
        <v>0</v>
      </c>
      <c r="EP89">
        <f>('Cleaned Data 2'!AY88+'Cleaned Data 2'!AZ88)/2</f>
        <v>0</v>
      </c>
      <c r="EQ89">
        <f>ABS('Cleaned Data 2'!AY88-'Cleaned Data 2'!AZ88)</f>
        <v>0</v>
      </c>
      <c r="ER89">
        <f>2.326*('Input Data 2'!$Z$4+((0.5*'Input Data 2'!$Z$5)*'Statistical Data 1'!$EP89))</f>
        <v>4.6520000000000001</v>
      </c>
      <c r="ES89">
        <f>3.643*('Input Data 2'!$Z$4+((0.5*'Input Data 2'!$Z$5)*'Statistical Data 1'!$EP89))</f>
        <v>7.2859999999999996</v>
      </c>
      <c r="ET89">
        <f t="shared" si="417"/>
        <v>0</v>
      </c>
      <c r="EU89">
        <f t="shared" si="443"/>
        <v>0</v>
      </c>
      <c r="EV89">
        <f>('Cleaned Data 2'!BA88+'Cleaned Data 2'!BB88)/2</f>
        <v>0</v>
      </c>
      <c r="EW89">
        <f>ABS('Cleaned Data 2'!BA88-'Cleaned Data 2'!BB88)</f>
        <v>0</v>
      </c>
      <c r="EX89">
        <f>2.326*('Input Data 2'!$AA$4+((0.5*'Input Data 2'!$AA$5)*'Statistical Data 1'!$EV89))</f>
        <v>2.3259999999999999E-2</v>
      </c>
      <c r="EY89">
        <f>3.643*('Input Data 2'!$AA$4+((0.5*'Input Data 2'!$AA$5)*'Statistical Data 1'!$EV89))</f>
        <v>3.6429999999999997E-2</v>
      </c>
      <c r="EZ89">
        <f t="shared" si="418"/>
        <v>0</v>
      </c>
      <c r="FA89">
        <f t="shared" si="444"/>
        <v>0</v>
      </c>
      <c r="FB89">
        <f>('Cleaned Data 2'!BC88+'Cleaned Data 2'!BD88)/2</f>
        <v>0</v>
      </c>
      <c r="FC89">
        <f>ABS('Cleaned Data 2'!BC88-'Cleaned Data 2'!BD88)</f>
        <v>0</v>
      </c>
      <c r="FD89">
        <f>2.326*('Input Data 2'!$AB$4+((0.5*'Input Data 2'!$AB$5)*'Statistical Data 1'!$FB89))</f>
        <v>4.6520000000000001</v>
      </c>
      <c r="FE89">
        <f>3.643*('Input Data 2'!$AB$4+((0.5*'Input Data 2'!$AB$5)*'Statistical Data 1'!$FB89))</f>
        <v>7.2859999999999996</v>
      </c>
      <c r="FF89">
        <f t="shared" si="419"/>
        <v>0</v>
      </c>
      <c r="FG89">
        <f t="shared" si="445"/>
        <v>0</v>
      </c>
      <c r="FH89">
        <f>('Cleaned Data 2'!BE88+'Cleaned Data 2'!BF88)/2</f>
        <v>0</v>
      </c>
      <c r="FI89">
        <f>ABS('Cleaned Data 2'!BE88-'Cleaned Data 2'!BF88)</f>
        <v>0</v>
      </c>
      <c r="FJ89">
        <f>2.326*('Input Data 2'!$AC$4+((0.5*'Input Data 2'!$AC$5)*'Statistical Data 1'!$FH89))</f>
        <v>2.3260000000000001</v>
      </c>
      <c r="FK89">
        <f>3.643*('Input Data 2'!$AC$4+((0.5*'Input Data 2'!$AC$5)*'Statistical Data 1'!$FH89))</f>
        <v>3.6429999999999998</v>
      </c>
      <c r="FL89">
        <f t="shared" si="420"/>
        <v>0</v>
      </c>
      <c r="FM89">
        <f t="shared" si="446"/>
        <v>0</v>
      </c>
      <c r="FN89">
        <f>('Cleaned Data 2'!BH88+'Cleaned Data 2'!BG88)/2</f>
        <v>0</v>
      </c>
      <c r="FO89">
        <f>ABS('Cleaned Data 2'!BG88-'Cleaned Data 2'!BH88)</f>
        <v>0</v>
      </c>
      <c r="FP89">
        <f>2.326*('Input Data 2'!$AD$4+((0.5*'Input Data 2'!$AD$5)*'Statistical Data 1'!$FN89))</f>
        <v>2.3260000000000001</v>
      </c>
      <c r="FQ89">
        <f>3.643*('Input Data 2'!$AD$4+((0.5*'Input Data 2'!$AD$5)*'Statistical Data 1'!$FN89))</f>
        <v>3.6429999999999998</v>
      </c>
      <c r="FR89">
        <f t="shared" si="421"/>
        <v>0</v>
      </c>
      <c r="FS89">
        <f t="shared" si="447"/>
        <v>0</v>
      </c>
      <c r="FT89">
        <f>('Cleaned Data 2'!BI88+'Cleaned Data 2'!BJ88)/2</f>
        <v>0</v>
      </c>
      <c r="FU89">
        <f>ABS('Cleaned Data 2'!BI88-'Cleaned Data 2'!BJ88)</f>
        <v>0</v>
      </c>
      <c r="FV89">
        <f>2.326*('Input Data 2'!$AE$4+((0.5*'Input Data 2'!$AE$5)*'Statistical Data 1'!$FT89))</f>
        <v>46.52</v>
      </c>
      <c r="FW89">
        <f>3.643*('Input Data 2'!$AE$4+((0.5*'Input Data 2'!$AE$5)*'Statistical Data 1'!$FT89))</f>
        <v>72.86</v>
      </c>
      <c r="FX89">
        <f t="shared" si="422"/>
        <v>0</v>
      </c>
      <c r="FY89">
        <f t="shared" si="448"/>
        <v>0</v>
      </c>
      <c r="FZ89">
        <f>('Cleaned Data 2'!BK88+'Cleaned Data 2'!BL88)/2</f>
        <v>0</v>
      </c>
      <c r="GA89">
        <f>ABS('Cleaned Data 2'!BK88-'Cleaned Data 2'!BL88)</f>
        <v>0</v>
      </c>
      <c r="GB89">
        <f>2.326*('Input Data 2'!$AF$4+((0.5*'Input Data 2'!$AF$5)*'Statistical Data 1'!$FZ89))</f>
        <v>2.3259999999999999E-2</v>
      </c>
      <c r="GC89">
        <f>3.643*('Input Data 2'!$AF$4+((0.5*'Input Data 2'!$AF$5)*'Statistical Data 1'!$FZ89))</f>
        <v>3.6429999999999997E-2</v>
      </c>
      <c r="GD89">
        <f t="shared" si="423"/>
        <v>0</v>
      </c>
      <c r="GE89">
        <f t="shared" si="449"/>
        <v>0</v>
      </c>
      <c r="GF89">
        <f>('Cleaned Data 2'!BM88+'Cleaned Data 2'!BN88)/2</f>
        <v>0</v>
      </c>
      <c r="GG89">
        <f>ABS('Cleaned Data 2'!BM88-'Cleaned Data 2'!BN88)</f>
        <v>0</v>
      </c>
      <c r="GH89">
        <f>2.326*('Input Data 2'!$AG$4+((0.5*'Input Data 2'!$AG$5)*'Statistical Data 1'!$GF89))</f>
        <v>23.26</v>
      </c>
      <c r="GI89">
        <f>3.643*('Input Data 2'!$AG$4+((0.5*'Input Data 2'!$AG$5)*'Statistical Data 1'!$GF89))</f>
        <v>36.43</v>
      </c>
      <c r="GJ89">
        <f t="shared" si="424"/>
        <v>0</v>
      </c>
      <c r="GK89">
        <f t="shared" si="450"/>
        <v>0</v>
      </c>
      <c r="GL89">
        <f>AVERAGE('Cleaned Data 2'!BO88,'Cleaned Data 2'!BP88)</f>
        <v>0</v>
      </c>
      <c r="GM89">
        <f>ABS('Cleaned Data 2'!BO88-'Cleaned Data 2'!BP88)</f>
        <v>0</v>
      </c>
      <c r="GN89">
        <f>2.326*('Input Data 2'!$AH$4+((0.5*'Input Data 2'!$AH$5)*'Statistical Data 1'!$GL89))</f>
        <v>23.26</v>
      </c>
      <c r="GO89">
        <f>3.643*('Input Data 2'!$AH$4+((0.5*'Input Data 2'!$AH$5)*'Statistical Data 1'!$GL89))</f>
        <v>36.43</v>
      </c>
      <c r="GP89">
        <f t="shared" si="425"/>
        <v>0</v>
      </c>
      <c r="GQ89">
        <f t="shared" si="451"/>
        <v>0</v>
      </c>
      <c r="GR89">
        <f>AVERAGE('Cleaned Data 2'!BQ88,'Cleaned Data 2'!BR88)</f>
        <v>0</v>
      </c>
      <c r="GS89">
        <f>ABS('Cleaned Data 2'!BR88-'Cleaned Data 2'!BQ88)</f>
        <v>0</v>
      </c>
      <c r="GT89">
        <f>2.326*('Input Data 2'!$AI$4+((0.5*'Input Data 2'!$AI$5)*'Statistical Data 1'!$GR89))</f>
        <v>2.3260000000000001</v>
      </c>
      <c r="GU89">
        <f>3.643*('Input Data 2'!$AI$4+((0.5*'Input Data 2'!$AI$5)*'Statistical Data 1'!$GR89))</f>
        <v>3.6429999999999998</v>
      </c>
      <c r="GV89">
        <f t="shared" si="452"/>
        <v>0</v>
      </c>
      <c r="GW89">
        <f t="shared" si="453"/>
        <v>0</v>
      </c>
      <c r="GX89">
        <f>AVERAGE('Cleaned Data 2'!BS88,'Cleaned Data 2'!BT88)</f>
        <v>0</v>
      </c>
      <c r="GY89" s="47">
        <f>ABS('Cleaned Data 2'!BS88-'Cleaned Data 2'!BT88)</f>
        <v>0</v>
      </c>
      <c r="GZ89">
        <f>2.326*('Input Data 2'!$AJ$4+((0.5*'Input Data 2'!$AJ$5)*'Statistical Data 1'!$GX89))</f>
        <v>23.26</v>
      </c>
      <c r="HA89">
        <f>3.643*('Input Data 2'!$AJ$4+((0.5*'Input Data 2'!$AJ$5)*'Statistical Data 1'!$GX89))</f>
        <v>36.43</v>
      </c>
      <c r="HB89">
        <f t="shared" si="454"/>
        <v>0</v>
      </c>
      <c r="HC89">
        <f t="shared" si="455"/>
        <v>0</v>
      </c>
      <c r="HD89">
        <f>AVERAGE('Cleaned Data 2'!BU88,'Cleaned Data 2'!BV88)</f>
        <v>0</v>
      </c>
      <c r="HE89">
        <f>ABS('Cleaned Data 2'!BU88-'Cleaned Data 2'!BV88)</f>
        <v>0</v>
      </c>
      <c r="HF89">
        <f>2.326*('Input Data 2'!$AK$4+((0.5*'Input Data 2'!$AK$5)*'Statistical Data 1'!$HD89))</f>
        <v>4.6520000000000001</v>
      </c>
      <c r="HG89">
        <f>3.643*('Input Data 2'!$AK$4+((0.5*'Input Data 2'!$AK$5)*'Statistical Data 1'!$HD89))</f>
        <v>7.2859999999999996</v>
      </c>
      <c r="HH89">
        <f t="shared" si="456"/>
        <v>0</v>
      </c>
      <c r="HI89">
        <f t="shared" si="457"/>
        <v>0</v>
      </c>
      <c r="HJ89">
        <f>AVERAGE('Cleaned Data 2'!BW88,'Cleaned Data 2'!BX88)</f>
        <v>0</v>
      </c>
      <c r="HK89">
        <f>ABS('Cleaned Data 2'!BW88-'Cleaned Data 2'!BX88)</f>
        <v>0</v>
      </c>
      <c r="HL89">
        <f>2.326*('Input Data 2'!$AL$4+((0.5*'Input Data 2'!$AL$5)*'Statistical Data 1'!$HJ89))</f>
        <v>0.23260000000000003</v>
      </c>
      <c r="HM89">
        <f>3.643*('Input Data 2'!$AL$4+((0.5*'Input Data 2'!$AL$5)*'Statistical Data 1'!$HJ89))</f>
        <v>0.36430000000000001</v>
      </c>
      <c r="HN89">
        <f t="shared" si="458"/>
        <v>0</v>
      </c>
      <c r="HO89">
        <f t="shared" si="459"/>
        <v>0</v>
      </c>
      <c r="HP89">
        <f>ABS('Cleaned Data 2'!DE47-'Cleaned Data 2'!DF47)</f>
        <v>0</v>
      </c>
      <c r="HQ89" t="e">
        <f>AVERAGE('Cleaned Data 2'!DE47,'Cleaned Data 2'!DF47)</f>
        <v>#DIV/0!</v>
      </c>
      <c r="HR89" t="e">
        <f>2.326*('Input Data 2'!$AM$4+((0.5*'Input Data 2'!$AM$5)*'Statistical Data 1'!$HQ89))</f>
        <v>#DIV/0!</v>
      </c>
      <c r="HS89" t="e">
        <f>3.643*('Input Data 2'!$AM$4+((0.5*'Input Data 2'!$AM$5)*'Statistical Data 1'!$HQ89))</f>
        <v>#DIV/0!</v>
      </c>
      <c r="HT89" t="e">
        <f t="shared" si="460"/>
        <v>#DIV/0!</v>
      </c>
      <c r="HU89" t="e">
        <f t="shared" si="461"/>
        <v>#DIV/0!</v>
      </c>
      <c r="HV89">
        <f>ABS('Cleaned Data 2'!DG47-'Cleaned Data 2'!DH47)</f>
        <v>0</v>
      </c>
      <c r="HW89" t="e">
        <f>AVERAGE('Cleaned Data 2'!DG47,'Cleaned Data 2'!DH47)</f>
        <v>#DIV/0!</v>
      </c>
      <c r="HX89" t="e">
        <f>2.326*('Input Data 2'!$AN$4+((0.5*'Input Data 2'!$AN$5)*'Statistical Data 1'!$HW89))</f>
        <v>#DIV/0!</v>
      </c>
      <c r="HY89" t="e">
        <f>3.643*('Input Data 2'!$AN$4+((0.5*'Input Data 2'!$AN$5)*'Statistical Data 1'!$HW89))</f>
        <v>#DIV/0!</v>
      </c>
      <c r="HZ89" t="e">
        <f t="shared" si="462"/>
        <v>#DIV/0!</v>
      </c>
      <c r="IA89" t="e">
        <f t="shared" si="463"/>
        <v>#DIV/0!</v>
      </c>
    </row>
    <row r="90" spans="1:235">
      <c r="A90">
        <f>'Cleaned Data 2'!B89</f>
        <v>0</v>
      </c>
      <c r="B90">
        <f>('Cleaned Data 2'!C89+'Cleaned Data 2'!D89)/2</f>
        <v>0</v>
      </c>
      <c r="C90">
        <f>ABS('Cleaned Data 2'!C89-'Cleaned Data 2'!D89)</f>
        <v>0</v>
      </c>
      <c r="D90">
        <f>2.326*('Input Data 2'!$B$4+((0.5*'Input Data 2'!$B$5)*'Statistical Data 1'!$B90))</f>
        <v>1.163E-2</v>
      </c>
      <c r="E90">
        <f>3.643*('Input Data 2'!$B$4+((0.5*'Input Data 2'!$B$5)*'Statistical Data 1'!$B90))</f>
        <v>1.8214999999999999E-2</v>
      </c>
      <c r="F90">
        <f t="shared" si="390"/>
        <v>0</v>
      </c>
      <c r="G90">
        <f t="shared" si="387"/>
        <v>0</v>
      </c>
      <c r="H90">
        <f>('Cleaned Data 2'!E89+'Cleaned Data 2'!F89)/2</f>
        <v>0</v>
      </c>
      <c r="I90">
        <f>ABS('Cleaned Data 2'!E89-'Cleaned Data 2'!F89)</f>
        <v>0</v>
      </c>
      <c r="J90">
        <f>2.326*('Input Data 2'!$C$4+((0.5*'Input Data 2'!$C$5)*'Statistical Data 1'!$H90))</f>
        <v>0.46520000000000006</v>
      </c>
      <c r="K90">
        <f>3.643*('Input Data 2'!$C$4+((0.5*'Input Data 2'!$C$5)*'Statistical Data 1'!$H90))</f>
        <v>0.72860000000000003</v>
      </c>
      <c r="L90">
        <f t="shared" si="391"/>
        <v>0</v>
      </c>
      <c r="M90">
        <f t="shared" si="426"/>
        <v>0</v>
      </c>
      <c r="N90">
        <f>('Cleaned Data 2'!G89+'Cleaned Data 2'!H89)/2</f>
        <v>0</v>
      </c>
      <c r="O90">
        <f>ABS('Cleaned Data 2'!G89-'Cleaned Data 2'!H89)</f>
        <v>0</v>
      </c>
      <c r="P90">
        <f>2.326*('Input Data 2'!$D$4+((0.5*'Input Data 2'!$D$5)*'Statistical Data 1'!$N90))</f>
        <v>2.3259999999999999E-2</v>
      </c>
      <c r="Q90">
        <f>3.643*('Input Data 2'!$D$4+((0.5*'Input Data 2'!$D$5)*'Statistical Data 1'!$N90))</f>
        <v>3.6429999999999997E-2</v>
      </c>
      <c r="R90">
        <f t="shared" si="392"/>
        <v>0</v>
      </c>
      <c r="S90">
        <f t="shared" si="388"/>
        <v>0</v>
      </c>
      <c r="T90">
        <f>('Cleaned Data 2'!I89+'Cleaned Data 2'!J89)/2</f>
        <v>0</v>
      </c>
      <c r="U90">
        <f>ABS('Cleaned Data 2'!I89-'Cleaned Data 2'!J89)</f>
        <v>0</v>
      </c>
      <c r="V90">
        <f>2.326*('Input Data 2'!$E$4+((0.5*'Input Data 2'!$E$5)*'Statistical Data 1'!$T90))</f>
        <v>4.6520000000000001</v>
      </c>
      <c r="W90">
        <f>3.643*('Input Data 2'!$E$4+((0.5*'Input Data 2'!$E$5)*'Statistical Data 1'!$T90))</f>
        <v>7.2859999999999996</v>
      </c>
      <c r="X90">
        <f t="shared" si="393"/>
        <v>0</v>
      </c>
      <c r="Y90">
        <f t="shared" si="389"/>
        <v>0</v>
      </c>
      <c r="Z90">
        <f>('Cleaned Data 2'!K89+'Cleaned Data 2'!L89)/2</f>
        <v>0</v>
      </c>
      <c r="AA90">
        <f>ABS('Cleaned Data 2'!K89-'Cleaned Data 2'!L89)</f>
        <v>0</v>
      </c>
      <c r="AB90">
        <f>2.326*('Input Data 2'!$F$4+((0.5*'Input Data 2'!$F$5)*'Statistical Data 1'!$Z90))</f>
        <v>23.26</v>
      </c>
      <c r="AC90">
        <f>3.643*('Input Data 2'!$F$4+((0.5*'Input Data 2'!$F$5)*'Statistical Data 1'!$Z90))</f>
        <v>36.43</v>
      </c>
      <c r="AD90">
        <f t="shared" si="394"/>
        <v>0</v>
      </c>
      <c r="AE90">
        <f t="shared" si="395"/>
        <v>0</v>
      </c>
      <c r="AF90">
        <f>('Cleaned Data 2'!M89+'Cleaned Data 2'!N89)/2</f>
        <v>0</v>
      </c>
      <c r="AG90">
        <f>ABS('Cleaned Data 2'!M89-'Cleaned Data 2'!N89)</f>
        <v>0</v>
      </c>
      <c r="AH90">
        <f>2.326*('Input Data 2'!$G$4+((0.5*'Input Data 2'!$G$5)*'Statistical Data 1'!$AF90))</f>
        <v>23.26</v>
      </c>
      <c r="AI90">
        <f>3.643*('Input Data 2'!$G$4+((0.5*'Input Data 2'!$G$5)*'Statistical Data 1'!$AF90))</f>
        <v>36.43</v>
      </c>
      <c r="AJ90">
        <f t="shared" si="396"/>
        <v>0</v>
      </c>
      <c r="AK90">
        <f t="shared" si="427"/>
        <v>0</v>
      </c>
      <c r="AL90">
        <f>('Cleaned Data 2'!O89+'Cleaned Data 2'!P89)/2</f>
        <v>0</v>
      </c>
      <c r="AM90">
        <f>ABS('Cleaned Data 2'!O89-'Cleaned Data 2'!P89)</f>
        <v>0</v>
      </c>
      <c r="AN90">
        <f>2.326*('Input Data 2'!$H$4+((0.5*'Input Data 2'!$H$5)*'Statistical Data 1'!$AL90))</f>
        <v>1.163</v>
      </c>
      <c r="AO90">
        <f>3.643*('Input Data 2'!$H$4+((0.5*'Input Data 2'!$H$5)*'Statistical Data 1'!$AL90))</f>
        <v>1.8214999999999999</v>
      </c>
      <c r="AP90">
        <f t="shared" si="397"/>
        <v>0</v>
      </c>
      <c r="AQ90">
        <f t="shared" si="429"/>
        <v>0</v>
      </c>
      <c r="AR90">
        <f>('Cleaned Data 2'!Q89+'Cleaned Data 2'!R89)/2</f>
        <v>0</v>
      </c>
      <c r="AS90">
        <f>ABS('Cleaned Data 2'!Q89-'Cleaned Data 2'!R89)</f>
        <v>0</v>
      </c>
      <c r="AT90">
        <f>2.326*('Input Data 2'!$I$4+((0.5*'Input Data 2'!$I$5)*'Statistical Data 1'!$AR90))</f>
        <v>4.6520000000000001</v>
      </c>
      <c r="AU90">
        <f>3.643*('Input Data 2'!$I$4+((0.5*'Input Data 2'!$I$5)*'Statistical Data 1'!$AR90))</f>
        <v>7.2859999999999996</v>
      </c>
      <c r="AV90">
        <f t="shared" si="398"/>
        <v>0</v>
      </c>
      <c r="AW90">
        <f t="shared" si="430"/>
        <v>0</v>
      </c>
      <c r="AX90">
        <f>('Cleaned Data 2'!S89+'Cleaned Data 2'!T89)/2</f>
        <v>0</v>
      </c>
      <c r="AY90">
        <f>ABS('Cleaned Data 2'!S89-'Cleaned Data 2'!T89)</f>
        <v>0</v>
      </c>
      <c r="AZ90">
        <f>2.326*('Input Data 2'!$J$4+((0.5*'Input Data 2'!$J$5)*'Statistical Data 1'!$AX90))</f>
        <v>2.3259999999999999E-2</v>
      </c>
      <c r="BA90">
        <f>3.643*('Input Data 2'!$J$4+((0.5*'Input Data 2'!$J$5)*'Statistical Data 1'!$AX90))</f>
        <v>3.6429999999999997E-2</v>
      </c>
      <c r="BB90">
        <f t="shared" si="399"/>
        <v>0</v>
      </c>
      <c r="BC90">
        <f t="shared" si="431"/>
        <v>0</v>
      </c>
      <c r="BD90">
        <f>('Cleaned Data 2'!U89+'Cleaned Data 2'!V89)/2</f>
        <v>0</v>
      </c>
      <c r="BE90">
        <f>ABS('Cleaned Data 2'!U89-'Cleaned Data 2'!V89)</f>
        <v>0</v>
      </c>
      <c r="BF90">
        <f>2.326*('Input Data 2'!$K$4+((0.5*'Input Data 2'!$K$5)*'Statistical Data 1'!$BD90))</f>
        <v>1.163</v>
      </c>
      <c r="BG90">
        <f>3.643*('Input Data 2'!$K$4+((0.5*'Input Data 2'!$K$5)*'Statistical Data 1'!$BD90))</f>
        <v>1.8214999999999999</v>
      </c>
      <c r="BH90">
        <f t="shared" si="400"/>
        <v>0</v>
      </c>
      <c r="BI90">
        <f t="shared" si="401"/>
        <v>0</v>
      </c>
      <c r="BJ90">
        <f>('Cleaned Data 2'!W89+'Cleaned Data 2'!X89)/2</f>
        <v>0</v>
      </c>
      <c r="BK90">
        <f>ABS('Cleaned Data 2'!W89-'Cleaned Data 2'!X89)</f>
        <v>0</v>
      </c>
      <c r="BL90">
        <f>2.326*('Input Data 2'!$L$4+((0.5*'Input Data 2'!$L$5)*'Statistical Data 1'!$BJ90))</f>
        <v>2.3260000000000001</v>
      </c>
      <c r="BM90">
        <f>3.643*('Input Data 2'!$L$4+((0.5*'Input Data 2'!$L$5)*'Statistical Data 1'!$BJ90))</f>
        <v>3.6429999999999998</v>
      </c>
      <c r="BN90">
        <f t="shared" si="402"/>
        <v>0</v>
      </c>
      <c r="BO90">
        <f t="shared" si="432"/>
        <v>0</v>
      </c>
      <c r="BP90">
        <f>('Cleaned Data 2'!Y89+'Cleaned Data 2'!Z89)/2</f>
        <v>0</v>
      </c>
      <c r="BQ90">
        <f>ABS('Cleaned Data 2'!Y89-'Cleaned Data 2'!Z89)</f>
        <v>0</v>
      </c>
      <c r="BR90">
        <f>2.326*('Input Data 2'!$M$4+((0.5*'Input Data 2'!$M$5)*'Statistical Data 1'!$BP90))</f>
        <v>2.3260000000000001</v>
      </c>
      <c r="BS90">
        <f>3.643*('Input Data 2'!$M$4+((0.5*'Input Data 2'!$M$5)*'Statistical Data 1'!$BP90))</f>
        <v>3.6429999999999998</v>
      </c>
      <c r="BT90">
        <f t="shared" si="403"/>
        <v>0</v>
      </c>
      <c r="BU90">
        <f t="shared" si="433"/>
        <v>0</v>
      </c>
      <c r="BV90">
        <f>('Cleaned Data 2'!AA89+'Cleaned Data 2'!AB89)/2</f>
        <v>0</v>
      </c>
      <c r="BW90">
        <f>ABS('Cleaned Data 2'!AA89-'Cleaned Data 2'!AB89)</f>
        <v>0</v>
      </c>
      <c r="BX90">
        <f>2.326*('Input Data 2'!$N$4+((0.5*'Input Data 2'!$N$5)*'Statistical Data 1'!$BV90))</f>
        <v>2.3260000000000001</v>
      </c>
      <c r="BY90">
        <f>3.643*('Input Data 2'!$N$4+((0.5*'Input Data 2'!$N$5)*'Statistical Data 1'!$BV90))</f>
        <v>3.6429999999999998</v>
      </c>
      <c r="BZ90">
        <f t="shared" si="404"/>
        <v>0</v>
      </c>
      <c r="CA90">
        <f t="shared" si="434"/>
        <v>0</v>
      </c>
      <c r="CB90">
        <f>('Cleaned Data 2'!AC89+'Cleaned Data 2'!AD89)/2</f>
        <v>0</v>
      </c>
      <c r="CC90">
        <f>ABS('Cleaned Data 2'!AC89-'Cleaned Data 2'!AD89)</f>
        <v>0</v>
      </c>
      <c r="CD90">
        <f>2.326*('Input Data 2'!$O$4+((0.5*'Input Data 2'!$O$5)*'Statistical Data 1'!$CB90))</f>
        <v>2.3259999999999999E-2</v>
      </c>
      <c r="CE90">
        <f>3.643*('Input Data 2'!$O$4+((0.5*'Input Data 2'!$O$5)*'Statistical Data 1'!$CB90))</f>
        <v>3.6429999999999997E-2</v>
      </c>
      <c r="CF90">
        <f t="shared" si="405"/>
        <v>0</v>
      </c>
      <c r="CG90">
        <f t="shared" si="435"/>
        <v>0</v>
      </c>
      <c r="CH90">
        <f>('Cleaned Data 2'!AE89+'Cleaned Data 2'!AF89)/2</f>
        <v>0</v>
      </c>
      <c r="CI90">
        <f>ABS('Cleaned Data 2'!AE89-'Cleaned Data 2'!AF89)</f>
        <v>0</v>
      </c>
      <c r="CJ90">
        <f>2.326*('Input Data 2'!$P$4+((0.5*'Input Data 2'!$P$5)*'Statistical Data 1'!$CH90))</f>
        <v>23.26</v>
      </c>
      <c r="CK90">
        <f>3.643*('Input Data 2'!$P$4+((0.5*'Input Data 2'!$P$5)*'Statistical Data 1'!$CH90))</f>
        <v>36.43</v>
      </c>
      <c r="CL90">
        <f t="shared" si="406"/>
        <v>0</v>
      </c>
      <c r="CM90">
        <f t="shared" si="436"/>
        <v>0</v>
      </c>
      <c r="CN90">
        <f>('Cleaned Data 2'!AG89+'Cleaned Data 2'!AH89)/2</f>
        <v>0</v>
      </c>
      <c r="CO90">
        <f>ABS('Cleaned Data 2'!AG89-'Cleaned Data 2'!AH89)</f>
        <v>0</v>
      </c>
      <c r="CP90">
        <f>2.326*('Input Data 2'!$Q$4+((0.5*'Input Data 2'!$Q$5)*'Statistical Data 1'!$CN90))</f>
        <v>2.3260000000000001</v>
      </c>
      <c r="CQ90">
        <f>3.643*('Input Data 2'!$Q$4+((0.5*'Input Data 2'!$Q$5)*'Statistical Data 1'!$CN90))</f>
        <v>3.6429999999999998</v>
      </c>
      <c r="CR90">
        <f t="shared" si="407"/>
        <v>0</v>
      </c>
      <c r="CS90">
        <f t="shared" si="437"/>
        <v>0</v>
      </c>
      <c r="CT90">
        <f>('Cleaned Data 2'!AI89+'Cleaned Data 2'!AJ89)/2</f>
        <v>0</v>
      </c>
      <c r="CU90">
        <f>ABS('Cleaned Data 2'!AI89-'Cleaned Data 2'!AJ89)</f>
        <v>0</v>
      </c>
      <c r="CV90">
        <f>2.326*('Input Data 2'!$R$4+((0.5*'Input Data 2'!$R$5)*'Statistical Data 1'!$CT90))</f>
        <v>2.3259999999999999E-2</v>
      </c>
      <c r="CW90">
        <f>3.643*('Input Data 2'!$R$4+((0.5*'Input Data 2'!$R$5)*'Statistical Data 1'!$CT90))</f>
        <v>3.6429999999999997E-2</v>
      </c>
      <c r="CX90">
        <f t="shared" si="408"/>
        <v>0</v>
      </c>
      <c r="CY90">
        <f t="shared" si="438"/>
        <v>0</v>
      </c>
      <c r="CZ90">
        <f>('Cleaned Data 2'!AK89+'Cleaned Data 2'!AL89)/2</f>
        <v>0</v>
      </c>
      <c r="DA90">
        <f>ABS('Cleaned Data 2'!AK89-'Cleaned Data 2'!AL89)</f>
        <v>0</v>
      </c>
      <c r="DB90">
        <f>2.326*('Input Data 2'!$S$4+((0.5*'Input Data 2'!$S$5)*'Statistical Data 1'!$CZ90))</f>
        <v>23.26</v>
      </c>
      <c r="DC90">
        <f>3.643*('Input Data 2'!$S$4+((0.5*'Input Data 2'!$S$5)*'Statistical Data 1'!$CZ90))</f>
        <v>36.43</v>
      </c>
      <c r="DD90">
        <f t="shared" si="409"/>
        <v>0</v>
      </c>
      <c r="DE90">
        <f t="shared" si="439"/>
        <v>0</v>
      </c>
      <c r="DF90">
        <f>('Cleaned Data 2'!AM89+'Cleaned Data 2'!AN89)/2</f>
        <v>0</v>
      </c>
      <c r="DG90">
        <f>ABS('Cleaned Data 2'!AM89-'Cleaned Data 2'!AN89)</f>
        <v>0</v>
      </c>
      <c r="DH90">
        <f>2.326*('Input Data 2'!$T$4+((0.5*'Input Data 2'!$T$5)*'Statistical Data 1'!$DF90))</f>
        <v>2.3259999999999999E-2</v>
      </c>
      <c r="DI90">
        <f>3.643*('Input Data 2'!$T$4+((0.5*'Input Data 2'!$T$5)*'Statistical Data 1'!$DF90))</f>
        <v>3.6429999999999997E-2</v>
      </c>
      <c r="DJ90">
        <f t="shared" si="410"/>
        <v>0</v>
      </c>
      <c r="DK90">
        <f t="shared" si="440"/>
        <v>0</v>
      </c>
      <c r="DL90">
        <f>('Cleaned Data 2'!AO89+'Cleaned Data 2'!AP89)/2</f>
        <v>0</v>
      </c>
      <c r="DM90">
        <f>ABS('Cleaned Data 2'!AO89-'Cleaned Data 2'!AP89)</f>
        <v>0</v>
      </c>
      <c r="DN90">
        <f>2.326*('Input Data 2'!$U$4+((0.5*'Input Data 2'!$U$5)*'Statistical Data 1'!$DL90))</f>
        <v>11.63</v>
      </c>
      <c r="DO90">
        <f>3.643*('Input Data 2'!$U$4+((0.5*'Input Data 2'!$U$5)*'Statistical Data 1'!$DL90))</f>
        <v>18.215</v>
      </c>
      <c r="DP90">
        <f t="shared" si="411"/>
        <v>0</v>
      </c>
      <c r="DQ90">
        <f t="shared" si="412"/>
        <v>0</v>
      </c>
      <c r="DR90">
        <f>('Cleaned Data 2'!AQ89+'Cleaned Data 2'!AR89)/2</f>
        <v>0</v>
      </c>
      <c r="DS90">
        <f>ABS('Cleaned Data 2'!AQ89-'Cleaned Data 2'!AR89)</f>
        <v>0</v>
      </c>
      <c r="DT90">
        <f>2.326*('Input Data 2'!$V$4+((0.5*'Input Data 2'!$V$5)*'Statistical Data 1'!$DR90))</f>
        <v>2.3260000000000001</v>
      </c>
      <c r="DU90">
        <f>3.643*('Input Data 2'!$V$4+((0.5*'Input Data 2'!$V$5)*'Statistical Data 1'!$DR90))</f>
        <v>3.6429999999999998</v>
      </c>
      <c r="DV90">
        <f t="shared" si="413"/>
        <v>0</v>
      </c>
      <c r="DW90">
        <f t="shared" si="441"/>
        <v>0</v>
      </c>
      <c r="DX90">
        <f>('Cleaned Data 2'!AS89+'Cleaned Data 2'!AT89)/2</f>
        <v>0</v>
      </c>
      <c r="DY90">
        <f>ABS('Cleaned Data 2'!AS89-'Cleaned Data 2'!AT89)</f>
        <v>0</v>
      </c>
      <c r="DZ90">
        <f>2.326*('Input Data 2'!$W$4+((0.5*'Input Data 2'!$W$5)*'Statistical Data 1'!$DX90))</f>
        <v>2.3259999999999999E-2</v>
      </c>
      <c r="EA90">
        <f>3.643*('Input Data 2'!$W$4+((0.5*'Input Data 2'!$W$5)*'Statistical Data 1'!$DX90))</f>
        <v>3.6429999999999997E-2</v>
      </c>
      <c r="EB90">
        <f t="shared" si="414"/>
        <v>0</v>
      </c>
      <c r="EC90">
        <f t="shared" si="442"/>
        <v>0</v>
      </c>
      <c r="ED90">
        <f>('Cleaned Data 2'!AU89+'Cleaned Data 2'!AV89)/2</f>
        <v>0</v>
      </c>
      <c r="EE90">
        <f>ABS('Cleaned Data 2'!AU89-'Cleaned Data 2'!AV89)</f>
        <v>0</v>
      </c>
      <c r="EF90">
        <f>2.326*('Input Data 2'!$X$4+((0.5*'Input Data 2'!$X$5)*'Statistical Data 1'!$ED90))</f>
        <v>2.3260000000000001</v>
      </c>
      <c r="EG90">
        <f>3.643*('Input Data 2'!$X$4+((0.5*'Input Data 2'!$X$5)*'Statistical Data 1'!$ED90))</f>
        <v>3.6429999999999998</v>
      </c>
      <c r="EH90">
        <f t="shared" si="415"/>
        <v>0</v>
      </c>
      <c r="EI90">
        <f t="shared" si="312"/>
        <v>0</v>
      </c>
      <c r="EJ90">
        <f>('Cleaned Data 2'!AW89+'Cleaned Data 2'!AX89)/2</f>
        <v>0</v>
      </c>
      <c r="EK90">
        <f>ABS('Cleaned Data 2'!AW89-'Cleaned Data 2'!AX89)</f>
        <v>0</v>
      </c>
      <c r="EL90">
        <f>2.326*('Input Data 2'!$Y$4+((0.5*'Input Data 2'!$Y$5)*'Statistical Data 1'!$EJ90))</f>
        <v>23.26</v>
      </c>
      <c r="EM90">
        <f>3.643*('Input Data 2'!$Y$4+((0.5*'Input Data 2'!$Y$5)*'Statistical Data 1'!$EJ90))</f>
        <v>36.43</v>
      </c>
      <c r="EN90">
        <f t="shared" si="416"/>
        <v>0</v>
      </c>
      <c r="EO90">
        <f t="shared" si="428"/>
        <v>0</v>
      </c>
      <c r="EP90">
        <f>('Cleaned Data 2'!AY89+'Cleaned Data 2'!AZ89)/2</f>
        <v>0</v>
      </c>
      <c r="EQ90">
        <f>ABS('Cleaned Data 2'!AY89-'Cleaned Data 2'!AZ89)</f>
        <v>0</v>
      </c>
      <c r="ER90">
        <f>2.326*('Input Data 2'!$Z$4+((0.5*'Input Data 2'!$Z$5)*'Statistical Data 1'!$EP90))</f>
        <v>4.6520000000000001</v>
      </c>
      <c r="ES90">
        <f>3.643*('Input Data 2'!$Z$4+((0.5*'Input Data 2'!$Z$5)*'Statistical Data 1'!$EP90))</f>
        <v>7.2859999999999996</v>
      </c>
      <c r="ET90">
        <f t="shared" si="417"/>
        <v>0</v>
      </c>
      <c r="EU90">
        <f t="shared" si="443"/>
        <v>0</v>
      </c>
      <c r="EV90">
        <f>('Cleaned Data 2'!BA89+'Cleaned Data 2'!BB89)/2</f>
        <v>0</v>
      </c>
      <c r="EW90">
        <f>ABS('Cleaned Data 2'!BA89-'Cleaned Data 2'!BB89)</f>
        <v>0</v>
      </c>
      <c r="EX90">
        <f>2.326*('Input Data 2'!$AA$4+((0.5*'Input Data 2'!$AA$5)*'Statistical Data 1'!$EV90))</f>
        <v>2.3259999999999999E-2</v>
      </c>
      <c r="EY90">
        <f>3.643*('Input Data 2'!$AA$4+((0.5*'Input Data 2'!$AA$5)*'Statistical Data 1'!$EV90))</f>
        <v>3.6429999999999997E-2</v>
      </c>
      <c r="EZ90">
        <f t="shared" si="418"/>
        <v>0</v>
      </c>
      <c r="FA90">
        <f t="shared" si="444"/>
        <v>0</v>
      </c>
      <c r="FB90">
        <f>('Cleaned Data 2'!BC89+'Cleaned Data 2'!BD89)/2</f>
        <v>0</v>
      </c>
      <c r="FC90">
        <f>ABS('Cleaned Data 2'!BC89-'Cleaned Data 2'!BD89)</f>
        <v>0</v>
      </c>
      <c r="FD90">
        <f>2.326*('Input Data 2'!$AB$4+((0.5*'Input Data 2'!$AB$5)*'Statistical Data 1'!$FB90))</f>
        <v>4.6520000000000001</v>
      </c>
      <c r="FE90">
        <f>3.643*('Input Data 2'!$AB$4+((0.5*'Input Data 2'!$AB$5)*'Statistical Data 1'!$FB90))</f>
        <v>7.2859999999999996</v>
      </c>
      <c r="FF90">
        <f t="shared" si="419"/>
        <v>0</v>
      </c>
      <c r="FG90">
        <f t="shared" si="445"/>
        <v>0</v>
      </c>
      <c r="FH90">
        <f>('Cleaned Data 2'!BE89+'Cleaned Data 2'!BF89)/2</f>
        <v>0</v>
      </c>
      <c r="FI90">
        <f>ABS('Cleaned Data 2'!BE89-'Cleaned Data 2'!BF89)</f>
        <v>0</v>
      </c>
      <c r="FJ90">
        <f>2.326*('Input Data 2'!$AC$4+((0.5*'Input Data 2'!$AC$5)*'Statistical Data 1'!$FH90))</f>
        <v>2.3260000000000001</v>
      </c>
      <c r="FK90">
        <f>3.643*('Input Data 2'!$AC$4+((0.5*'Input Data 2'!$AC$5)*'Statistical Data 1'!$FH90))</f>
        <v>3.6429999999999998</v>
      </c>
      <c r="FL90">
        <f t="shared" si="420"/>
        <v>0</v>
      </c>
      <c r="FM90">
        <f t="shared" si="446"/>
        <v>0</v>
      </c>
      <c r="FN90">
        <f>('Cleaned Data 2'!BH89+'Cleaned Data 2'!BG89)/2</f>
        <v>0</v>
      </c>
      <c r="FO90">
        <f>ABS('Cleaned Data 2'!BG89-'Cleaned Data 2'!BH89)</f>
        <v>0</v>
      </c>
      <c r="FP90">
        <f>2.326*('Input Data 2'!$AD$4+((0.5*'Input Data 2'!$AD$5)*'Statistical Data 1'!$FN90))</f>
        <v>2.3260000000000001</v>
      </c>
      <c r="FQ90">
        <f>3.643*('Input Data 2'!$AD$4+((0.5*'Input Data 2'!$AD$5)*'Statistical Data 1'!$FN90))</f>
        <v>3.6429999999999998</v>
      </c>
      <c r="FR90">
        <f t="shared" si="421"/>
        <v>0</v>
      </c>
      <c r="FS90">
        <f t="shared" si="447"/>
        <v>0</v>
      </c>
      <c r="FT90">
        <f>('Cleaned Data 2'!BI89+'Cleaned Data 2'!BJ89)/2</f>
        <v>0</v>
      </c>
      <c r="FU90">
        <f>ABS('Cleaned Data 2'!BI89-'Cleaned Data 2'!BJ89)</f>
        <v>0</v>
      </c>
      <c r="FV90">
        <f>2.326*('Input Data 2'!$AE$4+((0.5*'Input Data 2'!$AE$5)*'Statistical Data 1'!$FT90))</f>
        <v>46.52</v>
      </c>
      <c r="FW90">
        <f>3.643*('Input Data 2'!$AE$4+((0.5*'Input Data 2'!$AE$5)*'Statistical Data 1'!$FT90))</f>
        <v>72.86</v>
      </c>
      <c r="FX90">
        <f t="shared" si="422"/>
        <v>0</v>
      </c>
      <c r="FY90">
        <f t="shared" si="448"/>
        <v>0</v>
      </c>
      <c r="FZ90">
        <f>('Cleaned Data 2'!BK89+'Cleaned Data 2'!BL89)/2</f>
        <v>0</v>
      </c>
      <c r="GA90">
        <f>ABS('Cleaned Data 2'!BK89-'Cleaned Data 2'!BL89)</f>
        <v>0</v>
      </c>
      <c r="GB90">
        <f>2.326*('Input Data 2'!$AF$4+((0.5*'Input Data 2'!$AF$5)*'Statistical Data 1'!$FZ90))</f>
        <v>2.3259999999999999E-2</v>
      </c>
      <c r="GC90">
        <f>3.643*('Input Data 2'!$AF$4+((0.5*'Input Data 2'!$AF$5)*'Statistical Data 1'!$FZ90))</f>
        <v>3.6429999999999997E-2</v>
      </c>
      <c r="GD90">
        <f t="shared" si="423"/>
        <v>0</v>
      </c>
      <c r="GE90">
        <f t="shared" si="449"/>
        <v>0</v>
      </c>
      <c r="GF90">
        <f>('Cleaned Data 2'!BM89+'Cleaned Data 2'!BN89)/2</f>
        <v>0</v>
      </c>
      <c r="GG90">
        <f>ABS('Cleaned Data 2'!BM89-'Cleaned Data 2'!BN89)</f>
        <v>0</v>
      </c>
      <c r="GH90">
        <f>2.326*('Input Data 2'!$AG$4+((0.5*'Input Data 2'!$AG$5)*'Statistical Data 1'!$GF90))</f>
        <v>23.26</v>
      </c>
      <c r="GI90">
        <f>3.643*('Input Data 2'!$AG$4+((0.5*'Input Data 2'!$AG$5)*'Statistical Data 1'!$GF90))</f>
        <v>36.43</v>
      </c>
      <c r="GJ90">
        <f t="shared" si="424"/>
        <v>0</v>
      </c>
      <c r="GK90">
        <f t="shared" si="450"/>
        <v>0</v>
      </c>
      <c r="GL90">
        <f>AVERAGE('Cleaned Data 2'!BO89,'Cleaned Data 2'!BP89)</f>
        <v>0</v>
      </c>
      <c r="GM90">
        <f>ABS('Cleaned Data 2'!BO89-'Cleaned Data 2'!BP89)</f>
        <v>0</v>
      </c>
      <c r="GN90">
        <f>2.326*('Input Data 2'!$AH$4+((0.5*'Input Data 2'!$AH$5)*'Statistical Data 1'!$GL90))</f>
        <v>23.26</v>
      </c>
      <c r="GO90">
        <f>3.643*('Input Data 2'!$AH$4+((0.5*'Input Data 2'!$AH$5)*'Statistical Data 1'!$GL90))</f>
        <v>36.43</v>
      </c>
      <c r="GP90">
        <f t="shared" si="425"/>
        <v>0</v>
      </c>
      <c r="GQ90">
        <f t="shared" si="451"/>
        <v>0</v>
      </c>
      <c r="GR90">
        <f>AVERAGE('Cleaned Data 2'!BQ89,'Cleaned Data 2'!BR89)</f>
        <v>0</v>
      </c>
      <c r="GS90">
        <f>ABS('Cleaned Data 2'!BR89-'Cleaned Data 2'!BQ89)</f>
        <v>0</v>
      </c>
      <c r="GT90">
        <f>2.326*('Input Data 2'!$AI$4+((0.5*'Input Data 2'!$AI$5)*'Statistical Data 1'!$GR90))</f>
        <v>2.3260000000000001</v>
      </c>
      <c r="GU90">
        <f>3.643*('Input Data 2'!$AI$4+((0.5*'Input Data 2'!$AI$5)*'Statistical Data 1'!$GR90))</f>
        <v>3.6429999999999998</v>
      </c>
      <c r="GV90">
        <f t="shared" si="452"/>
        <v>0</v>
      </c>
      <c r="GW90">
        <f t="shared" si="453"/>
        <v>0</v>
      </c>
      <c r="GX90">
        <f>AVERAGE('Cleaned Data 2'!BS89,'Cleaned Data 2'!BT89)</f>
        <v>0</v>
      </c>
      <c r="GY90" s="47">
        <f>ABS('Cleaned Data 2'!BS89-'Cleaned Data 2'!BT89)</f>
        <v>0</v>
      </c>
      <c r="GZ90">
        <f>2.326*('Input Data 2'!$AJ$4+((0.5*'Input Data 2'!$AJ$5)*'Statistical Data 1'!$GX90))</f>
        <v>23.26</v>
      </c>
      <c r="HA90">
        <f>3.643*('Input Data 2'!$AJ$4+((0.5*'Input Data 2'!$AJ$5)*'Statistical Data 1'!$GX90))</f>
        <v>36.43</v>
      </c>
      <c r="HB90">
        <f t="shared" si="454"/>
        <v>0</v>
      </c>
      <c r="HC90">
        <f t="shared" si="455"/>
        <v>0</v>
      </c>
      <c r="HD90">
        <f>AVERAGE('Cleaned Data 2'!BU89,'Cleaned Data 2'!BV89)</f>
        <v>0</v>
      </c>
      <c r="HE90">
        <f>ABS('Cleaned Data 2'!BU89-'Cleaned Data 2'!BV89)</f>
        <v>0</v>
      </c>
      <c r="HF90">
        <f>2.326*('Input Data 2'!$AK$4+((0.5*'Input Data 2'!$AK$5)*'Statistical Data 1'!$HD90))</f>
        <v>4.6520000000000001</v>
      </c>
      <c r="HG90">
        <f>3.643*('Input Data 2'!$AK$4+((0.5*'Input Data 2'!$AK$5)*'Statistical Data 1'!$HD90))</f>
        <v>7.2859999999999996</v>
      </c>
      <c r="HH90">
        <f t="shared" si="456"/>
        <v>0</v>
      </c>
      <c r="HI90">
        <f t="shared" si="457"/>
        <v>0</v>
      </c>
      <c r="HJ90">
        <f>AVERAGE('Cleaned Data 2'!BW89,'Cleaned Data 2'!BX89)</f>
        <v>0</v>
      </c>
      <c r="HK90">
        <f>ABS('Cleaned Data 2'!BW89-'Cleaned Data 2'!BX89)</f>
        <v>0</v>
      </c>
      <c r="HL90">
        <f>2.326*('Input Data 2'!$AL$4+((0.5*'Input Data 2'!$AL$5)*'Statistical Data 1'!$HJ90))</f>
        <v>0.23260000000000003</v>
      </c>
      <c r="HM90">
        <f>3.643*('Input Data 2'!$AL$4+((0.5*'Input Data 2'!$AL$5)*'Statistical Data 1'!$HJ90))</f>
        <v>0.36430000000000001</v>
      </c>
      <c r="HN90">
        <f t="shared" si="458"/>
        <v>0</v>
      </c>
      <c r="HO90">
        <f t="shared" si="459"/>
        <v>0</v>
      </c>
      <c r="HP90" t="e">
        <f>ABS('Cleaned Data 2'!#REF!-'Cleaned Data 2'!#REF!)</f>
        <v>#REF!</v>
      </c>
      <c r="HQ90" t="e">
        <f>AVERAGE('Cleaned Data 2'!#REF!,'Cleaned Data 2'!#REF!)</f>
        <v>#REF!</v>
      </c>
      <c r="HR90" t="e">
        <f>2.326*('Input Data 2'!$AM$4+((0.5*'Input Data 2'!$AM$5)*'Statistical Data 1'!$HQ90))</f>
        <v>#REF!</v>
      </c>
      <c r="HS90" t="e">
        <f>3.643*('Input Data 2'!$AM$4+((0.5*'Input Data 2'!$AM$5)*'Statistical Data 1'!$HQ90))</f>
        <v>#REF!</v>
      </c>
      <c r="HT90" t="e">
        <f t="shared" si="460"/>
        <v>#REF!</v>
      </c>
      <c r="HU90" t="e">
        <f t="shared" si="461"/>
        <v>#REF!</v>
      </c>
      <c r="HV90" t="e">
        <f>ABS('Cleaned Data 2'!#REF!-'Cleaned Data 2'!#REF!)</f>
        <v>#REF!</v>
      </c>
      <c r="HW90" t="e">
        <f>AVERAGE('Cleaned Data 2'!#REF!,'Cleaned Data 2'!#REF!)</f>
        <v>#REF!</v>
      </c>
      <c r="HX90" t="e">
        <f>2.326*('Input Data 2'!$AN$4+((0.5*'Input Data 2'!$AN$5)*'Statistical Data 1'!$HW90))</f>
        <v>#REF!</v>
      </c>
      <c r="HY90" t="e">
        <f>3.643*('Input Data 2'!$AN$4+((0.5*'Input Data 2'!$AN$5)*'Statistical Data 1'!$HW90))</f>
        <v>#REF!</v>
      </c>
      <c r="HZ90" t="e">
        <f t="shared" si="462"/>
        <v>#REF!</v>
      </c>
      <c r="IA90" t="e">
        <f t="shared" si="463"/>
        <v>#REF!</v>
      </c>
    </row>
    <row r="91" spans="1:235">
      <c r="A91">
        <f>'Cleaned Data 2'!B90</f>
        <v>0</v>
      </c>
      <c r="B91">
        <f>('Cleaned Data 2'!C90+'Cleaned Data 2'!D90)/2</f>
        <v>0</v>
      </c>
      <c r="C91">
        <f>ABS('Cleaned Data 2'!C90-'Cleaned Data 2'!D90)</f>
        <v>0</v>
      </c>
      <c r="D91">
        <f>2.326*('Input Data 2'!$B$4+((0.5*'Input Data 2'!$B$5)*'Statistical Data 1'!$B91))</f>
        <v>1.163E-2</v>
      </c>
      <c r="E91">
        <f>3.643*('Input Data 2'!$B$4+((0.5*'Input Data 2'!$B$5)*'Statistical Data 1'!$B91))</f>
        <v>1.8214999999999999E-2</v>
      </c>
      <c r="F91">
        <f t="shared" si="390"/>
        <v>0</v>
      </c>
      <c r="G91">
        <f t="shared" ref="G91:G106" si="464">IF($C91&gt;E91,1,0)</f>
        <v>0</v>
      </c>
      <c r="H91">
        <f>('Cleaned Data 2'!E90+'Cleaned Data 2'!F90)/2</f>
        <v>0</v>
      </c>
      <c r="I91">
        <f>ABS('Cleaned Data 2'!E90-'Cleaned Data 2'!F90)</f>
        <v>0</v>
      </c>
      <c r="J91">
        <f>2.326*('Input Data 2'!$C$4+((0.5*'Input Data 2'!$C$5)*'Statistical Data 1'!$H91))</f>
        <v>0.46520000000000006</v>
      </c>
      <c r="K91">
        <f>3.643*('Input Data 2'!$C$4+((0.5*'Input Data 2'!$C$5)*'Statistical Data 1'!$H91))</f>
        <v>0.72860000000000003</v>
      </c>
      <c r="L91">
        <f t="shared" si="391"/>
        <v>0</v>
      </c>
      <c r="M91">
        <f t="shared" si="426"/>
        <v>0</v>
      </c>
      <c r="N91">
        <f>('Cleaned Data 2'!G90+'Cleaned Data 2'!H90)/2</f>
        <v>0</v>
      </c>
      <c r="O91">
        <f>ABS('Cleaned Data 2'!G90-'Cleaned Data 2'!H90)</f>
        <v>0</v>
      </c>
      <c r="P91">
        <f>2.326*('Input Data 2'!$D$4+((0.5*'Input Data 2'!$D$5)*'Statistical Data 1'!$N91))</f>
        <v>2.3259999999999999E-2</v>
      </c>
      <c r="Q91">
        <f>3.643*('Input Data 2'!$D$4+((0.5*'Input Data 2'!$D$5)*'Statistical Data 1'!$N91))</f>
        <v>3.6429999999999997E-2</v>
      </c>
      <c r="R91">
        <f t="shared" si="392"/>
        <v>0</v>
      </c>
      <c r="S91">
        <f t="shared" ref="S91:S106" si="465">IF($O91&gt;Q91,1,0)</f>
        <v>0</v>
      </c>
      <c r="T91">
        <f>('Cleaned Data 2'!I90+'Cleaned Data 2'!J90)/2</f>
        <v>0</v>
      </c>
      <c r="U91">
        <f>ABS('Cleaned Data 2'!I90-'Cleaned Data 2'!J90)</f>
        <v>0</v>
      </c>
      <c r="V91">
        <f>2.326*('Input Data 2'!$E$4+((0.5*'Input Data 2'!$E$5)*'Statistical Data 1'!$T91))</f>
        <v>4.6520000000000001</v>
      </c>
      <c r="W91">
        <f>3.643*('Input Data 2'!$E$4+((0.5*'Input Data 2'!$E$5)*'Statistical Data 1'!$T91))</f>
        <v>7.2859999999999996</v>
      </c>
      <c r="X91">
        <f t="shared" si="393"/>
        <v>0</v>
      </c>
      <c r="Y91">
        <f t="shared" ref="Y91:Y106" si="466">IF($U91&gt;W91,1,0)</f>
        <v>0</v>
      </c>
      <c r="Z91">
        <f>('Cleaned Data 2'!K90+'Cleaned Data 2'!L90)/2</f>
        <v>0</v>
      </c>
      <c r="AA91">
        <f>ABS('Cleaned Data 2'!K90-'Cleaned Data 2'!L90)</f>
        <v>0</v>
      </c>
      <c r="AB91">
        <f>2.326*('Input Data 2'!$F$4+((0.5*'Input Data 2'!$F$5)*'Statistical Data 1'!$Z91))</f>
        <v>23.26</v>
      </c>
      <c r="AC91">
        <f>3.643*('Input Data 2'!$F$4+((0.5*'Input Data 2'!$F$5)*'Statistical Data 1'!$Z91))</f>
        <v>36.43</v>
      </c>
      <c r="AD91">
        <f t="shared" si="394"/>
        <v>0</v>
      </c>
      <c r="AE91">
        <f t="shared" si="395"/>
        <v>0</v>
      </c>
      <c r="AF91">
        <f>('Cleaned Data 2'!M90+'Cleaned Data 2'!N90)/2</f>
        <v>0</v>
      </c>
      <c r="AG91">
        <f>ABS('Cleaned Data 2'!M90-'Cleaned Data 2'!N90)</f>
        <v>0</v>
      </c>
      <c r="AH91">
        <f>2.326*('Input Data 2'!$G$4+((0.5*'Input Data 2'!$G$5)*'Statistical Data 1'!$AF91))</f>
        <v>23.26</v>
      </c>
      <c r="AI91">
        <f>3.643*('Input Data 2'!$G$4+((0.5*'Input Data 2'!$G$5)*'Statistical Data 1'!$AF91))</f>
        <v>36.43</v>
      </c>
      <c r="AJ91">
        <f t="shared" si="396"/>
        <v>0</v>
      </c>
      <c r="AK91">
        <f t="shared" si="427"/>
        <v>0</v>
      </c>
      <c r="AL91">
        <f>('Cleaned Data 2'!O90+'Cleaned Data 2'!P90)/2</f>
        <v>0</v>
      </c>
      <c r="AM91">
        <f>ABS('Cleaned Data 2'!O90-'Cleaned Data 2'!P90)</f>
        <v>0</v>
      </c>
      <c r="AN91">
        <f>2.326*('Input Data 2'!$H$4+((0.5*'Input Data 2'!$H$5)*'Statistical Data 1'!$AL91))</f>
        <v>1.163</v>
      </c>
      <c r="AO91">
        <f>3.643*('Input Data 2'!$H$4+((0.5*'Input Data 2'!$H$5)*'Statistical Data 1'!$AL91))</f>
        <v>1.8214999999999999</v>
      </c>
      <c r="AP91">
        <f t="shared" si="397"/>
        <v>0</v>
      </c>
      <c r="AQ91">
        <f t="shared" si="429"/>
        <v>0</v>
      </c>
      <c r="AR91">
        <f>('Cleaned Data 2'!Q90+'Cleaned Data 2'!R90)/2</f>
        <v>0</v>
      </c>
      <c r="AS91">
        <f>ABS('Cleaned Data 2'!Q90-'Cleaned Data 2'!R90)</f>
        <v>0</v>
      </c>
      <c r="AT91">
        <f>2.326*('Input Data 2'!$I$4+((0.5*'Input Data 2'!$I$5)*'Statistical Data 1'!$AR91))</f>
        <v>4.6520000000000001</v>
      </c>
      <c r="AU91">
        <f>3.643*('Input Data 2'!$I$4+((0.5*'Input Data 2'!$I$5)*'Statistical Data 1'!$AR91))</f>
        <v>7.2859999999999996</v>
      </c>
      <c r="AV91">
        <f t="shared" si="398"/>
        <v>0</v>
      </c>
      <c r="AW91">
        <f t="shared" si="430"/>
        <v>0</v>
      </c>
      <c r="AX91">
        <f>('Cleaned Data 2'!S90+'Cleaned Data 2'!T90)/2</f>
        <v>0</v>
      </c>
      <c r="AY91">
        <f>ABS('Cleaned Data 2'!S90-'Cleaned Data 2'!T90)</f>
        <v>0</v>
      </c>
      <c r="AZ91">
        <f>2.326*('Input Data 2'!$J$4+((0.5*'Input Data 2'!$J$5)*'Statistical Data 1'!$AX91))</f>
        <v>2.3259999999999999E-2</v>
      </c>
      <c r="BA91">
        <f>3.643*('Input Data 2'!$J$4+((0.5*'Input Data 2'!$J$5)*'Statistical Data 1'!$AX91))</f>
        <v>3.6429999999999997E-2</v>
      </c>
      <c r="BB91">
        <f t="shared" si="399"/>
        <v>0</v>
      </c>
      <c r="BC91">
        <f t="shared" si="431"/>
        <v>0</v>
      </c>
      <c r="BD91">
        <f>('Cleaned Data 2'!U90+'Cleaned Data 2'!V90)/2</f>
        <v>0</v>
      </c>
      <c r="BE91">
        <f>ABS('Cleaned Data 2'!U90-'Cleaned Data 2'!V90)</f>
        <v>0</v>
      </c>
      <c r="BF91">
        <f>2.326*('Input Data 2'!$K$4+((0.5*'Input Data 2'!$K$5)*'Statistical Data 1'!$BD91))</f>
        <v>1.163</v>
      </c>
      <c r="BG91">
        <f>3.643*('Input Data 2'!$K$4+((0.5*'Input Data 2'!$K$5)*'Statistical Data 1'!$BD91))</f>
        <v>1.8214999999999999</v>
      </c>
      <c r="BH91">
        <f t="shared" si="400"/>
        <v>0</v>
      </c>
      <c r="BI91">
        <f t="shared" si="401"/>
        <v>0</v>
      </c>
      <c r="BJ91">
        <f>('Cleaned Data 2'!W90+'Cleaned Data 2'!X90)/2</f>
        <v>0</v>
      </c>
      <c r="BK91">
        <f>ABS('Cleaned Data 2'!W90-'Cleaned Data 2'!X90)</f>
        <v>0</v>
      </c>
      <c r="BL91">
        <f>2.326*('Input Data 2'!$L$4+((0.5*'Input Data 2'!$L$5)*'Statistical Data 1'!$BJ91))</f>
        <v>2.3260000000000001</v>
      </c>
      <c r="BM91">
        <f>3.643*('Input Data 2'!$L$4+((0.5*'Input Data 2'!$L$5)*'Statistical Data 1'!$BJ91))</f>
        <v>3.6429999999999998</v>
      </c>
      <c r="BN91">
        <f t="shared" si="402"/>
        <v>0</v>
      </c>
      <c r="BO91">
        <f t="shared" si="432"/>
        <v>0</v>
      </c>
      <c r="BP91">
        <f>('Cleaned Data 2'!Y90+'Cleaned Data 2'!Z90)/2</f>
        <v>0</v>
      </c>
      <c r="BQ91">
        <f>ABS('Cleaned Data 2'!Y90-'Cleaned Data 2'!Z90)</f>
        <v>0</v>
      </c>
      <c r="BR91">
        <f>2.326*('Input Data 2'!$M$4+((0.5*'Input Data 2'!$M$5)*'Statistical Data 1'!$BP91))</f>
        <v>2.3260000000000001</v>
      </c>
      <c r="BS91">
        <f>3.643*('Input Data 2'!$M$4+((0.5*'Input Data 2'!$M$5)*'Statistical Data 1'!$BP91))</f>
        <v>3.6429999999999998</v>
      </c>
      <c r="BT91">
        <f t="shared" si="403"/>
        <v>0</v>
      </c>
      <c r="BU91">
        <f t="shared" si="433"/>
        <v>0</v>
      </c>
      <c r="BV91">
        <f>('Cleaned Data 2'!AA90+'Cleaned Data 2'!AB90)/2</f>
        <v>0</v>
      </c>
      <c r="BW91">
        <f>ABS('Cleaned Data 2'!AA90-'Cleaned Data 2'!AB90)</f>
        <v>0</v>
      </c>
      <c r="BX91">
        <f>2.326*('Input Data 2'!$N$4+((0.5*'Input Data 2'!$N$5)*'Statistical Data 1'!$BV91))</f>
        <v>2.3260000000000001</v>
      </c>
      <c r="BY91">
        <f>3.643*('Input Data 2'!$N$4+((0.5*'Input Data 2'!$N$5)*'Statistical Data 1'!$BV91))</f>
        <v>3.6429999999999998</v>
      </c>
      <c r="BZ91">
        <f t="shared" si="404"/>
        <v>0</v>
      </c>
      <c r="CA91">
        <f t="shared" si="434"/>
        <v>0</v>
      </c>
      <c r="CB91">
        <f>('Cleaned Data 2'!AC90+'Cleaned Data 2'!AD90)/2</f>
        <v>0</v>
      </c>
      <c r="CC91">
        <f>ABS('Cleaned Data 2'!AC90-'Cleaned Data 2'!AD90)</f>
        <v>0</v>
      </c>
      <c r="CD91">
        <f>2.326*('Input Data 2'!$O$4+((0.5*'Input Data 2'!$O$5)*'Statistical Data 1'!$CB91))</f>
        <v>2.3259999999999999E-2</v>
      </c>
      <c r="CE91">
        <f>3.643*('Input Data 2'!$O$4+((0.5*'Input Data 2'!$O$5)*'Statistical Data 1'!$CB91))</f>
        <v>3.6429999999999997E-2</v>
      </c>
      <c r="CF91">
        <f t="shared" si="405"/>
        <v>0</v>
      </c>
      <c r="CG91">
        <f t="shared" si="435"/>
        <v>0</v>
      </c>
      <c r="CH91">
        <f>('Cleaned Data 2'!AE90+'Cleaned Data 2'!AF90)/2</f>
        <v>0</v>
      </c>
      <c r="CI91">
        <f>ABS('Cleaned Data 2'!AE90-'Cleaned Data 2'!AF90)</f>
        <v>0</v>
      </c>
      <c r="CJ91">
        <f>2.326*('Input Data 2'!$P$4+((0.5*'Input Data 2'!$P$5)*'Statistical Data 1'!$CH91))</f>
        <v>23.26</v>
      </c>
      <c r="CK91">
        <f>3.643*('Input Data 2'!$P$4+((0.5*'Input Data 2'!$P$5)*'Statistical Data 1'!$CH91))</f>
        <v>36.43</v>
      </c>
      <c r="CL91">
        <f t="shared" si="406"/>
        <v>0</v>
      </c>
      <c r="CM91">
        <f t="shared" si="436"/>
        <v>0</v>
      </c>
      <c r="CN91">
        <f>('Cleaned Data 2'!AG90+'Cleaned Data 2'!AH90)/2</f>
        <v>0</v>
      </c>
      <c r="CO91">
        <f>ABS('Cleaned Data 2'!AG90-'Cleaned Data 2'!AH90)</f>
        <v>0</v>
      </c>
      <c r="CP91">
        <f>2.326*('Input Data 2'!$Q$4+((0.5*'Input Data 2'!$Q$5)*'Statistical Data 1'!$CN91))</f>
        <v>2.3260000000000001</v>
      </c>
      <c r="CQ91">
        <f>3.643*('Input Data 2'!$Q$4+((0.5*'Input Data 2'!$Q$5)*'Statistical Data 1'!$CN91))</f>
        <v>3.6429999999999998</v>
      </c>
      <c r="CR91">
        <f t="shared" si="407"/>
        <v>0</v>
      </c>
      <c r="CS91">
        <f t="shared" si="437"/>
        <v>0</v>
      </c>
      <c r="CT91">
        <f>('Cleaned Data 2'!AI90+'Cleaned Data 2'!AJ90)/2</f>
        <v>0</v>
      </c>
      <c r="CU91">
        <f>ABS('Cleaned Data 2'!AI90-'Cleaned Data 2'!AJ90)</f>
        <v>0</v>
      </c>
      <c r="CV91">
        <f>2.326*('Input Data 2'!$R$4+((0.5*'Input Data 2'!$R$5)*'Statistical Data 1'!$CT91))</f>
        <v>2.3259999999999999E-2</v>
      </c>
      <c r="CW91">
        <f>3.643*('Input Data 2'!$R$4+((0.5*'Input Data 2'!$R$5)*'Statistical Data 1'!$CT91))</f>
        <v>3.6429999999999997E-2</v>
      </c>
      <c r="CX91">
        <f t="shared" si="408"/>
        <v>0</v>
      </c>
      <c r="CY91">
        <f t="shared" si="438"/>
        <v>0</v>
      </c>
      <c r="CZ91">
        <f>('Cleaned Data 2'!AK90+'Cleaned Data 2'!AL90)/2</f>
        <v>0</v>
      </c>
      <c r="DA91">
        <f>ABS('Cleaned Data 2'!AK90-'Cleaned Data 2'!AL90)</f>
        <v>0</v>
      </c>
      <c r="DB91">
        <f>2.326*('Input Data 2'!$S$4+((0.5*'Input Data 2'!$S$5)*'Statistical Data 1'!$CZ91))</f>
        <v>23.26</v>
      </c>
      <c r="DC91">
        <f>3.643*('Input Data 2'!$S$4+((0.5*'Input Data 2'!$S$5)*'Statistical Data 1'!$CZ91))</f>
        <v>36.43</v>
      </c>
      <c r="DD91">
        <f t="shared" si="409"/>
        <v>0</v>
      </c>
      <c r="DE91">
        <f t="shared" si="439"/>
        <v>0</v>
      </c>
      <c r="DF91">
        <f>('Cleaned Data 2'!AM90+'Cleaned Data 2'!AN90)/2</f>
        <v>0</v>
      </c>
      <c r="DG91">
        <f>ABS('Cleaned Data 2'!AM90-'Cleaned Data 2'!AN90)</f>
        <v>0</v>
      </c>
      <c r="DH91">
        <f>2.326*('Input Data 2'!$T$4+((0.5*'Input Data 2'!$T$5)*'Statistical Data 1'!$DF91))</f>
        <v>2.3259999999999999E-2</v>
      </c>
      <c r="DI91">
        <f>3.643*('Input Data 2'!$T$4+((0.5*'Input Data 2'!$T$5)*'Statistical Data 1'!$DF91))</f>
        <v>3.6429999999999997E-2</v>
      </c>
      <c r="DJ91">
        <f t="shared" si="410"/>
        <v>0</v>
      </c>
      <c r="DK91">
        <f t="shared" si="440"/>
        <v>0</v>
      </c>
      <c r="DL91">
        <f>('Cleaned Data 2'!AO90+'Cleaned Data 2'!AP90)/2</f>
        <v>0</v>
      </c>
      <c r="DM91">
        <f>ABS('Cleaned Data 2'!AO90-'Cleaned Data 2'!AP90)</f>
        <v>0</v>
      </c>
      <c r="DN91">
        <f>2.326*('Input Data 2'!$U$4+((0.5*'Input Data 2'!$U$5)*'Statistical Data 1'!$DL91))</f>
        <v>11.63</v>
      </c>
      <c r="DO91">
        <f>3.643*('Input Data 2'!$U$4+((0.5*'Input Data 2'!$U$5)*'Statistical Data 1'!$DL91))</f>
        <v>18.215</v>
      </c>
      <c r="DP91">
        <f t="shared" si="411"/>
        <v>0</v>
      </c>
      <c r="DQ91">
        <f t="shared" si="412"/>
        <v>0</v>
      </c>
      <c r="DR91">
        <f>('Cleaned Data 2'!AQ90+'Cleaned Data 2'!AR90)/2</f>
        <v>0</v>
      </c>
      <c r="DS91">
        <f>ABS('Cleaned Data 2'!AQ90-'Cleaned Data 2'!AR90)</f>
        <v>0</v>
      </c>
      <c r="DT91">
        <f>2.326*('Input Data 2'!$V$4+((0.5*'Input Data 2'!$V$5)*'Statistical Data 1'!$DR91))</f>
        <v>2.3260000000000001</v>
      </c>
      <c r="DU91">
        <f>3.643*('Input Data 2'!$V$4+((0.5*'Input Data 2'!$V$5)*'Statistical Data 1'!$DR91))</f>
        <v>3.6429999999999998</v>
      </c>
      <c r="DV91">
        <f t="shared" si="413"/>
        <v>0</v>
      </c>
      <c r="DW91">
        <f t="shared" si="441"/>
        <v>0</v>
      </c>
      <c r="DX91">
        <f>('Cleaned Data 2'!AS90+'Cleaned Data 2'!AT90)/2</f>
        <v>0</v>
      </c>
      <c r="DY91">
        <f>ABS('Cleaned Data 2'!AS90-'Cleaned Data 2'!AT90)</f>
        <v>0</v>
      </c>
      <c r="DZ91">
        <f>2.326*('Input Data 2'!$W$4+((0.5*'Input Data 2'!$W$5)*'Statistical Data 1'!$DX91))</f>
        <v>2.3259999999999999E-2</v>
      </c>
      <c r="EA91">
        <f>3.643*('Input Data 2'!$W$4+((0.5*'Input Data 2'!$W$5)*'Statistical Data 1'!$DX91))</f>
        <v>3.6429999999999997E-2</v>
      </c>
      <c r="EB91">
        <f t="shared" si="414"/>
        <v>0</v>
      </c>
      <c r="EC91">
        <f t="shared" si="442"/>
        <v>0</v>
      </c>
      <c r="ED91">
        <f>('Cleaned Data 2'!AU90+'Cleaned Data 2'!AV90)/2</f>
        <v>0</v>
      </c>
      <c r="EE91">
        <f>ABS('Cleaned Data 2'!AU90-'Cleaned Data 2'!AV90)</f>
        <v>0</v>
      </c>
      <c r="EF91">
        <f>2.326*('Input Data 2'!$X$4+((0.5*'Input Data 2'!$X$5)*'Statistical Data 1'!$ED91))</f>
        <v>2.3260000000000001</v>
      </c>
      <c r="EG91">
        <f>3.643*('Input Data 2'!$X$4+((0.5*'Input Data 2'!$X$5)*'Statistical Data 1'!$ED91))</f>
        <v>3.6429999999999998</v>
      </c>
      <c r="EH91">
        <f t="shared" si="415"/>
        <v>0</v>
      </c>
      <c r="EI91">
        <f t="shared" si="312"/>
        <v>0</v>
      </c>
      <c r="EJ91">
        <f>('Cleaned Data 2'!AW90+'Cleaned Data 2'!AX90)/2</f>
        <v>0</v>
      </c>
      <c r="EK91">
        <f>ABS('Cleaned Data 2'!AW90-'Cleaned Data 2'!AX90)</f>
        <v>0</v>
      </c>
      <c r="EL91">
        <f>2.326*('Input Data 2'!$Y$4+((0.5*'Input Data 2'!$Y$5)*'Statistical Data 1'!$EJ91))</f>
        <v>23.26</v>
      </c>
      <c r="EM91">
        <f>3.643*('Input Data 2'!$Y$4+((0.5*'Input Data 2'!$Y$5)*'Statistical Data 1'!$EJ91))</f>
        <v>36.43</v>
      </c>
      <c r="EN91">
        <f t="shared" si="416"/>
        <v>0</v>
      </c>
      <c r="EO91">
        <f t="shared" si="428"/>
        <v>0</v>
      </c>
      <c r="EP91">
        <f>('Cleaned Data 2'!AY90+'Cleaned Data 2'!AZ90)/2</f>
        <v>0</v>
      </c>
      <c r="EQ91">
        <f>ABS('Cleaned Data 2'!AY90-'Cleaned Data 2'!AZ90)</f>
        <v>0</v>
      </c>
      <c r="ER91">
        <f>2.326*('Input Data 2'!$Z$4+((0.5*'Input Data 2'!$Z$5)*'Statistical Data 1'!$EP91))</f>
        <v>4.6520000000000001</v>
      </c>
      <c r="ES91">
        <f>3.643*('Input Data 2'!$Z$4+((0.5*'Input Data 2'!$Z$5)*'Statistical Data 1'!$EP91))</f>
        <v>7.2859999999999996</v>
      </c>
      <c r="ET91">
        <f t="shared" si="417"/>
        <v>0</v>
      </c>
      <c r="EU91">
        <f t="shared" si="443"/>
        <v>0</v>
      </c>
      <c r="EV91">
        <f>('Cleaned Data 2'!BA90+'Cleaned Data 2'!BB90)/2</f>
        <v>0</v>
      </c>
      <c r="EW91">
        <f>ABS('Cleaned Data 2'!BA90-'Cleaned Data 2'!BB90)</f>
        <v>0</v>
      </c>
      <c r="EX91">
        <f>2.326*('Input Data 2'!$AA$4+((0.5*'Input Data 2'!$AA$5)*'Statistical Data 1'!$EV91))</f>
        <v>2.3259999999999999E-2</v>
      </c>
      <c r="EY91">
        <f>3.643*('Input Data 2'!$AA$4+((0.5*'Input Data 2'!$AA$5)*'Statistical Data 1'!$EV91))</f>
        <v>3.6429999999999997E-2</v>
      </c>
      <c r="EZ91">
        <f t="shared" si="418"/>
        <v>0</v>
      </c>
      <c r="FA91">
        <f t="shared" si="444"/>
        <v>0</v>
      </c>
      <c r="FB91">
        <f>('Cleaned Data 2'!BC90+'Cleaned Data 2'!BD90)/2</f>
        <v>0</v>
      </c>
      <c r="FC91">
        <f>ABS('Cleaned Data 2'!BC90-'Cleaned Data 2'!BD90)</f>
        <v>0</v>
      </c>
      <c r="FD91">
        <f>2.326*('Input Data 2'!$AB$4+((0.5*'Input Data 2'!$AB$5)*'Statistical Data 1'!$FB91))</f>
        <v>4.6520000000000001</v>
      </c>
      <c r="FE91">
        <f>3.643*('Input Data 2'!$AB$4+((0.5*'Input Data 2'!$AB$5)*'Statistical Data 1'!$FB91))</f>
        <v>7.2859999999999996</v>
      </c>
      <c r="FF91">
        <f t="shared" si="419"/>
        <v>0</v>
      </c>
      <c r="FG91">
        <f t="shared" si="445"/>
        <v>0</v>
      </c>
      <c r="FH91">
        <f>('Cleaned Data 2'!BE90+'Cleaned Data 2'!BF90)/2</f>
        <v>0</v>
      </c>
      <c r="FI91">
        <f>ABS('Cleaned Data 2'!BE90-'Cleaned Data 2'!BF90)</f>
        <v>0</v>
      </c>
      <c r="FJ91">
        <f>2.326*('Input Data 2'!$AC$4+((0.5*'Input Data 2'!$AC$5)*'Statistical Data 1'!$FH91))</f>
        <v>2.3260000000000001</v>
      </c>
      <c r="FK91">
        <f>3.643*('Input Data 2'!$AC$4+((0.5*'Input Data 2'!$AC$5)*'Statistical Data 1'!$FH91))</f>
        <v>3.6429999999999998</v>
      </c>
      <c r="FL91">
        <f t="shared" si="420"/>
        <v>0</v>
      </c>
      <c r="FM91">
        <f t="shared" si="446"/>
        <v>0</v>
      </c>
      <c r="FN91">
        <f>('Cleaned Data 2'!BH90+'Cleaned Data 2'!BG90)/2</f>
        <v>0</v>
      </c>
      <c r="FO91">
        <f>ABS('Cleaned Data 2'!BG90-'Cleaned Data 2'!BH90)</f>
        <v>0</v>
      </c>
      <c r="FP91">
        <f>2.326*('Input Data 2'!$AD$4+((0.5*'Input Data 2'!$AD$5)*'Statistical Data 1'!$FN91))</f>
        <v>2.3260000000000001</v>
      </c>
      <c r="FQ91">
        <f>3.643*('Input Data 2'!$AD$4+((0.5*'Input Data 2'!$AD$5)*'Statistical Data 1'!$FN91))</f>
        <v>3.6429999999999998</v>
      </c>
      <c r="FR91">
        <f t="shared" si="421"/>
        <v>0</v>
      </c>
      <c r="FS91">
        <f t="shared" si="447"/>
        <v>0</v>
      </c>
      <c r="FT91">
        <f>('Cleaned Data 2'!BI90+'Cleaned Data 2'!BJ90)/2</f>
        <v>0</v>
      </c>
      <c r="FU91">
        <f>ABS('Cleaned Data 2'!BI90-'Cleaned Data 2'!BJ90)</f>
        <v>0</v>
      </c>
      <c r="FV91">
        <f>2.326*('Input Data 2'!$AE$4+((0.5*'Input Data 2'!$AE$5)*'Statistical Data 1'!$FT91))</f>
        <v>46.52</v>
      </c>
      <c r="FW91">
        <f>3.643*('Input Data 2'!$AE$4+((0.5*'Input Data 2'!$AE$5)*'Statistical Data 1'!$FT91))</f>
        <v>72.86</v>
      </c>
      <c r="FX91">
        <f t="shared" si="422"/>
        <v>0</v>
      </c>
      <c r="FY91">
        <f t="shared" si="448"/>
        <v>0</v>
      </c>
      <c r="FZ91">
        <f>('Cleaned Data 2'!BK90+'Cleaned Data 2'!BL90)/2</f>
        <v>0</v>
      </c>
      <c r="GA91">
        <f>ABS('Cleaned Data 2'!BK90-'Cleaned Data 2'!BL90)</f>
        <v>0</v>
      </c>
      <c r="GB91">
        <f>2.326*('Input Data 2'!$AF$4+((0.5*'Input Data 2'!$AF$5)*'Statistical Data 1'!$FZ91))</f>
        <v>2.3259999999999999E-2</v>
      </c>
      <c r="GC91">
        <f>3.643*('Input Data 2'!$AF$4+((0.5*'Input Data 2'!$AF$5)*'Statistical Data 1'!$FZ91))</f>
        <v>3.6429999999999997E-2</v>
      </c>
      <c r="GD91">
        <f t="shared" si="423"/>
        <v>0</v>
      </c>
      <c r="GE91">
        <f t="shared" si="449"/>
        <v>0</v>
      </c>
      <c r="GF91">
        <f>('Cleaned Data 2'!BM90+'Cleaned Data 2'!BN90)/2</f>
        <v>0</v>
      </c>
      <c r="GG91">
        <f>ABS('Cleaned Data 2'!BM90-'Cleaned Data 2'!BN90)</f>
        <v>0</v>
      </c>
      <c r="GH91">
        <f>2.326*('Input Data 2'!$AG$4+((0.5*'Input Data 2'!$AG$5)*'Statistical Data 1'!$GF91))</f>
        <v>23.26</v>
      </c>
      <c r="GI91">
        <f>3.643*('Input Data 2'!$AG$4+((0.5*'Input Data 2'!$AG$5)*'Statistical Data 1'!$GF91))</f>
        <v>36.43</v>
      </c>
      <c r="GJ91">
        <f t="shared" si="424"/>
        <v>0</v>
      </c>
      <c r="GK91">
        <f t="shared" si="450"/>
        <v>0</v>
      </c>
      <c r="GL91">
        <f>AVERAGE('Cleaned Data 2'!BO90,'Cleaned Data 2'!BP90)</f>
        <v>0</v>
      </c>
      <c r="GM91">
        <f>ABS('Cleaned Data 2'!BO90-'Cleaned Data 2'!BP90)</f>
        <v>0</v>
      </c>
      <c r="GN91">
        <f>2.326*('Input Data 2'!$AH$4+((0.5*'Input Data 2'!$AH$5)*'Statistical Data 1'!$GL91))</f>
        <v>23.26</v>
      </c>
      <c r="GO91">
        <f>3.643*('Input Data 2'!$AH$4+((0.5*'Input Data 2'!$AH$5)*'Statistical Data 1'!$GL91))</f>
        <v>36.43</v>
      </c>
      <c r="GP91">
        <f t="shared" si="425"/>
        <v>0</v>
      </c>
      <c r="GQ91">
        <f t="shared" si="451"/>
        <v>0</v>
      </c>
      <c r="GR91">
        <f>AVERAGE('Cleaned Data 2'!BQ90,'Cleaned Data 2'!BR90)</f>
        <v>0</v>
      </c>
      <c r="GS91">
        <f>ABS('Cleaned Data 2'!BR90-'Cleaned Data 2'!BQ90)</f>
        <v>0</v>
      </c>
      <c r="GT91">
        <f>2.326*('Input Data 2'!$AI$4+((0.5*'Input Data 2'!$AI$5)*'Statistical Data 1'!$GR91))</f>
        <v>2.3260000000000001</v>
      </c>
      <c r="GU91">
        <f>3.643*('Input Data 2'!$AI$4+((0.5*'Input Data 2'!$AI$5)*'Statistical Data 1'!$GR91))</f>
        <v>3.6429999999999998</v>
      </c>
      <c r="GV91">
        <f t="shared" si="452"/>
        <v>0</v>
      </c>
      <c r="GW91">
        <f t="shared" si="453"/>
        <v>0</v>
      </c>
      <c r="GX91">
        <f>AVERAGE('Cleaned Data 2'!BS90,'Cleaned Data 2'!BT90)</f>
        <v>0</v>
      </c>
      <c r="GY91" s="47">
        <f>ABS('Cleaned Data 2'!BS90-'Cleaned Data 2'!BT90)</f>
        <v>0</v>
      </c>
      <c r="GZ91">
        <f>2.326*('Input Data 2'!$AJ$4+((0.5*'Input Data 2'!$AJ$5)*'Statistical Data 1'!$GX91))</f>
        <v>23.26</v>
      </c>
      <c r="HA91">
        <f>3.643*('Input Data 2'!$AJ$4+((0.5*'Input Data 2'!$AJ$5)*'Statistical Data 1'!$GX91))</f>
        <v>36.43</v>
      </c>
      <c r="HB91">
        <f t="shared" si="454"/>
        <v>0</v>
      </c>
      <c r="HC91">
        <f t="shared" si="455"/>
        <v>0</v>
      </c>
      <c r="HD91">
        <f>AVERAGE('Cleaned Data 2'!BU90,'Cleaned Data 2'!BV90)</f>
        <v>0</v>
      </c>
      <c r="HE91">
        <f>ABS('Cleaned Data 2'!BU90-'Cleaned Data 2'!BV90)</f>
        <v>0</v>
      </c>
      <c r="HF91">
        <f>2.326*('Input Data 2'!$AK$4+((0.5*'Input Data 2'!$AK$5)*'Statistical Data 1'!$HD91))</f>
        <v>4.6520000000000001</v>
      </c>
      <c r="HG91">
        <f>3.643*('Input Data 2'!$AK$4+((0.5*'Input Data 2'!$AK$5)*'Statistical Data 1'!$HD91))</f>
        <v>7.2859999999999996</v>
      </c>
      <c r="HH91">
        <f t="shared" si="456"/>
        <v>0</v>
      </c>
      <c r="HI91">
        <f t="shared" si="457"/>
        <v>0</v>
      </c>
      <c r="HJ91">
        <f>AVERAGE('Cleaned Data 2'!BW90,'Cleaned Data 2'!BX90)</f>
        <v>0</v>
      </c>
      <c r="HK91">
        <f>ABS('Cleaned Data 2'!BW90-'Cleaned Data 2'!BX90)</f>
        <v>0</v>
      </c>
      <c r="HL91">
        <f>2.326*('Input Data 2'!$AL$4+((0.5*'Input Data 2'!$AL$5)*'Statistical Data 1'!$HJ91))</f>
        <v>0.23260000000000003</v>
      </c>
      <c r="HM91">
        <f>3.643*('Input Data 2'!$AL$4+((0.5*'Input Data 2'!$AL$5)*'Statistical Data 1'!$HJ91))</f>
        <v>0.36430000000000001</v>
      </c>
      <c r="HN91">
        <f t="shared" si="458"/>
        <v>0</v>
      </c>
      <c r="HO91">
        <f t="shared" si="459"/>
        <v>0</v>
      </c>
      <c r="HP91">
        <f>ABS('Cleaned Data 2'!DE48-'Cleaned Data 2'!DF48)</f>
        <v>0</v>
      </c>
      <c r="HQ91" t="e">
        <f>AVERAGE('Cleaned Data 2'!DE48,'Cleaned Data 2'!DF48)</f>
        <v>#DIV/0!</v>
      </c>
      <c r="HR91" t="e">
        <f>2.326*('Input Data 2'!$AM$4+((0.5*'Input Data 2'!$AM$5)*'Statistical Data 1'!$HQ91))</f>
        <v>#DIV/0!</v>
      </c>
      <c r="HS91" t="e">
        <f>3.643*('Input Data 2'!$AM$4+((0.5*'Input Data 2'!$AM$5)*'Statistical Data 1'!$HQ91))</f>
        <v>#DIV/0!</v>
      </c>
      <c r="HT91" t="e">
        <f t="shared" si="460"/>
        <v>#DIV/0!</v>
      </c>
      <c r="HU91" t="e">
        <f t="shared" si="461"/>
        <v>#DIV/0!</v>
      </c>
      <c r="HV91">
        <f>ABS('Cleaned Data 2'!DG48-'Cleaned Data 2'!DH48)</f>
        <v>0</v>
      </c>
      <c r="HW91" t="e">
        <f>AVERAGE('Cleaned Data 2'!DG48,'Cleaned Data 2'!DH48)</f>
        <v>#DIV/0!</v>
      </c>
      <c r="HX91" t="e">
        <f>2.326*('Input Data 2'!$AN$4+((0.5*'Input Data 2'!$AN$5)*'Statistical Data 1'!$HW91))</f>
        <v>#DIV/0!</v>
      </c>
      <c r="HY91" t="e">
        <f>3.643*('Input Data 2'!$AN$4+((0.5*'Input Data 2'!$AN$5)*'Statistical Data 1'!$HW91))</f>
        <v>#DIV/0!</v>
      </c>
      <c r="HZ91" t="e">
        <f t="shared" si="462"/>
        <v>#DIV/0!</v>
      </c>
      <c r="IA91" t="e">
        <f t="shared" si="463"/>
        <v>#DIV/0!</v>
      </c>
    </row>
    <row r="92" spans="1:235">
      <c r="A92">
        <f>'Cleaned Data 2'!B91</f>
        <v>0</v>
      </c>
      <c r="B92">
        <f>('Cleaned Data 2'!C91+'Cleaned Data 2'!D91)/2</f>
        <v>0</v>
      </c>
      <c r="C92">
        <f>ABS('Cleaned Data 2'!C91-'Cleaned Data 2'!D91)</f>
        <v>0</v>
      </c>
      <c r="D92">
        <f>2.326*('Input Data 2'!$B$4+((0.5*'Input Data 2'!$B$5)*'Statistical Data 1'!$B92))</f>
        <v>1.163E-2</v>
      </c>
      <c r="E92">
        <f>3.643*('Input Data 2'!$B$4+((0.5*'Input Data 2'!$B$5)*'Statistical Data 1'!$B92))</f>
        <v>1.8214999999999999E-2</v>
      </c>
      <c r="F92">
        <f t="shared" ref="F92:F107" si="467">IF(C92&gt;D92,1,0)</f>
        <v>0</v>
      </c>
      <c r="G92">
        <f t="shared" si="464"/>
        <v>0</v>
      </c>
      <c r="H92">
        <f>('Cleaned Data 2'!E91+'Cleaned Data 2'!F91)/2</f>
        <v>0</v>
      </c>
      <c r="I92">
        <f>ABS('Cleaned Data 2'!E91-'Cleaned Data 2'!F91)</f>
        <v>0</v>
      </c>
      <c r="J92">
        <f>2.326*('Input Data 2'!$C$4+((0.5*'Input Data 2'!$C$5)*'Statistical Data 1'!$H92))</f>
        <v>0.46520000000000006</v>
      </c>
      <c r="K92">
        <f>3.643*('Input Data 2'!$C$4+((0.5*'Input Data 2'!$C$5)*'Statistical Data 1'!$H92))</f>
        <v>0.72860000000000003</v>
      </c>
      <c r="L92">
        <f t="shared" ref="L92:L107" si="468">IF(I92&gt;J92,1,0)</f>
        <v>0</v>
      </c>
      <c r="M92">
        <f t="shared" si="426"/>
        <v>0</v>
      </c>
      <c r="N92">
        <f>('Cleaned Data 2'!G91+'Cleaned Data 2'!H91)/2</f>
        <v>0</v>
      </c>
      <c r="O92">
        <f>ABS('Cleaned Data 2'!G91-'Cleaned Data 2'!H91)</f>
        <v>0</v>
      </c>
      <c r="P92">
        <f>2.326*('Input Data 2'!$D$4+((0.5*'Input Data 2'!$D$5)*'Statistical Data 1'!$N92))</f>
        <v>2.3259999999999999E-2</v>
      </c>
      <c r="Q92">
        <f>3.643*('Input Data 2'!$D$4+((0.5*'Input Data 2'!$D$5)*'Statistical Data 1'!$N92))</f>
        <v>3.6429999999999997E-2</v>
      </c>
      <c r="R92">
        <f t="shared" ref="R92:R107" si="469">IF(O92&gt;P92,1,0)</f>
        <v>0</v>
      </c>
      <c r="S92">
        <f t="shared" si="465"/>
        <v>0</v>
      </c>
      <c r="T92">
        <f>('Cleaned Data 2'!I91+'Cleaned Data 2'!J91)/2</f>
        <v>0</v>
      </c>
      <c r="U92">
        <f>ABS('Cleaned Data 2'!I91-'Cleaned Data 2'!J91)</f>
        <v>0</v>
      </c>
      <c r="V92">
        <f>2.326*('Input Data 2'!$E$4+((0.5*'Input Data 2'!$E$5)*'Statistical Data 1'!$T92))</f>
        <v>4.6520000000000001</v>
      </c>
      <c r="W92">
        <f>3.643*('Input Data 2'!$E$4+((0.5*'Input Data 2'!$E$5)*'Statistical Data 1'!$T92))</f>
        <v>7.2859999999999996</v>
      </c>
      <c r="X92">
        <f t="shared" ref="X92:X107" si="470">IF(U92&gt;V92,1,0)</f>
        <v>0</v>
      </c>
      <c r="Y92">
        <f t="shared" si="466"/>
        <v>0</v>
      </c>
      <c r="Z92">
        <f>('Cleaned Data 2'!K91+'Cleaned Data 2'!L91)/2</f>
        <v>0</v>
      </c>
      <c r="AA92">
        <f>ABS('Cleaned Data 2'!K91-'Cleaned Data 2'!L91)</f>
        <v>0</v>
      </c>
      <c r="AB92">
        <f>2.326*('Input Data 2'!$F$4+((0.5*'Input Data 2'!$F$5)*'Statistical Data 1'!$Z92))</f>
        <v>23.26</v>
      </c>
      <c r="AC92">
        <f>3.643*('Input Data 2'!$F$4+((0.5*'Input Data 2'!$F$5)*'Statistical Data 1'!$Z92))</f>
        <v>36.43</v>
      </c>
      <c r="AD92">
        <f t="shared" ref="AD92:AD107" si="471">IF(AA92&gt;AB92,IF(AA92&lt;AC92,1,0),0)</f>
        <v>0</v>
      </c>
      <c r="AE92">
        <f t="shared" ref="AE92:AE107" si="472">IF($AA92&gt;AC92,1,0)</f>
        <v>0</v>
      </c>
      <c r="AF92">
        <f>('Cleaned Data 2'!M91+'Cleaned Data 2'!N91)/2</f>
        <v>0</v>
      </c>
      <c r="AG92">
        <f>ABS('Cleaned Data 2'!M91-'Cleaned Data 2'!N91)</f>
        <v>0</v>
      </c>
      <c r="AH92">
        <f>2.326*('Input Data 2'!$G$4+((0.5*'Input Data 2'!$G$5)*'Statistical Data 1'!$AF92))</f>
        <v>23.26</v>
      </c>
      <c r="AI92">
        <f>3.643*('Input Data 2'!$G$4+((0.5*'Input Data 2'!$G$5)*'Statistical Data 1'!$AF92))</f>
        <v>36.43</v>
      </c>
      <c r="AJ92">
        <f t="shared" ref="AJ92:AJ107" si="473">IF(AG92&gt;AH92,1,0)</f>
        <v>0</v>
      </c>
      <c r="AK92">
        <f t="shared" si="427"/>
        <v>0</v>
      </c>
      <c r="AL92">
        <f>('Cleaned Data 2'!O91+'Cleaned Data 2'!P91)/2</f>
        <v>0</v>
      </c>
      <c r="AM92">
        <f>ABS('Cleaned Data 2'!O91-'Cleaned Data 2'!P91)</f>
        <v>0</v>
      </c>
      <c r="AN92">
        <f>2.326*('Input Data 2'!$H$4+((0.5*'Input Data 2'!$H$5)*'Statistical Data 1'!$AL92))</f>
        <v>1.163</v>
      </c>
      <c r="AO92">
        <f>3.643*('Input Data 2'!$H$4+((0.5*'Input Data 2'!$H$5)*'Statistical Data 1'!$AL92))</f>
        <v>1.8214999999999999</v>
      </c>
      <c r="AP92">
        <f t="shared" ref="AP92:AP107" si="474">IF(AM92&gt;AN92,1,0)</f>
        <v>0</v>
      </c>
      <c r="AQ92">
        <f t="shared" si="429"/>
        <v>0</v>
      </c>
      <c r="AR92">
        <f>('Cleaned Data 2'!Q91+'Cleaned Data 2'!R91)/2</f>
        <v>0</v>
      </c>
      <c r="AS92">
        <f>ABS('Cleaned Data 2'!Q91-'Cleaned Data 2'!R91)</f>
        <v>0</v>
      </c>
      <c r="AT92">
        <f>2.326*('Input Data 2'!$I$4+((0.5*'Input Data 2'!$I$5)*'Statistical Data 1'!$AR92))</f>
        <v>4.6520000000000001</v>
      </c>
      <c r="AU92">
        <f>3.643*('Input Data 2'!$I$4+((0.5*'Input Data 2'!$I$5)*'Statistical Data 1'!$AR92))</f>
        <v>7.2859999999999996</v>
      </c>
      <c r="AV92">
        <f t="shared" ref="AV92:AV107" si="475">IF(AS92&gt;AT92,1,0)</f>
        <v>0</v>
      </c>
      <c r="AW92">
        <f t="shared" si="430"/>
        <v>0</v>
      </c>
      <c r="AX92">
        <f>('Cleaned Data 2'!S91+'Cleaned Data 2'!T91)/2</f>
        <v>0</v>
      </c>
      <c r="AY92">
        <f>ABS('Cleaned Data 2'!S91-'Cleaned Data 2'!T91)</f>
        <v>0</v>
      </c>
      <c r="AZ92">
        <f>2.326*('Input Data 2'!$J$4+((0.5*'Input Data 2'!$J$5)*'Statistical Data 1'!$AX92))</f>
        <v>2.3259999999999999E-2</v>
      </c>
      <c r="BA92">
        <f>3.643*('Input Data 2'!$J$4+((0.5*'Input Data 2'!$J$5)*'Statistical Data 1'!$AX92))</f>
        <v>3.6429999999999997E-2</v>
      </c>
      <c r="BB92">
        <f t="shared" ref="BB92:BB107" si="476">IF(AY92&gt;AZ92,1,0)</f>
        <v>0</v>
      </c>
      <c r="BC92">
        <f t="shared" si="431"/>
        <v>0</v>
      </c>
      <c r="BD92">
        <f>('Cleaned Data 2'!U91+'Cleaned Data 2'!V91)/2</f>
        <v>0</v>
      </c>
      <c r="BE92">
        <f>ABS('Cleaned Data 2'!U91-'Cleaned Data 2'!V91)</f>
        <v>0</v>
      </c>
      <c r="BF92">
        <f>2.326*('Input Data 2'!$K$4+((0.5*'Input Data 2'!$K$5)*'Statistical Data 1'!$BD92))</f>
        <v>1.163</v>
      </c>
      <c r="BG92">
        <f>3.643*('Input Data 2'!$K$4+((0.5*'Input Data 2'!$K$5)*'Statistical Data 1'!$BD92))</f>
        <v>1.8214999999999999</v>
      </c>
      <c r="BH92">
        <f t="shared" ref="BH92:BH107" si="477">IF(BE92&gt;BF92,1,0)</f>
        <v>0</v>
      </c>
      <c r="BI92">
        <f t="shared" ref="BI92:BI107" si="478">IF($BE92&gt;BG92,1,0)</f>
        <v>0</v>
      </c>
      <c r="BJ92">
        <f>('Cleaned Data 2'!W91+'Cleaned Data 2'!X91)/2</f>
        <v>0</v>
      </c>
      <c r="BK92">
        <f>ABS('Cleaned Data 2'!W91-'Cleaned Data 2'!X91)</f>
        <v>0</v>
      </c>
      <c r="BL92">
        <f>2.326*('Input Data 2'!$L$4+((0.5*'Input Data 2'!$L$5)*'Statistical Data 1'!$BJ92))</f>
        <v>2.3260000000000001</v>
      </c>
      <c r="BM92">
        <f>3.643*('Input Data 2'!$L$4+((0.5*'Input Data 2'!$L$5)*'Statistical Data 1'!$BJ92))</f>
        <v>3.6429999999999998</v>
      </c>
      <c r="BN92">
        <f t="shared" ref="BN92:BN107" si="479">IF(BK92&gt;BL92,1,0)</f>
        <v>0</v>
      </c>
      <c r="BO92">
        <f t="shared" si="432"/>
        <v>0</v>
      </c>
      <c r="BP92">
        <f>('Cleaned Data 2'!Y91+'Cleaned Data 2'!Z91)/2</f>
        <v>0</v>
      </c>
      <c r="BQ92">
        <f>ABS('Cleaned Data 2'!Y91-'Cleaned Data 2'!Z91)</f>
        <v>0</v>
      </c>
      <c r="BR92">
        <f>2.326*('Input Data 2'!$M$4+((0.5*'Input Data 2'!$M$5)*'Statistical Data 1'!$BP92))</f>
        <v>2.3260000000000001</v>
      </c>
      <c r="BS92">
        <f>3.643*('Input Data 2'!$M$4+((0.5*'Input Data 2'!$M$5)*'Statistical Data 1'!$BP92))</f>
        <v>3.6429999999999998</v>
      </c>
      <c r="BT92">
        <f t="shared" ref="BT92:BT107" si="480">IF(BQ92&gt;BR92,1,0)</f>
        <v>0</v>
      </c>
      <c r="BU92">
        <f t="shared" si="433"/>
        <v>0</v>
      </c>
      <c r="BV92">
        <f>('Cleaned Data 2'!AA91+'Cleaned Data 2'!AB91)/2</f>
        <v>0</v>
      </c>
      <c r="BW92">
        <f>ABS('Cleaned Data 2'!AA91-'Cleaned Data 2'!AB91)</f>
        <v>0</v>
      </c>
      <c r="BX92">
        <f>2.326*('Input Data 2'!$N$4+((0.5*'Input Data 2'!$N$5)*'Statistical Data 1'!$BV92))</f>
        <v>2.3260000000000001</v>
      </c>
      <c r="BY92">
        <f>3.643*('Input Data 2'!$N$4+((0.5*'Input Data 2'!$N$5)*'Statistical Data 1'!$BV92))</f>
        <v>3.6429999999999998</v>
      </c>
      <c r="BZ92">
        <f t="shared" ref="BZ92:BZ107" si="481">IF(BW92&gt;BX92,1,0)</f>
        <v>0</v>
      </c>
      <c r="CA92">
        <f t="shared" si="434"/>
        <v>0</v>
      </c>
      <c r="CB92">
        <f>('Cleaned Data 2'!AC91+'Cleaned Data 2'!AD91)/2</f>
        <v>0</v>
      </c>
      <c r="CC92">
        <f>ABS('Cleaned Data 2'!AC91-'Cleaned Data 2'!AD91)</f>
        <v>0</v>
      </c>
      <c r="CD92">
        <f>2.326*('Input Data 2'!$O$4+((0.5*'Input Data 2'!$O$5)*'Statistical Data 1'!$CB92))</f>
        <v>2.3259999999999999E-2</v>
      </c>
      <c r="CE92">
        <f>3.643*('Input Data 2'!$O$4+((0.5*'Input Data 2'!$O$5)*'Statistical Data 1'!$CB92))</f>
        <v>3.6429999999999997E-2</v>
      </c>
      <c r="CF92">
        <f t="shared" ref="CF92:CF107" si="482">IF(CC92&gt;CD92,1,0)</f>
        <v>0</v>
      </c>
      <c r="CG92">
        <f t="shared" si="435"/>
        <v>0</v>
      </c>
      <c r="CH92">
        <f>('Cleaned Data 2'!AE91+'Cleaned Data 2'!AF91)/2</f>
        <v>0</v>
      </c>
      <c r="CI92">
        <f>ABS('Cleaned Data 2'!AE91-'Cleaned Data 2'!AF91)</f>
        <v>0</v>
      </c>
      <c r="CJ92">
        <f>2.326*('Input Data 2'!$P$4+((0.5*'Input Data 2'!$P$5)*'Statistical Data 1'!$CH92))</f>
        <v>23.26</v>
      </c>
      <c r="CK92">
        <f>3.643*('Input Data 2'!$P$4+((0.5*'Input Data 2'!$P$5)*'Statistical Data 1'!$CH92))</f>
        <v>36.43</v>
      </c>
      <c r="CL92">
        <f t="shared" ref="CL92:CL107" si="483">IF(CI92&gt;CJ92,1,0)</f>
        <v>0</v>
      </c>
      <c r="CM92">
        <f t="shared" si="436"/>
        <v>0</v>
      </c>
      <c r="CN92">
        <f>('Cleaned Data 2'!AG91+'Cleaned Data 2'!AH91)/2</f>
        <v>0</v>
      </c>
      <c r="CO92">
        <f>ABS('Cleaned Data 2'!AG91-'Cleaned Data 2'!AH91)</f>
        <v>0</v>
      </c>
      <c r="CP92">
        <f>2.326*('Input Data 2'!$Q$4+((0.5*'Input Data 2'!$Q$5)*'Statistical Data 1'!$CN92))</f>
        <v>2.3260000000000001</v>
      </c>
      <c r="CQ92">
        <f>3.643*('Input Data 2'!$Q$4+((0.5*'Input Data 2'!$Q$5)*'Statistical Data 1'!$CN92))</f>
        <v>3.6429999999999998</v>
      </c>
      <c r="CR92">
        <f t="shared" ref="CR92:CR107" si="484">IF(CO92&gt;CP92,1,0)</f>
        <v>0</v>
      </c>
      <c r="CS92">
        <f t="shared" si="437"/>
        <v>0</v>
      </c>
      <c r="CT92">
        <f>('Cleaned Data 2'!AI91+'Cleaned Data 2'!AJ91)/2</f>
        <v>0</v>
      </c>
      <c r="CU92">
        <f>ABS('Cleaned Data 2'!AI91-'Cleaned Data 2'!AJ91)</f>
        <v>0</v>
      </c>
      <c r="CV92">
        <f>2.326*('Input Data 2'!$R$4+((0.5*'Input Data 2'!$R$5)*'Statistical Data 1'!$CT92))</f>
        <v>2.3259999999999999E-2</v>
      </c>
      <c r="CW92">
        <f>3.643*('Input Data 2'!$R$4+((0.5*'Input Data 2'!$R$5)*'Statistical Data 1'!$CT92))</f>
        <v>3.6429999999999997E-2</v>
      </c>
      <c r="CX92">
        <f t="shared" ref="CX92:CX107" si="485">IF(CU92&gt;CV92,1,0)</f>
        <v>0</v>
      </c>
      <c r="CY92">
        <f t="shared" si="438"/>
        <v>0</v>
      </c>
      <c r="CZ92">
        <f>('Cleaned Data 2'!AK91+'Cleaned Data 2'!AL91)/2</f>
        <v>0</v>
      </c>
      <c r="DA92">
        <f>ABS('Cleaned Data 2'!AK91-'Cleaned Data 2'!AL91)</f>
        <v>0</v>
      </c>
      <c r="DB92">
        <f>2.326*('Input Data 2'!$S$4+((0.5*'Input Data 2'!$S$5)*'Statistical Data 1'!$CZ92))</f>
        <v>23.26</v>
      </c>
      <c r="DC92">
        <f>3.643*('Input Data 2'!$S$4+((0.5*'Input Data 2'!$S$5)*'Statistical Data 1'!$CZ92))</f>
        <v>36.43</v>
      </c>
      <c r="DD92">
        <f t="shared" ref="DD92:DD107" si="486">IF(DA92&gt;DB92,1,0)</f>
        <v>0</v>
      </c>
      <c r="DE92">
        <f t="shared" si="439"/>
        <v>0</v>
      </c>
      <c r="DF92">
        <f>('Cleaned Data 2'!AM91+'Cleaned Data 2'!AN91)/2</f>
        <v>0</v>
      </c>
      <c r="DG92">
        <f>ABS('Cleaned Data 2'!AM91-'Cleaned Data 2'!AN91)</f>
        <v>0</v>
      </c>
      <c r="DH92">
        <f>2.326*('Input Data 2'!$T$4+((0.5*'Input Data 2'!$T$5)*'Statistical Data 1'!$DF92))</f>
        <v>2.3259999999999999E-2</v>
      </c>
      <c r="DI92">
        <f>3.643*('Input Data 2'!$T$4+((0.5*'Input Data 2'!$T$5)*'Statistical Data 1'!$DF92))</f>
        <v>3.6429999999999997E-2</v>
      </c>
      <c r="DJ92">
        <f t="shared" ref="DJ92:DJ107" si="487">IF(DG92&gt;DH92,1,0)</f>
        <v>0</v>
      </c>
      <c r="DK92">
        <f t="shared" si="440"/>
        <v>0</v>
      </c>
      <c r="DL92">
        <f>('Cleaned Data 2'!AO91+'Cleaned Data 2'!AP91)/2</f>
        <v>0</v>
      </c>
      <c r="DM92">
        <f>ABS('Cleaned Data 2'!AO91-'Cleaned Data 2'!AP91)</f>
        <v>0</v>
      </c>
      <c r="DN92">
        <f>2.326*('Input Data 2'!$U$4+((0.5*'Input Data 2'!$U$5)*'Statistical Data 1'!$DL92))</f>
        <v>11.63</v>
      </c>
      <c r="DO92">
        <f>3.643*('Input Data 2'!$U$4+((0.5*'Input Data 2'!$U$5)*'Statistical Data 1'!$DL92))</f>
        <v>18.215</v>
      </c>
      <c r="DP92">
        <f t="shared" ref="DP92:DP107" si="488">IF(DM92&gt;DN92,1,0)</f>
        <v>0</v>
      </c>
      <c r="DQ92">
        <f t="shared" ref="DQ92:DQ107" si="489">IF($DM92&gt;DO92,1,0)</f>
        <v>0</v>
      </c>
      <c r="DR92">
        <f>('Cleaned Data 2'!AQ91+'Cleaned Data 2'!AR91)/2</f>
        <v>0</v>
      </c>
      <c r="DS92">
        <f>ABS('Cleaned Data 2'!AQ91-'Cleaned Data 2'!AR91)</f>
        <v>0</v>
      </c>
      <c r="DT92">
        <f>2.326*('Input Data 2'!$V$4+((0.5*'Input Data 2'!$V$5)*'Statistical Data 1'!$DR92))</f>
        <v>2.3260000000000001</v>
      </c>
      <c r="DU92">
        <f>3.643*('Input Data 2'!$V$4+((0.5*'Input Data 2'!$V$5)*'Statistical Data 1'!$DR92))</f>
        <v>3.6429999999999998</v>
      </c>
      <c r="DV92">
        <f t="shared" ref="DV92:DV107" si="490">IF(DS92&gt;DT92,1,0)</f>
        <v>0</v>
      </c>
      <c r="DW92">
        <f t="shared" si="441"/>
        <v>0</v>
      </c>
      <c r="DX92">
        <f>('Cleaned Data 2'!AS91+'Cleaned Data 2'!AT91)/2</f>
        <v>0</v>
      </c>
      <c r="DY92">
        <f>ABS('Cleaned Data 2'!AS91-'Cleaned Data 2'!AT91)</f>
        <v>0</v>
      </c>
      <c r="DZ92">
        <f>2.326*('Input Data 2'!$W$4+((0.5*'Input Data 2'!$W$5)*'Statistical Data 1'!$DX92))</f>
        <v>2.3259999999999999E-2</v>
      </c>
      <c r="EA92">
        <f>3.643*('Input Data 2'!$W$4+((0.5*'Input Data 2'!$W$5)*'Statistical Data 1'!$DX92))</f>
        <v>3.6429999999999997E-2</v>
      </c>
      <c r="EB92">
        <f t="shared" ref="EB92:EB107" si="491">IF(DY92&gt;DZ92,1,0)</f>
        <v>0</v>
      </c>
      <c r="EC92">
        <f t="shared" si="442"/>
        <v>0</v>
      </c>
      <c r="ED92">
        <f>('Cleaned Data 2'!AU91+'Cleaned Data 2'!AV91)/2</f>
        <v>0</v>
      </c>
      <c r="EE92">
        <f>ABS('Cleaned Data 2'!AU91-'Cleaned Data 2'!AV91)</f>
        <v>0</v>
      </c>
      <c r="EF92">
        <f>2.326*('Input Data 2'!$X$4+((0.5*'Input Data 2'!$X$5)*'Statistical Data 1'!$ED92))</f>
        <v>2.3260000000000001</v>
      </c>
      <c r="EG92">
        <f>3.643*('Input Data 2'!$X$4+((0.5*'Input Data 2'!$X$5)*'Statistical Data 1'!$ED92))</f>
        <v>3.6429999999999998</v>
      </c>
      <c r="EH92">
        <f t="shared" ref="EH92:EH107" si="492">IF(EE92&gt;EF92,1,0)</f>
        <v>0</v>
      </c>
      <c r="EI92">
        <f t="shared" si="312"/>
        <v>0</v>
      </c>
      <c r="EJ92">
        <f>('Cleaned Data 2'!AW91+'Cleaned Data 2'!AX91)/2</f>
        <v>0</v>
      </c>
      <c r="EK92">
        <f>ABS('Cleaned Data 2'!AW91-'Cleaned Data 2'!AX91)</f>
        <v>0</v>
      </c>
      <c r="EL92">
        <f>2.326*('Input Data 2'!$Y$4+((0.5*'Input Data 2'!$Y$5)*'Statistical Data 1'!$EJ92))</f>
        <v>23.26</v>
      </c>
      <c r="EM92">
        <f>3.643*('Input Data 2'!$Y$4+((0.5*'Input Data 2'!$Y$5)*'Statistical Data 1'!$EJ92))</f>
        <v>36.43</v>
      </c>
      <c r="EN92">
        <f t="shared" ref="EN92:EN107" si="493">IF(EK92&gt;EL92,1,0)</f>
        <v>0</v>
      </c>
      <c r="EO92">
        <f t="shared" si="428"/>
        <v>0</v>
      </c>
      <c r="EP92">
        <f>('Cleaned Data 2'!AY91+'Cleaned Data 2'!AZ91)/2</f>
        <v>0</v>
      </c>
      <c r="EQ92">
        <f>ABS('Cleaned Data 2'!AY91-'Cleaned Data 2'!AZ91)</f>
        <v>0</v>
      </c>
      <c r="ER92">
        <f>2.326*('Input Data 2'!$Z$4+((0.5*'Input Data 2'!$Z$5)*'Statistical Data 1'!$EP92))</f>
        <v>4.6520000000000001</v>
      </c>
      <c r="ES92">
        <f>3.643*('Input Data 2'!$Z$4+((0.5*'Input Data 2'!$Z$5)*'Statistical Data 1'!$EP92))</f>
        <v>7.2859999999999996</v>
      </c>
      <c r="ET92">
        <f t="shared" ref="ET92:ET107" si="494">IF(EQ92&gt;ER92,1,0)</f>
        <v>0</v>
      </c>
      <c r="EU92">
        <f t="shared" si="443"/>
        <v>0</v>
      </c>
      <c r="EV92">
        <f>('Cleaned Data 2'!BA91+'Cleaned Data 2'!BB91)/2</f>
        <v>0</v>
      </c>
      <c r="EW92">
        <f>ABS('Cleaned Data 2'!BA91-'Cleaned Data 2'!BB91)</f>
        <v>0</v>
      </c>
      <c r="EX92">
        <f>2.326*('Input Data 2'!$AA$4+((0.5*'Input Data 2'!$AA$5)*'Statistical Data 1'!$EV92))</f>
        <v>2.3259999999999999E-2</v>
      </c>
      <c r="EY92">
        <f>3.643*('Input Data 2'!$AA$4+((0.5*'Input Data 2'!$AA$5)*'Statistical Data 1'!$EV92))</f>
        <v>3.6429999999999997E-2</v>
      </c>
      <c r="EZ92">
        <f t="shared" ref="EZ92:EZ107" si="495">IF(EW92&gt;EX92,1,0)</f>
        <v>0</v>
      </c>
      <c r="FA92">
        <f t="shared" si="444"/>
        <v>0</v>
      </c>
      <c r="FB92">
        <f>('Cleaned Data 2'!BC91+'Cleaned Data 2'!BD91)/2</f>
        <v>0</v>
      </c>
      <c r="FC92">
        <f>ABS('Cleaned Data 2'!BC91-'Cleaned Data 2'!BD91)</f>
        <v>0</v>
      </c>
      <c r="FD92">
        <f>2.326*('Input Data 2'!$AB$4+((0.5*'Input Data 2'!$AB$5)*'Statistical Data 1'!$FB92))</f>
        <v>4.6520000000000001</v>
      </c>
      <c r="FE92">
        <f>3.643*('Input Data 2'!$AB$4+((0.5*'Input Data 2'!$AB$5)*'Statistical Data 1'!$FB92))</f>
        <v>7.2859999999999996</v>
      </c>
      <c r="FF92">
        <f t="shared" ref="FF92:FF107" si="496">IF(FC92&gt;FD92,1,0)</f>
        <v>0</v>
      </c>
      <c r="FG92">
        <f t="shared" si="445"/>
        <v>0</v>
      </c>
      <c r="FH92">
        <f>('Cleaned Data 2'!BE91+'Cleaned Data 2'!BF91)/2</f>
        <v>0</v>
      </c>
      <c r="FI92">
        <f>ABS('Cleaned Data 2'!BE91-'Cleaned Data 2'!BF91)</f>
        <v>0</v>
      </c>
      <c r="FJ92">
        <f>2.326*('Input Data 2'!$AC$4+((0.5*'Input Data 2'!$AC$5)*'Statistical Data 1'!$FH92))</f>
        <v>2.3260000000000001</v>
      </c>
      <c r="FK92">
        <f>3.643*('Input Data 2'!$AC$4+((0.5*'Input Data 2'!$AC$5)*'Statistical Data 1'!$FH92))</f>
        <v>3.6429999999999998</v>
      </c>
      <c r="FL92">
        <f t="shared" ref="FL92:FL107" si="497">IF(FI92&gt;FJ92,1,0)</f>
        <v>0</v>
      </c>
      <c r="FM92">
        <f t="shared" si="446"/>
        <v>0</v>
      </c>
      <c r="FN92">
        <f>('Cleaned Data 2'!BH91+'Cleaned Data 2'!BG91)/2</f>
        <v>0</v>
      </c>
      <c r="FO92">
        <f>ABS('Cleaned Data 2'!BG91-'Cleaned Data 2'!BH91)</f>
        <v>0</v>
      </c>
      <c r="FP92">
        <f>2.326*('Input Data 2'!$AD$4+((0.5*'Input Data 2'!$AD$5)*'Statistical Data 1'!$FN92))</f>
        <v>2.3260000000000001</v>
      </c>
      <c r="FQ92">
        <f>3.643*('Input Data 2'!$AD$4+((0.5*'Input Data 2'!$AD$5)*'Statistical Data 1'!$FN92))</f>
        <v>3.6429999999999998</v>
      </c>
      <c r="FR92">
        <f t="shared" ref="FR92:FR107" si="498">IF(FO92&gt;FP92,1,0)</f>
        <v>0</v>
      </c>
      <c r="FS92">
        <f t="shared" si="447"/>
        <v>0</v>
      </c>
      <c r="FT92">
        <f>('Cleaned Data 2'!BI91+'Cleaned Data 2'!BJ91)/2</f>
        <v>0</v>
      </c>
      <c r="FU92">
        <f>ABS('Cleaned Data 2'!BI91-'Cleaned Data 2'!BJ91)</f>
        <v>0</v>
      </c>
      <c r="FV92">
        <f>2.326*('Input Data 2'!$AE$4+((0.5*'Input Data 2'!$AE$5)*'Statistical Data 1'!$FT92))</f>
        <v>46.52</v>
      </c>
      <c r="FW92">
        <f>3.643*('Input Data 2'!$AE$4+((0.5*'Input Data 2'!$AE$5)*'Statistical Data 1'!$FT92))</f>
        <v>72.86</v>
      </c>
      <c r="FX92">
        <f t="shared" ref="FX92:FX107" si="499">IF(FU92&gt;FV92,1,0)</f>
        <v>0</v>
      </c>
      <c r="FY92">
        <f t="shared" si="448"/>
        <v>0</v>
      </c>
      <c r="FZ92">
        <f>('Cleaned Data 2'!BK91+'Cleaned Data 2'!BL91)/2</f>
        <v>0</v>
      </c>
      <c r="GA92">
        <f>ABS('Cleaned Data 2'!BK91-'Cleaned Data 2'!BL91)</f>
        <v>0</v>
      </c>
      <c r="GB92">
        <f>2.326*('Input Data 2'!$AF$4+((0.5*'Input Data 2'!$AF$5)*'Statistical Data 1'!$FZ92))</f>
        <v>2.3259999999999999E-2</v>
      </c>
      <c r="GC92">
        <f>3.643*('Input Data 2'!$AF$4+((0.5*'Input Data 2'!$AF$5)*'Statistical Data 1'!$FZ92))</f>
        <v>3.6429999999999997E-2</v>
      </c>
      <c r="GD92">
        <f t="shared" ref="GD92:GD107" si="500">IF(GA92&gt;GB92,1,0)</f>
        <v>0</v>
      </c>
      <c r="GE92">
        <f t="shared" si="449"/>
        <v>0</v>
      </c>
      <c r="GF92">
        <f>('Cleaned Data 2'!BM91+'Cleaned Data 2'!BN91)/2</f>
        <v>0</v>
      </c>
      <c r="GG92">
        <f>ABS('Cleaned Data 2'!BM91-'Cleaned Data 2'!BN91)</f>
        <v>0</v>
      </c>
      <c r="GH92">
        <f>2.326*('Input Data 2'!$AG$4+((0.5*'Input Data 2'!$AG$5)*'Statistical Data 1'!$GF92))</f>
        <v>23.26</v>
      </c>
      <c r="GI92">
        <f>3.643*('Input Data 2'!$AG$4+((0.5*'Input Data 2'!$AG$5)*'Statistical Data 1'!$GF92))</f>
        <v>36.43</v>
      </c>
      <c r="GJ92">
        <f t="shared" ref="GJ92:GJ107" si="501">IF(GG92&gt;GH92,1,0)</f>
        <v>0</v>
      </c>
      <c r="GK92">
        <f t="shared" si="450"/>
        <v>0</v>
      </c>
      <c r="GL92">
        <f>AVERAGE('Cleaned Data 2'!BO91,'Cleaned Data 2'!BP91)</f>
        <v>0</v>
      </c>
      <c r="GM92">
        <f>ABS('Cleaned Data 2'!BO91-'Cleaned Data 2'!BP91)</f>
        <v>0</v>
      </c>
      <c r="GN92">
        <f>2.326*('Input Data 2'!$AH$4+((0.5*'Input Data 2'!$AH$5)*'Statistical Data 1'!$GL92))</f>
        <v>23.26</v>
      </c>
      <c r="GO92">
        <f>3.643*('Input Data 2'!$AH$4+((0.5*'Input Data 2'!$AH$5)*'Statistical Data 1'!$GL92))</f>
        <v>36.43</v>
      </c>
      <c r="GP92">
        <f t="shared" ref="GP92:GP107" si="502">IF(GM92&gt;GN92,1,0)</f>
        <v>0</v>
      </c>
      <c r="GQ92">
        <f t="shared" si="451"/>
        <v>0</v>
      </c>
      <c r="GR92">
        <f>AVERAGE('Cleaned Data 2'!BQ91,'Cleaned Data 2'!BR91)</f>
        <v>0</v>
      </c>
      <c r="GS92">
        <f>ABS('Cleaned Data 2'!BR91-'Cleaned Data 2'!BQ91)</f>
        <v>0</v>
      </c>
      <c r="GT92">
        <f>2.326*('Input Data 2'!$AI$4+((0.5*'Input Data 2'!$AI$5)*'Statistical Data 1'!$GR92))</f>
        <v>2.3260000000000001</v>
      </c>
      <c r="GU92">
        <f>3.643*('Input Data 2'!$AI$4+((0.5*'Input Data 2'!$AI$5)*'Statistical Data 1'!$GR92))</f>
        <v>3.6429999999999998</v>
      </c>
      <c r="GV92">
        <f t="shared" si="452"/>
        <v>0</v>
      </c>
      <c r="GW92">
        <f t="shared" si="453"/>
        <v>0</v>
      </c>
      <c r="GX92">
        <f>AVERAGE('Cleaned Data 2'!BS91,'Cleaned Data 2'!BT91)</f>
        <v>0</v>
      </c>
      <c r="GY92" s="47">
        <f>ABS('Cleaned Data 2'!BS91-'Cleaned Data 2'!BT91)</f>
        <v>0</v>
      </c>
      <c r="GZ92">
        <f>2.326*('Input Data 2'!$AJ$4+((0.5*'Input Data 2'!$AJ$5)*'Statistical Data 1'!$GX92))</f>
        <v>23.26</v>
      </c>
      <c r="HA92">
        <f>3.643*('Input Data 2'!$AJ$4+((0.5*'Input Data 2'!$AJ$5)*'Statistical Data 1'!$GX92))</f>
        <v>36.43</v>
      </c>
      <c r="HB92">
        <f t="shared" si="454"/>
        <v>0</v>
      </c>
      <c r="HC92">
        <f t="shared" si="455"/>
        <v>0</v>
      </c>
      <c r="HD92">
        <f>AVERAGE('Cleaned Data 2'!BU91,'Cleaned Data 2'!BV91)</f>
        <v>0</v>
      </c>
      <c r="HE92">
        <f>ABS('Cleaned Data 2'!BU91-'Cleaned Data 2'!BV91)</f>
        <v>0</v>
      </c>
      <c r="HF92">
        <f>2.326*('Input Data 2'!$AK$4+((0.5*'Input Data 2'!$AK$5)*'Statistical Data 1'!$HD92))</f>
        <v>4.6520000000000001</v>
      </c>
      <c r="HG92">
        <f>3.643*('Input Data 2'!$AK$4+((0.5*'Input Data 2'!$AK$5)*'Statistical Data 1'!$HD92))</f>
        <v>7.2859999999999996</v>
      </c>
      <c r="HH92">
        <f t="shared" si="456"/>
        <v>0</v>
      </c>
      <c r="HI92">
        <f t="shared" si="457"/>
        <v>0</v>
      </c>
      <c r="HJ92">
        <f>AVERAGE('Cleaned Data 2'!BW91,'Cleaned Data 2'!BX91)</f>
        <v>0</v>
      </c>
      <c r="HK92">
        <f>ABS('Cleaned Data 2'!BW91-'Cleaned Data 2'!BX91)</f>
        <v>0</v>
      </c>
      <c r="HL92">
        <f>2.326*('Input Data 2'!$AL$4+((0.5*'Input Data 2'!$AL$5)*'Statistical Data 1'!$HJ92))</f>
        <v>0.23260000000000003</v>
      </c>
      <c r="HM92">
        <f>3.643*('Input Data 2'!$AL$4+((0.5*'Input Data 2'!$AL$5)*'Statistical Data 1'!$HJ92))</f>
        <v>0.36430000000000001</v>
      </c>
      <c r="HN92">
        <f t="shared" si="458"/>
        <v>0</v>
      </c>
      <c r="HO92">
        <f t="shared" si="459"/>
        <v>0</v>
      </c>
      <c r="HP92" t="e">
        <f>ABS('Cleaned Data 2'!#REF!-'Cleaned Data 2'!#REF!)</f>
        <v>#REF!</v>
      </c>
      <c r="HQ92" t="e">
        <f>AVERAGE('Cleaned Data 2'!#REF!,'Cleaned Data 2'!#REF!)</f>
        <v>#REF!</v>
      </c>
      <c r="HR92" t="e">
        <f>2.326*('Input Data 2'!$AM$4+((0.5*'Input Data 2'!$AM$5)*'Statistical Data 1'!$HQ92))</f>
        <v>#REF!</v>
      </c>
      <c r="HS92" t="e">
        <f>3.643*('Input Data 2'!$AM$4+((0.5*'Input Data 2'!$AM$5)*'Statistical Data 1'!$HQ92))</f>
        <v>#REF!</v>
      </c>
      <c r="HT92" t="e">
        <f t="shared" si="460"/>
        <v>#REF!</v>
      </c>
      <c r="HU92" t="e">
        <f t="shared" si="461"/>
        <v>#REF!</v>
      </c>
      <c r="HV92" t="e">
        <f>ABS('Cleaned Data 2'!#REF!-'Cleaned Data 2'!#REF!)</f>
        <v>#REF!</v>
      </c>
      <c r="HW92" t="e">
        <f>AVERAGE('Cleaned Data 2'!#REF!,'Cleaned Data 2'!#REF!)</f>
        <v>#REF!</v>
      </c>
      <c r="HX92" t="e">
        <f>2.326*('Input Data 2'!$AN$4+((0.5*'Input Data 2'!$AN$5)*'Statistical Data 1'!$HW92))</f>
        <v>#REF!</v>
      </c>
      <c r="HY92" t="e">
        <f>3.643*('Input Data 2'!$AN$4+((0.5*'Input Data 2'!$AN$5)*'Statistical Data 1'!$HW92))</f>
        <v>#REF!</v>
      </c>
      <c r="HZ92" t="e">
        <f t="shared" si="462"/>
        <v>#REF!</v>
      </c>
      <c r="IA92" t="e">
        <f t="shared" si="463"/>
        <v>#REF!</v>
      </c>
    </row>
    <row r="93" spans="1:235">
      <c r="A93">
        <f>'Cleaned Data 2'!B92</f>
        <v>0</v>
      </c>
      <c r="B93">
        <f>('Cleaned Data 2'!C92+'Cleaned Data 2'!D92)/2</f>
        <v>0</v>
      </c>
      <c r="C93">
        <f>ABS('Cleaned Data 2'!C92-'Cleaned Data 2'!D92)</f>
        <v>0</v>
      </c>
      <c r="D93">
        <f>2.326*('Input Data 2'!$B$4+((0.5*'Input Data 2'!$B$5)*'Statistical Data 1'!$B93))</f>
        <v>1.163E-2</v>
      </c>
      <c r="E93">
        <f>3.643*('Input Data 2'!$B$4+((0.5*'Input Data 2'!$B$5)*'Statistical Data 1'!$B93))</f>
        <v>1.8214999999999999E-2</v>
      </c>
      <c r="F93">
        <f t="shared" si="467"/>
        <v>0</v>
      </c>
      <c r="G93">
        <f t="shared" si="464"/>
        <v>0</v>
      </c>
      <c r="H93">
        <f>('Cleaned Data 2'!E92+'Cleaned Data 2'!F92)/2</f>
        <v>0</v>
      </c>
      <c r="I93">
        <f>ABS('Cleaned Data 2'!E92-'Cleaned Data 2'!F92)</f>
        <v>0</v>
      </c>
      <c r="J93">
        <f>2.326*('Input Data 2'!$C$4+((0.5*'Input Data 2'!$C$5)*'Statistical Data 1'!$H93))</f>
        <v>0.46520000000000006</v>
      </c>
      <c r="K93">
        <f>3.643*('Input Data 2'!$C$4+((0.5*'Input Data 2'!$C$5)*'Statistical Data 1'!$H93))</f>
        <v>0.72860000000000003</v>
      </c>
      <c r="L93">
        <f t="shared" si="468"/>
        <v>0</v>
      </c>
      <c r="M93">
        <f t="shared" ref="M93:M108" si="503">IF($I93&gt;K93,1,0)</f>
        <v>0</v>
      </c>
      <c r="N93">
        <f>('Cleaned Data 2'!G92+'Cleaned Data 2'!H92)/2</f>
        <v>0</v>
      </c>
      <c r="O93">
        <f>ABS('Cleaned Data 2'!G92-'Cleaned Data 2'!H92)</f>
        <v>0</v>
      </c>
      <c r="P93">
        <f>2.326*('Input Data 2'!$D$4+((0.5*'Input Data 2'!$D$5)*'Statistical Data 1'!$N93))</f>
        <v>2.3259999999999999E-2</v>
      </c>
      <c r="Q93">
        <f>3.643*('Input Data 2'!$D$4+((0.5*'Input Data 2'!$D$5)*'Statistical Data 1'!$N93))</f>
        <v>3.6429999999999997E-2</v>
      </c>
      <c r="R93">
        <f t="shared" si="469"/>
        <v>0</v>
      </c>
      <c r="S93">
        <f t="shared" si="465"/>
        <v>0</v>
      </c>
      <c r="T93">
        <f>('Cleaned Data 2'!I92+'Cleaned Data 2'!J92)/2</f>
        <v>0</v>
      </c>
      <c r="U93">
        <f>ABS('Cleaned Data 2'!I92-'Cleaned Data 2'!J92)</f>
        <v>0</v>
      </c>
      <c r="V93">
        <f>2.326*('Input Data 2'!$E$4+((0.5*'Input Data 2'!$E$5)*'Statistical Data 1'!$T93))</f>
        <v>4.6520000000000001</v>
      </c>
      <c r="W93">
        <f>3.643*('Input Data 2'!$E$4+((0.5*'Input Data 2'!$E$5)*'Statistical Data 1'!$T93))</f>
        <v>7.2859999999999996</v>
      </c>
      <c r="X93">
        <f t="shared" si="470"/>
        <v>0</v>
      </c>
      <c r="Y93">
        <f t="shared" si="466"/>
        <v>0</v>
      </c>
      <c r="Z93">
        <f>('Cleaned Data 2'!K92+'Cleaned Data 2'!L92)/2</f>
        <v>0</v>
      </c>
      <c r="AA93">
        <f>ABS('Cleaned Data 2'!K92-'Cleaned Data 2'!L92)</f>
        <v>0</v>
      </c>
      <c r="AB93">
        <f>2.326*('Input Data 2'!$F$4+((0.5*'Input Data 2'!$F$5)*'Statistical Data 1'!$Z93))</f>
        <v>23.26</v>
      </c>
      <c r="AC93">
        <f>3.643*('Input Data 2'!$F$4+((0.5*'Input Data 2'!$F$5)*'Statistical Data 1'!$Z93))</f>
        <v>36.43</v>
      </c>
      <c r="AD93">
        <f t="shared" si="471"/>
        <v>0</v>
      </c>
      <c r="AE93">
        <f t="shared" si="472"/>
        <v>0</v>
      </c>
      <c r="AF93">
        <f>('Cleaned Data 2'!M92+'Cleaned Data 2'!N92)/2</f>
        <v>0</v>
      </c>
      <c r="AG93">
        <f>ABS('Cleaned Data 2'!M92-'Cleaned Data 2'!N92)</f>
        <v>0</v>
      </c>
      <c r="AH93">
        <f>2.326*('Input Data 2'!$G$4+((0.5*'Input Data 2'!$G$5)*'Statistical Data 1'!$AF93))</f>
        <v>23.26</v>
      </c>
      <c r="AI93">
        <f>3.643*('Input Data 2'!$G$4+((0.5*'Input Data 2'!$G$5)*'Statistical Data 1'!$AF93))</f>
        <v>36.43</v>
      </c>
      <c r="AJ93">
        <f t="shared" si="473"/>
        <v>0</v>
      </c>
      <c r="AK93">
        <f t="shared" ref="AK93:AK108" si="504">IF($AG93&gt;AI93,1,0)</f>
        <v>0</v>
      </c>
      <c r="AL93">
        <f>('Cleaned Data 2'!O92+'Cleaned Data 2'!P92)/2</f>
        <v>0</v>
      </c>
      <c r="AM93">
        <f>ABS('Cleaned Data 2'!O92-'Cleaned Data 2'!P92)</f>
        <v>0</v>
      </c>
      <c r="AN93">
        <f>2.326*('Input Data 2'!$H$4+((0.5*'Input Data 2'!$H$5)*'Statistical Data 1'!$AL93))</f>
        <v>1.163</v>
      </c>
      <c r="AO93">
        <f>3.643*('Input Data 2'!$H$4+((0.5*'Input Data 2'!$H$5)*'Statistical Data 1'!$AL93))</f>
        <v>1.8214999999999999</v>
      </c>
      <c r="AP93">
        <f t="shared" si="474"/>
        <v>0</v>
      </c>
      <c r="AQ93">
        <f t="shared" si="429"/>
        <v>0</v>
      </c>
      <c r="AR93">
        <f>('Cleaned Data 2'!Q92+'Cleaned Data 2'!R92)/2</f>
        <v>0</v>
      </c>
      <c r="AS93">
        <f>ABS('Cleaned Data 2'!Q92-'Cleaned Data 2'!R92)</f>
        <v>0</v>
      </c>
      <c r="AT93">
        <f>2.326*('Input Data 2'!$I$4+((0.5*'Input Data 2'!$I$5)*'Statistical Data 1'!$AR93))</f>
        <v>4.6520000000000001</v>
      </c>
      <c r="AU93">
        <f>3.643*('Input Data 2'!$I$4+((0.5*'Input Data 2'!$I$5)*'Statistical Data 1'!$AR93))</f>
        <v>7.2859999999999996</v>
      </c>
      <c r="AV93">
        <f t="shared" si="475"/>
        <v>0</v>
      </c>
      <c r="AW93">
        <f t="shared" si="430"/>
        <v>0</v>
      </c>
      <c r="AX93">
        <f>('Cleaned Data 2'!S92+'Cleaned Data 2'!T92)/2</f>
        <v>0</v>
      </c>
      <c r="AY93">
        <f>ABS('Cleaned Data 2'!S92-'Cleaned Data 2'!T92)</f>
        <v>0</v>
      </c>
      <c r="AZ93">
        <f>2.326*('Input Data 2'!$J$4+((0.5*'Input Data 2'!$J$5)*'Statistical Data 1'!$AX93))</f>
        <v>2.3259999999999999E-2</v>
      </c>
      <c r="BA93">
        <f>3.643*('Input Data 2'!$J$4+((0.5*'Input Data 2'!$J$5)*'Statistical Data 1'!$AX93))</f>
        <v>3.6429999999999997E-2</v>
      </c>
      <c r="BB93">
        <f t="shared" si="476"/>
        <v>0</v>
      </c>
      <c r="BC93">
        <f t="shared" si="431"/>
        <v>0</v>
      </c>
      <c r="BD93">
        <f>('Cleaned Data 2'!U92+'Cleaned Data 2'!V92)/2</f>
        <v>0</v>
      </c>
      <c r="BE93">
        <f>ABS('Cleaned Data 2'!U92-'Cleaned Data 2'!V92)</f>
        <v>0</v>
      </c>
      <c r="BF93">
        <f>2.326*('Input Data 2'!$K$4+((0.5*'Input Data 2'!$K$5)*'Statistical Data 1'!$BD93))</f>
        <v>1.163</v>
      </c>
      <c r="BG93">
        <f>3.643*('Input Data 2'!$K$4+((0.5*'Input Data 2'!$K$5)*'Statistical Data 1'!$BD93))</f>
        <v>1.8214999999999999</v>
      </c>
      <c r="BH93">
        <f t="shared" si="477"/>
        <v>0</v>
      </c>
      <c r="BI93">
        <f t="shared" si="478"/>
        <v>0</v>
      </c>
      <c r="BJ93">
        <f>('Cleaned Data 2'!W92+'Cleaned Data 2'!X92)/2</f>
        <v>0</v>
      </c>
      <c r="BK93">
        <f>ABS('Cleaned Data 2'!W92-'Cleaned Data 2'!X92)</f>
        <v>0</v>
      </c>
      <c r="BL93">
        <f>2.326*('Input Data 2'!$L$4+((0.5*'Input Data 2'!$L$5)*'Statistical Data 1'!$BJ93))</f>
        <v>2.3260000000000001</v>
      </c>
      <c r="BM93">
        <f>3.643*('Input Data 2'!$L$4+((0.5*'Input Data 2'!$L$5)*'Statistical Data 1'!$BJ93))</f>
        <v>3.6429999999999998</v>
      </c>
      <c r="BN93">
        <f t="shared" si="479"/>
        <v>0</v>
      </c>
      <c r="BO93">
        <f t="shared" si="432"/>
        <v>0</v>
      </c>
      <c r="BP93">
        <f>('Cleaned Data 2'!Y92+'Cleaned Data 2'!Z92)/2</f>
        <v>0</v>
      </c>
      <c r="BQ93">
        <f>ABS('Cleaned Data 2'!Y92-'Cleaned Data 2'!Z92)</f>
        <v>0</v>
      </c>
      <c r="BR93">
        <f>2.326*('Input Data 2'!$M$4+((0.5*'Input Data 2'!$M$5)*'Statistical Data 1'!$BP93))</f>
        <v>2.3260000000000001</v>
      </c>
      <c r="BS93">
        <f>3.643*('Input Data 2'!$M$4+((0.5*'Input Data 2'!$M$5)*'Statistical Data 1'!$BP93))</f>
        <v>3.6429999999999998</v>
      </c>
      <c r="BT93">
        <f t="shared" si="480"/>
        <v>0</v>
      </c>
      <c r="BU93">
        <f t="shared" si="433"/>
        <v>0</v>
      </c>
      <c r="BV93">
        <f>('Cleaned Data 2'!AA92+'Cleaned Data 2'!AB92)/2</f>
        <v>0</v>
      </c>
      <c r="BW93">
        <f>ABS('Cleaned Data 2'!AA92-'Cleaned Data 2'!AB92)</f>
        <v>0</v>
      </c>
      <c r="BX93">
        <f>2.326*('Input Data 2'!$N$4+((0.5*'Input Data 2'!$N$5)*'Statistical Data 1'!$BV93))</f>
        <v>2.3260000000000001</v>
      </c>
      <c r="BY93">
        <f>3.643*('Input Data 2'!$N$4+((0.5*'Input Data 2'!$N$5)*'Statistical Data 1'!$BV93))</f>
        <v>3.6429999999999998</v>
      </c>
      <c r="BZ93">
        <f t="shared" si="481"/>
        <v>0</v>
      </c>
      <c r="CA93">
        <f t="shared" si="434"/>
        <v>0</v>
      </c>
      <c r="CB93">
        <f>('Cleaned Data 2'!AC92+'Cleaned Data 2'!AD92)/2</f>
        <v>0</v>
      </c>
      <c r="CC93">
        <f>ABS('Cleaned Data 2'!AC92-'Cleaned Data 2'!AD92)</f>
        <v>0</v>
      </c>
      <c r="CD93">
        <f>2.326*('Input Data 2'!$O$4+((0.5*'Input Data 2'!$O$5)*'Statistical Data 1'!$CB93))</f>
        <v>2.3259999999999999E-2</v>
      </c>
      <c r="CE93">
        <f>3.643*('Input Data 2'!$O$4+((0.5*'Input Data 2'!$O$5)*'Statistical Data 1'!$CB93))</f>
        <v>3.6429999999999997E-2</v>
      </c>
      <c r="CF93">
        <f t="shared" si="482"/>
        <v>0</v>
      </c>
      <c r="CG93">
        <f t="shared" si="435"/>
        <v>0</v>
      </c>
      <c r="CH93">
        <f>('Cleaned Data 2'!AE92+'Cleaned Data 2'!AF92)/2</f>
        <v>0</v>
      </c>
      <c r="CI93">
        <f>ABS('Cleaned Data 2'!AE92-'Cleaned Data 2'!AF92)</f>
        <v>0</v>
      </c>
      <c r="CJ93">
        <f>2.326*('Input Data 2'!$P$4+((0.5*'Input Data 2'!$P$5)*'Statistical Data 1'!$CH93))</f>
        <v>23.26</v>
      </c>
      <c r="CK93">
        <f>3.643*('Input Data 2'!$P$4+((0.5*'Input Data 2'!$P$5)*'Statistical Data 1'!$CH93))</f>
        <v>36.43</v>
      </c>
      <c r="CL93">
        <f t="shared" si="483"/>
        <v>0</v>
      </c>
      <c r="CM93">
        <f t="shared" si="436"/>
        <v>0</v>
      </c>
      <c r="CN93">
        <f>('Cleaned Data 2'!AG92+'Cleaned Data 2'!AH92)/2</f>
        <v>0</v>
      </c>
      <c r="CO93">
        <f>ABS('Cleaned Data 2'!AG92-'Cleaned Data 2'!AH92)</f>
        <v>0</v>
      </c>
      <c r="CP93">
        <f>2.326*('Input Data 2'!$Q$4+((0.5*'Input Data 2'!$Q$5)*'Statistical Data 1'!$CN93))</f>
        <v>2.3260000000000001</v>
      </c>
      <c r="CQ93">
        <f>3.643*('Input Data 2'!$Q$4+((0.5*'Input Data 2'!$Q$5)*'Statistical Data 1'!$CN93))</f>
        <v>3.6429999999999998</v>
      </c>
      <c r="CR93">
        <f t="shared" si="484"/>
        <v>0</v>
      </c>
      <c r="CS93">
        <f t="shared" si="437"/>
        <v>0</v>
      </c>
      <c r="CT93">
        <f>('Cleaned Data 2'!AI92+'Cleaned Data 2'!AJ92)/2</f>
        <v>0</v>
      </c>
      <c r="CU93">
        <f>ABS('Cleaned Data 2'!AI92-'Cleaned Data 2'!AJ92)</f>
        <v>0</v>
      </c>
      <c r="CV93">
        <f>2.326*('Input Data 2'!$R$4+((0.5*'Input Data 2'!$R$5)*'Statistical Data 1'!$CT93))</f>
        <v>2.3259999999999999E-2</v>
      </c>
      <c r="CW93">
        <f>3.643*('Input Data 2'!$R$4+((0.5*'Input Data 2'!$R$5)*'Statistical Data 1'!$CT93))</f>
        <v>3.6429999999999997E-2</v>
      </c>
      <c r="CX93">
        <f t="shared" si="485"/>
        <v>0</v>
      </c>
      <c r="CY93">
        <f t="shared" si="438"/>
        <v>0</v>
      </c>
      <c r="CZ93">
        <f>('Cleaned Data 2'!AK92+'Cleaned Data 2'!AL92)/2</f>
        <v>0</v>
      </c>
      <c r="DA93">
        <f>ABS('Cleaned Data 2'!AK92-'Cleaned Data 2'!AL92)</f>
        <v>0</v>
      </c>
      <c r="DB93">
        <f>2.326*('Input Data 2'!$S$4+((0.5*'Input Data 2'!$S$5)*'Statistical Data 1'!$CZ93))</f>
        <v>23.26</v>
      </c>
      <c r="DC93">
        <f>3.643*('Input Data 2'!$S$4+((0.5*'Input Data 2'!$S$5)*'Statistical Data 1'!$CZ93))</f>
        <v>36.43</v>
      </c>
      <c r="DD93">
        <f t="shared" si="486"/>
        <v>0</v>
      </c>
      <c r="DE93">
        <f t="shared" si="439"/>
        <v>0</v>
      </c>
      <c r="DF93">
        <f>('Cleaned Data 2'!AM92+'Cleaned Data 2'!AN92)/2</f>
        <v>0</v>
      </c>
      <c r="DG93">
        <f>ABS('Cleaned Data 2'!AM92-'Cleaned Data 2'!AN92)</f>
        <v>0</v>
      </c>
      <c r="DH93">
        <f>2.326*('Input Data 2'!$T$4+((0.5*'Input Data 2'!$T$5)*'Statistical Data 1'!$DF93))</f>
        <v>2.3259999999999999E-2</v>
      </c>
      <c r="DI93">
        <f>3.643*('Input Data 2'!$T$4+((0.5*'Input Data 2'!$T$5)*'Statistical Data 1'!$DF93))</f>
        <v>3.6429999999999997E-2</v>
      </c>
      <c r="DJ93">
        <f t="shared" si="487"/>
        <v>0</v>
      </c>
      <c r="DK93">
        <f t="shared" si="440"/>
        <v>0</v>
      </c>
      <c r="DL93">
        <f>('Cleaned Data 2'!AO92+'Cleaned Data 2'!AP92)/2</f>
        <v>0</v>
      </c>
      <c r="DM93">
        <f>ABS('Cleaned Data 2'!AO92-'Cleaned Data 2'!AP92)</f>
        <v>0</v>
      </c>
      <c r="DN93">
        <f>2.326*('Input Data 2'!$U$4+((0.5*'Input Data 2'!$U$5)*'Statistical Data 1'!$DL93))</f>
        <v>11.63</v>
      </c>
      <c r="DO93">
        <f>3.643*('Input Data 2'!$U$4+((0.5*'Input Data 2'!$U$5)*'Statistical Data 1'!$DL93))</f>
        <v>18.215</v>
      </c>
      <c r="DP93">
        <f t="shared" si="488"/>
        <v>0</v>
      </c>
      <c r="DQ93">
        <f t="shared" si="489"/>
        <v>0</v>
      </c>
      <c r="DR93">
        <f>('Cleaned Data 2'!AQ92+'Cleaned Data 2'!AR92)/2</f>
        <v>0</v>
      </c>
      <c r="DS93">
        <f>ABS('Cleaned Data 2'!AQ92-'Cleaned Data 2'!AR92)</f>
        <v>0</v>
      </c>
      <c r="DT93">
        <f>2.326*('Input Data 2'!$V$4+((0.5*'Input Data 2'!$V$5)*'Statistical Data 1'!$DR93))</f>
        <v>2.3260000000000001</v>
      </c>
      <c r="DU93">
        <f>3.643*('Input Data 2'!$V$4+((0.5*'Input Data 2'!$V$5)*'Statistical Data 1'!$DR93))</f>
        <v>3.6429999999999998</v>
      </c>
      <c r="DV93">
        <f t="shared" si="490"/>
        <v>0</v>
      </c>
      <c r="DW93">
        <f t="shared" si="441"/>
        <v>0</v>
      </c>
      <c r="DX93">
        <f>('Cleaned Data 2'!AS92+'Cleaned Data 2'!AT92)/2</f>
        <v>0</v>
      </c>
      <c r="DY93">
        <f>ABS('Cleaned Data 2'!AS92-'Cleaned Data 2'!AT92)</f>
        <v>0</v>
      </c>
      <c r="DZ93">
        <f>2.326*('Input Data 2'!$W$4+((0.5*'Input Data 2'!$W$5)*'Statistical Data 1'!$DX93))</f>
        <v>2.3259999999999999E-2</v>
      </c>
      <c r="EA93">
        <f>3.643*('Input Data 2'!$W$4+((0.5*'Input Data 2'!$W$5)*'Statistical Data 1'!$DX93))</f>
        <v>3.6429999999999997E-2</v>
      </c>
      <c r="EB93">
        <f t="shared" si="491"/>
        <v>0</v>
      </c>
      <c r="EC93">
        <f t="shared" si="442"/>
        <v>0</v>
      </c>
      <c r="ED93">
        <f>('Cleaned Data 2'!AU92+'Cleaned Data 2'!AV92)/2</f>
        <v>0</v>
      </c>
      <c r="EE93">
        <f>ABS('Cleaned Data 2'!AU92-'Cleaned Data 2'!AV92)</f>
        <v>0</v>
      </c>
      <c r="EF93">
        <f>2.326*('Input Data 2'!$X$4+((0.5*'Input Data 2'!$X$5)*'Statistical Data 1'!$ED93))</f>
        <v>2.3260000000000001</v>
      </c>
      <c r="EG93">
        <f>3.643*('Input Data 2'!$X$4+((0.5*'Input Data 2'!$X$5)*'Statistical Data 1'!$ED93))</f>
        <v>3.6429999999999998</v>
      </c>
      <c r="EH93">
        <f t="shared" si="492"/>
        <v>0</v>
      </c>
      <c r="EI93">
        <f t="shared" si="312"/>
        <v>0</v>
      </c>
      <c r="EJ93">
        <f>('Cleaned Data 2'!AW92+'Cleaned Data 2'!AX92)/2</f>
        <v>0</v>
      </c>
      <c r="EK93">
        <f>ABS('Cleaned Data 2'!AW92-'Cleaned Data 2'!AX92)</f>
        <v>0</v>
      </c>
      <c r="EL93">
        <f>2.326*('Input Data 2'!$Y$4+((0.5*'Input Data 2'!$Y$5)*'Statistical Data 1'!$EJ93))</f>
        <v>23.26</v>
      </c>
      <c r="EM93">
        <f>3.643*('Input Data 2'!$Y$4+((0.5*'Input Data 2'!$Y$5)*'Statistical Data 1'!$EJ93))</f>
        <v>36.43</v>
      </c>
      <c r="EN93">
        <f t="shared" si="493"/>
        <v>0</v>
      </c>
      <c r="EO93">
        <f t="shared" ref="EO93:EO108" si="505">IF($EK93&gt;EM93,1,0)</f>
        <v>0</v>
      </c>
      <c r="EP93">
        <f>('Cleaned Data 2'!AY92+'Cleaned Data 2'!AZ92)/2</f>
        <v>0</v>
      </c>
      <c r="EQ93">
        <f>ABS('Cleaned Data 2'!AY92-'Cleaned Data 2'!AZ92)</f>
        <v>0</v>
      </c>
      <c r="ER93">
        <f>2.326*('Input Data 2'!$Z$4+((0.5*'Input Data 2'!$Z$5)*'Statistical Data 1'!$EP93))</f>
        <v>4.6520000000000001</v>
      </c>
      <c r="ES93">
        <f>3.643*('Input Data 2'!$Z$4+((0.5*'Input Data 2'!$Z$5)*'Statistical Data 1'!$EP93))</f>
        <v>7.2859999999999996</v>
      </c>
      <c r="ET93">
        <f t="shared" si="494"/>
        <v>0</v>
      </c>
      <c r="EU93">
        <f t="shared" si="443"/>
        <v>0</v>
      </c>
      <c r="EV93">
        <f>('Cleaned Data 2'!BA92+'Cleaned Data 2'!BB92)/2</f>
        <v>0</v>
      </c>
      <c r="EW93">
        <f>ABS('Cleaned Data 2'!BA92-'Cleaned Data 2'!BB92)</f>
        <v>0</v>
      </c>
      <c r="EX93">
        <f>2.326*('Input Data 2'!$AA$4+((0.5*'Input Data 2'!$AA$5)*'Statistical Data 1'!$EV93))</f>
        <v>2.3259999999999999E-2</v>
      </c>
      <c r="EY93">
        <f>3.643*('Input Data 2'!$AA$4+((0.5*'Input Data 2'!$AA$5)*'Statistical Data 1'!$EV93))</f>
        <v>3.6429999999999997E-2</v>
      </c>
      <c r="EZ93">
        <f t="shared" si="495"/>
        <v>0</v>
      </c>
      <c r="FA93">
        <f t="shared" si="444"/>
        <v>0</v>
      </c>
      <c r="FB93">
        <f>('Cleaned Data 2'!BC92+'Cleaned Data 2'!BD92)/2</f>
        <v>0</v>
      </c>
      <c r="FC93">
        <f>ABS('Cleaned Data 2'!BC92-'Cleaned Data 2'!BD92)</f>
        <v>0</v>
      </c>
      <c r="FD93">
        <f>2.326*('Input Data 2'!$AB$4+((0.5*'Input Data 2'!$AB$5)*'Statistical Data 1'!$FB93))</f>
        <v>4.6520000000000001</v>
      </c>
      <c r="FE93">
        <f>3.643*('Input Data 2'!$AB$4+((0.5*'Input Data 2'!$AB$5)*'Statistical Data 1'!$FB93))</f>
        <v>7.2859999999999996</v>
      </c>
      <c r="FF93">
        <f t="shared" si="496"/>
        <v>0</v>
      </c>
      <c r="FG93">
        <f t="shared" si="445"/>
        <v>0</v>
      </c>
      <c r="FH93">
        <f>('Cleaned Data 2'!BE92+'Cleaned Data 2'!BF92)/2</f>
        <v>0</v>
      </c>
      <c r="FI93">
        <f>ABS('Cleaned Data 2'!BE92-'Cleaned Data 2'!BF92)</f>
        <v>0</v>
      </c>
      <c r="FJ93">
        <f>2.326*('Input Data 2'!$AC$4+((0.5*'Input Data 2'!$AC$5)*'Statistical Data 1'!$FH93))</f>
        <v>2.3260000000000001</v>
      </c>
      <c r="FK93">
        <f>3.643*('Input Data 2'!$AC$4+((0.5*'Input Data 2'!$AC$5)*'Statistical Data 1'!$FH93))</f>
        <v>3.6429999999999998</v>
      </c>
      <c r="FL93">
        <f t="shared" si="497"/>
        <v>0</v>
      </c>
      <c r="FM93">
        <f t="shared" si="446"/>
        <v>0</v>
      </c>
      <c r="FN93">
        <f>('Cleaned Data 2'!BH92+'Cleaned Data 2'!BG92)/2</f>
        <v>0</v>
      </c>
      <c r="FO93">
        <f>ABS('Cleaned Data 2'!BG92-'Cleaned Data 2'!BH92)</f>
        <v>0</v>
      </c>
      <c r="FP93">
        <f>2.326*('Input Data 2'!$AD$4+((0.5*'Input Data 2'!$AD$5)*'Statistical Data 1'!$FN93))</f>
        <v>2.3260000000000001</v>
      </c>
      <c r="FQ93">
        <f>3.643*('Input Data 2'!$AD$4+((0.5*'Input Data 2'!$AD$5)*'Statistical Data 1'!$FN93))</f>
        <v>3.6429999999999998</v>
      </c>
      <c r="FR93">
        <f t="shared" si="498"/>
        <v>0</v>
      </c>
      <c r="FS93">
        <f t="shared" si="447"/>
        <v>0</v>
      </c>
      <c r="FT93">
        <f>('Cleaned Data 2'!BI92+'Cleaned Data 2'!BJ92)/2</f>
        <v>0</v>
      </c>
      <c r="FU93">
        <f>ABS('Cleaned Data 2'!BI92-'Cleaned Data 2'!BJ92)</f>
        <v>0</v>
      </c>
      <c r="FV93">
        <f>2.326*('Input Data 2'!$AE$4+((0.5*'Input Data 2'!$AE$5)*'Statistical Data 1'!$FT93))</f>
        <v>46.52</v>
      </c>
      <c r="FW93">
        <f>3.643*('Input Data 2'!$AE$4+((0.5*'Input Data 2'!$AE$5)*'Statistical Data 1'!$FT93))</f>
        <v>72.86</v>
      </c>
      <c r="FX93">
        <f t="shared" si="499"/>
        <v>0</v>
      </c>
      <c r="FY93">
        <f t="shared" si="448"/>
        <v>0</v>
      </c>
      <c r="FZ93">
        <f>('Cleaned Data 2'!BK92+'Cleaned Data 2'!BL92)/2</f>
        <v>0</v>
      </c>
      <c r="GA93">
        <f>ABS('Cleaned Data 2'!BK92-'Cleaned Data 2'!BL92)</f>
        <v>0</v>
      </c>
      <c r="GB93">
        <f>2.326*('Input Data 2'!$AF$4+((0.5*'Input Data 2'!$AF$5)*'Statistical Data 1'!$FZ93))</f>
        <v>2.3259999999999999E-2</v>
      </c>
      <c r="GC93">
        <f>3.643*('Input Data 2'!$AF$4+((0.5*'Input Data 2'!$AF$5)*'Statistical Data 1'!$FZ93))</f>
        <v>3.6429999999999997E-2</v>
      </c>
      <c r="GD93">
        <f t="shared" si="500"/>
        <v>0</v>
      </c>
      <c r="GE93">
        <f t="shared" si="449"/>
        <v>0</v>
      </c>
      <c r="GF93">
        <f>('Cleaned Data 2'!BM92+'Cleaned Data 2'!BN92)/2</f>
        <v>0</v>
      </c>
      <c r="GG93">
        <f>ABS('Cleaned Data 2'!BM92-'Cleaned Data 2'!BN92)</f>
        <v>0</v>
      </c>
      <c r="GH93">
        <f>2.326*('Input Data 2'!$AG$4+((0.5*'Input Data 2'!$AG$5)*'Statistical Data 1'!$GF93))</f>
        <v>23.26</v>
      </c>
      <c r="GI93">
        <f>3.643*('Input Data 2'!$AG$4+((0.5*'Input Data 2'!$AG$5)*'Statistical Data 1'!$GF93))</f>
        <v>36.43</v>
      </c>
      <c r="GJ93">
        <f t="shared" si="501"/>
        <v>0</v>
      </c>
      <c r="GK93">
        <f t="shared" si="450"/>
        <v>0</v>
      </c>
      <c r="GL93">
        <f>AVERAGE('Cleaned Data 2'!BO92,'Cleaned Data 2'!BP92)</f>
        <v>0</v>
      </c>
      <c r="GM93">
        <f>ABS('Cleaned Data 2'!BO92-'Cleaned Data 2'!BP92)</f>
        <v>0</v>
      </c>
      <c r="GN93">
        <f>2.326*('Input Data 2'!$AH$4+((0.5*'Input Data 2'!$AH$5)*'Statistical Data 1'!$GL93))</f>
        <v>23.26</v>
      </c>
      <c r="GO93">
        <f>3.643*('Input Data 2'!$AH$4+((0.5*'Input Data 2'!$AH$5)*'Statistical Data 1'!$GL93))</f>
        <v>36.43</v>
      </c>
      <c r="GP93">
        <f t="shared" si="502"/>
        <v>0</v>
      </c>
      <c r="GQ93">
        <f t="shared" si="451"/>
        <v>0</v>
      </c>
      <c r="GR93">
        <f>AVERAGE('Cleaned Data 2'!BQ92,'Cleaned Data 2'!BR92)</f>
        <v>0</v>
      </c>
      <c r="GS93">
        <f>ABS('Cleaned Data 2'!BR92-'Cleaned Data 2'!BQ92)</f>
        <v>0</v>
      </c>
      <c r="GT93">
        <f>2.326*('Input Data 2'!$AI$4+((0.5*'Input Data 2'!$AI$5)*'Statistical Data 1'!$GR93))</f>
        <v>2.3260000000000001</v>
      </c>
      <c r="GU93">
        <f>3.643*('Input Data 2'!$AI$4+((0.5*'Input Data 2'!$AI$5)*'Statistical Data 1'!$GR93))</f>
        <v>3.6429999999999998</v>
      </c>
      <c r="GV93">
        <f t="shared" si="452"/>
        <v>0</v>
      </c>
      <c r="GW93">
        <f t="shared" si="453"/>
        <v>0</v>
      </c>
      <c r="GX93">
        <f>AVERAGE('Cleaned Data 2'!BS92,'Cleaned Data 2'!BT92)</f>
        <v>0</v>
      </c>
      <c r="GY93" s="47">
        <f>ABS('Cleaned Data 2'!BS92-'Cleaned Data 2'!BT92)</f>
        <v>0</v>
      </c>
      <c r="GZ93">
        <f>2.326*('Input Data 2'!$AJ$4+((0.5*'Input Data 2'!$AJ$5)*'Statistical Data 1'!$GX93))</f>
        <v>23.26</v>
      </c>
      <c r="HA93">
        <f>3.643*('Input Data 2'!$AJ$4+((0.5*'Input Data 2'!$AJ$5)*'Statistical Data 1'!$GX93))</f>
        <v>36.43</v>
      </c>
      <c r="HB93">
        <f t="shared" si="454"/>
        <v>0</v>
      </c>
      <c r="HC93">
        <f t="shared" si="455"/>
        <v>0</v>
      </c>
      <c r="HD93">
        <f>AVERAGE('Cleaned Data 2'!BU92,'Cleaned Data 2'!BV92)</f>
        <v>0</v>
      </c>
      <c r="HE93">
        <f>ABS('Cleaned Data 2'!BU92-'Cleaned Data 2'!BV92)</f>
        <v>0</v>
      </c>
      <c r="HF93">
        <f>2.326*('Input Data 2'!$AK$4+((0.5*'Input Data 2'!$AK$5)*'Statistical Data 1'!$HD93))</f>
        <v>4.6520000000000001</v>
      </c>
      <c r="HG93">
        <f>3.643*('Input Data 2'!$AK$4+((0.5*'Input Data 2'!$AK$5)*'Statistical Data 1'!$HD93))</f>
        <v>7.2859999999999996</v>
      </c>
      <c r="HH93">
        <f t="shared" si="456"/>
        <v>0</v>
      </c>
      <c r="HI93">
        <f t="shared" si="457"/>
        <v>0</v>
      </c>
      <c r="HJ93">
        <f>AVERAGE('Cleaned Data 2'!BW92,'Cleaned Data 2'!BX92)</f>
        <v>0</v>
      </c>
      <c r="HK93">
        <f>ABS('Cleaned Data 2'!BW92-'Cleaned Data 2'!BX92)</f>
        <v>0</v>
      </c>
      <c r="HL93">
        <f>2.326*('Input Data 2'!$AL$4+((0.5*'Input Data 2'!$AL$5)*'Statistical Data 1'!$HJ93))</f>
        <v>0.23260000000000003</v>
      </c>
      <c r="HM93">
        <f>3.643*('Input Data 2'!$AL$4+((0.5*'Input Data 2'!$AL$5)*'Statistical Data 1'!$HJ93))</f>
        <v>0.36430000000000001</v>
      </c>
      <c r="HN93">
        <f t="shared" si="458"/>
        <v>0</v>
      </c>
      <c r="HO93">
        <f t="shared" si="459"/>
        <v>0</v>
      </c>
      <c r="HP93">
        <f>ABS('Cleaned Data 2'!DE49-'Cleaned Data 2'!DF49)</f>
        <v>0</v>
      </c>
      <c r="HQ93" t="e">
        <f>AVERAGE('Cleaned Data 2'!DE49,'Cleaned Data 2'!DF49)</f>
        <v>#DIV/0!</v>
      </c>
      <c r="HR93" t="e">
        <f>2.326*('Input Data 2'!$AM$4+((0.5*'Input Data 2'!$AM$5)*'Statistical Data 1'!$HQ93))</f>
        <v>#DIV/0!</v>
      </c>
      <c r="HS93" t="e">
        <f>3.643*('Input Data 2'!$AM$4+((0.5*'Input Data 2'!$AM$5)*'Statistical Data 1'!$HQ93))</f>
        <v>#DIV/0!</v>
      </c>
      <c r="HT93" t="e">
        <f t="shared" si="460"/>
        <v>#DIV/0!</v>
      </c>
      <c r="HU93" t="e">
        <f t="shared" si="461"/>
        <v>#DIV/0!</v>
      </c>
      <c r="HV93">
        <f>ABS('Cleaned Data 2'!DG49-'Cleaned Data 2'!DH49)</f>
        <v>0</v>
      </c>
      <c r="HW93" t="e">
        <f>AVERAGE('Cleaned Data 2'!DG49,'Cleaned Data 2'!DH49)</f>
        <v>#DIV/0!</v>
      </c>
      <c r="HX93" t="e">
        <f>2.326*('Input Data 2'!$AN$4+((0.5*'Input Data 2'!$AN$5)*'Statistical Data 1'!$HW93))</f>
        <v>#DIV/0!</v>
      </c>
      <c r="HY93" t="e">
        <f>3.643*('Input Data 2'!$AN$4+((0.5*'Input Data 2'!$AN$5)*'Statistical Data 1'!$HW93))</f>
        <v>#DIV/0!</v>
      </c>
      <c r="HZ93" t="e">
        <f t="shared" si="462"/>
        <v>#DIV/0!</v>
      </c>
      <c r="IA93" t="e">
        <f t="shared" si="463"/>
        <v>#DIV/0!</v>
      </c>
    </row>
    <row r="94" spans="1:235">
      <c r="A94">
        <f>'Cleaned Data 2'!B93</f>
        <v>0</v>
      </c>
      <c r="B94">
        <f>('Cleaned Data 2'!C93+'Cleaned Data 2'!D93)/2</f>
        <v>0</v>
      </c>
      <c r="C94">
        <f>ABS('Cleaned Data 2'!C93-'Cleaned Data 2'!D93)</f>
        <v>0</v>
      </c>
      <c r="D94">
        <f>2.326*('Input Data 2'!$B$4+((0.5*'Input Data 2'!$B$5)*'Statistical Data 1'!$B94))</f>
        <v>1.163E-2</v>
      </c>
      <c r="E94">
        <f>3.643*('Input Data 2'!$B$4+((0.5*'Input Data 2'!$B$5)*'Statistical Data 1'!$B94))</f>
        <v>1.8214999999999999E-2</v>
      </c>
      <c r="F94">
        <f t="shared" si="467"/>
        <v>0</v>
      </c>
      <c r="G94">
        <f t="shared" si="464"/>
        <v>0</v>
      </c>
      <c r="H94">
        <f>('Cleaned Data 2'!E93+'Cleaned Data 2'!F93)/2</f>
        <v>0</v>
      </c>
      <c r="I94">
        <f>ABS('Cleaned Data 2'!E93-'Cleaned Data 2'!F93)</f>
        <v>0</v>
      </c>
      <c r="J94">
        <f>2.326*('Input Data 2'!$C$4+((0.5*'Input Data 2'!$C$5)*'Statistical Data 1'!$H94))</f>
        <v>0.46520000000000006</v>
      </c>
      <c r="K94">
        <f>3.643*('Input Data 2'!$C$4+((0.5*'Input Data 2'!$C$5)*'Statistical Data 1'!$H94))</f>
        <v>0.72860000000000003</v>
      </c>
      <c r="L94">
        <f t="shared" si="468"/>
        <v>0</v>
      </c>
      <c r="M94">
        <f t="shared" si="503"/>
        <v>0</v>
      </c>
      <c r="N94">
        <f>('Cleaned Data 2'!G93+'Cleaned Data 2'!H93)/2</f>
        <v>0</v>
      </c>
      <c r="O94">
        <f>ABS('Cleaned Data 2'!G93-'Cleaned Data 2'!H93)</f>
        <v>0</v>
      </c>
      <c r="P94">
        <f>2.326*('Input Data 2'!$D$4+((0.5*'Input Data 2'!$D$5)*'Statistical Data 1'!$N94))</f>
        <v>2.3259999999999999E-2</v>
      </c>
      <c r="Q94">
        <f>3.643*('Input Data 2'!$D$4+((0.5*'Input Data 2'!$D$5)*'Statistical Data 1'!$N94))</f>
        <v>3.6429999999999997E-2</v>
      </c>
      <c r="R94">
        <f t="shared" si="469"/>
        <v>0</v>
      </c>
      <c r="S94">
        <f t="shared" si="465"/>
        <v>0</v>
      </c>
      <c r="T94">
        <f>('Cleaned Data 2'!I93+'Cleaned Data 2'!J93)/2</f>
        <v>0</v>
      </c>
      <c r="U94">
        <f>ABS('Cleaned Data 2'!I93-'Cleaned Data 2'!J93)</f>
        <v>0</v>
      </c>
      <c r="V94">
        <f>2.326*('Input Data 2'!$E$4+((0.5*'Input Data 2'!$E$5)*'Statistical Data 1'!$T94))</f>
        <v>4.6520000000000001</v>
      </c>
      <c r="W94">
        <f>3.643*('Input Data 2'!$E$4+((0.5*'Input Data 2'!$E$5)*'Statistical Data 1'!$T94))</f>
        <v>7.2859999999999996</v>
      </c>
      <c r="X94">
        <f t="shared" si="470"/>
        <v>0</v>
      </c>
      <c r="Y94">
        <f t="shared" si="466"/>
        <v>0</v>
      </c>
      <c r="Z94">
        <f>('Cleaned Data 2'!K93+'Cleaned Data 2'!L93)/2</f>
        <v>0</v>
      </c>
      <c r="AA94">
        <f>ABS('Cleaned Data 2'!K93-'Cleaned Data 2'!L93)</f>
        <v>0</v>
      </c>
      <c r="AB94">
        <f>2.326*('Input Data 2'!$F$4+((0.5*'Input Data 2'!$F$5)*'Statistical Data 1'!$Z94))</f>
        <v>23.26</v>
      </c>
      <c r="AC94">
        <f>3.643*('Input Data 2'!$F$4+((0.5*'Input Data 2'!$F$5)*'Statistical Data 1'!$Z94))</f>
        <v>36.43</v>
      </c>
      <c r="AD94">
        <f t="shared" si="471"/>
        <v>0</v>
      </c>
      <c r="AE94">
        <f t="shared" si="472"/>
        <v>0</v>
      </c>
      <c r="AF94">
        <f>('Cleaned Data 2'!M93+'Cleaned Data 2'!N93)/2</f>
        <v>0</v>
      </c>
      <c r="AG94">
        <f>ABS('Cleaned Data 2'!M93-'Cleaned Data 2'!N93)</f>
        <v>0</v>
      </c>
      <c r="AH94">
        <f>2.326*('Input Data 2'!$G$4+((0.5*'Input Data 2'!$G$5)*'Statistical Data 1'!$AF94))</f>
        <v>23.26</v>
      </c>
      <c r="AI94">
        <f>3.643*('Input Data 2'!$G$4+((0.5*'Input Data 2'!$G$5)*'Statistical Data 1'!$AF94))</f>
        <v>36.43</v>
      </c>
      <c r="AJ94">
        <f t="shared" si="473"/>
        <v>0</v>
      </c>
      <c r="AK94">
        <f t="shared" si="504"/>
        <v>0</v>
      </c>
      <c r="AL94">
        <f>('Cleaned Data 2'!O93+'Cleaned Data 2'!P93)/2</f>
        <v>0</v>
      </c>
      <c r="AM94">
        <f>ABS('Cleaned Data 2'!O93-'Cleaned Data 2'!P93)</f>
        <v>0</v>
      </c>
      <c r="AN94">
        <f>2.326*('Input Data 2'!$H$4+((0.5*'Input Data 2'!$H$5)*'Statistical Data 1'!$AL94))</f>
        <v>1.163</v>
      </c>
      <c r="AO94">
        <f>3.643*('Input Data 2'!$H$4+((0.5*'Input Data 2'!$H$5)*'Statistical Data 1'!$AL94))</f>
        <v>1.8214999999999999</v>
      </c>
      <c r="AP94">
        <f t="shared" si="474"/>
        <v>0</v>
      </c>
      <c r="AQ94">
        <f t="shared" si="429"/>
        <v>0</v>
      </c>
      <c r="AR94">
        <f>('Cleaned Data 2'!Q93+'Cleaned Data 2'!R93)/2</f>
        <v>0</v>
      </c>
      <c r="AS94">
        <f>ABS('Cleaned Data 2'!Q93-'Cleaned Data 2'!R93)</f>
        <v>0</v>
      </c>
      <c r="AT94">
        <f>2.326*('Input Data 2'!$I$4+((0.5*'Input Data 2'!$I$5)*'Statistical Data 1'!$AR94))</f>
        <v>4.6520000000000001</v>
      </c>
      <c r="AU94">
        <f>3.643*('Input Data 2'!$I$4+((0.5*'Input Data 2'!$I$5)*'Statistical Data 1'!$AR94))</f>
        <v>7.2859999999999996</v>
      </c>
      <c r="AV94">
        <f t="shared" si="475"/>
        <v>0</v>
      </c>
      <c r="AW94">
        <f t="shared" si="430"/>
        <v>0</v>
      </c>
      <c r="AX94">
        <f>('Cleaned Data 2'!S93+'Cleaned Data 2'!T93)/2</f>
        <v>0</v>
      </c>
      <c r="AY94">
        <f>ABS('Cleaned Data 2'!S93-'Cleaned Data 2'!T93)</f>
        <v>0</v>
      </c>
      <c r="AZ94">
        <f>2.326*('Input Data 2'!$J$4+((0.5*'Input Data 2'!$J$5)*'Statistical Data 1'!$AX94))</f>
        <v>2.3259999999999999E-2</v>
      </c>
      <c r="BA94">
        <f>3.643*('Input Data 2'!$J$4+((0.5*'Input Data 2'!$J$5)*'Statistical Data 1'!$AX94))</f>
        <v>3.6429999999999997E-2</v>
      </c>
      <c r="BB94">
        <f t="shared" si="476"/>
        <v>0</v>
      </c>
      <c r="BC94">
        <f t="shared" si="431"/>
        <v>0</v>
      </c>
      <c r="BD94">
        <f>('Cleaned Data 2'!U93+'Cleaned Data 2'!V93)/2</f>
        <v>0</v>
      </c>
      <c r="BE94">
        <f>ABS('Cleaned Data 2'!U93-'Cleaned Data 2'!V93)</f>
        <v>0</v>
      </c>
      <c r="BF94">
        <f>2.326*('Input Data 2'!$K$4+((0.5*'Input Data 2'!$K$5)*'Statistical Data 1'!$BD94))</f>
        <v>1.163</v>
      </c>
      <c r="BG94">
        <f>3.643*('Input Data 2'!$K$4+((0.5*'Input Data 2'!$K$5)*'Statistical Data 1'!$BD94))</f>
        <v>1.8214999999999999</v>
      </c>
      <c r="BH94">
        <f t="shared" si="477"/>
        <v>0</v>
      </c>
      <c r="BI94">
        <f t="shared" si="478"/>
        <v>0</v>
      </c>
      <c r="BJ94">
        <f>('Cleaned Data 2'!W93+'Cleaned Data 2'!X93)/2</f>
        <v>0</v>
      </c>
      <c r="BK94">
        <f>ABS('Cleaned Data 2'!W93-'Cleaned Data 2'!X93)</f>
        <v>0</v>
      </c>
      <c r="BL94">
        <f>2.326*('Input Data 2'!$L$4+((0.5*'Input Data 2'!$L$5)*'Statistical Data 1'!$BJ94))</f>
        <v>2.3260000000000001</v>
      </c>
      <c r="BM94">
        <f>3.643*('Input Data 2'!$L$4+((0.5*'Input Data 2'!$L$5)*'Statistical Data 1'!$BJ94))</f>
        <v>3.6429999999999998</v>
      </c>
      <c r="BN94">
        <f t="shared" si="479"/>
        <v>0</v>
      </c>
      <c r="BO94">
        <f t="shared" si="432"/>
        <v>0</v>
      </c>
      <c r="BP94">
        <f>('Cleaned Data 2'!Y93+'Cleaned Data 2'!Z93)/2</f>
        <v>0</v>
      </c>
      <c r="BQ94">
        <f>ABS('Cleaned Data 2'!Y93-'Cleaned Data 2'!Z93)</f>
        <v>0</v>
      </c>
      <c r="BR94">
        <f>2.326*('Input Data 2'!$M$4+((0.5*'Input Data 2'!$M$5)*'Statistical Data 1'!$BP94))</f>
        <v>2.3260000000000001</v>
      </c>
      <c r="BS94">
        <f>3.643*('Input Data 2'!$M$4+((0.5*'Input Data 2'!$M$5)*'Statistical Data 1'!$BP94))</f>
        <v>3.6429999999999998</v>
      </c>
      <c r="BT94">
        <f t="shared" si="480"/>
        <v>0</v>
      </c>
      <c r="BU94">
        <f t="shared" si="433"/>
        <v>0</v>
      </c>
      <c r="BV94">
        <f>('Cleaned Data 2'!AA93+'Cleaned Data 2'!AB93)/2</f>
        <v>0</v>
      </c>
      <c r="BW94">
        <f>ABS('Cleaned Data 2'!AA93-'Cleaned Data 2'!AB93)</f>
        <v>0</v>
      </c>
      <c r="BX94">
        <f>2.326*('Input Data 2'!$N$4+((0.5*'Input Data 2'!$N$5)*'Statistical Data 1'!$BV94))</f>
        <v>2.3260000000000001</v>
      </c>
      <c r="BY94">
        <f>3.643*('Input Data 2'!$N$4+((0.5*'Input Data 2'!$N$5)*'Statistical Data 1'!$BV94))</f>
        <v>3.6429999999999998</v>
      </c>
      <c r="BZ94">
        <f t="shared" si="481"/>
        <v>0</v>
      </c>
      <c r="CA94">
        <f t="shared" si="434"/>
        <v>0</v>
      </c>
      <c r="CB94">
        <f>('Cleaned Data 2'!AC93+'Cleaned Data 2'!AD93)/2</f>
        <v>0</v>
      </c>
      <c r="CC94">
        <f>ABS('Cleaned Data 2'!AC93-'Cleaned Data 2'!AD93)</f>
        <v>0</v>
      </c>
      <c r="CD94">
        <f>2.326*('Input Data 2'!$O$4+((0.5*'Input Data 2'!$O$5)*'Statistical Data 1'!$CB94))</f>
        <v>2.3259999999999999E-2</v>
      </c>
      <c r="CE94">
        <f>3.643*('Input Data 2'!$O$4+((0.5*'Input Data 2'!$O$5)*'Statistical Data 1'!$CB94))</f>
        <v>3.6429999999999997E-2</v>
      </c>
      <c r="CF94">
        <f t="shared" si="482"/>
        <v>0</v>
      </c>
      <c r="CG94">
        <f t="shared" si="435"/>
        <v>0</v>
      </c>
      <c r="CH94">
        <f>('Cleaned Data 2'!AE93+'Cleaned Data 2'!AF93)/2</f>
        <v>0</v>
      </c>
      <c r="CI94">
        <f>ABS('Cleaned Data 2'!AE93-'Cleaned Data 2'!AF93)</f>
        <v>0</v>
      </c>
      <c r="CJ94">
        <f>2.326*('Input Data 2'!$P$4+((0.5*'Input Data 2'!$P$5)*'Statistical Data 1'!$CH94))</f>
        <v>23.26</v>
      </c>
      <c r="CK94">
        <f>3.643*('Input Data 2'!$P$4+((0.5*'Input Data 2'!$P$5)*'Statistical Data 1'!$CH94))</f>
        <v>36.43</v>
      </c>
      <c r="CL94">
        <f t="shared" si="483"/>
        <v>0</v>
      </c>
      <c r="CM94">
        <f t="shared" si="436"/>
        <v>0</v>
      </c>
      <c r="CN94">
        <f>('Cleaned Data 2'!AG93+'Cleaned Data 2'!AH93)/2</f>
        <v>0</v>
      </c>
      <c r="CO94">
        <f>ABS('Cleaned Data 2'!AG93-'Cleaned Data 2'!AH93)</f>
        <v>0</v>
      </c>
      <c r="CP94">
        <f>2.326*('Input Data 2'!$Q$4+((0.5*'Input Data 2'!$Q$5)*'Statistical Data 1'!$CN94))</f>
        <v>2.3260000000000001</v>
      </c>
      <c r="CQ94">
        <f>3.643*('Input Data 2'!$Q$4+((0.5*'Input Data 2'!$Q$5)*'Statistical Data 1'!$CN94))</f>
        <v>3.6429999999999998</v>
      </c>
      <c r="CR94">
        <f t="shared" si="484"/>
        <v>0</v>
      </c>
      <c r="CS94">
        <f t="shared" si="437"/>
        <v>0</v>
      </c>
      <c r="CT94">
        <f>('Cleaned Data 2'!AI93+'Cleaned Data 2'!AJ93)/2</f>
        <v>0</v>
      </c>
      <c r="CU94">
        <f>ABS('Cleaned Data 2'!AI93-'Cleaned Data 2'!AJ93)</f>
        <v>0</v>
      </c>
      <c r="CV94">
        <f>2.326*('Input Data 2'!$R$4+((0.5*'Input Data 2'!$R$5)*'Statistical Data 1'!$CT94))</f>
        <v>2.3259999999999999E-2</v>
      </c>
      <c r="CW94">
        <f>3.643*('Input Data 2'!$R$4+((0.5*'Input Data 2'!$R$5)*'Statistical Data 1'!$CT94))</f>
        <v>3.6429999999999997E-2</v>
      </c>
      <c r="CX94">
        <f t="shared" si="485"/>
        <v>0</v>
      </c>
      <c r="CY94">
        <f t="shared" si="438"/>
        <v>0</v>
      </c>
      <c r="CZ94">
        <f>('Cleaned Data 2'!AK93+'Cleaned Data 2'!AL93)/2</f>
        <v>0</v>
      </c>
      <c r="DA94">
        <f>ABS('Cleaned Data 2'!AK93-'Cleaned Data 2'!AL93)</f>
        <v>0</v>
      </c>
      <c r="DB94">
        <f>2.326*('Input Data 2'!$S$4+((0.5*'Input Data 2'!$S$5)*'Statistical Data 1'!$CZ94))</f>
        <v>23.26</v>
      </c>
      <c r="DC94">
        <f>3.643*('Input Data 2'!$S$4+((0.5*'Input Data 2'!$S$5)*'Statistical Data 1'!$CZ94))</f>
        <v>36.43</v>
      </c>
      <c r="DD94">
        <f t="shared" si="486"/>
        <v>0</v>
      </c>
      <c r="DE94">
        <f t="shared" si="439"/>
        <v>0</v>
      </c>
      <c r="DF94">
        <f>('Cleaned Data 2'!AM93+'Cleaned Data 2'!AN93)/2</f>
        <v>0</v>
      </c>
      <c r="DG94">
        <f>ABS('Cleaned Data 2'!AM93-'Cleaned Data 2'!AN93)</f>
        <v>0</v>
      </c>
      <c r="DH94">
        <f>2.326*('Input Data 2'!$T$4+((0.5*'Input Data 2'!$T$5)*'Statistical Data 1'!$DF94))</f>
        <v>2.3259999999999999E-2</v>
      </c>
      <c r="DI94">
        <f>3.643*('Input Data 2'!$T$4+((0.5*'Input Data 2'!$T$5)*'Statistical Data 1'!$DF94))</f>
        <v>3.6429999999999997E-2</v>
      </c>
      <c r="DJ94">
        <f t="shared" si="487"/>
        <v>0</v>
      </c>
      <c r="DK94">
        <f t="shared" si="440"/>
        <v>0</v>
      </c>
      <c r="DL94">
        <f>('Cleaned Data 2'!AO93+'Cleaned Data 2'!AP93)/2</f>
        <v>0</v>
      </c>
      <c r="DM94">
        <f>ABS('Cleaned Data 2'!AO93-'Cleaned Data 2'!AP93)</f>
        <v>0</v>
      </c>
      <c r="DN94">
        <f>2.326*('Input Data 2'!$U$4+((0.5*'Input Data 2'!$U$5)*'Statistical Data 1'!$DL94))</f>
        <v>11.63</v>
      </c>
      <c r="DO94">
        <f>3.643*('Input Data 2'!$U$4+((0.5*'Input Data 2'!$U$5)*'Statistical Data 1'!$DL94))</f>
        <v>18.215</v>
      </c>
      <c r="DP94">
        <f t="shared" si="488"/>
        <v>0</v>
      </c>
      <c r="DQ94">
        <f t="shared" si="489"/>
        <v>0</v>
      </c>
      <c r="DR94">
        <f>('Cleaned Data 2'!AQ93+'Cleaned Data 2'!AR93)/2</f>
        <v>0</v>
      </c>
      <c r="DS94">
        <f>ABS('Cleaned Data 2'!AQ93-'Cleaned Data 2'!AR93)</f>
        <v>0</v>
      </c>
      <c r="DT94">
        <f>2.326*('Input Data 2'!$V$4+((0.5*'Input Data 2'!$V$5)*'Statistical Data 1'!$DR94))</f>
        <v>2.3260000000000001</v>
      </c>
      <c r="DU94">
        <f>3.643*('Input Data 2'!$V$4+((0.5*'Input Data 2'!$V$5)*'Statistical Data 1'!$DR94))</f>
        <v>3.6429999999999998</v>
      </c>
      <c r="DV94">
        <f t="shared" si="490"/>
        <v>0</v>
      </c>
      <c r="DW94">
        <f t="shared" si="441"/>
        <v>0</v>
      </c>
      <c r="DX94">
        <f>('Cleaned Data 2'!AS93+'Cleaned Data 2'!AT93)/2</f>
        <v>0</v>
      </c>
      <c r="DY94">
        <f>ABS('Cleaned Data 2'!AS93-'Cleaned Data 2'!AT93)</f>
        <v>0</v>
      </c>
      <c r="DZ94">
        <f>2.326*('Input Data 2'!$W$4+((0.5*'Input Data 2'!$W$5)*'Statistical Data 1'!$DX94))</f>
        <v>2.3259999999999999E-2</v>
      </c>
      <c r="EA94">
        <f>3.643*('Input Data 2'!$W$4+((0.5*'Input Data 2'!$W$5)*'Statistical Data 1'!$DX94))</f>
        <v>3.6429999999999997E-2</v>
      </c>
      <c r="EB94">
        <f t="shared" si="491"/>
        <v>0</v>
      </c>
      <c r="EC94">
        <f t="shared" si="442"/>
        <v>0</v>
      </c>
      <c r="ED94">
        <f>('Cleaned Data 2'!AU93+'Cleaned Data 2'!AV93)/2</f>
        <v>0</v>
      </c>
      <c r="EE94">
        <f>ABS('Cleaned Data 2'!AU93-'Cleaned Data 2'!AV93)</f>
        <v>0</v>
      </c>
      <c r="EF94">
        <f>2.326*('Input Data 2'!$X$4+((0.5*'Input Data 2'!$X$5)*'Statistical Data 1'!$ED94))</f>
        <v>2.3260000000000001</v>
      </c>
      <c r="EG94">
        <f>3.643*('Input Data 2'!$X$4+((0.5*'Input Data 2'!$X$5)*'Statistical Data 1'!$ED94))</f>
        <v>3.6429999999999998</v>
      </c>
      <c r="EH94">
        <f t="shared" si="492"/>
        <v>0</v>
      </c>
      <c r="EI94">
        <f t="shared" si="312"/>
        <v>0</v>
      </c>
      <c r="EJ94">
        <f>('Cleaned Data 2'!AW93+'Cleaned Data 2'!AX93)/2</f>
        <v>0</v>
      </c>
      <c r="EK94">
        <f>ABS('Cleaned Data 2'!AW93-'Cleaned Data 2'!AX93)</f>
        <v>0</v>
      </c>
      <c r="EL94">
        <f>2.326*('Input Data 2'!$Y$4+((0.5*'Input Data 2'!$Y$5)*'Statistical Data 1'!$EJ94))</f>
        <v>23.26</v>
      </c>
      <c r="EM94">
        <f>3.643*('Input Data 2'!$Y$4+((0.5*'Input Data 2'!$Y$5)*'Statistical Data 1'!$EJ94))</f>
        <v>36.43</v>
      </c>
      <c r="EN94">
        <f t="shared" si="493"/>
        <v>0</v>
      </c>
      <c r="EO94">
        <f t="shared" si="505"/>
        <v>0</v>
      </c>
      <c r="EP94">
        <f>('Cleaned Data 2'!AY93+'Cleaned Data 2'!AZ93)/2</f>
        <v>0</v>
      </c>
      <c r="EQ94">
        <f>ABS('Cleaned Data 2'!AY93-'Cleaned Data 2'!AZ93)</f>
        <v>0</v>
      </c>
      <c r="ER94">
        <f>2.326*('Input Data 2'!$Z$4+((0.5*'Input Data 2'!$Z$5)*'Statistical Data 1'!$EP94))</f>
        <v>4.6520000000000001</v>
      </c>
      <c r="ES94">
        <f>3.643*('Input Data 2'!$Z$4+((0.5*'Input Data 2'!$Z$5)*'Statistical Data 1'!$EP94))</f>
        <v>7.2859999999999996</v>
      </c>
      <c r="ET94">
        <f t="shared" si="494"/>
        <v>0</v>
      </c>
      <c r="EU94">
        <f t="shared" si="443"/>
        <v>0</v>
      </c>
      <c r="EV94">
        <f>('Cleaned Data 2'!BA93+'Cleaned Data 2'!BB93)/2</f>
        <v>0</v>
      </c>
      <c r="EW94">
        <f>ABS('Cleaned Data 2'!BA93-'Cleaned Data 2'!BB93)</f>
        <v>0</v>
      </c>
      <c r="EX94">
        <f>2.326*('Input Data 2'!$AA$4+((0.5*'Input Data 2'!$AA$5)*'Statistical Data 1'!$EV94))</f>
        <v>2.3259999999999999E-2</v>
      </c>
      <c r="EY94">
        <f>3.643*('Input Data 2'!$AA$4+((0.5*'Input Data 2'!$AA$5)*'Statistical Data 1'!$EV94))</f>
        <v>3.6429999999999997E-2</v>
      </c>
      <c r="EZ94">
        <f t="shared" si="495"/>
        <v>0</v>
      </c>
      <c r="FA94">
        <f t="shared" si="444"/>
        <v>0</v>
      </c>
      <c r="FB94">
        <f>('Cleaned Data 2'!BC93+'Cleaned Data 2'!BD93)/2</f>
        <v>0</v>
      </c>
      <c r="FC94">
        <f>ABS('Cleaned Data 2'!BC93-'Cleaned Data 2'!BD93)</f>
        <v>0</v>
      </c>
      <c r="FD94">
        <f>2.326*('Input Data 2'!$AB$4+((0.5*'Input Data 2'!$AB$5)*'Statistical Data 1'!$FB94))</f>
        <v>4.6520000000000001</v>
      </c>
      <c r="FE94">
        <f>3.643*('Input Data 2'!$AB$4+((0.5*'Input Data 2'!$AB$5)*'Statistical Data 1'!$FB94))</f>
        <v>7.2859999999999996</v>
      </c>
      <c r="FF94">
        <f t="shared" si="496"/>
        <v>0</v>
      </c>
      <c r="FG94">
        <f t="shared" si="445"/>
        <v>0</v>
      </c>
      <c r="FH94">
        <f>('Cleaned Data 2'!BE93+'Cleaned Data 2'!BF93)/2</f>
        <v>0</v>
      </c>
      <c r="FI94">
        <f>ABS('Cleaned Data 2'!BE93-'Cleaned Data 2'!BF93)</f>
        <v>0</v>
      </c>
      <c r="FJ94">
        <f>2.326*('Input Data 2'!$AC$4+((0.5*'Input Data 2'!$AC$5)*'Statistical Data 1'!$FH94))</f>
        <v>2.3260000000000001</v>
      </c>
      <c r="FK94">
        <f>3.643*('Input Data 2'!$AC$4+((0.5*'Input Data 2'!$AC$5)*'Statistical Data 1'!$FH94))</f>
        <v>3.6429999999999998</v>
      </c>
      <c r="FL94">
        <f t="shared" si="497"/>
        <v>0</v>
      </c>
      <c r="FM94">
        <f t="shared" si="446"/>
        <v>0</v>
      </c>
      <c r="FN94">
        <f>('Cleaned Data 2'!BH93+'Cleaned Data 2'!BG93)/2</f>
        <v>0</v>
      </c>
      <c r="FO94">
        <f>ABS('Cleaned Data 2'!BG93-'Cleaned Data 2'!BH93)</f>
        <v>0</v>
      </c>
      <c r="FP94">
        <f>2.326*('Input Data 2'!$AD$4+((0.5*'Input Data 2'!$AD$5)*'Statistical Data 1'!$FN94))</f>
        <v>2.3260000000000001</v>
      </c>
      <c r="FQ94">
        <f>3.643*('Input Data 2'!$AD$4+((0.5*'Input Data 2'!$AD$5)*'Statistical Data 1'!$FN94))</f>
        <v>3.6429999999999998</v>
      </c>
      <c r="FR94">
        <f t="shared" si="498"/>
        <v>0</v>
      </c>
      <c r="FS94">
        <f t="shared" si="447"/>
        <v>0</v>
      </c>
      <c r="FT94">
        <f>('Cleaned Data 2'!BI93+'Cleaned Data 2'!BJ93)/2</f>
        <v>0</v>
      </c>
      <c r="FU94">
        <f>ABS('Cleaned Data 2'!BI93-'Cleaned Data 2'!BJ93)</f>
        <v>0</v>
      </c>
      <c r="FV94">
        <f>2.326*('Input Data 2'!$AE$4+((0.5*'Input Data 2'!$AE$5)*'Statistical Data 1'!$FT94))</f>
        <v>46.52</v>
      </c>
      <c r="FW94">
        <f>3.643*('Input Data 2'!$AE$4+((0.5*'Input Data 2'!$AE$5)*'Statistical Data 1'!$FT94))</f>
        <v>72.86</v>
      </c>
      <c r="FX94">
        <f t="shared" si="499"/>
        <v>0</v>
      </c>
      <c r="FY94">
        <f t="shared" si="448"/>
        <v>0</v>
      </c>
      <c r="FZ94">
        <f>('Cleaned Data 2'!BK93+'Cleaned Data 2'!BL93)/2</f>
        <v>0</v>
      </c>
      <c r="GA94">
        <f>ABS('Cleaned Data 2'!BK93-'Cleaned Data 2'!BL93)</f>
        <v>0</v>
      </c>
      <c r="GB94">
        <f>2.326*('Input Data 2'!$AF$4+((0.5*'Input Data 2'!$AF$5)*'Statistical Data 1'!$FZ94))</f>
        <v>2.3259999999999999E-2</v>
      </c>
      <c r="GC94">
        <f>3.643*('Input Data 2'!$AF$4+((0.5*'Input Data 2'!$AF$5)*'Statistical Data 1'!$FZ94))</f>
        <v>3.6429999999999997E-2</v>
      </c>
      <c r="GD94">
        <f t="shared" si="500"/>
        <v>0</v>
      </c>
      <c r="GE94">
        <f t="shared" si="449"/>
        <v>0</v>
      </c>
      <c r="GF94">
        <f>('Cleaned Data 2'!BM93+'Cleaned Data 2'!BN93)/2</f>
        <v>0</v>
      </c>
      <c r="GG94">
        <f>ABS('Cleaned Data 2'!BM93-'Cleaned Data 2'!BN93)</f>
        <v>0</v>
      </c>
      <c r="GH94">
        <f>2.326*('Input Data 2'!$AG$4+((0.5*'Input Data 2'!$AG$5)*'Statistical Data 1'!$GF94))</f>
        <v>23.26</v>
      </c>
      <c r="GI94">
        <f>3.643*('Input Data 2'!$AG$4+((0.5*'Input Data 2'!$AG$5)*'Statistical Data 1'!$GF94))</f>
        <v>36.43</v>
      </c>
      <c r="GJ94">
        <f t="shared" si="501"/>
        <v>0</v>
      </c>
      <c r="GK94">
        <f t="shared" si="450"/>
        <v>0</v>
      </c>
      <c r="GL94">
        <f>AVERAGE('Cleaned Data 2'!BO93,'Cleaned Data 2'!BP93)</f>
        <v>0</v>
      </c>
      <c r="GM94">
        <f>ABS('Cleaned Data 2'!BO93-'Cleaned Data 2'!BP93)</f>
        <v>0</v>
      </c>
      <c r="GN94">
        <f>2.326*('Input Data 2'!$AH$4+((0.5*'Input Data 2'!$AH$5)*'Statistical Data 1'!$GL94))</f>
        <v>23.26</v>
      </c>
      <c r="GO94">
        <f>3.643*('Input Data 2'!$AH$4+((0.5*'Input Data 2'!$AH$5)*'Statistical Data 1'!$GL94))</f>
        <v>36.43</v>
      </c>
      <c r="GP94">
        <f t="shared" si="502"/>
        <v>0</v>
      </c>
      <c r="GQ94">
        <f t="shared" si="451"/>
        <v>0</v>
      </c>
      <c r="GR94">
        <f>AVERAGE('Cleaned Data 2'!BQ93,'Cleaned Data 2'!BR93)</f>
        <v>0</v>
      </c>
      <c r="GS94">
        <f>ABS('Cleaned Data 2'!BR93-'Cleaned Data 2'!BQ93)</f>
        <v>0</v>
      </c>
      <c r="GT94">
        <f>2.326*('Input Data 2'!$AI$4+((0.5*'Input Data 2'!$AI$5)*'Statistical Data 1'!$GR94))</f>
        <v>2.3260000000000001</v>
      </c>
      <c r="GU94">
        <f>3.643*('Input Data 2'!$AI$4+((0.5*'Input Data 2'!$AI$5)*'Statistical Data 1'!$GR94))</f>
        <v>3.6429999999999998</v>
      </c>
      <c r="GV94">
        <f t="shared" si="452"/>
        <v>0</v>
      </c>
      <c r="GW94">
        <f t="shared" si="453"/>
        <v>0</v>
      </c>
      <c r="GX94">
        <f>AVERAGE('Cleaned Data 2'!BS93,'Cleaned Data 2'!BT93)</f>
        <v>0</v>
      </c>
      <c r="GY94" s="47">
        <f>ABS('Cleaned Data 2'!BS93-'Cleaned Data 2'!BT93)</f>
        <v>0</v>
      </c>
      <c r="GZ94">
        <f>2.326*('Input Data 2'!$AJ$4+((0.5*'Input Data 2'!$AJ$5)*'Statistical Data 1'!$GX94))</f>
        <v>23.26</v>
      </c>
      <c r="HA94">
        <f>3.643*('Input Data 2'!$AJ$4+((0.5*'Input Data 2'!$AJ$5)*'Statistical Data 1'!$GX94))</f>
        <v>36.43</v>
      </c>
      <c r="HB94">
        <f t="shared" si="454"/>
        <v>0</v>
      </c>
      <c r="HC94">
        <f t="shared" si="455"/>
        <v>0</v>
      </c>
      <c r="HD94">
        <f>AVERAGE('Cleaned Data 2'!BU93,'Cleaned Data 2'!BV93)</f>
        <v>0</v>
      </c>
      <c r="HE94">
        <f>ABS('Cleaned Data 2'!BU93-'Cleaned Data 2'!BV93)</f>
        <v>0</v>
      </c>
      <c r="HF94">
        <f>2.326*('Input Data 2'!$AK$4+((0.5*'Input Data 2'!$AK$5)*'Statistical Data 1'!$HD94))</f>
        <v>4.6520000000000001</v>
      </c>
      <c r="HG94">
        <f>3.643*('Input Data 2'!$AK$4+((0.5*'Input Data 2'!$AK$5)*'Statistical Data 1'!$HD94))</f>
        <v>7.2859999999999996</v>
      </c>
      <c r="HH94">
        <f t="shared" si="456"/>
        <v>0</v>
      </c>
      <c r="HI94">
        <f t="shared" si="457"/>
        <v>0</v>
      </c>
      <c r="HJ94">
        <f>AVERAGE('Cleaned Data 2'!BW93,'Cleaned Data 2'!BX93)</f>
        <v>0</v>
      </c>
      <c r="HK94">
        <f>ABS('Cleaned Data 2'!BW93-'Cleaned Data 2'!BX93)</f>
        <v>0</v>
      </c>
      <c r="HL94">
        <f>2.326*('Input Data 2'!$AL$4+((0.5*'Input Data 2'!$AL$5)*'Statistical Data 1'!$HJ94))</f>
        <v>0.23260000000000003</v>
      </c>
      <c r="HM94">
        <f>3.643*('Input Data 2'!$AL$4+((0.5*'Input Data 2'!$AL$5)*'Statistical Data 1'!$HJ94))</f>
        <v>0.36430000000000001</v>
      </c>
      <c r="HN94">
        <f t="shared" si="458"/>
        <v>0</v>
      </c>
      <c r="HO94">
        <f t="shared" si="459"/>
        <v>0</v>
      </c>
      <c r="HP94" t="e">
        <f>ABS('Cleaned Data 2'!#REF!-'Cleaned Data 2'!#REF!)</f>
        <v>#REF!</v>
      </c>
      <c r="HQ94" t="e">
        <f>AVERAGE('Cleaned Data 2'!#REF!,'Cleaned Data 2'!#REF!)</f>
        <v>#REF!</v>
      </c>
      <c r="HR94" t="e">
        <f>2.326*('Input Data 2'!$AM$4+((0.5*'Input Data 2'!$AM$5)*'Statistical Data 1'!$HQ94))</f>
        <v>#REF!</v>
      </c>
      <c r="HS94" t="e">
        <f>3.643*('Input Data 2'!$AM$4+((0.5*'Input Data 2'!$AM$5)*'Statistical Data 1'!$HQ94))</f>
        <v>#REF!</v>
      </c>
      <c r="HT94" t="e">
        <f t="shared" si="460"/>
        <v>#REF!</v>
      </c>
      <c r="HU94" t="e">
        <f t="shared" si="461"/>
        <v>#REF!</v>
      </c>
      <c r="HV94" t="e">
        <f>ABS('Cleaned Data 2'!#REF!-'Cleaned Data 2'!#REF!)</f>
        <v>#REF!</v>
      </c>
      <c r="HW94" t="e">
        <f>AVERAGE('Cleaned Data 2'!#REF!,'Cleaned Data 2'!#REF!)</f>
        <v>#REF!</v>
      </c>
      <c r="HX94" t="e">
        <f>2.326*('Input Data 2'!$AN$4+((0.5*'Input Data 2'!$AN$5)*'Statistical Data 1'!$HW94))</f>
        <v>#REF!</v>
      </c>
      <c r="HY94" t="e">
        <f>3.643*('Input Data 2'!$AN$4+((0.5*'Input Data 2'!$AN$5)*'Statistical Data 1'!$HW94))</f>
        <v>#REF!</v>
      </c>
      <c r="HZ94" t="e">
        <f t="shared" si="462"/>
        <v>#REF!</v>
      </c>
      <c r="IA94" t="e">
        <f t="shared" si="463"/>
        <v>#REF!</v>
      </c>
    </row>
    <row r="95" spans="1:235">
      <c r="A95">
        <f>'Cleaned Data 2'!B94</f>
        <v>0</v>
      </c>
      <c r="B95">
        <f>('Cleaned Data 2'!C94+'Cleaned Data 2'!D94)/2</f>
        <v>0</v>
      </c>
      <c r="C95">
        <f>ABS('Cleaned Data 2'!C94-'Cleaned Data 2'!D94)</f>
        <v>0</v>
      </c>
      <c r="D95">
        <f>2.326*('Input Data 2'!$B$4+((0.5*'Input Data 2'!$B$5)*'Statistical Data 1'!$B95))</f>
        <v>1.163E-2</v>
      </c>
      <c r="E95">
        <f>3.643*('Input Data 2'!$B$4+((0.5*'Input Data 2'!$B$5)*'Statistical Data 1'!$B95))</f>
        <v>1.8214999999999999E-2</v>
      </c>
      <c r="F95">
        <f t="shared" si="467"/>
        <v>0</v>
      </c>
      <c r="G95">
        <f t="shared" si="464"/>
        <v>0</v>
      </c>
      <c r="H95">
        <f>('Cleaned Data 2'!E94+'Cleaned Data 2'!F94)/2</f>
        <v>0</v>
      </c>
      <c r="I95">
        <f>ABS('Cleaned Data 2'!E94-'Cleaned Data 2'!F94)</f>
        <v>0</v>
      </c>
      <c r="J95">
        <f>2.326*('Input Data 2'!$C$4+((0.5*'Input Data 2'!$C$5)*'Statistical Data 1'!$H95))</f>
        <v>0.46520000000000006</v>
      </c>
      <c r="K95">
        <f>3.643*('Input Data 2'!$C$4+((0.5*'Input Data 2'!$C$5)*'Statistical Data 1'!$H95))</f>
        <v>0.72860000000000003</v>
      </c>
      <c r="L95">
        <f t="shared" si="468"/>
        <v>0</v>
      </c>
      <c r="M95">
        <f t="shared" si="503"/>
        <v>0</v>
      </c>
      <c r="N95">
        <f>('Cleaned Data 2'!G94+'Cleaned Data 2'!H94)/2</f>
        <v>0</v>
      </c>
      <c r="O95">
        <f>ABS('Cleaned Data 2'!G94-'Cleaned Data 2'!H94)</f>
        <v>0</v>
      </c>
      <c r="P95">
        <f>2.326*('Input Data 2'!$D$4+((0.5*'Input Data 2'!$D$5)*'Statistical Data 1'!$N95))</f>
        <v>2.3259999999999999E-2</v>
      </c>
      <c r="Q95">
        <f>3.643*('Input Data 2'!$D$4+((0.5*'Input Data 2'!$D$5)*'Statistical Data 1'!$N95))</f>
        <v>3.6429999999999997E-2</v>
      </c>
      <c r="R95">
        <f t="shared" si="469"/>
        <v>0</v>
      </c>
      <c r="S95">
        <f t="shared" si="465"/>
        <v>0</v>
      </c>
      <c r="T95">
        <f>('Cleaned Data 2'!I94+'Cleaned Data 2'!J94)/2</f>
        <v>0</v>
      </c>
      <c r="U95">
        <f>ABS('Cleaned Data 2'!I94-'Cleaned Data 2'!J94)</f>
        <v>0</v>
      </c>
      <c r="V95">
        <f>2.326*('Input Data 2'!$E$4+((0.5*'Input Data 2'!$E$5)*'Statistical Data 1'!$T95))</f>
        <v>4.6520000000000001</v>
      </c>
      <c r="W95">
        <f>3.643*('Input Data 2'!$E$4+((0.5*'Input Data 2'!$E$5)*'Statistical Data 1'!$T95))</f>
        <v>7.2859999999999996</v>
      </c>
      <c r="X95">
        <f t="shared" si="470"/>
        <v>0</v>
      </c>
      <c r="Y95">
        <f t="shared" si="466"/>
        <v>0</v>
      </c>
      <c r="Z95">
        <f>('Cleaned Data 2'!K94+'Cleaned Data 2'!L94)/2</f>
        <v>0</v>
      </c>
      <c r="AA95">
        <f>ABS('Cleaned Data 2'!K94-'Cleaned Data 2'!L94)</f>
        <v>0</v>
      </c>
      <c r="AB95">
        <f>2.326*('Input Data 2'!$F$4+((0.5*'Input Data 2'!$F$5)*'Statistical Data 1'!$Z95))</f>
        <v>23.26</v>
      </c>
      <c r="AC95">
        <f>3.643*('Input Data 2'!$F$4+((0.5*'Input Data 2'!$F$5)*'Statistical Data 1'!$Z95))</f>
        <v>36.43</v>
      </c>
      <c r="AD95">
        <f t="shared" si="471"/>
        <v>0</v>
      </c>
      <c r="AE95">
        <f t="shared" si="472"/>
        <v>0</v>
      </c>
      <c r="AF95">
        <f>('Cleaned Data 2'!M94+'Cleaned Data 2'!N94)/2</f>
        <v>0</v>
      </c>
      <c r="AG95">
        <f>ABS('Cleaned Data 2'!M94-'Cleaned Data 2'!N94)</f>
        <v>0</v>
      </c>
      <c r="AH95">
        <f>2.326*('Input Data 2'!$G$4+((0.5*'Input Data 2'!$G$5)*'Statistical Data 1'!$AF95))</f>
        <v>23.26</v>
      </c>
      <c r="AI95">
        <f>3.643*('Input Data 2'!$G$4+((0.5*'Input Data 2'!$G$5)*'Statistical Data 1'!$AF95))</f>
        <v>36.43</v>
      </c>
      <c r="AJ95">
        <f t="shared" si="473"/>
        <v>0</v>
      </c>
      <c r="AK95">
        <f t="shared" si="504"/>
        <v>0</v>
      </c>
      <c r="AL95">
        <f>('Cleaned Data 2'!O94+'Cleaned Data 2'!P94)/2</f>
        <v>0</v>
      </c>
      <c r="AM95">
        <f>ABS('Cleaned Data 2'!O94-'Cleaned Data 2'!P94)</f>
        <v>0</v>
      </c>
      <c r="AN95">
        <f>2.326*('Input Data 2'!$H$4+((0.5*'Input Data 2'!$H$5)*'Statistical Data 1'!$AL95))</f>
        <v>1.163</v>
      </c>
      <c r="AO95">
        <f>3.643*('Input Data 2'!$H$4+((0.5*'Input Data 2'!$H$5)*'Statistical Data 1'!$AL95))</f>
        <v>1.8214999999999999</v>
      </c>
      <c r="AP95">
        <f t="shared" si="474"/>
        <v>0</v>
      </c>
      <c r="AQ95">
        <f t="shared" si="429"/>
        <v>0</v>
      </c>
      <c r="AR95">
        <f>('Cleaned Data 2'!Q94+'Cleaned Data 2'!R94)/2</f>
        <v>0</v>
      </c>
      <c r="AS95">
        <f>ABS('Cleaned Data 2'!Q94-'Cleaned Data 2'!R94)</f>
        <v>0</v>
      </c>
      <c r="AT95">
        <f>2.326*('Input Data 2'!$I$4+((0.5*'Input Data 2'!$I$5)*'Statistical Data 1'!$AR95))</f>
        <v>4.6520000000000001</v>
      </c>
      <c r="AU95">
        <f>3.643*('Input Data 2'!$I$4+((0.5*'Input Data 2'!$I$5)*'Statistical Data 1'!$AR95))</f>
        <v>7.2859999999999996</v>
      </c>
      <c r="AV95">
        <f t="shared" si="475"/>
        <v>0</v>
      </c>
      <c r="AW95">
        <f t="shared" si="430"/>
        <v>0</v>
      </c>
      <c r="AX95">
        <f>('Cleaned Data 2'!S94+'Cleaned Data 2'!T94)/2</f>
        <v>0</v>
      </c>
      <c r="AY95">
        <f>ABS('Cleaned Data 2'!S94-'Cleaned Data 2'!T94)</f>
        <v>0</v>
      </c>
      <c r="AZ95">
        <f>2.326*('Input Data 2'!$J$4+((0.5*'Input Data 2'!$J$5)*'Statistical Data 1'!$AX95))</f>
        <v>2.3259999999999999E-2</v>
      </c>
      <c r="BA95">
        <f>3.643*('Input Data 2'!$J$4+((0.5*'Input Data 2'!$J$5)*'Statistical Data 1'!$AX95))</f>
        <v>3.6429999999999997E-2</v>
      </c>
      <c r="BB95">
        <f t="shared" si="476"/>
        <v>0</v>
      </c>
      <c r="BC95">
        <f t="shared" si="431"/>
        <v>0</v>
      </c>
      <c r="BD95">
        <f>('Cleaned Data 2'!U94+'Cleaned Data 2'!V94)/2</f>
        <v>0</v>
      </c>
      <c r="BE95">
        <f>ABS('Cleaned Data 2'!U94-'Cleaned Data 2'!V94)</f>
        <v>0</v>
      </c>
      <c r="BF95">
        <f>2.326*('Input Data 2'!$K$4+((0.5*'Input Data 2'!$K$5)*'Statistical Data 1'!$BD95))</f>
        <v>1.163</v>
      </c>
      <c r="BG95">
        <f>3.643*('Input Data 2'!$K$4+((0.5*'Input Data 2'!$K$5)*'Statistical Data 1'!$BD95))</f>
        <v>1.8214999999999999</v>
      </c>
      <c r="BH95">
        <f t="shared" si="477"/>
        <v>0</v>
      </c>
      <c r="BI95">
        <f t="shared" si="478"/>
        <v>0</v>
      </c>
      <c r="BJ95">
        <f>('Cleaned Data 2'!W94+'Cleaned Data 2'!X94)/2</f>
        <v>0</v>
      </c>
      <c r="BK95">
        <f>ABS('Cleaned Data 2'!W94-'Cleaned Data 2'!X94)</f>
        <v>0</v>
      </c>
      <c r="BL95">
        <f>2.326*('Input Data 2'!$L$4+((0.5*'Input Data 2'!$L$5)*'Statistical Data 1'!$BJ95))</f>
        <v>2.3260000000000001</v>
      </c>
      <c r="BM95">
        <f>3.643*('Input Data 2'!$L$4+((0.5*'Input Data 2'!$L$5)*'Statistical Data 1'!$BJ95))</f>
        <v>3.6429999999999998</v>
      </c>
      <c r="BN95">
        <f t="shared" si="479"/>
        <v>0</v>
      </c>
      <c r="BO95">
        <f t="shared" si="432"/>
        <v>0</v>
      </c>
      <c r="BP95">
        <f>('Cleaned Data 2'!Y94+'Cleaned Data 2'!Z94)/2</f>
        <v>0</v>
      </c>
      <c r="BQ95">
        <f>ABS('Cleaned Data 2'!Y94-'Cleaned Data 2'!Z94)</f>
        <v>0</v>
      </c>
      <c r="BR95">
        <f>2.326*('Input Data 2'!$M$4+((0.5*'Input Data 2'!$M$5)*'Statistical Data 1'!$BP95))</f>
        <v>2.3260000000000001</v>
      </c>
      <c r="BS95">
        <f>3.643*('Input Data 2'!$M$4+((0.5*'Input Data 2'!$M$5)*'Statistical Data 1'!$BP95))</f>
        <v>3.6429999999999998</v>
      </c>
      <c r="BT95">
        <f t="shared" si="480"/>
        <v>0</v>
      </c>
      <c r="BU95">
        <f t="shared" si="433"/>
        <v>0</v>
      </c>
      <c r="BV95">
        <f>('Cleaned Data 2'!AA94+'Cleaned Data 2'!AB94)/2</f>
        <v>0</v>
      </c>
      <c r="BW95">
        <f>ABS('Cleaned Data 2'!AA94-'Cleaned Data 2'!AB94)</f>
        <v>0</v>
      </c>
      <c r="BX95">
        <f>2.326*('Input Data 2'!$N$4+((0.5*'Input Data 2'!$N$5)*'Statistical Data 1'!$BV95))</f>
        <v>2.3260000000000001</v>
      </c>
      <c r="BY95">
        <f>3.643*('Input Data 2'!$N$4+((0.5*'Input Data 2'!$N$5)*'Statistical Data 1'!$BV95))</f>
        <v>3.6429999999999998</v>
      </c>
      <c r="BZ95">
        <f t="shared" si="481"/>
        <v>0</v>
      </c>
      <c r="CA95">
        <f t="shared" si="434"/>
        <v>0</v>
      </c>
      <c r="CB95">
        <f>('Cleaned Data 2'!AC94+'Cleaned Data 2'!AD94)/2</f>
        <v>0</v>
      </c>
      <c r="CC95">
        <f>ABS('Cleaned Data 2'!AC94-'Cleaned Data 2'!AD94)</f>
        <v>0</v>
      </c>
      <c r="CD95">
        <f>2.326*('Input Data 2'!$O$4+((0.5*'Input Data 2'!$O$5)*'Statistical Data 1'!$CB95))</f>
        <v>2.3259999999999999E-2</v>
      </c>
      <c r="CE95">
        <f>3.643*('Input Data 2'!$O$4+((0.5*'Input Data 2'!$O$5)*'Statistical Data 1'!$CB95))</f>
        <v>3.6429999999999997E-2</v>
      </c>
      <c r="CF95">
        <f t="shared" si="482"/>
        <v>0</v>
      </c>
      <c r="CG95">
        <f t="shared" si="435"/>
        <v>0</v>
      </c>
      <c r="CH95">
        <f>('Cleaned Data 2'!AE94+'Cleaned Data 2'!AF94)/2</f>
        <v>0</v>
      </c>
      <c r="CI95">
        <f>ABS('Cleaned Data 2'!AE94-'Cleaned Data 2'!AF94)</f>
        <v>0</v>
      </c>
      <c r="CJ95">
        <f>2.326*('Input Data 2'!$P$4+((0.5*'Input Data 2'!$P$5)*'Statistical Data 1'!$CH95))</f>
        <v>23.26</v>
      </c>
      <c r="CK95">
        <f>3.643*('Input Data 2'!$P$4+((0.5*'Input Data 2'!$P$5)*'Statistical Data 1'!$CH95))</f>
        <v>36.43</v>
      </c>
      <c r="CL95">
        <f t="shared" si="483"/>
        <v>0</v>
      </c>
      <c r="CM95">
        <f t="shared" si="436"/>
        <v>0</v>
      </c>
      <c r="CN95">
        <f>('Cleaned Data 2'!AG94+'Cleaned Data 2'!AH94)/2</f>
        <v>0</v>
      </c>
      <c r="CO95">
        <f>ABS('Cleaned Data 2'!AG94-'Cleaned Data 2'!AH94)</f>
        <v>0</v>
      </c>
      <c r="CP95">
        <f>2.326*('Input Data 2'!$Q$4+((0.5*'Input Data 2'!$Q$5)*'Statistical Data 1'!$CN95))</f>
        <v>2.3260000000000001</v>
      </c>
      <c r="CQ95">
        <f>3.643*('Input Data 2'!$Q$4+((0.5*'Input Data 2'!$Q$5)*'Statistical Data 1'!$CN95))</f>
        <v>3.6429999999999998</v>
      </c>
      <c r="CR95">
        <f t="shared" si="484"/>
        <v>0</v>
      </c>
      <c r="CS95">
        <f t="shared" si="437"/>
        <v>0</v>
      </c>
      <c r="CT95">
        <f>('Cleaned Data 2'!AI94+'Cleaned Data 2'!AJ94)/2</f>
        <v>0</v>
      </c>
      <c r="CU95">
        <f>ABS('Cleaned Data 2'!AI94-'Cleaned Data 2'!AJ94)</f>
        <v>0</v>
      </c>
      <c r="CV95">
        <f>2.326*('Input Data 2'!$R$4+((0.5*'Input Data 2'!$R$5)*'Statistical Data 1'!$CT95))</f>
        <v>2.3259999999999999E-2</v>
      </c>
      <c r="CW95">
        <f>3.643*('Input Data 2'!$R$4+((0.5*'Input Data 2'!$R$5)*'Statistical Data 1'!$CT95))</f>
        <v>3.6429999999999997E-2</v>
      </c>
      <c r="CX95">
        <f t="shared" si="485"/>
        <v>0</v>
      </c>
      <c r="CY95">
        <f t="shared" si="438"/>
        <v>0</v>
      </c>
      <c r="CZ95">
        <f>('Cleaned Data 2'!AK94+'Cleaned Data 2'!AL94)/2</f>
        <v>0</v>
      </c>
      <c r="DA95">
        <f>ABS('Cleaned Data 2'!AK94-'Cleaned Data 2'!AL94)</f>
        <v>0</v>
      </c>
      <c r="DB95">
        <f>2.326*('Input Data 2'!$S$4+((0.5*'Input Data 2'!$S$5)*'Statistical Data 1'!$CZ95))</f>
        <v>23.26</v>
      </c>
      <c r="DC95">
        <f>3.643*('Input Data 2'!$S$4+((0.5*'Input Data 2'!$S$5)*'Statistical Data 1'!$CZ95))</f>
        <v>36.43</v>
      </c>
      <c r="DD95">
        <f t="shared" si="486"/>
        <v>0</v>
      </c>
      <c r="DE95">
        <f t="shared" si="439"/>
        <v>0</v>
      </c>
      <c r="DF95">
        <f>('Cleaned Data 2'!AM94+'Cleaned Data 2'!AN94)/2</f>
        <v>0</v>
      </c>
      <c r="DG95">
        <f>ABS('Cleaned Data 2'!AM94-'Cleaned Data 2'!AN94)</f>
        <v>0</v>
      </c>
      <c r="DH95">
        <f>2.326*('Input Data 2'!$T$4+((0.5*'Input Data 2'!$T$5)*'Statistical Data 1'!$DF95))</f>
        <v>2.3259999999999999E-2</v>
      </c>
      <c r="DI95">
        <f>3.643*('Input Data 2'!$T$4+((0.5*'Input Data 2'!$T$5)*'Statistical Data 1'!$DF95))</f>
        <v>3.6429999999999997E-2</v>
      </c>
      <c r="DJ95">
        <f t="shared" si="487"/>
        <v>0</v>
      </c>
      <c r="DK95">
        <f t="shared" si="440"/>
        <v>0</v>
      </c>
      <c r="DL95">
        <f>('Cleaned Data 2'!AO94+'Cleaned Data 2'!AP94)/2</f>
        <v>0</v>
      </c>
      <c r="DM95">
        <f>ABS('Cleaned Data 2'!AO94-'Cleaned Data 2'!AP94)</f>
        <v>0</v>
      </c>
      <c r="DN95">
        <f>2.326*('Input Data 2'!$U$4+((0.5*'Input Data 2'!$U$5)*'Statistical Data 1'!$DL95))</f>
        <v>11.63</v>
      </c>
      <c r="DO95">
        <f>3.643*('Input Data 2'!$U$4+((0.5*'Input Data 2'!$U$5)*'Statistical Data 1'!$DL95))</f>
        <v>18.215</v>
      </c>
      <c r="DP95">
        <f t="shared" si="488"/>
        <v>0</v>
      </c>
      <c r="DQ95">
        <f t="shared" si="489"/>
        <v>0</v>
      </c>
      <c r="DR95">
        <f>('Cleaned Data 2'!AQ94+'Cleaned Data 2'!AR94)/2</f>
        <v>0</v>
      </c>
      <c r="DS95">
        <f>ABS('Cleaned Data 2'!AQ94-'Cleaned Data 2'!AR94)</f>
        <v>0</v>
      </c>
      <c r="DT95">
        <f>2.326*('Input Data 2'!$V$4+((0.5*'Input Data 2'!$V$5)*'Statistical Data 1'!$DR95))</f>
        <v>2.3260000000000001</v>
      </c>
      <c r="DU95">
        <f>3.643*('Input Data 2'!$V$4+((0.5*'Input Data 2'!$V$5)*'Statistical Data 1'!$DR95))</f>
        <v>3.6429999999999998</v>
      </c>
      <c r="DV95">
        <f t="shared" si="490"/>
        <v>0</v>
      </c>
      <c r="DW95">
        <f t="shared" si="441"/>
        <v>0</v>
      </c>
      <c r="DX95">
        <f>('Cleaned Data 2'!AS94+'Cleaned Data 2'!AT94)/2</f>
        <v>0</v>
      </c>
      <c r="DY95">
        <f>ABS('Cleaned Data 2'!AS94-'Cleaned Data 2'!AT94)</f>
        <v>0</v>
      </c>
      <c r="DZ95">
        <f>2.326*('Input Data 2'!$W$4+((0.5*'Input Data 2'!$W$5)*'Statistical Data 1'!$DX95))</f>
        <v>2.3259999999999999E-2</v>
      </c>
      <c r="EA95">
        <f>3.643*('Input Data 2'!$W$4+((0.5*'Input Data 2'!$W$5)*'Statistical Data 1'!$DX95))</f>
        <v>3.6429999999999997E-2</v>
      </c>
      <c r="EB95">
        <f t="shared" si="491"/>
        <v>0</v>
      </c>
      <c r="EC95">
        <f t="shared" si="442"/>
        <v>0</v>
      </c>
      <c r="ED95">
        <f>('Cleaned Data 2'!AU94+'Cleaned Data 2'!AV94)/2</f>
        <v>0</v>
      </c>
      <c r="EE95">
        <f>ABS('Cleaned Data 2'!AU94-'Cleaned Data 2'!AV94)</f>
        <v>0</v>
      </c>
      <c r="EF95">
        <f>2.326*('Input Data 2'!$X$4+((0.5*'Input Data 2'!$X$5)*'Statistical Data 1'!$ED95))</f>
        <v>2.3260000000000001</v>
      </c>
      <c r="EG95">
        <f>3.643*('Input Data 2'!$X$4+((0.5*'Input Data 2'!$X$5)*'Statistical Data 1'!$ED95))</f>
        <v>3.6429999999999998</v>
      </c>
      <c r="EH95">
        <f t="shared" si="492"/>
        <v>0</v>
      </c>
      <c r="EI95">
        <f t="shared" si="312"/>
        <v>0</v>
      </c>
      <c r="EJ95">
        <f>('Cleaned Data 2'!AW94+'Cleaned Data 2'!AX94)/2</f>
        <v>0</v>
      </c>
      <c r="EK95">
        <f>ABS('Cleaned Data 2'!AW94-'Cleaned Data 2'!AX94)</f>
        <v>0</v>
      </c>
      <c r="EL95">
        <f>2.326*('Input Data 2'!$Y$4+((0.5*'Input Data 2'!$Y$5)*'Statistical Data 1'!$EJ95))</f>
        <v>23.26</v>
      </c>
      <c r="EM95">
        <f>3.643*('Input Data 2'!$Y$4+((0.5*'Input Data 2'!$Y$5)*'Statistical Data 1'!$EJ95))</f>
        <v>36.43</v>
      </c>
      <c r="EN95">
        <f t="shared" si="493"/>
        <v>0</v>
      </c>
      <c r="EO95">
        <f t="shared" si="505"/>
        <v>0</v>
      </c>
      <c r="EP95">
        <f>('Cleaned Data 2'!AY94+'Cleaned Data 2'!AZ94)/2</f>
        <v>0</v>
      </c>
      <c r="EQ95">
        <f>ABS('Cleaned Data 2'!AY94-'Cleaned Data 2'!AZ94)</f>
        <v>0</v>
      </c>
      <c r="ER95">
        <f>2.326*('Input Data 2'!$Z$4+((0.5*'Input Data 2'!$Z$5)*'Statistical Data 1'!$EP95))</f>
        <v>4.6520000000000001</v>
      </c>
      <c r="ES95">
        <f>3.643*('Input Data 2'!$Z$4+((0.5*'Input Data 2'!$Z$5)*'Statistical Data 1'!$EP95))</f>
        <v>7.2859999999999996</v>
      </c>
      <c r="ET95">
        <f t="shared" si="494"/>
        <v>0</v>
      </c>
      <c r="EU95">
        <f t="shared" si="443"/>
        <v>0</v>
      </c>
      <c r="EV95">
        <f>('Cleaned Data 2'!BA94+'Cleaned Data 2'!BB94)/2</f>
        <v>0</v>
      </c>
      <c r="EW95">
        <f>ABS('Cleaned Data 2'!BA94-'Cleaned Data 2'!BB94)</f>
        <v>0</v>
      </c>
      <c r="EX95">
        <f>2.326*('Input Data 2'!$AA$4+((0.5*'Input Data 2'!$AA$5)*'Statistical Data 1'!$EV95))</f>
        <v>2.3259999999999999E-2</v>
      </c>
      <c r="EY95">
        <f>3.643*('Input Data 2'!$AA$4+((0.5*'Input Data 2'!$AA$5)*'Statistical Data 1'!$EV95))</f>
        <v>3.6429999999999997E-2</v>
      </c>
      <c r="EZ95">
        <f t="shared" si="495"/>
        <v>0</v>
      </c>
      <c r="FA95">
        <f t="shared" si="444"/>
        <v>0</v>
      </c>
      <c r="FB95">
        <f>('Cleaned Data 2'!BC94+'Cleaned Data 2'!BD94)/2</f>
        <v>0</v>
      </c>
      <c r="FC95">
        <f>ABS('Cleaned Data 2'!BC94-'Cleaned Data 2'!BD94)</f>
        <v>0</v>
      </c>
      <c r="FD95">
        <f>2.326*('Input Data 2'!$AB$4+((0.5*'Input Data 2'!$AB$5)*'Statistical Data 1'!$FB95))</f>
        <v>4.6520000000000001</v>
      </c>
      <c r="FE95">
        <f>3.643*('Input Data 2'!$AB$4+((0.5*'Input Data 2'!$AB$5)*'Statistical Data 1'!$FB95))</f>
        <v>7.2859999999999996</v>
      </c>
      <c r="FF95">
        <f t="shared" si="496"/>
        <v>0</v>
      </c>
      <c r="FG95">
        <f t="shared" si="445"/>
        <v>0</v>
      </c>
      <c r="FH95">
        <f>('Cleaned Data 2'!BE94+'Cleaned Data 2'!BF94)/2</f>
        <v>0</v>
      </c>
      <c r="FI95">
        <f>ABS('Cleaned Data 2'!BE94-'Cleaned Data 2'!BF94)</f>
        <v>0</v>
      </c>
      <c r="FJ95">
        <f>2.326*('Input Data 2'!$AC$4+((0.5*'Input Data 2'!$AC$5)*'Statistical Data 1'!$FH95))</f>
        <v>2.3260000000000001</v>
      </c>
      <c r="FK95">
        <f>3.643*('Input Data 2'!$AC$4+((0.5*'Input Data 2'!$AC$5)*'Statistical Data 1'!$FH95))</f>
        <v>3.6429999999999998</v>
      </c>
      <c r="FL95">
        <f t="shared" si="497"/>
        <v>0</v>
      </c>
      <c r="FM95">
        <f t="shared" si="446"/>
        <v>0</v>
      </c>
      <c r="FN95">
        <f>('Cleaned Data 2'!BH94+'Cleaned Data 2'!BG94)/2</f>
        <v>0</v>
      </c>
      <c r="FO95">
        <f>ABS('Cleaned Data 2'!BG94-'Cleaned Data 2'!BH94)</f>
        <v>0</v>
      </c>
      <c r="FP95">
        <f>2.326*('Input Data 2'!$AD$4+((0.5*'Input Data 2'!$AD$5)*'Statistical Data 1'!$FN95))</f>
        <v>2.3260000000000001</v>
      </c>
      <c r="FQ95">
        <f>3.643*('Input Data 2'!$AD$4+((0.5*'Input Data 2'!$AD$5)*'Statistical Data 1'!$FN95))</f>
        <v>3.6429999999999998</v>
      </c>
      <c r="FR95">
        <f t="shared" si="498"/>
        <v>0</v>
      </c>
      <c r="FS95">
        <f t="shared" si="447"/>
        <v>0</v>
      </c>
      <c r="FT95">
        <f>('Cleaned Data 2'!BI94+'Cleaned Data 2'!BJ94)/2</f>
        <v>0</v>
      </c>
      <c r="FU95">
        <f>ABS('Cleaned Data 2'!BI94-'Cleaned Data 2'!BJ94)</f>
        <v>0</v>
      </c>
      <c r="FV95">
        <f>2.326*('Input Data 2'!$AE$4+((0.5*'Input Data 2'!$AE$5)*'Statistical Data 1'!$FT95))</f>
        <v>46.52</v>
      </c>
      <c r="FW95">
        <f>3.643*('Input Data 2'!$AE$4+((0.5*'Input Data 2'!$AE$5)*'Statistical Data 1'!$FT95))</f>
        <v>72.86</v>
      </c>
      <c r="FX95">
        <f t="shared" si="499"/>
        <v>0</v>
      </c>
      <c r="FY95">
        <f t="shared" si="448"/>
        <v>0</v>
      </c>
      <c r="FZ95">
        <f>('Cleaned Data 2'!BK94+'Cleaned Data 2'!BL94)/2</f>
        <v>0</v>
      </c>
      <c r="GA95">
        <f>ABS('Cleaned Data 2'!BK94-'Cleaned Data 2'!BL94)</f>
        <v>0</v>
      </c>
      <c r="GB95">
        <f>2.326*('Input Data 2'!$AF$4+((0.5*'Input Data 2'!$AF$5)*'Statistical Data 1'!$FZ95))</f>
        <v>2.3259999999999999E-2</v>
      </c>
      <c r="GC95">
        <f>3.643*('Input Data 2'!$AF$4+((0.5*'Input Data 2'!$AF$5)*'Statistical Data 1'!$FZ95))</f>
        <v>3.6429999999999997E-2</v>
      </c>
      <c r="GD95">
        <f t="shared" si="500"/>
        <v>0</v>
      </c>
      <c r="GE95">
        <f t="shared" si="449"/>
        <v>0</v>
      </c>
      <c r="GF95">
        <f>('Cleaned Data 2'!BM94+'Cleaned Data 2'!BN94)/2</f>
        <v>0</v>
      </c>
      <c r="GG95">
        <f>ABS('Cleaned Data 2'!BM94-'Cleaned Data 2'!BN94)</f>
        <v>0</v>
      </c>
      <c r="GH95">
        <f>2.326*('Input Data 2'!$AG$4+((0.5*'Input Data 2'!$AG$5)*'Statistical Data 1'!$GF95))</f>
        <v>23.26</v>
      </c>
      <c r="GI95">
        <f>3.643*('Input Data 2'!$AG$4+((0.5*'Input Data 2'!$AG$5)*'Statistical Data 1'!$GF95))</f>
        <v>36.43</v>
      </c>
      <c r="GJ95">
        <f t="shared" si="501"/>
        <v>0</v>
      </c>
      <c r="GK95">
        <f t="shared" si="450"/>
        <v>0</v>
      </c>
      <c r="GL95">
        <f>AVERAGE('Cleaned Data 2'!BO94,'Cleaned Data 2'!BP94)</f>
        <v>0</v>
      </c>
      <c r="GM95">
        <f>ABS('Cleaned Data 2'!BO94-'Cleaned Data 2'!BP94)</f>
        <v>0</v>
      </c>
      <c r="GN95">
        <f>2.326*('Input Data 2'!$AH$4+((0.5*'Input Data 2'!$AH$5)*'Statistical Data 1'!$GL95))</f>
        <v>23.26</v>
      </c>
      <c r="GO95">
        <f>3.643*('Input Data 2'!$AH$4+((0.5*'Input Data 2'!$AH$5)*'Statistical Data 1'!$GL95))</f>
        <v>36.43</v>
      </c>
      <c r="GP95">
        <f t="shared" si="502"/>
        <v>0</v>
      </c>
      <c r="GQ95">
        <f t="shared" si="451"/>
        <v>0</v>
      </c>
      <c r="GR95">
        <f>AVERAGE('Cleaned Data 2'!BQ94,'Cleaned Data 2'!BR94)</f>
        <v>0</v>
      </c>
      <c r="GS95">
        <f>ABS('Cleaned Data 2'!BR94-'Cleaned Data 2'!BQ94)</f>
        <v>0</v>
      </c>
      <c r="GT95">
        <f>2.326*('Input Data 2'!$AI$4+((0.5*'Input Data 2'!$AI$5)*'Statistical Data 1'!$GR95))</f>
        <v>2.3260000000000001</v>
      </c>
      <c r="GU95">
        <f>3.643*('Input Data 2'!$AI$4+((0.5*'Input Data 2'!$AI$5)*'Statistical Data 1'!$GR95))</f>
        <v>3.6429999999999998</v>
      </c>
      <c r="GV95">
        <f t="shared" si="452"/>
        <v>0</v>
      </c>
      <c r="GW95">
        <f t="shared" si="453"/>
        <v>0</v>
      </c>
      <c r="GX95">
        <f>AVERAGE('Cleaned Data 2'!BS94,'Cleaned Data 2'!BT94)</f>
        <v>0</v>
      </c>
      <c r="GY95" s="47">
        <f>ABS('Cleaned Data 2'!BS94-'Cleaned Data 2'!BT94)</f>
        <v>0</v>
      </c>
      <c r="GZ95">
        <f>2.326*('Input Data 2'!$AJ$4+((0.5*'Input Data 2'!$AJ$5)*'Statistical Data 1'!$GX95))</f>
        <v>23.26</v>
      </c>
      <c r="HA95">
        <f>3.643*('Input Data 2'!$AJ$4+((0.5*'Input Data 2'!$AJ$5)*'Statistical Data 1'!$GX95))</f>
        <v>36.43</v>
      </c>
      <c r="HB95">
        <f t="shared" si="454"/>
        <v>0</v>
      </c>
      <c r="HC95">
        <f t="shared" si="455"/>
        <v>0</v>
      </c>
      <c r="HD95">
        <f>AVERAGE('Cleaned Data 2'!BU94,'Cleaned Data 2'!BV94)</f>
        <v>0</v>
      </c>
      <c r="HE95">
        <f>ABS('Cleaned Data 2'!BU94-'Cleaned Data 2'!BV94)</f>
        <v>0</v>
      </c>
      <c r="HF95">
        <f>2.326*('Input Data 2'!$AK$4+((0.5*'Input Data 2'!$AK$5)*'Statistical Data 1'!$HD95))</f>
        <v>4.6520000000000001</v>
      </c>
      <c r="HG95">
        <f>3.643*('Input Data 2'!$AK$4+((0.5*'Input Data 2'!$AK$5)*'Statistical Data 1'!$HD95))</f>
        <v>7.2859999999999996</v>
      </c>
      <c r="HH95">
        <f t="shared" si="456"/>
        <v>0</v>
      </c>
      <c r="HI95">
        <f t="shared" si="457"/>
        <v>0</v>
      </c>
      <c r="HJ95">
        <f>AVERAGE('Cleaned Data 2'!BW94,'Cleaned Data 2'!BX94)</f>
        <v>0</v>
      </c>
      <c r="HK95">
        <f>ABS('Cleaned Data 2'!BW94-'Cleaned Data 2'!BX94)</f>
        <v>0</v>
      </c>
      <c r="HL95">
        <f>2.326*('Input Data 2'!$AL$4+((0.5*'Input Data 2'!$AL$5)*'Statistical Data 1'!$HJ95))</f>
        <v>0.23260000000000003</v>
      </c>
      <c r="HM95">
        <f>3.643*('Input Data 2'!$AL$4+((0.5*'Input Data 2'!$AL$5)*'Statistical Data 1'!$HJ95))</f>
        <v>0.36430000000000001</v>
      </c>
      <c r="HN95">
        <f t="shared" si="458"/>
        <v>0</v>
      </c>
      <c r="HO95">
        <f t="shared" si="459"/>
        <v>0</v>
      </c>
      <c r="HP95">
        <f>ABS('Cleaned Data 2'!DE50-'Cleaned Data 2'!DF50)</f>
        <v>0</v>
      </c>
      <c r="HQ95" t="e">
        <f>AVERAGE('Cleaned Data 2'!DE50,'Cleaned Data 2'!DF50)</f>
        <v>#DIV/0!</v>
      </c>
      <c r="HR95" t="e">
        <f>2.326*('Input Data 2'!$AM$4+((0.5*'Input Data 2'!$AM$5)*'Statistical Data 1'!$HQ95))</f>
        <v>#DIV/0!</v>
      </c>
      <c r="HS95" t="e">
        <f>3.643*('Input Data 2'!$AM$4+((0.5*'Input Data 2'!$AM$5)*'Statistical Data 1'!$HQ95))</f>
        <v>#DIV/0!</v>
      </c>
      <c r="HT95" t="e">
        <f t="shared" si="460"/>
        <v>#DIV/0!</v>
      </c>
      <c r="HU95" t="e">
        <f t="shared" si="461"/>
        <v>#DIV/0!</v>
      </c>
      <c r="HV95">
        <f>ABS('Cleaned Data 2'!DG50-'Cleaned Data 2'!DH50)</f>
        <v>0</v>
      </c>
      <c r="HW95" t="e">
        <f>AVERAGE('Cleaned Data 2'!DG50,'Cleaned Data 2'!DH50)</f>
        <v>#DIV/0!</v>
      </c>
      <c r="HX95" t="e">
        <f>2.326*('Input Data 2'!$AN$4+((0.5*'Input Data 2'!$AN$5)*'Statistical Data 1'!$HW95))</f>
        <v>#DIV/0!</v>
      </c>
      <c r="HY95" t="e">
        <f>3.643*('Input Data 2'!$AN$4+((0.5*'Input Data 2'!$AN$5)*'Statistical Data 1'!$HW95))</f>
        <v>#DIV/0!</v>
      </c>
      <c r="HZ95" t="e">
        <f t="shared" si="462"/>
        <v>#DIV/0!</v>
      </c>
      <c r="IA95" t="e">
        <f t="shared" si="463"/>
        <v>#DIV/0!</v>
      </c>
    </row>
    <row r="96" spans="1:235">
      <c r="A96">
        <f>'Cleaned Data 2'!B95</f>
        <v>0</v>
      </c>
      <c r="B96">
        <f>('Cleaned Data 2'!C95+'Cleaned Data 2'!D95)/2</f>
        <v>0</v>
      </c>
      <c r="C96">
        <f>ABS('Cleaned Data 2'!C95-'Cleaned Data 2'!D95)</f>
        <v>0</v>
      </c>
      <c r="D96">
        <f>2.326*('Input Data 2'!$B$4+((0.5*'Input Data 2'!$B$5)*'Statistical Data 1'!$B96))</f>
        <v>1.163E-2</v>
      </c>
      <c r="E96">
        <f>3.643*('Input Data 2'!$B$4+((0.5*'Input Data 2'!$B$5)*'Statistical Data 1'!$B96))</f>
        <v>1.8214999999999999E-2</v>
      </c>
      <c r="F96">
        <f t="shared" si="467"/>
        <v>0</v>
      </c>
      <c r="G96">
        <f t="shared" si="464"/>
        <v>0</v>
      </c>
      <c r="H96">
        <f>('Cleaned Data 2'!E95+'Cleaned Data 2'!F95)/2</f>
        <v>0</v>
      </c>
      <c r="I96">
        <f>ABS('Cleaned Data 2'!E95-'Cleaned Data 2'!F95)</f>
        <v>0</v>
      </c>
      <c r="J96">
        <f>2.326*('Input Data 2'!$C$4+((0.5*'Input Data 2'!$C$5)*'Statistical Data 1'!$H96))</f>
        <v>0.46520000000000006</v>
      </c>
      <c r="K96">
        <f>3.643*('Input Data 2'!$C$4+((0.5*'Input Data 2'!$C$5)*'Statistical Data 1'!$H96))</f>
        <v>0.72860000000000003</v>
      </c>
      <c r="L96">
        <f t="shared" si="468"/>
        <v>0</v>
      </c>
      <c r="M96">
        <f t="shared" si="503"/>
        <v>0</v>
      </c>
      <c r="N96">
        <f>('Cleaned Data 2'!G95+'Cleaned Data 2'!H95)/2</f>
        <v>0</v>
      </c>
      <c r="O96">
        <f>ABS('Cleaned Data 2'!G95-'Cleaned Data 2'!H95)</f>
        <v>0</v>
      </c>
      <c r="P96">
        <f>2.326*('Input Data 2'!$D$4+((0.5*'Input Data 2'!$D$5)*'Statistical Data 1'!$N96))</f>
        <v>2.3259999999999999E-2</v>
      </c>
      <c r="Q96">
        <f>3.643*('Input Data 2'!$D$4+((0.5*'Input Data 2'!$D$5)*'Statistical Data 1'!$N96))</f>
        <v>3.6429999999999997E-2</v>
      </c>
      <c r="R96">
        <f t="shared" si="469"/>
        <v>0</v>
      </c>
      <c r="S96">
        <f t="shared" si="465"/>
        <v>0</v>
      </c>
      <c r="T96">
        <f>('Cleaned Data 2'!I95+'Cleaned Data 2'!J95)/2</f>
        <v>0</v>
      </c>
      <c r="U96">
        <f>ABS('Cleaned Data 2'!I95-'Cleaned Data 2'!J95)</f>
        <v>0</v>
      </c>
      <c r="V96">
        <f>2.326*('Input Data 2'!$E$4+((0.5*'Input Data 2'!$E$5)*'Statistical Data 1'!$T96))</f>
        <v>4.6520000000000001</v>
      </c>
      <c r="W96">
        <f>3.643*('Input Data 2'!$E$4+((0.5*'Input Data 2'!$E$5)*'Statistical Data 1'!$T96))</f>
        <v>7.2859999999999996</v>
      </c>
      <c r="X96">
        <f t="shared" si="470"/>
        <v>0</v>
      </c>
      <c r="Y96">
        <f t="shared" si="466"/>
        <v>0</v>
      </c>
      <c r="Z96">
        <f>('Cleaned Data 2'!K95+'Cleaned Data 2'!L95)/2</f>
        <v>0</v>
      </c>
      <c r="AA96">
        <f>ABS('Cleaned Data 2'!K95-'Cleaned Data 2'!L95)</f>
        <v>0</v>
      </c>
      <c r="AB96">
        <f>2.326*('Input Data 2'!$F$4+((0.5*'Input Data 2'!$F$5)*'Statistical Data 1'!$Z96))</f>
        <v>23.26</v>
      </c>
      <c r="AC96">
        <f>3.643*('Input Data 2'!$F$4+((0.5*'Input Data 2'!$F$5)*'Statistical Data 1'!$Z96))</f>
        <v>36.43</v>
      </c>
      <c r="AD96">
        <f t="shared" si="471"/>
        <v>0</v>
      </c>
      <c r="AE96">
        <f t="shared" si="472"/>
        <v>0</v>
      </c>
      <c r="AF96">
        <f>('Cleaned Data 2'!M95+'Cleaned Data 2'!N95)/2</f>
        <v>0</v>
      </c>
      <c r="AG96">
        <f>ABS('Cleaned Data 2'!M95-'Cleaned Data 2'!N95)</f>
        <v>0</v>
      </c>
      <c r="AH96">
        <f>2.326*('Input Data 2'!$G$4+((0.5*'Input Data 2'!$G$5)*'Statistical Data 1'!$AF96))</f>
        <v>23.26</v>
      </c>
      <c r="AI96">
        <f>3.643*('Input Data 2'!$G$4+((0.5*'Input Data 2'!$G$5)*'Statistical Data 1'!$AF96))</f>
        <v>36.43</v>
      </c>
      <c r="AJ96">
        <f t="shared" si="473"/>
        <v>0</v>
      </c>
      <c r="AK96">
        <f t="shared" si="504"/>
        <v>0</v>
      </c>
      <c r="AL96">
        <f>('Cleaned Data 2'!O95+'Cleaned Data 2'!P95)/2</f>
        <v>0</v>
      </c>
      <c r="AM96">
        <f>ABS('Cleaned Data 2'!O95-'Cleaned Data 2'!P95)</f>
        <v>0</v>
      </c>
      <c r="AN96">
        <f>2.326*('Input Data 2'!$H$4+((0.5*'Input Data 2'!$H$5)*'Statistical Data 1'!$AL96))</f>
        <v>1.163</v>
      </c>
      <c r="AO96">
        <f>3.643*('Input Data 2'!$H$4+((0.5*'Input Data 2'!$H$5)*'Statistical Data 1'!$AL96))</f>
        <v>1.8214999999999999</v>
      </c>
      <c r="AP96">
        <f t="shared" si="474"/>
        <v>0</v>
      </c>
      <c r="AQ96">
        <f t="shared" ref="AQ96:AQ111" si="506">IF($AM96&gt;AO96,1,0)</f>
        <v>0</v>
      </c>
      <c r="AR96">
        <f>('Cleaned Data 2'!Q95+'Cleaned Data 2'!R95)/2</f>
        <v>0</v>
      </c>
      <c r="AS96">
        <f>ABS('Cleaned Data 2'!Q95-'Cleaned Data 2'!R95)</f>
        <v>0</v>
      </c>
      <c r="AT96">
        <f>2.326*('Input Data 2'!$I$4+((0.5*'Input Data 2'!$I$5)*'Statistical Data 1'!$AR96))</f>
        <v>4.6520000000000001</v>
      </c>
      <c r="AU96">
        <f>3.643*('Input Data 2'!$I$4+((0.5*'Input Data 2'!$I$5)*'Statistical Data 1'!$AR96))</f>
        <v>7.2859999999999996</v>
      </c>
      <c r="AV96">
        <f t="shared" si="475"/>
        <v>0</v>
      </c>
      <c r="AW96">
        <f t="shared" ref="AW96:AW111" si="507">IF($AS96&gt;AU96,1,0)</f>
        <v>0</v>
      </c>
      <c r="AX96">
        <f>('Cleaned Data 2'!S95+'Cleaned Data 2'!T95)/2</f>
        <v>0</v>
      </c>
      <c r="AY96">
        <f>ABS('Cleaned Data 2'!S95-'Cleaned Data 2'!T95)</f>
        <v>0</v>
      </c>
      <c r="AZ96">
        <f>2.326*('Input Data 2'!$J$4+((0.5*'Input Data 2'!$J$5)*'Statistical Data 1'!$AX96))</f>
        <v>2.3259999999999999E-2</v>
      </c>
      <c r="BA96">
        <f>3.643*('Input Data 2'!$J$4+((0.5*'Input Data 2'!$J$5)*'Statistical Data 1'!$AX96))</f>
        <v>3.6429999999999997E-2</v>
      </c>
      <c r="BB96">
        <f t="shared" si="476"/>
        <v>0</v>
      </c>
      <c r="BC96">
        <f t="shared" ref="BC96:BC111" si="508">IF($AY96&gt;BA96,1,0)</f>
        <v>0</v>
      </c>
      <c r="BD96">
        <f>('Cleaned Data 2'!U95+'Cleaned Data 2'!V95)/2</f>
        <v>0</v>
      </c>
      <c r="BE96">
        <f>ABS('Cleaned Data 2'!U95-'Cleaned Data 2'!V95)</f>
        <v>0</v>
      </c>
      <c r="BF96">
        <f>2.326*('Input Data 2'!$K$4+((0.5*'Input Data 2'!$K$5)*'Statistical Data 1'!$BD96))</f>
        <v>1.163</v>
      </c>
      <c r="BG96">
        <f>3.643*('Input Data 2'!$K$4+((0.5*'Input Data 2'!$K$5)*'Statistical Data 1'!$BD96))</f>
        <v>1.8214999999999999</v>
      </c>
      <c r="BH96">
        <f t="shared" si="477"/>
        <v>0</v>
      </c>
      <c r="BI96">
        <f t="shared" si="478"/>
        <v>0</v>
      </c>
      <c r="BJ96">
        <f>('Cleaned Data 2'!W95+'Cleaned Data 2'!X95)/2</f>
        <v>0</v>
      </c>
      <c r="BK96">
        <f>ABS('Cleaned Data 2'!W95-'Cleaned Data 2'!X95)</f>
        <v>0</v>
      </c>
      <c r="BL96">
        <f>2.326*('Input Data 2'!$L$4+((0.5*'Input Data 2'!$L$5)*'Statistical Data 1'!$BJ96))</f>
        <v>2.3260000000000001</v>
      </c>
      <c r="BM96">
        <f>3.643*('Input Data 2'!$L$4+((0.5*'Input Data 2'!$L$5)*'Statistical Data 1'!$BJ96))</f>
        <v>3.6429999999999998</v>
      </c>
      <c r="BN96">
        <f t="shared" si="479"/>
        <v>0</v>
      </c>
      <c r="BO96">
        <f t="shared" ref="BO96:BO111" si="509">IF($BK96&gt;BM96,1,0)</f>
        <v>0</v>
      </c>
      <c r="BP96">
        <f>('Cleaned Data 2'!Y95+'Cleaned Data 2'!Z95)/2</f>
        <v>0</v>
      </c>
      <c r="BQ96">
        <f>ABS('Cleaned Data 2'!Y95-'Cleaned Data 2'!Z95)</f>
        <v>0</v>
      </c>
      <c r="BR96">
        <f>2.326*('Input Data 2'!$M$4+((0.5*'Input Data 2'!$M$5)*'Statistical Data 1'!$BP96))</f>
        <v>2.3260000000000001</v>
      </c>
      <c r="BS96">
        <f>3.643*('Input Data 2'!$M$4+((0.5*'Input Data 2'!$M$5)*'Statistical Data 1'!$BP96))</f>
        <v>3.6429999999999998</v>
      </c>
      <c r="BT96">
        <f t="shared" si="480"/>
        <v>0</v>
      </c>
      <c r="BU96">
        <f t="shared" ref="BU96:BU111" si="510">IF($BQ96&gt;BS96,1,0)</f>
        <v>0</v>
      </c>
      <c r="BV96">
        <f>('Cleaned Data 2'!AA95+'Cleaned Data 2'!AB95)/2</f>
        <v>0</v>
      </c>
      <c r="BW96">
        <f>ABS('Cleaned Data 2'!AA95-'Cleaned Data 2'!AB95)</f>
        <v>0</v>
      </c>
      <c r="BX96">
        <f>2.326*('Input Data 2'!$N$4+((0.5*'Input Data 2'!$N$5)*'Statistical Data 1'!$BV96))</f>
        <v>2.3260000000000001</v>
      </c>
      <c r="BY96">
        <f>3.643*('Input Data 2'!$N$4+((0.5*'Input Data 2'!$N$5)*'Statistical Data 1'!$BV96))</f>
        <v>3.6429999999999998</v>
      </c>
      <c r="BZ96">
        <f t="shared" si="481"/>
        <v>0</v>
      </c>
      <c r="CA96">
        <f t="shared" ref="CA96:CA111" si="511">IF($BW96&gt;BY96,1,0)</f>
        <v>0</v>
      </c>
      <c r="CB96">
        <f>('Cleaned Data 2'!AC95+'Cleaned Data 2'!AD95)/2</f>
        <v>0</v>
      </c>
      <c r="CC96">
        <f>ABS('Cleaned Data 2'!AC95-'Cleaned Data 2'!AD95)</f>
        <v>0</v>
      </c>
      <c r="CD96">
        <f>2.326*('Input Data 2'!$O$4+((0.5*'Input Data 2'!$O$5)*'Statistical Data 1'!$CB96))</f>
        <v>2.3259999999999999E-2</v>
      </c>
      <c r="CE96">
        <f>3.643*('Input Data 2'!$O$4+((0.5*'Input Data 2'!$O$5)*'Statistical Data 1'!$CB96))</f>
        <v>3.6429999999999997E-2</v>
      </c>
      <c r="CF96">
        <f t="shared" si="482"/>
        <v>0</v>
      </c>
      <c r="CG96">
        <f t="shared" ref="CG96:CG111" si="512">IF($CC96&gt;CE96,1,0)</f>
        <v>0</v>
      </c>
      <c r="CH96">
        <f>('Cleaned Data 2'!AE95+'Cleaned Data 2'!AF95)/2</f>
        <v>0</v>
      </c>
      <c r="CI96">
        <f>ABS('Cleaned Data 2'!AE95-'Cleaned Data 2'!AF95)</f>
        <v>0</v>
      </c>
      <c r="CJ96">
        <f>2.326*('Input Data 2'!$P$4+((0.5*'Input Data 2'!$P$5)*'Statistical Data 1'!$CH96))</f>
        <v>23.26</v>
      </c>
      <c r="CK96">
        <f>3.643*('Input Data 2'!$P$4+((0.5*'Input Data 2'!$P$5)*'Statistical Data 1'!$CH96))</f>
        <v>36.43</v>
      </c>
      <c r="CL96">
        <f t="shared" si="483"/>
        <v>0</v>
      </c>
      <c r="CM96">
        <f t="shared" ref="CM96:CM111" si="513">IF($CI96&gt;CK96,1,0)</f>
        <v>0</v>
      </c>
      <c r="CN96">
        <f>('Cleaned Data 2'!AG95+'Cleaned Data 2'!AH95)/2</f>
        <v>0</v>
      </c>
      <c r="CO96">
        <f>ABS('Cleaned Data 2'!AG95-'Cleaned Data 2'!AH95)</f>
        <v>0</v>
      </c>
      <c r="CP96">
        <f>2.326*('Input Data 2'!$Q$4+((0.5*'Input Data 2'!$Q$5)*'Statistical Data 1'!$CN96))</f>
        <v>2.3260000000000001</v>
      </c>
      <c r="CQ96">
        <f>3.643*('Input Data 2'!$Q$4+((0.5*'Input Data 2'!$Q$5)*'Statistical Data 1'!$CN96))</f>
        <v>3.6429999999999998</v>
      </c>
      <c r="CR96">
        <f t="shared" si="484"/>
        <v>0</v>
      </c>
      <c r="CS96">
        <f t="shared" ref="CS96:CS111" si="514">IF($CO96&gt;CQ96,1,0)</f>
        <v>0</v>
      </c>
      <c r="CT96">
        <f>('Cleaned Data 2'!AI95+'Cleaned Data 2'!AJ95)/2</f>
        <v>0</v>
      </c>
      <c r="CU96">
        <f>ABS('Cleaned Data 2'!AI95-'Cleaned Data 2'!AJ95)</f>
        <v>0</v>
      </c>
      <c r="CV96">
        <f>2.326*('Input Data 2'!$R$4+((0.5*'Input Data 2'!$R$5)*'Statistical Data 1'!$CT96))</f>
        <v>2.3259999999999999E-2</v>
      </c>
      <c r="CW96">
        <f>3.643*('Input Data 2'!$R$4+((0.5*'Input Data 2'!$R$5)*'Statistical Data 1'!$CT96))</f>
        <v>3.6429999999999997E-2</v>
      </c>
      <c r="CX96">
        <f t="shared" si="485"/>
        <v>0</v>
      </c>
      <c r="CY96">
        <f t="shared" ref="CY96:CY111" si="515">IF($CU96&gt;CW96,1,0)</f>
        <v>0</v>
      </c>
      <c r="CZ96">
        <f>('Cleaned Data 2'!AK95+'Cleaned Data 2'!AL95)/2</f>
        <v>0</v>
      </c>
      <c r="DA96">
        <f>ABS('Cleaned Data 2'!AK95-'Cleaned Data 2'!AL95)</f>
        <v>0</v>
      </c>
      <c r="DB96">
        <f>2.326*('Input Data 2'!$S$4+((0.5*'Input Data 2'!$S$5)*'Statistical Data 1'!$CZ96))</f>
        <v>23.26</v>
      </c>
      <c r="DC96">
        <f>3.643*('Input Data 2'!$S$4+((0.5*'Input Data 2'!$S$5)*'Statistical Data 1'!$CZ96))</f>
        <v>36.43</v>
      </c>
      <c r="DD96">
        <f t="shared" si="486"/>
        <v>0</v>
      </c>
      <c r="DE96">
        <f t="shared" ref="DE96:DE111" si="516">IF($DA96&gt;DC96,1,0)</f>
        <v>0</v>
      </c>
      <c r="DF96">
        <f>('Cleaned Data 2'!AM95+'Cleaned Data 2'!AN95)/2</f>
        <v>0</v>
      </c>
      <c r="DG96">
        <f>ABS('Cleaned Data 2'!AM95-'Cleaned Data 2'!AN95)</f>
        <v>0</v>
      </c>
      <c r="DH96">
        <f>2.326*('Input Data 2'!$T$4+((0.5*'Input Data 2'!$T$5)*'Statistical Data 1'!$DF96))</f>
        <v>2.3259999999999999E-2</v>
      </c>
      <c r="DI96">
        <f>3.643*('Input Data 2'!$T$4+((0.5*'Input Data 2'!$T$5)*'Statistical Data 1'!$DF96))</f>
        <v>3.6429999999999997E-2</v>
      </c>
      <c r="DJ96">
        <f t="shared" si="487"/>
        <v>0</v>
      </c>
      <c r="DK96">
        <f t="shared" ref="DK96:DK111" si="517">IF($DG96&gt;DI96,1,0)</f>
        <v>0</v>
      </c>
      <c r="DL96">
        <f>('Cleaned Data 2'!AO95+'Cleaned Data 2'!AP95)/2</f>
        <v>0</v>
      </c>
      <c r="DM96">
        <f>ABS('Cleaned Data 2'!AO95-'Cleaned Data 2'!AP95)</f>
        <v>0</v>
      </c>
      <c r="DN96">
        <f>2.326*('Input Data 2'!$U$4+((0.5*'Input Data 2'!$U$5)*'Statistical Data 1'!$DL96))</f>
        <v>11.63</v>
      </c>
      <c r="DO96">
        <f>3.643*('Input Data 2'!$U$4+((0.5*'Input Data 2'!$U$5)*'Statistical Data 1'!$DL96))</f>
        <v>18.215</v>
      </c>
      <c r="DP96">
        <f t="shared" si="488"/>
        <v>0</v>
      </c>
      <c r="DQ96">
        <f t="shared" si="489"/>
        <v>0</v>
      </c>
      <c r="DR96">
        <f>('Cleaned Data 2'!AQ95+'Cleaned Data 2'!AR95)/2</f>
        <v>0</v>
      </c>
      <c r="DS96">
        <f>ABS('Cleaned Data 2'!AQ95-'Cleaned Data 2'!AR95)</f>
        <v>0</v>
      </c>
      <c r="DT96">
        <f>2.326*('Input Data 2'!$V$4+((0.5*'Input Data 2'!$V$5)*'Statistical Data 1'!$DR96))</f>
        <v>2.3260000000000001</v>
      </c>
      <c r="DU96">
        <f>3.643*('Input Data 2'!$V$4+((0.5*'Input Data 2'!$V$5)*'Statistical Data 1'!$DR96))</f>
        <v>3.6429999999999998</v>
      </c>
      <c r="DV96">
        <f t="shared" si="490"/>
        <v>0</v>
      </c>
      <c r="DW96">
        <f t="shared" ref="DW96:DW111" si="518">IF($DS96&gt;DU96,1,0)</f>
        <v>0</v>
      </c>
      <c r="DX96">
        <f>('Cleaned Data 2'!AS95+'Cleaned Data 2'!AT95)/2</f>
        <v>0</v>
      </c>
      <c r="DY96">
        <f>ABS('Cleaned Data 2'!AS95-'Cleaned Data 2'!AT95)</f>
        <v>0</v>
      </c>
      <c r="DZ96">
        <f>2.326*('Input Data 2'!$W$4+((0.5*'Input Data 2'!$W$5)*'Statistical Data 1'!$DX96))</f>
        <v>2.3259999999999999E-2</v>
      </c>
      <c r="EA96">
        <f>3.643*('Input Data 2'!$W$4+((0.5*'Input Data 2'!$W$5)*'Statistical Data 1'!$DX96))</f>
        <v>3.6429999999999997E-2</v>
      </c>
      <c r="EB96">
        <f t="shared" si="491"/>
        <v>0</v>
      </c>
      <c r="EC96">
        <f t="shared" ref="EC96:EC111" si="519">IF($DY96&gt;EA96,1,0)</f>
        <v>0</v>
      </c>
      <c r="ED96">
        <f>('Cleaned Data 2'!AU95+'Cleaned Data 2'!AV95)/2</f>
        <v>0</v>
      </c>
      <c r="EE96">
        <f>ABS('Cleaned Data 2'!AU95-'Cleaned Data 2'!AV95)</f>
        <v>0</v>
      </c>
      <c r="EF96">
        <f>2.326*('Input Data 2'!$X$4+((0.5*'Input Data 2'!$X$5)*'Statistical Data 1'!$ED96))</f>
        <v>2.3260000000000001</v>
      </c>
      <c r="EG96">
        <f>3.643*('Input Data 2'!$X$4+((0.5*'Input Data 2'!$X$5)*'Statistical Data 1'!$ED96))</f>
        <v>3.6429999999999998</v>
      </c>
      <c r="EH96">
        <f t="shared" si="492"/>
        <v>0</v>
      </c>
      <c r="EI96">
        <f t="shared" si="312"/>
        <v>0</v>
      </c>
      <c r="EJ96">
        <f>('Cleaned Data 2'!AW95+'Cleaned Data 2'!AX95)/2</f>
        <v>0</v>
      </c>
      <c r="EK96">
        <f>ABS('Cleaned Data 2'!AW95-'Cleaned Data 2'!AX95)</f>
        <v>0</v>
      </c>
      <c r="EL96">
        <f>2.326*('Input Data 2'!$Y$4+((0.5*'Input Data 2'!$Y$5)*'Statistical Data 1'!$EJ96))</f>
        <v>23.26</v>
      </c>
      <c r="EM96">
        <f>3.643*('Input Data 2'!$Y$4+((0.5*'Input Data 2'!$Y$5)*'Statistical Data 1'!$EJ96))</f>
        <v>36.43</v>
      </c>
      <c r="EN96">
        <f t="shared" si="493"/>
        <v>0</v>
      </c>
      <c r="EO96">
        <f t="shared" si="505"/>
        <v>0</v>
      </c>
      <c r="EP96">
        <f>('Cleaned Data 2'!AY95+'Cleaned Data 2'!AZ95)/2</f>
        <v>0</v>
      </c>
      <c r="EQ96">
        <f>ABS('Cleaned Data 2'!AY95-'Cleaned Data 2'!AZ95)</f>
        <v>0</v>
      </c>
      <c r="ER96">
        <f>2.326*('Input Data 2'!$Z$4+((0.5*'Input Data 2'!$Z$5)*'Statistical Data 1'!$EP96))</f>
        <v>4.6520000000000001</v>
      </c>
      <c r="ES96">
        <f>3.643*('Input Data 2'!$Z$4+((0.5*'Input Data 2'!$Z$5)*'Statistical Data 1'!$EP96))</f>
        <v>7.2859999999999996</v>
      </c>
      <c r="ET96">
        <f t="shared" si="494"/>
        <v>0</v>
      </c>
      <c r="EU96">
        <f t="shared" ref="EU96:EU111" si="520">IF($EQ96&gt;ES96,1,0)</f>
        <v>0</v>
      </c>
      <c r="EV96">
        <f>('Cleaned Data 2'!BA95+'Cleaned Data 2'!BB95)/2</f>
        <v>0</v>
      </c>
      <c r="EW96">
        <f>ABS('Cleaned Data 2'!BA95-'Cleaned Data 2'!BB95)</f>
        <v>0</v>
      </c>
      <c r="EX96">
        <f>2.326*('Input Data 2'!$AA$4+((0.5*'Input Data 2'!$AA$5)*'Statistical Data 1'!$EV96))</f>
        <v>2.3259999999999999E-2</v>
      </c>
      <c r="EY96">
        <f>3.643*('Input Data 2'!$AA$4+((0.5*'Input Data 2'!$AA$5)*'Statistical Data 1'!$EV96))</f>
        <v>3.6429999999999997E-2</v>
      </c>
      <c r="EZ96">
        <f t="shared" si="495"/>
        <v>0</v>
      </c>
      <c r="FA96">
        <f t="shared" ref="FA96:FA111" si="521">IF($EW96&gt;EY96,1,0)</f>
        <v>0</v>
      </c>
      <c r="FB96">
        <f>('Cleaned Data 2'!BC95+'Cleaned Data 2'!BD95)/2</f>
        <v>0</v>
      </c>
      <c r="FC96">
        <f>ABS('Cleaned Data 2'!BC95-'Cleaned Data 2'!BD95)</f>
        <v>0</v>
      </c>
      <c r="FD96">
        <f>2.326*('Input Data 2'!$AB$4+((0.5*'Input Data 2'!$AB$5)*'Statistical Data 1'!$FB96))</f>
        <v>4.6520000000000001</v>
      </c>
      <c r="FE96">
        <f>3.643*('Input Data 2'!$AB$4+((0.5*'Input Data 2'!$AB$5)*'Statistical Data 1'!$FB96))</f>
        <v>7.2859999999999996</v>
      </c>
      <c r="FF96">
        <f t="shared" si="496"/>
        <v>0</v>
      </c>
      <c r="FG96">
        <f t="shared" ref="FG96:FG111" si="522">IF($FC96&gt;FE96,1,0)</f>
        <v>0</v>
      </c>
      <c r="FH96">
        <f>('Cleaned Data 2'!BE95+'Cleaned Data 2'!BF95)/2</f>
        <v>0</v>
      </c>
      <c r="FI96">
        <f>ABS('Cleaned Data 2'!BE95-'Cleaned Data 2'!BF95)</f>
        <v>0</v>
      </c>
      <c r="FJ96">
        <f>2.326*('Input Data 2'!$AC$4+((0.5*'Input Data 2'!$AC$5)*'Statistical Data 1'!$FH96))</f>
        <v>2.3260000000000001</v>
      </c>
      <c r="FK96">
        <f>3.643*('Input Data 2'!$AC$4+((0.5*'Input Data 2'!$AC$5)*'Statistical Data 1'!$FH96))</f>
        <v>3.6429999999999998</v>
      </c>
      <c r="FL96">
        <f t="shared" si="497"/>
        <v>0</v>
      </c>
      <c r="FM96">
        <f t="shared" ref="FM96:FM111" si="523">IF($FI96&gt;FK96,1,0)</f>
        <v>0</v>
      </c>
      <c r="FN96">
        <f>('Cleaned Data 2'!BH95+'Cleaned Data 2'!BG95)/2</f>
        <v>0</v>
      </c>
      <c r="FO96">
        <f>ABS('Cleaned Data 2'!BG95-'Cleaned Data 2'!BH95)</f>
        <v>0</v>
      </c>
      <c r="FP96">
        <f>2.326*('Input Data 2'!$AD$4+((0.5*'Input Data 2'!$AD$5)*'Statistical Data 1'!$FN96))</f>
        <v>2.3260000000000001</v>
      </c>
      <c r="FQ96">
        <f>3.643*('Input Data 2'!$AD$4+((0.5*'Input Data 2'!$AD$5)*'Statistical Data 1'!$FN96))</f>
        <v>3.6429999999999998</v>
      </c>
      <c r="FR96">
        <f t="shared" si="498"/>
        <v>0</v>
      </c>
      <c r="FS96">
        <f t="shared" ref="FS96:FS111" si="524">IF($FO96&gt;FQ96,1,0)</f>
        <v>0</v>
      </c>
      <c r="FT96">
        <f>('Cleaned Data 2'!BI95+'Cleaned Data 2'!BJ95)/2</f>
        <v>0</v>
      </c>
      <c r="FU96">
        <f>ABS('Cleaned Data 2'!BI95-'Cleaned Data 2'!BJ95)</f>
        <v>0</v>
      </c>
      <c r="FV96">
        <f>2.326*('Input Data 2'!$AE$4+((0.5*'Input Data 2'!$AE$5)*'Statistical Data 1'!$FT96))</f>
        <v>46.52</v>
      </c>
      <c r="FW96">
        <f>3.643*('Input Data 2'!$AE$4+((0.5*'Input Data 2'!$AE$5)*'Statistical Data 1'!$FT96))</f>
        <v>72.86</v>
      </c>
      <c r="FX96">
        <f t="shared" si="499"/>
        <v>0</v>
      </c>
      <c r="FY96">
        <f t="shared" ref="FY96:FY111" si="525">IF($FU96&gt;FW96,1,0)</f>
        <v>0</v>
      </c>
      <c r="FZ96">
        <f>('Cleaned Data 2'!BK95+'Cleaned Data 2'!BL95)/2</f>
        <v>0</v>
      </c>
      <c r="GA96">
        <f>ABS('Cleaned Data 2'!BK95-'Cleaned Data 2'!BL95)</f>
        <v>0</v>
      </c>
      <c r="GB96">
        <f>2.326*('Input Data 2'!$AF$4+((0.5*'Input Data 2'!$AF$5)*'Statistical Data 1'!$FZ96))</f>
        <v>2.3259999999999999E-2</v>
      </c>
      <c r="GC96">
        <f>3.643*('Input Data 2'!$AF$4+((0.5*'Input Data 2'!$AF$5)*'Statistical Data 1'!$FZ96))</f>
        <v>3.6429999999999997E-2</v>
      </c>
      <c r="GD96">
        <f t="shared" si="500"/>
        <v>0</v>
      </c>
      <c r="GE96">
        <f t="shared" ref="GE96:GE111" si="526">IF($GA96&gt;GC96,1,0)</f>
        <v>0</v>
      </c>
      <c r="GF96">
        <f>('Cleaned Data 2'!BM95+'Cleaned Data 2'!BN95)/2</f>
        <v>0</v>
      </c>
      <c r="GG96">
        <f>ABS('Cleaned Data 2'!BM95-'Cleaned Data 2'!BN95)</f>
        <v>0</v>
      </c>
      <c r="GH96">
        <f>2.326*('Input Data 2'!$AG$4+((0.5*'Input Data 2'!$AG$5)*'Statistical Data 1'!$GF96))</f>
        <v>23.26</v>
      </c>
      <c r="GI96">
        <f>3.643*('Input Data 2'!$AG$4+((0.5*'Input Data 2'!$AG$5)*'Statistical Data 1'!$GF96))</f>
        <v>36.43</v>
      </c>
      <c r="GJ96">
        <f t="shared" si="501"/>
        <v>0</v>
      </c>
      <c r="GK96">
        <f t="shared" ref="GK96:GK111" si="527">IF($GG96&gt;GI96,1,0)</f>
        <v>0</v>
      </c>
      <c r="GL96">
        <f>AVERAGE('Cleaned Data 2'!BO95,'Cleaned Data 2'!BP95)</f>
        <v>0</v>
      </c>
      <c r="GM96">
        <f>ABS('Cleaned Data 2'!BO95-'Cleaned Data 2'!BP95)</f>
        <v>0</v>
      </c>
      <c r="GN96">
        <f>2.326*('Input Data 2'!$AH$4+((0.5*'Input Data 2'!$AH$5)*'Statistical Data 1'!$GL96))</f>
        <v>23.26</v>
      </c>
      <c r="GO96">
        <f>3.643*('Input Data 2'!$AH$4+((0.5*'Input Data 2'!$AH$5)*'Statistical Data 1'!$GL96))</f>
        <v>36.43</v>
      </c>
      <c r="GP96">
        <f t="shared" si="502"/>
        <v>0</v>
      </c>
      <c r="GQ96">
        <f t="shared" ref="GQ96:GQ111" si="528">IF($GM96&gt;GO96,1,0)</f>
        <v>0</v>
      </c>
      <c r="GR96">
        <f>AVERAGE('Cleaned Data 2'!BQ95,'Cleaned Data 2'!BR95)</f>
        <v>0</v>
      </c>
      <c r="GS96">
        <f>ABS('Cleaned Data 2'!BR95-'Cleaned Data 2'!BQ95)</f>
        <v>0</v>
      </c>
      <c r="GT96">
        <f>2.326*('Input Data 2'!$AI$4+((0.5*'Input Data 2'!$AI$5)*'Statistical Data 1'!$GR96))</f>
        <v>2.3260000000000001</v>
      </c>
      <c r="GU96">
        <f>3.643*('Input Data 2'!$AI$4+((0.5*'Input Data 2'!$AI$5)*'Statistical Data 1'!$GR96))</f>
        <v>3.6429999999999998</v>
      </c>
      <c r="GV96">
        <f t="shared" ref="GV96:GV111" si="529">IF(GS96&gt;GT96,1,0)</f>
        <v>0</v>
      </c>
      <c r="GW96">
        <f t="shared" ref="GW96:GW111" si="530">IF($GS96&gt;GU96,1,0)</f>
        <v>0</v>
      </c>
      <c r="GX96">
        <f>AVERAGE('Cleaned Data 2'!BS95,'Cleaned Data 2'!BT95)</f>
        <v>0</v>
      </c>
      <c r="GY96" s="47">
        <f>ABS('Cleaned Data 2'!BS95-'Cleaned Data 2'!BT95)</f>
        <v>0</v>
      </c>
      <c r="GZ96">
        <f>2.326*('Input Data 2'!$AJ$4+((0.5*'Input Data 2'!$AJ$5)*'Statistical Data 1'!$GX96))</f>
        <v>23.26</v>
      </c>
      <c r="HA96">
        <f>3.643*('Input Data 2'!$AJ$4+((0.5*'Input Data 2'!$AJ$5)*'Statistical Data 1'!$GX96))</f>
        <v>36.43</v>
      </c>
      <c r="HB96">
        <f t="shared" ref="HB96:HB111" si="531">IF(GY96&gt;GZ96,1,0)</f>
        <v>0</v>
      </c>
      <c r="HC96">
        <f t="shared" ref="HC96:HC111" si="532">IF($GY96&gt;HA96,1,0)</f>
        <v>0</v>
      </c>
      <c r="HD96">
        <f>AVERAGE('Cleaned Data 2'!BU95,'Cleaned Data 2'!BV95)</f>
        <v>0</v>
      </c>
      <c r="HE96">
        <f>ABS('Cleaned Data 2'!BU95-'Cleaned Data 2'!BV95)</f>
        <v>0</v>
      </c>
      <c r="HF96">
        <f>2.326*('Input Data 2'!$AK$4+((0.5*'Input Data 2'!$AK$5)*'Statistical Data 1'!$HD96))</f>
        <v>4.6520000000000001</v>
      </c>
      <c r="HG96">
        <f>3.643*('Input Data 2'!$AK$4+((0.5*'Input Data 2'!$AK$5)*'Statistical Data 1'!$HD96))</f>
        <v>7.2859999999999996</v>
      </c>
      <c r="HH96">
        <f t="shared" ref="HH96:HH111" si="533">IF(HE96&gt;HF96,1,0)</f>
        <v>0</v>
      </c>
      <c r="HI96">
        <f t="shared" ref="HI96:HI111" si="534">IF($HE96&gt;HG96,1,0)</f>
        <v>0</v>
      </c>
      <c r="HJ96">
        <f>AVERAGE('Cleaned Data 2'!BW95,'Cleaned Data 2'!BX95)</f>
        <v>0</v>
      </c>
      <c r="HK96">
        <f>ABS('Cleaned Data 2'!BW95-'Cleaned Data 2'!BX95)</f>
        <v>0</v>
      </c>
      <c r="HL96">
        <f>2.326*('Input Data 2'!$AL$4+((0.5*'Input Data 2'!$AL$5)*'Statistical Data 1'!$HJ96))</f>
        <v>0.23260000000000003</v>
      </c>
      <c r="HM96">
        <f>3.643*('Input Data 2'!$AL$4+((0.5*'Input Data 2'!$AL$5)*'Statistical Data 1'!$HJ96))</f>
        <v>0.36430000000000001</v>
      </c>
      <c r="HN96">
        <f t="shared" ref="HN96:HN111" si="535">IF(HK96&gt;HL96,1,0)</f>
        <v>0</v>
      </c>
      <c r="HO96">
        <f t="shared" ref="HO96:HO111" si="536">IF($HK96&gt;HM96,1,0)</f>
        <v>0</v>
      </c>
      <c r="HP96" t="e">
        <f>ABS('Cleaned Data 2'!#REF!-'Cleaned Data 2'!#REF!)</f>
        <v>#REF!</v>
      </c>
      <c r="HQ96" t="e">
        <f>AVERAGE('Cleaned Data 2'!#REF!,'Cleaned Data 2'!#REF!)</f>
        <v>#REF!</v>
      </c>
      <c r="HR96" t="e">
        <f>2.326*('Input Data 2'!$AM$4+((0.5*'Input Data 2'!$AM$5)*'Statistical Data 1'!$HQ96))</f>
        <v>#REF!</v>
      </c>
      <c r="HS96" t="e">
        <f>3.643*('Input Data 2'!$AM$4+((0.5*'Input Data 2'!$AM$5)*'Statistical Data 1'!$HQ96))</f>
        <v>#REF!</v>
      </c>
      <c r="HT96" t="e">
        <f t="shared" ref="HT96:HT111" si="537">IF(HP96&gt;HR96,1,0)</f>
        <v>#REF!</v>
      </c>
      <c r="HU96" t="e">
        <f t="shared" ref="HU96:HU111" si="538">IF($HP96&gt;HS96,1,0)</f>
        <v>#REF!</v>
      </c>
      <c r="HV96" t="e">
        <f>ABS('Cleaned Data 2'!#REF!-'Cleaned Data 2'!#REF!)</f>
        <v>#REF!</v>
      </c>
      <c r="HW96" t="e">
        <f>AVERAGE('Cleaned Data 2'!#REF!,'Cleaned Data 2'!#REF!)</f>
        <v>#REF!</v>
      </c>
      <c r="HX96" t="e">
        <f>2.326*('Input Data 2'!$AN$4+((0.5*'Input Data 2'!$AN$5)*'Statistical Data 1'!$HW96))</f>
        <v>#REF!</v>
      </c>
      <c r="HY96" t="e">
        <f>3.643*('Input Data 2'!$AN$4+((0.5*'Input Data 2'!$AN$5)*'Statistical Data 1'!$HW96))</f>
        <v>#REF!</v>
      </c>
      <c r="HZ96" t="e">
        <f t="shared" ref="HZ96:HZ111" si="539">IF(HV96&gt;HX96,1,0)</f>
        <v>#REF!</v>
      </c>
      <c r="IA96" t="e">
        <f t="shared" ref="IA96:IA111" si="540">IF($HV96&gt;HY96,1,0)</f>
        <v>#REF!</v>
      </c>
    </row>
    <row r="97" spans="1:235">
      <c r="A97">
        <f>'Cleaned Data 2'!B96</f>
        <v>0</v>
      </c>
      <c r="B97">
        <f>('Cleaned Data 2'!C96+'Cleaned Data 2'!D96)/2</f>
        <v>0</v>
      </c>
      <c r="C97">
        <f>ABS('Cleaned Data 2'!C96-'Cleaned Data 2'!D96)</f>
        <v>0</v>
      </c>
      <c r="D97">
        <f>2.326*('Input Data 2'!$B$4+((0.5*'Input Data 2'!$B$5)*'Statistical Data 1'!$B97))</f>
        <v>1.163E-2</v>
      </c>
      <c r="E97">
        <f>3.643*('Input Data 2'!$B$4+((0.5*'Input Data 2'!$B$5)*'Statistical Data 1'!$B97))</f>
        <v>1.8214999999999999E-2</v>
      </c>
      <c r="F97">
        <f t="shared" si="467"/>
        <v>0</v>
      </c>
      <c r="G97">
        <f t="shared" si="464"/>
        <v>0</v>
      </c>
      <c r="H97">
        <f>('Cleaned Data 2'!E96+'Cleaned Data 2'!F96)/2</f>
        <v>0</v>
      </c>
      <c r="I97">
        <f>ABS('Cleaned Data 2'!E96-'Cleaned Data 2'!F96)</f>
        <v>0</v>
      </c>
      <c r="J97">
        <f>2.326*('Input Data 2'!$C$4+((0.5*'Input Data 2'!$C$5)*'Statistical Data 1'!$H97))</f>
        <v>0.46520000000000006</v>
      </c>
      <c r="K97">
        <f>3.643*('Input Data 2'!$C$4+((0.5*'Input Data 2'!$C$5)*'Statistical Data 1'!$H97))</f>
        <v>0.72860000000000003</v>
      </c>
      <c r="L97">
        <f t="shared" si="468"/>
        <v>0</v>
      </c>
      <c r="M97">
        <f t="shared" si="503"/>
        <v>0</v>
      </c>
      <c r="N97">
        <f>('Cleaned Data 2'!G96+'Cleaned Data 2'!H96)/2</f>
        <v>0</v>
      </c>
      <c r="O97">
        <f>ABS('Cleaned Data 2'!G96-'Cleaned Data 2'!H96)</f>
        <v>0</v>
      </c>
      <c r="P97">
        <f>2.326*('Input Data 2'!$D$4+((0.5*'Input Data 2'!$D$5)*'Statistical Data 1'!$N97))</f>
        <v>2.3259999999999999E-2</v>
      </c>
      <c r="Q97">
        <f>3.643*('Input Data 2'!$D$4+((0.5*'Input Data 2'!$D$5)*'Statistical Data 1'!$N97))</f>
        <v>3.6429999999999997E-2</v>
      </c>
      <c r="R97">
        <f t="shared" si="469"/>
        <v>0</v>
      </c>
      <c r="S97">
        <f t="shared" si="465"/>
        <v>0</v>
      </c>
      <c r="T97">
        <f>('Cleaned Data 2'!I96+'Cleaned Data 2'!J96)/2</f>
        <v>0</v>
      </c>
      <c r="U97">
        <f>ABS('Cleaned Data 2'!I96-'Cleaned Data 2'!J96)</f>
        <v>0</v>
      </c>
      <c r="V97">
        <f>2.326*('Input Data 2'!$E$4+((0.5*'Input Data 2'!$E$5)*'Statistical Data 1'!$T97))</f>
        <v>4.6520000000000001</v>
      </c>
      <c r="W97">
        <f>3.643*('Input Data 2'!$E$4+((0.5*'Input Data 2'!$E$5)*'Statistical Data 1'!$T97))</f>
        <v>7.2859999999999996</v>
      </c>
      <c r="X97">
        <f t="shared" si="470"/>
        <v>0</v>
      </c>
      <c r="Y97">
        <f t="shared" si="466"/>
        <v>0</v>
      </c>
      <c r="Z97">
        <f>('Cleaned Data 2'!K96+'Cleaned Data 2'!L96)/2</f>
        <v>0</v>
      </c>
      <c r="AA97">
        <f>ABS('Cleaned Data 2'!K96-'Cleaned Data 2'!L96)</f>
        <v>0</v>
      </c>
      <c r="AB97">
        <f>2.326*('Input Data 2'!$F$4+((0.5*'Input Data 2'!$F$5)*'Statistical Data 1'!$Z97))</f>
        <v>23.26</v>
      </c>
      <c r="AC97">
        <f>3.643*('Input Data 2'!$F$4+((0.5*'Input Data 2'!$F$5)*'Statistical Data 1'!$Z97))</f>
        <v>36.43</v>
      </c>
      <c r="AD97">
        <f t="shared" si="471"/>
        <v>0</v>
      </c>
      <c r="AE97">
        <f t="shared" si="472"/>
        <v>0</v>
      </c>
      <c r="AF97">
        <f>('Cleaned Data 2'!M96+'Cleaned Data 2'!N96)/2</f>
        <v>0</v>
      </c>
      <c r="AG97">
        <f>ABS('Cleaned Data 2'!M96-'Cleaned Data 2'!N96)</f>
        <v>0</v>
      </c>
      <c r="AH97">
        <f>2.326*('Input Data 2'!$G$4+((0.5*'Input Data 2'!$G$5)*'Statistical Data 1'!$AF97))</f>
        <v>23.26</v>
      </c>
      <c r="AI97">
        <f>3.643*('Input Data 2'!$G$4+((0.5*'Input Data 2'!$G$5)*'Statistical Data 1'!$AF97))</f>
        <v>36.43</v>
      </c>
      <c r="AJ97">
        <f t="shared" si="473"/>
        <v>0</v>
      </c>
      <c r="AK97">
        <f t="shared" si="504"/>
        <v>0</v>
      </c>
      <c r="AL97">
        <f>('Cleaned Data 2'!O96+'Cleaned Data 2'!P96)/2</f>
        <v>0</v>
      </c>
      <c r="AM97">
        <f>ABS('Cleaned Data 2'!O96-'Cleaned Data 2'!P96)</f>
        <v>0</v>
      </c>
      <c r="AN97">
        <f>2.326*('Input Data 2'!$H$4+((0.5*'Input Data 2'!$H$5)*'Statistical Data 1'!$AL97))</f>
        <v>1.163</v>
      </c>
      <c r="AO97">
        <f>3.643*('Input Data 2'!$H$4+((0.5*'Input Data 2'!$H$5)*'Statistical Data 1'!$AL97))</f>
        <v>1.8214999999999999</v>
      </c>
      <c r="AP97">
        <f t="shared" si="474"/>
        <v>0</v>
      </c>
      <c r="AQ97">
        <f t="shared" si="506"/>
        <v>0</v>
      </c>
      <c r="AR97">
        <f>('Cleaned Data 2'!Q96+'Cleaned Data 2'!R96)/2</f>
        <v>0</v>
      </c>
      <c r="AS97">
        <f>ABS('Cleaned Data 2'!Q96-'Cleaned Data 2'!R96)</f>
        <v>0</v>
      </c>
      <c r="AT97">
        <f>2.326*('Input Data 2'!$I$4+((0.5*'Input Data 2'!$I$5)*'Statistical Data 1'!$AR97))</f>
        <v>4.6520000000000001</v>
      </c>
      <c r="AU97">
        <f>3.643*('Input Data 2'!$I$4+((0.5*'Input Data 2'!$I$5)*'Statistical Data 1'!$AR97))</f>
        <v>7.2859999999999996</v>
      </c>
      <c r="AV97">
        <f t="shared" si="475"/>
        <v>0</v>
      </c>
      <c r="AW97">
        <f t="shared" si="507"/>
        <v>0</v>
      </c>
      <c r="AX97">
        <f>('Cleaned Data 2'!S96+'Cleaned Data 2'!T96)/2</f>
        <v>0</v>
      </c>
      <c r="AY97">
        <f>ABS('Cleaned Data 2'!S96-'Cleaned Data 2'!T96)</f>
        <v>0</v>
      </c>
      <c r="AZ97">
        <f>2.326*('Input Data 2'!$J$4+((0.5*'Input Data 2'!$J$5)*'Statistical Data 1'!$AX97))</f>
        <v>2.3259999999999999E-2</v>
      </c>
      <c r="BA97">
        <f>3.643*('Input Data 2'!$J$4+((0.5*'Input Data 2'!$J$5)*'Statistical Data 1'!$AX97))</f>
        <v>3.6429999999999997E-2</v>
      </c>
      <c r="BB97">
        <f t="shared" si="476"/>
        <v>0</v>
      </c>
      <c r="BC97">
        <f t="shared" si="508"/>
        <v>0</v>
      </c>
      <c r="BD97">
        <f>('Cleaned Data 2'!U96+'Cleaned Data 2'!V96)/2</f>
        <v>0</v>
      </c>
      <c r="BE97">
        <f>ABS('Cleaned Data 2'!U96-'Cleaned Data 2'!V96)</f>
        <v>0</v>
      </c>
      <c r="BF97">
        <f>2.326*('Input Data 2'!$K$4+((0.5*'Input Data 2'!$K$5)*'Statistical Data 1'!$BD97))</f>
        <v>1.163</v>
      </c>
      <c r="BG97">
        <f>3.643*('Input Data 2'!$K$4+((0.5*'Input Data 2'!$K$5)*'Statistical Data 1'!$BD97))</f>
        <v>1.8214999999999999</v>
      </c>
      <c r="BH97">
        <f t="shared" si="477"/>
        <v>0</v>
      </c>
      <c r="BI97">
        <f t="shared" si="478"/>
        <v>0</v>
      </c>
      <c r="BJ97">
        <f>('Cleaned Data 2'!W96+'Cleaned Data 2'!X96)/2</f>
        <v>0</v>
      </c>
      <c r="BK97">
        <f>ABS('Cleaned Data 2'!W96-'Cleaned Data 2'!X96)</f>
        <v>0</v>
      </c>
      <c r="BL97">
        <f>2.326*('Input Data 2'!$L$4+((0.5*'Input Data 2'!$L$5)*'Statistical Data 1'!$BJ97))</f>
        <v>2.3260000000000001</v>
      </c>
      <c r="BM97">
        <f>3.643*('Input Data 2'!$L$4+((0.5*'Input Data 2'!$L$5)*'Statistical Data 1'!$BJ97))</f>
        <v>3.6429999999999998</v>
      </c>
      <c r="BN97">
        <f t="shared" si="479"/>
        <v>0</v>
      </c>
      <c r="BO97">
        <f t="shared" si="509"/>
        <v>0</v>
      </c>
      <c r="BP97">
        <f>('Cleaned Data 2'!Y96+'Cleaned Data 2'!Z96)/2</f>
        <v>0</v>
      </c>
      <c r="BQ97">
        <f>ABS('Cleaned Data 2'!Y96-'Cleaned Data 2'!Z96)</f>
        <v>0</v>
      </c>
      <c r="BR97">
        <f>2.326*('Input Data 2'!$M$4+((0.5*'Input Data 2'!$M$5)*'Statistical Data 1'!$BP97))</f>
        <v>2.3260000000000001</v>
      </c>
      <c r="BS97">
        <f>3.643*('Input Data 2'!$M$4+((0.5*'Input Data 2'!$M$5)*'Statistical Data 1'!$BP97))</f>
        <v>3.6429999999999998</v>
      </c>
      <c r="BT97">
        <f t="shared" si="480"/>
        <v>0</v>
      </c>
      <c r="BU97">
        <f t="shared" si="510"/>
        <v>0</v>
      </c>
      <c r="BV97">
        <f>('Cleaned Data 2'!AA96+'Cleaned Data 2'!AB96)/2</f>
        <v>0</v>
      </c>
      <c r="BW97">
        <f>ABS('Cleaned Data 2'!AA96-'Cleaned Data 2'!AB96)</f>
        <v>0</v>
      </c>
      <c r="BX97">
        <f>2.326*('Input Data 2'!$N$4+((0.5*'Input Data 2'!$N$5)*'Statistical Data 1'!$BV97))</f>
        <v>2.3260000000000001</v>
      </c>
      <c r="BY97">
        <f>3.643*('Input Data 2'!$N$4+((0.5*'Input Data 2'!$N$5)*'Statistical Data 1'!$BV97))</f>
        <v>3.6429999999999998</v>
      </c>
      <c r="BZ97">
        <f t="shared" si="481"/>
        <v>0</v>
      </c>
      <c r="CA97">
        <f t="shared" si="511"/>
        <v>0</v>
      </c>
      <c r="CB97">
        <f>('Cleaned Data 2'!AC96+'Cleaned Data 2'!AD96)/2</f>
        <v>0</v>
      </c>
      <c r="CC97">
        <f>ABS('Cleaned Data 2'!AC96-'Cleaned Data 2'!AD96)</f>
        <v>0</v>
      </c>
      <c r="CD97">
        <f>2.326*('Input Data 2'!$O$4+((0.5*'Input Data 2'!$O$5)*'Statistical Data 1'!$CB97))</f>
        <v>2.3259999999999999E-2</v>
      </c>
      <c r="CE97">
        <f>3.643*('Input Data 2'!$O$4+((0.5*'Input Data 2'!$O$5)*'Statistical Data 1'!$CB97))</f>
        <v>3.6429999999999997E-2</v>
      </c>
      <c r="CF97">
        <f t="shared" si="482"/>
        <v>0</v>
      </c>
      <c r="CG97">
        <f t="shared" si="512"/>
        <v>0</v>
      </c>
      <c r="CH97">
        <f>('Cleaned Data 2'!AE96+'Cleaned Data 2'!AF96)/2</f>
        <v>0</v>
      </c>
      <c r="CI97">
        <f>ABS('Cleaned Data 2'!AE96-'Cleaned Data 2'!AF96)</f>
        <v>0</v>
      </c>
      <c r="CJ97">
        <f>2.326*('Input Data 2'!$P$4+((0.5*'Input Data 2'!$P$5)*'Statistical Data 1'!$CH97))</f>
        <v>23.26</v>
      </c>
      <c r="CK97">
        <f>3.643*('Input Data 2'!$P$4+((0.5*'Input Data 2'!$P$5)*'Statistical Data 1'!$CH97))</f>
        <v>36.43</v>
      </c>
      <c r="CL97">
        <f t="shared" si="483"/>
        <v>0</v>
      </c>
      <c r="CM97">
        <f t="shared" si="513"/>
        <v>0</v>
      </c>
      <c r="CN97">
        <f>('Cleaned Data 2'!AG96+'Cleaned Data 2'!AH96)/2</f>
        <v>0</v>
      </c>
      <c r="CO97">
        <f>ABS('Cleaned Data 2'!AG96-'Cleaned Data 2'!AH96)</f>
        <v>0</v>
      </c>
      <c r="CP97">
        <f>2.326*('Input Data 2'!$Q$4+((0.5*'Input Data 2'!$Q$5)*'Statistical Data 1'!$CN97))</f>
        <v>2.3260000000000001</v>
      </c>
      <c r="CQ97">
        <f>3.643*('Input Data 2'!$Q$4+((0.5*'Input Data 2'!$Q$5)*'Statistical Data 1'!$CN97))</f>
        <v>3.6429999999999998</v>
      </c>
      <c r="CR97">
        <f t="shared" si="484"/>
        <v>0</v>
      </c>
      <c r="CS97">
        <f t="shared" si="514"/>
        <v>0</v>
      </c>
      <c r="CT97">
        <f>('Cleaned Data 2'!AI96+'Cleaned Data 2'!AJ96)/2</f>
        <v>0</v>
      </c>
      <c r="CU97">
        <f>ABS('Cleaned Data 2'!AI96-'Cleaned Data 2'!AJ96)</f>
        <v>0</v>
      </c>
      <c r="CV97">
        <f>2.326*('Input Data 2'!$R$4+((0.5*'Input Data 2'!$R$5)*'Statistical Data 1'!$CT97))</f>
        <v>2.3259999999999999E-2</v>
      </c>
      <c r="CW97">
        <f>3.643*('Input Data 2'!$R$4+((0.5*'Input Data 2'!$R$5)*'Statistical Data 1'!$CT97))</f>
        <v>3.6429999999999997E-2</v>
      </c>
      <c r="CX97">
        <f t="shared" si="485"/>
        <v>0</v>
      </c>
      <c r="CY97">
        <f t="shared" si="515"/>
        <v>0</v>
      </c>
      <c r="CZ97">
        <f>('Cleaned Data 2'!AK96+'Cleaned Data 2'!AL96)/2</f>
        <v>0</v>
      </c>
      <c r="DA97">
        <f>ABS('Cleaned Data 2'!AK96-'Cleaned Data 2'!AL96)</f>
        <v>0</v>
      </c>
      <c r="DB97">
        <f>2.326*('Input Data 2'!$S$4+((0.5*'Input Data 2'!$S$5)*'Statistical Data 1'!$CZ97))</f>
        <v>23.26</v>
      </c>
      <c r="DC97">
        <f>3.643*('Input Data 2'!$S$4+((0.5*'Input Data 2'!$S$5)*'Statistical Data 1'!$CZ97))</f>
        <v>36.43</v>
      </c>
      <c r="DD97">
        <f t="shared" si="486"/>
        <v>0</v>
      </c>
      <c r="DE97">
        <f t="shared" si="516"/>
        <v>0</v>
      </c>
      <c r="DF97">
        <f>('Cleaned Data 2'!AM96+'Cleaned Data 2'!AN96)/2</f>
        <v>0</v>
      </c>
      <c r="DG97">
        <f>ABS('Cleaned Data 2'!AM96-'Cleaned Data 2'!AN96)</f>
        <v>0</v>
      </c>
      <c r="DH97">
        <f>2.326*('Input Data 2'!$T$4+((0.5*'Input Data 2'!$T$5)*'Statistical Data 1'!$DF97))</f>
        <v>2.3259999999999999E-2</v>
      </c>
      <c r="DI97">
        <f>3.643*('Input Data 2'!$T$4+((0.5*'Input Data 2'!$T$5)*'Statistical Data 1'!$DF97))</f>
        <v>3.6429999999999997E-2</v>
      </c>
      <c r="DJ97">
        <f t="shared" si="487"/>
        <v>0</v>
      </c>
      <c r="DK97">
        <f t="shared" si="517"/>
        <v>0</v>
      </c>
      <c r="DL97">
        <f>('Cleaned Data 2'!AO96+'Cleaned Data 2'!AP96)/2</f>
        <v>0</v>
      </c>
      <c r="DM97">
        <f>ABS('Cleaned Data 2'!AO96-'Cleaned Data 2'!AP96)</f>
        <v>0</v>
      </c>
      <c r="DN97">
        <f>2.326*('Input Data 2'!$U$4+((0.5*'Input Data 2'!$U$5)*'Statistical Data 1'!$DL97))</f>
        <v>11.63</v>
      </c>
      <c r="DO97">
        <f>3.643*('Input Data 2'!$U$4+((0.5*'Input Data 2'!$U$5)*'Statistical Data 1'!$DL97))</f>
        <v>18.215</v>
      </c>
      <c r="DP97">
        <f t="shared" si="488"/>
        <v>0</v>
      </c>
      <c r="DQ97">
        <f t="shared" si="489"/>
        <v>0</v>
      </c>
      <c r="DR97">
        <f>('Cleaned Data 2'!AQ96+'Cleaned Data 2'!AR96)/2</f>
        <v>0</v>
      </c>
      <c r="DS97">
        <f>ABS('Cleaned Data 2'!AQ96-'Cleaned Data 2'!AR96)</f>
        <v>0</v>
      </c>
      <c r="DT97">
        <f>2.326*('Input Data 2'!$V$4+((0.5*'Input Data 2'!$V$5)*'Statistical Data 1'!$DR97))</f>
        <v>2.3260000000000001</v>
      </c>
      <c r="DU97">
        <f>3.643*('Input Data 2'!$V$4+((0.5*'Input Data 2'!$V$5)*'Statistical Data 1'!$DR97))</f>
        <v>3.6429999999999998</v>
      </c>
      <c r="DV97">
        <f t="shared" si="490"/>
        <v>0</v>
      </c>
      <c r="DW97">
        <f t="shared" si="518"/>
        <v>0</v>
      </c>
      <c r="DX97">
        <f>('Cleaned Data 2'!AS96+'Cleaned Data 2'!AT96)/2</f>
        <v>0</v>
      </c>
      <c r="DY97">
        <f>ABS('Cleaned Data 2'!AS96-'Cleaned Data 2'!AT96)</f>
        <v>0</v>
      </c>
      <c r="DZ97">
        <f>2.326*('Input Data 2'!$W$4+((0.5*'Input Data 2'!$W$5)*'Statistical Data 1'!$DX97))</f>
        <v>2.3259999999999999E-2</v>
      </c>
      <c r="EA97">
        <f>3.643*('Input Data 2'!$W$4+((0.5*'Input Data 2'!$W$5)*'Statistical Data 1'!$DX97))</f>
        <v>3.6429999999999997E-2</v>
      </c>
      <c r="EB97">
        <f t="shared" si="491"/>
        <v>0</v>
      </c>
      <c r="EC97">
        <f t="shared" si="519"/>
        <v>0</v>
      </c>
      <c r="ED97">
        <f>('Cleaned Data 2'!AU96+'Cleaned Data 2'!AV96)/2</f>
        <v>0</v>
      </c>
      <c r="EE97">
        <f>ABS('Cleaned Data 2'!AU96-'Cleaned Data 2'!AV96)</f>
        <v>0</v>
      </c>
      <c r="EF97">
        <f>2.326*('Input Data 2'!$X$4+((0.5*'Input Data 2'!$X$5)*'Statistical Data 1'!$ED97))</f>
        <v>2.3260000000000001</v>
      </c>
      <c r="EG97">
        <f>3.643*('Input Data 2'!$X$4+((0.5*'Input Data 2'!$X$5)*'Statistical Data 1'!$ED97))</f>
        <v>3.6429999999999998</v>
      </c>
      <c r="EH97">
        <f t="shared" si="492"/>
        <v>0</v>
      </c>
      <c r="EI97">
        <f t="shared" si="312"/>
        <v>0</v>
      </c>
      <c r="EJ97">
        <f>('Cleaned Data 2'!AW96+'Cleaned Data 2'!AX96)/2</f>
        <v>0</v>
      </c>
      <c r="EK97">
        <f>ABS('Cleaned Data 2'!AW96-'Cleaned Data 2'!AX96)</f>
        <v>0</v>
      </c>
      <c r="EL97">
        <f>2.326*('Input Data 2'!$Y$4+((0.5*'Input Data 2'!$Y$5)*'Statistical Data 1'!$EJ97))</f>
        <v>23.26</v>
      </c>
      <c r="EM97">
        <f>3.643*('Input Data 2'!$Y$4+((0.5*'Input Data 2'!$Y$5)*'Statistical Data 1'!$EJ97))</f>
        <v>36.43</v>
      </c>
      <c r="EN97">
        <f t="shared" si="493"/>
        <v>0</v>
      </c>
      <c r="EO97">
        <f t="shared" si="505"/>
        <v>0</v>
      </c>
      <c r="EP97">
        <f>('Cleaned Data 2'!AY96+'Cleaned Data 2'!AZ96)/2</f>
        <v>0</v>
      </c>
      <c r="EQ97">
        <f>ABS('Cleaned Data 2'!AY96-'Cleaned Data 2'!AZ96)</f>
        <v>0</v>
      </c>
      <c r="ER97">
        <f>2.326*('Input Data 2'!$Z$4+((0.5*'Input Data 2'!$Z$5)*'Statistical Data 1'!$EP97))</f>
        <v>4.6520000000000001</v>
      </c>
      <c r="ES97">
        <f>3.643*('Input Data 2'!$Z$4+((0.5*'Input Data 2'!$Z$5)*'Statistical Data 1'!$EP97))</f>
        <v>7.2859999999999996</v>
      </c>
      <c r="ET97">
        <f t="shared" si="494"/>
        <v>0</v>
      </c>
      <c r="EU97">
        <f t="shared" si="520"/>
        <v>0</v>
      </c>
      <c r="EV97">
        <f>('Cleaned Data 2'!BA96+'Cleaned Data 2'!BB96)/2</f>
        <v>0</v>
      </c>
      <c r="EW97">
        <f>ABS('Cleaned Data 2'!BA96-'Cleaned Data 2'!BB96)</f>
        <v>0</v>
      </c>
      <c r="EX97">
        <f>2.326*('Input Data 2'!$AA$4+((0.5*'Input Data 2'!$AA$5)*'Statistical Data 1'!$EV97))</f>
        <v>2.3259999999999999E-2</v>
      </c>
      <c r="EY97">
        <f>3.643*('Input Data 2'!$AA$4+((0.5*'Input Data 2'!$AA$5)*'Statistical Data 1'!$EV97))</f>
        <v>3.6429999999999997E-2</v>
      </c>
      <c r="EZ97">
        <f t="shared" si="495"/>
        <v>0</v>
      </c>
      <c r="FA97">
        <f t="shared" si="521"/>
        <v>0</v>
      </c>
      <c r="FB97">
        <f>('Cleaned Data 2'!BC96+'Cleaned Data 2'!BD96)/2</f>
        <v>0</v>
      </c>
      <c r="FC97">
        <f>ABS('Cleaned Data 2'!BC96-'Cleaned Data 2'!BD96)</f>
        <v>0</v>
      </c>
      <c r="FD97">
        <f>2.326*('Input Data 2'!$AB$4+((0.5*'Input Data 2'!$AB$5)*'Statistical Data 1'!$FB97))</f>
        <v>4.6520000000000001</v>
      </c>
      <c r="FE97">
        <f>3.643*('Input Data 2'!$AB$4+((0.5*'Input Data 2'!$AB$5)*'Statistical Data 1'!$FB97))</f>
        <v>7.2859999999999996</v>
      </c>
      <c r="FF97">
        <f t="shared" si="496"/>
        <v>0</v>
      </c>
      <c r="FG97">
        <f t="shared" si="522"/>
        <v>0</v>
      </c>
      <c r="FH97">
        <f>('Cleaned Data 2'!BE96+'Cleaned Data 2'!BF96)/2</f>
        <v>0</v>
      </c>
      <c r="FI97">
        <f>ABS('Cleaned Data 2'!BE96-'Cleaned Data 2'!BF96)</f>
        <v>0</v>
      </c>
      <c r="FJ97">
        <f>2.326*('Input Data 2'!$AC$4+((0.5*'Input Data 2'!$AC$5)*'Statistical Data 1'!$FH97))</f>
        <v>2.3260000000000001</v>
      </c>
      <c r="FK97">
        <f>3.643*('Input Data 2'!$AC$4+((0.5*'Input Data 2'!$AC$5)*'Statistical Data 1'!$FH97))</f>
        <v>3.6429999999999998</v>
      </c>
      <c r="FL97">
        <f t="shared" si="497"/>
        <v>0</v>
      </c>
      <c r="FM97">
        <f t="shared" si="523"/>
        <v>0</v>
      </c>
      <c r="FN97">
        <f>('Cleaned Data 2'!BH96+'Cleaned Data 2'!BG96)/2</f>
        <v>0</v>
      </c>
      <c r="FO97">
        <f>ABS('Cleaned Data 2'!BG96-'Cleaned Data 2'!BH96)</f>
        <v>0</v>
      </c>
      <c r="FP97">
        <f>2.326*('Input Data 2'!$AD$4+((0.5*'Input Data 2'!$AD$5)*'Statistical Data 1'!$FN97))</f>
        <v>2.3260000000000001</v>
      </c>
      <c r="FQ97">
        <f>3.643*('Input Data 2'!$AD$4+((0.5*'Input Data 2'!$AD$5)*'Statistical Data 1'!$FN97))</f>
        <v>3.6429999999999998</v>
      </c>
      <c r="FR97">
        <f t="shared" si="498"/>
        <v>0</v>
      </c>
      <c r="FS97">
        <f t="shared" si="524"/>
        <v>0</v>
      </c>
      <c r="FT97">
        <f>('Cleaned Data 2'!BI96+'Cleaned Data 2'!BJ96)/2</f>
        <v>0</v>
      </c>
      <c r="FU97">
        <f>ABS('Cleaned Data 2'!BI96-'Cleaned Data 2'!BJ96)</f>
        <v>0</v>
      </c>
      <c r="FV97">
        <f>2.326*('Input Data 2'!$AE$4+((0.5*'Input Data 2'!$AE$5)*'Statistical Data 1'!$FT97))</f>
        <v>46.52</v>
      </c>
      <c r="FW97">
        <f>3.643*('Input Data 2'!$AE$4+((0.5*'Input Data 2'!$AE$5)*'Statistical Data 1'!$FT97))</f>
        <v>72.86</v>
      </c>
      <c r="FX97">
        <f t="shared" si="499"/>
        <v>0</v>
      </c>
      <c r="FY97">
        <f t="shared" si="525"/>
        <v>0</v>
      </c>
      <c r="FZ97">
        <f>('Cleaned Data 2'!BK96+'Cleaned Data 2'!BL96)/2</f>
        <v>0</v>
      </c>
      <c r="GA97">
        <f>ABS('Cleaned Data 2'!BK96-'Cleaned Data 2'!BL96)</f>
        <v>0</v>
      </c>
      <c r="GB97">
        <f>2.326*('Input Data 2'!$AF$4+((0.5*'Input Data 2'!$AF$5)*'Statistical Data 1'!$FZ97))</f>
        <v>2.3259999999999999E-2</v>
      </c>
      <c r="GC97">
        <f>3.643*('Input Data 2'!$AF$4+((0.5*'Input Data 2'!$AF$5)*'Statistical Data 1'!$FZ97))</f>
        <v>3.6429999999999997E-2</v>
      </c>
      <c r="GD97">
        <f t="shared" si="500"/>
        <v>0</v>
      </c>
      <c r="GE97">
        <f t="shared" si="526"/>
        <v>0</v>
      </c>
      <c r="GF97">
        <f>('Cleaned Data 2'!BM96+'Cleaned Data 2'!BN96)/2</f>
        <v>0</v>
      </c>
      <c r="GG97">
        <f>ABS('Cleaned Data 2'!BM96-'Cleaned Data 2'!BN96)</f>
        <v>0</v>
      </c>
      <c r="GH97">
        <f>2.326*('Input Data 2'!$AG$4+((0.5*'Input Data 2'!$AG$5)*'Statistical Data 1'!$GF97))</f>
        <v>23.26</v>
      </c>
      <c r="GI97">
        <f>3.643*('Input Data 2'!$AG$4+((0.5*'Input Data 2'!$AG$5)*'Statistical Data 1'!$GF97))</f>
        <v>36.43</v>
      </c>
      <c r="GJ97">
        <f t="shared" si="501"/>
        <v>0</v>
      </c>
      <c r="GK97">
        <f t="shared" si="527"/>
        <v>0</v>
      </c>
      <c r="GL97">
        <f>AVERAGE('Cleaned Data 2'!BO96,'Cleaned Data 2'!BP96)</f>
        <v>0</v>
      </c>
      <c r="GM97">
        <f>ABS('Cleaned Data 2'!BO96-'Cleaned Data 2'!BP96)</f>
        <v>0</v>
      </c>
      <c r="GN97">
        <f>2.326*('Input Data 2'!$AH$4+((0.5*'Input Data 2'!$AH$5)*'Statistical Data 1'!$GL97))</f>
        <v>23.26</v>
      </c>
      <c r="GO97">
        <f>3.643*('Input Data 2'!$AH$4+((0.5*'Input Data 2'!$AH$5)*'Statistical Data 1'!$GL97))</f>
        <v>36.43</v>
      </c>
      <c r="GP97">
        <f t="shared" si="502"/>
        <v>0</v>
      </c>
      <c r="GQ97">
        <f t="shared" si="528"/>
        <v>0</v>
      </c>
      <c r="GR97">
        <f>AVERAGE('Cleaned Data 2'!BQ96,'Cleaned Data 2'!BR96)</f>
        <v>0</v>
      </c>
      <c r="GS97">
        <f>ABS('Cleaned Data 2'!BR96-'Cleaned Data 2'!BQ96)</f>
        <v>0</v>
      </c>
      <c r="GT97">
        <f>2.326*('Input Data 2'!$AI$4+((0.5*'Input Data 2'!$AI$5)*'Statistical Data 1'!$GR97))</f>
        <v>2.3260000000000001</v>
      </c>
      <c r="GU97">
        <f>3.643*('Input Data 2'!$AI$4+((0.5*'Input Data 2'!$AI$5)*'Statistical Data 1'!$GR97))</f>
        <v>3.6429999999999998</v>
      </c>
      <c r="GV97">
        <f t="shared" si="529"/>
        <v>0</v>
      </c>
      <c r="GW97">
        <f t="shared" si="530"/>
        <v>0</v>
      </c>
      <c r="GX97">
        <f>AVERAGE('Cleaned Data 2'!BS96,'Cleaned Data 2'!BT96)</f>
        <v>0</v>
      </c>
      <c r="GY97" s="47">
        <f>ABS('Cleaned Data 2'!BS96-'Cleaned Data 2'!BT96)</f>
        <v>0</v>
      </c>
      <c r="GZ97">
        <f>2.326*('Input Data 2'!$AJ$4+((0.5*'Input Data 2'!$AJ$5)*'Statistical Data 1'!$GX97))</f>
        <v>23.26</v>
      </c>
      <c r="HA97">
        <f>3.643*('Input Data 2'!$AJ$4+((0.5*'Input Data 2'!$AJ$5)*'Statistical Data 1'!$GX97))</f>
        <v>36.43</v>
      </c>
      <c r="HB97">
        <f t="shared" si="531"/>
        <v>0</v>
      </c>
      <c r="HC97">
        <f t="shared" si="532"/>
        <v>0</v>
      </c>
      <c r="HD97">
        <f>AVERAGE('Cleaned Data 2'!BU96,'Cleaned Data 2'!BV96)</f>
        <v>0</v>
      </c>
      <c r="HE97">
        <f>ABS('Cleaned Data 2'!BU96-'Cleaned Data 2'!BV96)</f>
        <v>0</v>
      </c>
      <c r="HF97">
        <f>2.326*('Input Data 2'!$AK$4+((0.5*'Input Data 2'!$AK$5)*'Statistical Data 1'!$HD97))</f>
        <v>4.6520000000000001</v>
      </c>
      <c r="HG97">
        <f>3.643*('Input Data 2'!$AK$4+((0.5*'Input Data 2'!$AK$5)*'Statistical Data 1'!$HD97))</f>
        <v>7.2859999999999996</v>
      </c>
      <c r="HH97">
        <f t="shared" si="533"/>
        <v>0</v>
      </c>
      <c r="HI97">
        <f t="shared" si="534"/>
        <v>0</v>
      </c>
      <c r="HJ97">
        <f>AVERAGE('Cleaned Data 2'!BW96,'Cleaned Data 2'!BX96)</f>
        <v>0</v>
      </c>
      <c r="HK97">
        <f>ABS('Cleaned Data 2'!BW96-'Cleaned Data 2'!BX96)</f>
        <v>0</v>
      </c>
      <c r="HL97">
        <f>2.326*('Input Data 2'!$AL$4+((0.5*'Input Data 2'!$AL$5)*'Statistical Data 1'!$HJ97))</f>
        <v>0.23260000000000003</v>
      </c>
      <c r="HM97">
        <f>3.643*('Input Data 2'!$AL$4+((0.5*'Input Data 2'!$AL$5)*'Statistical Data 1'!$HJ97))</f>
        <v>0.36430000000000001</v>
      </c>
      <c r="HN97">
        <f t="shared" si="535"/>
        <v>0</v>
      </c>
      <c r="HO97">
        <f t="shared" si="536"/>
        <v>0</v>
      </c>
      <c r="HP97">
        <f>ABS('Cleaned Data 2'!DE51-'Cleaned Data 2'!DF51)</f>
        <v>0</v>
      </c>
      <c r="HQ97" t="e">
        <f>AVERAGE('Cleaned Data 2'!DE51,'Cleaned Data 2'!DF51)</f>
        <v>#DIV/0!</v>
      </c>
      <c r="HR97" t="e">
        <f>2.326*('Input Data 2'!$AM$4+((0.5*'Input Data 2'!$AM$5)*'Statistical Data 1'!$HQ97))</f>
        <v>#DIV/0!</v>
      </c>
      <c r="HS97" t="e">
        <f>3.643*('Input Data 2'!$AM$4+((0.5*'Input Data 2'!$AM$5)*'Statistical Data 1'!$HQ97))</f>
        <v>#DIV/0!</v>
      </c>
      <c r="HT97" t="e">
        <f t="shared" si="537"/>
        <v>#DIV/0!</v>
      </c>
      <c r="HU97" t="e">
        <f t="shared" si="538"/>
        <v>#DIV/0!</v>
      </c>
      <c r="HV97">
        <f>ABS('Cleaned Data 2'!DG51-'Cleaned Data 2'!DH51)</f>
        <v>0</v>
      </c>
      <c r="HW97" t="e">
        <f>AVERAGE('Cleaned Data 2'!DG51,'Cleaned Data 2'!DH51)</f>
        <v>#DIV/0!</v>
      </c>
      <c r="HX97" t="e">
        <f>2.326*('Input Data 2'!$AN$4+((0.5*'Input Data 2'!$AN$5)*'Statistical Data 1'!$HW97))</f>
        <v>#DIV/0!</v>
      </c>
      <c r="HY97" t="e">
        <f>3.643*('Input Data 2'!$AN$4+((0.5*'Input Data 2'!$AN$5)*'Statistical Data 1'!$HW97))</f>
        <v>#DIV/0!</v>
      </c>
      <c r="HZ97" t="e">
        <f t="shared" si="539"/>
        <v>#DIV/0!</v>
      </c>
      <c r="IA97" t="e">
        <f t="shared" si="540"/>
        <v>#DIV/0!</v>
      </c>
    </row>
    <row r="98" spans="1:235">
      <c r="A98">
        <f>'Cleaned Data 2'!B97</f>
        <v>0</v>
      </c>
      <c r="B98">
        <f>('Cleaned Data 2'!C97+'Cleaned Data 2'!D97)/2</f>
        <v>0</v>
      </c>
      <c r="C98">
        <f>ABS('Cleaned Data 2'!C97-'Cleaned Data 2'!D97)</f>
        <v>0</v>
      </c>
      <c r="D98">
        <f>2.326*('Input Data 2'!$B$4+((0.5*'Input Data 2'!$B$5)*'Statistical Data 1'!$B98))</f>
        <v>1.163E-2</v>
      </c>
      <c r="E98">
        <f>3.643*('Input Data 2'!$B$4+((0.5*'Input Data 2'!$B$5)*'Statistical Data 1'!$B98))</f>
        <v>1.8214999999999999E-2</v>
      </c>
      <c r="F98">
        <f t="shared" si="467"/>
        <v>0</v>
      </c>
      <c r="G98">
        <f t="shared" si="464"/>
        <v>0</v>
      </c>
      <c r="H98">
        <f>('Cleaned Data 2'!E97+'Cleaned Data 2'!F97)/2</f>
        <v>0</v>
      </c>
      <c r="I98">
        <f>ABS('Cleaned Data 2'!E97-'Cleaned Data 2'!F97)</f>
        <v>0</v>
      </c>
      <c r="J98">
        <f>2.326*('Input Data 2'!$C$4+((0.5*'Input Data 2'!$C$5)*'Statistical Data 1'!$H98))</f>
        <v>0.46520000000000006</v>
      </c>
      <c r="K98">
        <f>3.643*('Input Data 2'!$C$4+((0.5*'Input Data 2'!$C$5)*'Statistical Data 1'!$H98))</f>
        <v>0.72860000000000003</v>
      </c>
      <c r="L98">
        <f t="shared" si="468"/>
        <v>0</v>
      </c>
      <c r="M98">
        <f t="shared" si="503"/>
        <v>0</v>
      </c>
      <c r="N98">
        <f>('Cleaned Data 2'!G97+'Cleaned Data 2'!H97)/2</f>
        <v>0</v>
      </c>
      <c r="O98">
        <f>ABS('Cleaned Data 2'!G97-'Cleaned Data 2'!H97)</f>
        <v>0</v>
      </c>
      <c r="P98">
        <f>2.326*('Input Data 2'!$D$4+((0.5*'Input Data 2'!$D$5)*'Statistical Data 1'!$N98))</f>
        <v>2.3259999999999999E-2</v>
      </c>
      <c r="Q98">
        <f>3.643*('Input Data 2'!$D$4+((0.5*'Input Data 2'!$D$5)*'Statistical Data 1'!$N98))</f>
        <v>3.6429999999999997E-2</v>
      </c>
      <c r="R98">
        <f t="shared" si="469"/>
        <v>0</v>
      </c>
      <c r="S98">
        <f t="shared" si="465"/>
        <v>0</v>
      </c>
      <c r="T98">
        <f>('Cleaned Data 2'!I97+'Cleaned Data 2'!J97)/2</f>
        <v>0</v>
      </c>
      <c r="U98">
        <f>ABS('Cleaned Data 2'!I97-'Cleaned Data 2'!J97)</f>
        <v>0</v>
      </c>
      <c r="V98">
        <f>2.326*('Input Data 2'!$E$4+((0.5*'Input Data 2'!$E$5)*'Statistical Data 1'!$T98))</f>
        <v>4.6520000000000001</v>
      </c>
      <c r="W98">
        <f>3.643*('Input Data 2'!$E$4+((0.5*'Input Data 2'!$E$5)*'Statistical Data 1'!$T98))</f>
        <v>7.2859999999999996</v>
      </c>
      <c r="X98">
        <f t="shared" si="470"/>
        <v>0</v>
      </c>
      <c r="Y98">
        <f t="shared" si="466"/>
        <v>0</v>
      </c>
      <c r="Z98">
        <f>('Cleaned Data 2'!K97+'Cleaned Data 2'!L97)/2</f>
        <v>0</v>
      </c>
      <c r="AA98">
        <f>ABS('Cleaned Data 2'!K97-'Cleaned Data 2'!L97)</f>
        <v>0</v>
      </c>
      <c r="AB98">
        <f>2.326*('Input Data 2'!$F$4+((0.5*'Input Data 2'!$F$5)*'Statistical Data 1'!$Z98))</f>
        <v>23.26</v>
      </c>
      <c r="AC98">
        <f>3.643*('Input Data 2'!$F$4+((0.5*'Input Data 2'!$F$5)*'Statistical Data 1'!$Z98))</f>
        <v>36.43</v>
      </c>
      <c r="AD98">
        <f t="shared" si="471"/>
        <v>0</v>
      </c>
      <c r="AE98">
        <f t="shared" si="472"/>
        <v>0</v>
      </c>
      <c r="AF98">
        <f>('Cleaned Data 2'!M97+'Cleaned Data 2'!N97)/2</f>
        <v>0</v>
      </c>
      <c r="AG98">
        <f>ABS('Cleaned Data 2'!M97-'Cleaned Data 2'!N97)</f>
        <v>0</v>
      </c>
      <c r="AH98">
        <f>2.326*('Input Data 2'!$G$4+((0.5*'Input Data 2'!$G$5)*'Statistical Data 1'!$AF98))</f>
        <v>23.26</v>
      </c>
      <c r="AI98">
        <f>3.643*('Input Data 2'!$G$4+((0.5*'Input Data 2'!$G$5)*'Statistical Data 1'!$AF98))</f>
        <v>36.43</v>
      </c>
      <c r="AJ98">
        <f t="shared" si="473"/>
        <v>0</v>
      </c>
      <c r="AK98">
        <f t="shared" si="504"/>
        <v>0</v>
      </c>
      <c r="AL98">
        <f>('Cleaned Data 2'!O97+'Cleaned Data 2'!P97)/2</f>
        <v>0</v>
      </c>
      <c r="AM98">
        <f>ABS('Cleaned Data 2'!O97-'Cleaned Data 2'!P97)</f>
        <v>0</v>
      </c>
      <c r="AN98">
        <f>2.326*('Input Data 2'!$H$4+((0.5*'Input Data 2'!$H$5)*'Statistical Data 1'!$AL98))</f>
        <v>1.163</v>
      </c>
      <c r="AO98">
        <f>3.643*('Input Data 2'!$H$4+((0.5*'Input Data 2'!$H$5)*'Statistical Data 1'!$AL98))</f>
        <v>1.8214999999999999</v>
      </c>
      <c r="AP98">
        <f t="shared" si="474"/>
        <v>0</v>
      </c>
      <c r="AQ98">
        <f t="shared" si="506"/>
        <v>0</v>
      </c>
      <c r="AR98">
        <f>('Cleaned Data 2'!Q97+'Cleaned Data 2'!R97)/2</f>
        <v>0</v>
      </c>
      <c r="AS98">
        <f>ABS('Cleaned Data 2'!Q97-'Cleaned Data 2'!R97)</f>
        <v>0</v>
      </c>
      <c r="AT98">
        <f>2.326*('Input Data 2'!$I$4+((0.5*'Input Data 2'!$I$5)*'Statistical Data 1'!$AR98))</f>
        <v>4.6520000000000001</v>
      </c>
      <c r="AU98">
        <f>3.643*('Input Data 2'!$I$4+((0.5*'Input Data 2'!$I$5)*'Statistical Data 1'!$AR98))</f>
        <v>7.2859999999999996</v>
      </c>
      <c r="AV98">
        <f t="shared" si="475"/>
        <v>0</v>
      </c>
      <c r="AW98">
        <f t="shared" si="507"/>
        <v>0</v>
      </c>
      <c r="AX98">
        <f>('Cleaned Data 2'!S97+'Cleaned Data 2'!T97)/2</f>
        <v>0</v>
      </c>
      <c r="AY98">
        <f>ABS('Cleaned Data 2'!S97-'Cleaned Data 2'!T97)</f>
        <v>0</v>
      </c>
      <c r="AZ98">
        <f>2.326*('Input Data 2'!$J$4+((0.5*'Input Data 2'!$J$5)*'Statistical Data 1'!$AX98))</f>
        <v>2.3259999999999999E-2</v>
      </c>
      <c r="BA98">
        <f>3.643*('Input Data 2'!$J$4+((0.5*'Input Data 2'!$J$5)*'Statistical Data 1'!$AX98))</f>
        <v>3.6429999999999997E-2</v>
      </c>
      <c r="BB98">
        <f t="shared" si="476"/>
        <v>0</v>
      </c>
      <c r="BC98">
        <f t="shared" si="508"/>
        <v>0</v>
      </c>
      <c r="BD98">
        <f>('Cleaned Data 2'!U97+'Cleaned Data 2'!V97)/2</f>
        <v>0</v>
      </c>
      <c r="BE98">
        <f>ABS('Cleaned Data 2'!U97-'Cleaned Data 2'!V97)</f>
        <v>0</v>
      </c>
      <c r="BF98">
        <f>2.326*('Input Data 2'!$K$4+((0.5*'Input Data 2'!$K$5)*'Statistical Data 1'!$BD98))</f>
        <v>1.163</v>
      </c>
      <c r="BG98">
        <f>3.643*('Input Data 2'!$K$4+((0.5*'Input Data 2'!$K$5)*'Statistical Data 1'!$BD98))</f>
        <v>1.8214999999999999</v>
      </c>
      <c r="BH98">
        <f t="shared" si="477"/>
        <v>0</v>
      </c>
      <c r="BI98">
        <f t="shared" si="478"/>
        <v>0</v>
      </c>
      <c r="BJ98">
        <f>('Cleaned Data 2'!W97+'Cleaned Data 2'!X97)/2</f>
        <v>0</v>
      </c>
      <c r="BK98">
        <f>ABS('Cleaned Data 2'!W97-'Cleaned Data 2'!X97)</f>
        <v>0</v>
      </c>
      <c r="BL98">
        <f>2.326*('Input Data 2'!$L$4+((0.5*'Input Data 2'!$L$5)*'Statistical Data 1'!$BJ98))</f>
        <v>2.3260000000000001</v>
      </c>
      <c r="BM98">
        <f>3.643*('Input Data 2'!$L$4+((0.5*'Input Data 2'!$L$5)*'Statistical Data 1'!$BJ98))</f>
        <v>3.6429999999999998</v>
      </c>
      <c r="BN98">
        <f t="shared" si="479"/>
        <v>0</v>
      </c>
      <c r="BO98">
        <f t="shared" si="509"/>
        <v>0</v>
      </c>
      <c r="BP98">
        <f>('Cleaned Data 2'!Y97+'Cleaned Data 2'!Z97)/2</f>
        <v>0</v>
      </c>
      <c r="BQ98">
        <f>ABS('Cleaned Data 2'!Y97-'Cleaned Data 2'!Z97)</f>
        <v>0</v>
      </c>
      <c r="BR98">
        <f>2.326*('Input Data 2'!$M$4+((0.5*'Input Data 2'!$M$5)*'Statistical Data 1'!$BP98))</f>
        <v>2.3260000000000001</v>
      </c>
      <c r="BS98">
        <f>3.643*('Input Data 2'!$M$4+((0.5*'Input Data 2'!$M$5)*'Statistical Data 1'!$BP98))</f>
        <v>3.6429999999999998</v>
      </c>
      <c r="BT98">
        <f t="shared" si="480"/>
        <v>0</v>
      </c>
      <c r="BU98">
        <f t="shared" si="510"/>
        <v>0</v>
      </c>
      <c r="BV98">
        <f>('Cleaned Data 2'!AA97+'Cleaned Data 2'!AB97)/2</f>
        <v>0</v>
      </c>
      <c r="BW98">
        <f>ABS('Cleaned Data 2'!AA97-'Cleaned Data 2'!AB97)</f>
        <v>0</v>
      </c>
      <c r="BX98">
        <f>2.326*('Input Data 2'!$N$4+((0.5*'Input Data 2'!$N$5)*'Statistical Data 1'!$BV98))</f>
        <v>2.3260000000000001</v>
      </c>
      <c r="BY98">
        <f>3.643*('Input Data 2'!$N$4+((0.5*'Input Data 2'!$N$5)*'Statistical Data 1'!$BV98))</f>
        <v>3.6429999999999998</v>
      </c>
      <c r="BZ98">
        <f t="shared" si="481"/>
        <v>0</v>
      </c>
      <c r="CA98">
        <f t="shared" si="511"/>
        <v>0</v>
      </c>
      <c r="CB98">
        <f>('Cleaned Data 2'!AC97+'Cleaned Data 2'!AD97)/2</f>
        <v>0</v>
      </c>
      <c r="CC98">
        <f>ABS('Cleaned Data 2'!AC97-'Cleaned Data 2'!AD97)</f>
        <v>0</v>
      </c>
      <c r="CD98">
        <f>2.326*('Input Data 2'!$O$4+((0.5*'Input Data 2'!$O$5)*'Statistical Data 1'!$CB98))</f>
        <v>2.3259999999999999E-2</v>
      </c>
      <c r="CE98">
        <f>3.643*('Input Data 2'!$O$4+((0.5*'Input Data 2'!$O$5)*'Statistical Data 1'!$CB98))</f>
        <v>3.6429999999999997E-2</v>
      </c>
      <c r="CF98">
        <f t="shared" si="482"/>
        <v>0</v>
      </c>
      <c r="CG98">
        <f t="shared" si="512"/>
        <v>0</v>
      </c>
      <c r="CH98">
        <f>('Cleaned Data 2'!AE97+'Cleaned Data 2'!AF97)/2</f>
        <v>0</v>
      </c>
      <c r="CI98">
        <f>ABS('Cleaned Data 2'!AE97-'Cleaned Data 2'!AF97)</f>
        <v>0</v>
      </c>
      <c r="CJ98">
        <f>2.326*('Input Data 2'!$P$4+((0.5*'Input Data 2'!$P$5)*'Statistical Data 1'!$CH98))</f>
        <v>23.26</v>
      </c>
      <c r="CK98">
        <f>3.643*('Input Data 2'!$P$4+((0.5*'Input Data 2'!$P$5)*'Statistical Data 1'!$CH98))</f>
        <v>36.43</v>
      </c>
      <c r="CL98">
        <f t="shared" si="483"/>
        <v>0</v>
      </c>
      <c r="CM98">
        <f t="shared" si="513"/>
        <v>0</v>
      </c>
      <c r="CN98">
        <f>('Cleaned Data 2'!AG97+'Cleaned Data 2'!AH97)/2</f>
        <v>0</v>
      </c>
      <c r="CO98">
        <f>ABS('Cleaned Data 2'!AG97-'Cleaned Data 2'!AH97)</f>
        <v>0</v>
      </c>
      <c r="CP98">
        <f>2.326*('Input Data 2'!$Q$4+((0.5*'Input Data 2'!$Q$5)*'Statistical Data 1'!$CN98))</f>
        <v>2.3260000000000001</v>
      </c>
      <c r="CQ98">
        <f>3.643*('Input Data 2'!$Q$4+((0.5*'Input Data 2'!$Q$5)*'Statistical Data 1'!$CN98))</f>
        <v>3.6429999999999998</v>
      </c>
      <c r="CR98">
        <f t="shared" si="484"/>
        <v>0</v>
      </c>
      <c r="CS98">
        <f t="shared" si="514"/>
        <v>0</v>
      </c>
      <c r="CT98">
        <f>('Cleaned Data 2'!AI97+'Cleaned Data 2'!AJ97)/2</f>
        <v>0</v>
      </c>
      <c r="CU98">
        <f>ABS('Cleaned Data 2'!AI97-'Cleaned Data 2'!AJ97)</f>
        <v>0</v>
      </c>
      <c r="CV98">
        <f>2.326*('Input Data 2'!$R$4+((0.5*'Input Data 2'!$R$5)*'Statistical Data 1'!$CT98))</f>
        <v>2.3259999999999999E-2</v>
      </c>
      <c r="CW98">
        <f>3.643*('Input Data 2'!$R$4+((0.5*'Input Data 2'!$R$5)*'Statistical Data 1'!$CT98))</f>
        <v>3.6429999999999997E-2</v>
      </c>
      <c r="CX98">
        <f t="shared" si="485"/>
        <v>0</v>
      </c>
      <c r="CY98">
        <f t="shared" si="515"/>
        <v>0</v>
      </c>
      <c r="CZ98">
        <f>('Cleaned Data 2'!AK97+'Cleaned Data 2'!AL97)/2</f>
        <v>0</v>
      </c>
      <c r="DA98">
        <f>ABS('Cleaned Data 2'!AK97-'Cleaned Data 2'!AL97)</f>
        <v>0</v>
      </c>
      <c r="DB98">
        <f>2.326*('Input Data 2'!$S$4+((0.5*'Input Data 2'!$S$5)*'Statistical Data 1'!$CZ98))</f>
        <v>23.26</v>
      </c>
      <c r="DC98">
        <f>3.643*('Input Data 2'!$S$4+((0.5*'Input Data 2'!$S$5)*'Statistical Data 1'!$CZ98))</f>
        <v>36.43</v>
      </c>
      <c r="DD98">
        <f t="shared" si="486"/>
        <v>0</v>
      </c>
      <c r="DE98">
        <f t="shared" si="516"/>
        <v>0</v>
      </c>
      <c r="DF98">
        <f>('Cleaned Data 2'!AM97+'Cleaned Data 2'!AN97)/2</f>
        <v>0</v>
      </c>
      <c r="DG98">
        <f>ABS('Cleaned Data 2'!AM97-'Cleaned Data 2'!AN97)</f>
        <v>0</v>
      </c>
      <c r="DH98">
        <f>2.326*('Input Data 2'!$T$4+((0.5*'Input Data 2'!$T$5)*'Statistical Data 1'!$DF98))</f>
        <v>2.3259999999999999E-2</v>
      </c>
      <c r="DI98">
        <f>3.643*('Input Data 2'!$T$4+((0.5*'Input Data 2'!$T$5)*'Statistical Data 1'!$DF98))</f>
        <v>3.6429999999999997E-2</v>
      </c>
      <c r="DJ98">
        <f t="shared" si="487"/>
        <v>0</v>
      </c>
      <c r="DK98">
        <f t="shared" si="517"/>
        <v>0</v>
      </c>
      <c r="DL98">
        <f>('Cleaned Data 2'!AO97+'Cleaned Data 2'!AP97)/2</f>
        <v>0</v>
      </c>
      <c r="DM98">
        <f>ABS('Cleaned Data 2'!AO97-'Cleaned Data 2'!AP97)</f>
        <v>0</v>
      </c>
      <c r="DN98">
        <f>2.326*('Input Data 2'!$U$4+((0.5*'Input Data 2'!$U$5)*'Statistical Data 1'!$DL98))</f>
        <v>11.63</v>
      </c>
      <c r="DO98">
        <f>3.643*('Input Data 2'!$U$4+((0.5*'Input Data 2'!$U$5)*'Statistical Data 1'!$DL98))</f>
        <v>18.215</v>
      </c>
      <c r="DP98">
        <f t="shared" si="488"/>
        <v>0</v>
      </c>
      <c r="DQ98">
        <f t="shared" si="489"/>
        <v>0</v>
      </c>
      <c r="DR98">
        <f>('Cleaned Data 2'!AQ97+'Cleaned Data 2'!AR97)/2</f>
        <v>0</v>
      </c>
      <c r="DS98">
        <f>ABS('Cleaned Data 2'!AQ97-'Cleaned Data 2'!AR97)</f>
        <v>0</v>
      </c>
      <c r="DT98">
        <f>2.326*('Input Data 2'!$V$4+((0.5*'Input Data 2'!$V$5)*'Statistical Data 1'!$DR98))</f>
        <v>2.3260000000000001</v>
      </c>
      <c r="DU98">
        <f>3.643*('Input Data 2'!$V$4+((0.5*'Input Data 2'!$V$5)*'Statistical Data 1'!$DR98))</f>
        <v>3.6429999999999998</v>
      </c>
      <c r="DV98">
        <f t="shared" si="490"/>
        <v>0</v>
      </c>
      <c r="DW98">
        <f t="shared" si="518"/>
        <v>0</v>
      </c>
      <c r="DX98">
        <f>('Cleaned Data 2'!AS97+'Cleaned Data 2'!AT97)/2</f>
        <v>0</v>
      </c>
      <c r="DY98">
        <f>ABS('Cleaned Data 2'!AS97-'Cleaned Data 2'!AT97)</f>
        <v>0</v>
      </c>
      <c r="DZ98">
        <f>2.326*('Input Data 2'!$W$4+((0.5*'Input Data 2'!$W$5)*'Statistical Data 1'!$DX98))</f>
        <v>2.3259999999999999E-2</v>
      </c>
      <c r="EA98">
        <f>3.643*('Input Data 2'!$W$4+((0.5*'Input Data 2'!$W$5)*'Statistical Data 1'!$DX98))</f>
        <v>3.6429999999999997E-2</v>
      </c>
      <c r="EB98">
        <f t="shared" si="491"/>
        <v>0</v>
      </c>
      <c r="EC98">
        <f t="shared" si="519"/>
        <v>0</v>
      </c>
      <c r="ED98">
        <f>('Cleaned Data 2'!AU97+'Cleaned Data 2'!AV97)/2</f>
        <v>0</v>
      </c>
      <c r="EE98">
        <f>ABS('Cleaned Data 2'!AU97-'Cleaned Data 2'!AV97)</f>
        <v>0</v>
      </c>
      <c r="EF98">
        <f>2.326*('Input Data 2'!$X$4+((0.5*'Input Data 2'!$X$5)*'Statistical Data 1'!$ED98))</f>
        <v>2.3260000000000001</v>
      </c>
      <c r="EG98">
        <f>3.643*('Input Data 2'!$X$4+((0.5*'Input Data 2'!$X$5)*'Statistical Data 1'!$ED98))</f>
        <v>3.6429999999999998</v>
      </c>
      <c r="EH98">
        <f t="shared" si="492"/>
        <v>0</v>
      </c>
      <c r="EI98">
        <f t="shared" si="312"/>
        <v>0</v>
      </c>
      <c r="EJ98">
        <f>('Cleaned Data 2'!AW97+'Cleaned Data 2'!AX97)/2</f>
        <v>0</v>
      </c>
      <c r="EK98">
        <f>ABS('Cleaned Data 2'!AW97-'Cleaned Data 2'!AX97)</f>
        <v>0</v>
      </c>
      <c r="EL98">
        <f>2.326*('Input Data 2'!$Y$4+((0.5*'Input Data 2'!$Y$5)*'Statistical Data 1'!$EJ98))</f>
        <v>23.26</v>
      </c>
      <c r="EM98">
        <f>3.643*('Input Data 2'!$Y$4+((0.5*'Input Data 2'!$Y$5)*'Statistical Data 1'!$EJ98))</f>
        <v>36.43</v>
      </c>
      <c r="EN98">
        <f t="shared" si="493"/>
        <v>0</v>
      </c>
      <c r="EO98">
        <f t="shared" si="505"/>
        <v>0</v>
      </c>
      <c r="EP98">
        <f>('Cleaned Data 2'!AY97+'Cleaned Data 2'!AZ97)/2</f>
        <v>0</v>
      </c>
      <c r="EQ98">
        <f>ABS('Cleaned Data 2'!AY97-'Cleaned Data 2'!AZ97)</f>
        <v>0</v>
      </c>
      <c r="ER98">
        <f>2.326*('Input Data 2'!$Z$4+((0.5*'Input Data 2'!$Z$5)*'Statistical Data 1'!$EP98))</f>
        <v>4.6520000000000001</v>
      </c>
      <c r="ES98">
        <f>3.643*('Input Data 2'!$Z$4+((0.5*'Input Data 2'!$Z$5)*'Statistical Data 1'!$EP98))</f>
        <v>7.2859999999999996</v>
      </c>
      <c r="ET98">
        <f t="shared" si="494"/>
        <v>0</v>
      </c>
      <c r="EU98">
        <f t="shared" si="520"/>
        <v>0</v>
      </c>
      <c r="EV98">
        <f>('Cleaned Data 2'!BA97+'Cleaned Data 2'!BB97)/2</f>
        <v>0</v>
      </c>
      <c r="EW98">
        <f>ABS('Cleaned Data 2'!BA97-'Cleaned Data 2'!BB97)</f>
        <v>0</v>
      </c>
      <c r="EX98">
        <f>2.326*('Input Data 2'!$AA$4+((0.5*'Input Data 2'!$AA$5)*'Statistical Data 1'!$EV98))</f>
        <v>2.3259999999999999E-2</v>
      </c>
      <c r="EY98">
        <f>3.643*('Input Data 2'!$AA$4+((0.5*'Input Data 2'!$AA$5)*'Statistical Data 1'!$EV98))</f>
        <v>3.6429999999999997E-2</v>
      </c>
      <c r="EZ98">
        <f t="shared" si="495"/>
        <v>0</v>
      </c>
      <c r="FA98">
        <f t="shared" si="521"/>
        <v>0</v>
      </c>
      <c r="FB98">
        <f>('Cleaned Data 2'!BC97+'Cleaned Data 2'!BD97)/2</f>
        <v>0</v>
      </c>
      <c r="FC98">
        <f>ABS('Cleaned Data 2'!BC97-'Cleaned Data 2'!BD97)</f>
        <v>0</v>
      </c>
      <c r="FD98">
        <f>2.326*('Input Data 2'!$AB$4+((0.5*'Input Data 2'!$AB$5)*'Statistical Data 1'!$FB98))</f>
        <v>4.6520000000000001</v>
      </c>
      <c r="FE98">
        <f>3.643*('Input Data 2'!$AB$4+((0.5*'Input Data 2'!$AB$5)*'Statistical Data 1'!$FB98))</f>
        <v>7.2859999999999996</v>
      </c>
      <c r="FF98">
        <f t="shared" si="496"/>
        <v>0</v>
      </c>
      <c r="FG98">
        <f t="shared" si="522"/>
        <v>0</v>
      </c>
      <c r="FH98">
        <f>('Cleaned Data 2'!BE97+'Cleaned Data 2'!BF97)/2</f>
        <v>0</v>
      </c>
      <c r="FI98">
        <f>ABS('Cleaned Data 2'!BE97-'Cleaned Data 2'!BF97)</f>
        <v>0</v>
      </c>
      <c r="FJ98">
        <f>2.326*('Input Data 2'!$AC$4+((0.5*'Input Data 2'!$AC$5)*'Statistical Data 1'!$FH98))</f>
        <v>2.3260000000000001</v>
      </c>
      <c r="FK98">
        <f>3.643*('Input Data 2'!$AC$4+((0.5*'Input Data 2'!$AC$5)*'Statistical Data 1'!$FH98))</f>
        <v>3.6429999999999998</v>
      </c>
      <c r="FL98">
        <f t="shared" si="497"/>
        <v>0</v>
      </c>
      <c r="FM98">
        <f t="shared" si="523"/>
        <v>0</v>
      </c>
      <c r="FN98">
        <f>('Cleaned Data 2'!BH97+'Cleaned Data 2'!BG97)/2</f>
        <v>0</v>
      </c>
      <c r="FO98">
        <f>ABS('Cleaned Data 2'!BG97-'Cleaned Data 2'!BH97)</f>
        <v>0</v>
      </c>
      <c r="FP98">
        <f>2.326*('Input Data 2'!$AD$4+((0.5*'Input Data 2'!$AD$5)*'Statistical Data 1'!$FN98))</f>
        <v>2.3260000000000001</v>
      </c>
      <c r="FQ98">
        <f>3.643*('Input Data 2'!$AD$4+((0.5*'Input Data 2'!$AD$5)*'Statistical Data 1'!$FN98))</f>
        <v>3.6429999999999998</v>
      </c>
      <c r="FR98">
        <f t="shared" si="498"/>
        <v>0</v>
      </c>
      <c r="FS98">
        <f t="shared" si="524"/>
        <v>0</v>
      </c>
      <c r="FT98">
        <f>('Cleaned Data 2'!BI97+'Cleaned Data 2'!BJ97)/2</f>
        <v>0</v>
      </c>
      <c r="FU98">
        <f>ABS('Cleaned Data 2'!BI97-'Cleaned Data 2'!BJ97)</f>
        <v>0</v>
      </c>
      <c r="FV98">
        <f>2.326*('Input Data 2'!$AE$4+((0.5*'Input Data 2'!$AE$5)*'Statistical Data 1'!$FT98))</f>
        <v>46.52</v>
      </c>
      <c r="FW98">
        <f>3.643*('Input Data 2'!$AE$4+((0.5*'Input Data 2'!$AE$5)*'Statistical Data 1'!$FT98))</f>
        <v>72.86</v>
      </c>
      <c r="FX98">
        <f t="shared" si="499"/>
        <v>0</v>
      </c>
      <c r="FY98">
        <f t="shared" si="525"/>
        <v>0</v>
      </c>
      <c r="FZ98">
        <f>('Cleaned Data 2'!BK97+'Cleaned Data 2'!BL97)/2</f>
        <v>0</v>
      </c>
      <c r="GA98">
        <f>ABS('Cleaned Data 2'!BK97-'Cleaned Data 2'!BL97)</f>
        <v>0</v>
      </c>
      <c r="GB98">
        <f>2.326*('Input Data 2'!$AF$4+((0.5*'Input Data 2'!$AF$5)*'Statistical Data 1'!$FZ98))</f>
        <v>2.3259999999999999E-2</v>
      </c>
      <c r="GC98">
        <f>3.643*('Input Data 2'!$AF$4+((0.5*'Input Data 2'!$AF$5)*'Statistical Data 1'!$FZ98))</f>
        <v>3.6429999999999997E-2</v>
      </c>
      <c r="GD98">
        <f t="shared" si="500"/>
        <v>0</v>
      </c>
      <c r="GE98">
        <f t="shared" si="526"/>
        <v>0</v>
      </c>
      <c r="GF98">
        <f>('Cleaned Data 2'!BM97+'Cleaned Data 2'!BN97)/2</f>
        <v>0</v>
      </c>
      <c r="GG98">
        <f>ABS('Cleaned Data 2'!BM97-'Cleaned Data 2'!BN97)</f>
        <v>0</v>
      </c>
      <c r="GH98">
        <f>2.326*('Input Data 2'!$AG$4+((0.5*'Input Data 2'!$AG$5)*'Statistical Data 1'!$GF98))</f>
        <v>23.26</v>
      </c>
      <c r="GI98">
        <f>3.643*('Input Data 2'!$AG$4+((0.5*'Input Data 2'!$AG$5)*'Statistical Data 1'!$GF98))</f>
        <v>36.43</v>
      </c>
      <c r="GJ98">
        <f t="shared" si="501"/>
        <v>0</v>
      </c>
      <c r="GK98">
        <f t="shared" si="527"/>
        <v>0</v>
      </c>
      <c r="GL98">
        <f>AVERAGE('Cleaned Data 2'!BO97,'Cleaned Data 2'!BP97)</f>
        <v>0</v>
      </c>
      <c r="GM98">
        <f>ABS('Cleaned Data 2'!BO97-'Cleaned Data 2'!BP97)</f>
        <v>0</v>
      </c>
      <c r="GN98">
        <f>2.326*('Input Data 2'!$AH$4+((0.5*'Input Data 2'!$AH$5)*'Statistical Data 1'!$GL98))</f>
        <v>23.26</v>
      </c>
      <c r="GO98">
        <f>3.643*('Input Data 2'!$AH$4+((0.5*'Input Data 2'!$AH$5)*'Statistical Data 1'!$GL98))</f>
        <v>36.43</v>
      </c>
      <c r="GP98">
        <f t="shared" si="502"/>
        <v>0</v>
      </c>
      <c r="GQ98">
        <f t="shared" si="528"/>
        <v>0</v>
      </c>
      <c r="GR98">
        <f>AVERAGE('Cleaned Data 2'!BQ97,'Cleaned Data 2'!BR97)</f>
        <v>0</v>
      </c>
      <c r="GS98">
        <f>ABS('Cleaned Data 2'!BR97-'Cleaned Data 2'!BQ97)</f>
        <v>0</v>
      </c>
      <c r="GT98">
        <f>2.326*('Input Data 2'!$AI$4+((0.5*'Input Data 2'!$AI$5)*'Statistical Data 1'!$GR98))</f>
        <v>2.3260000000000001</v>
      </c>
      <c r="GU98">
        <f>3.643*('Input Data 2'!$AI$4+((0.5*'Input Data 2'!$AI$5)*'Statistical Data 1'!$GR98))</f>
        <v>3.6429999999999998</v>
      </c>
      <c r="GV98">
        <f t="shared" si="529"/>
        <v>0</v>
      </c>
      <c r="GW98">
        <f t="shared" si="530"/>
        <v>0</v>
      </c>
      <c r="GX98">
        <f>AVERAGE('Cleaned Data 2'!BS97,'Cleaned Data 2'!BT97)</f>
        <v>0</v>
      </c>
      <c r="GY98" s="47">
        <f>ABS('Cleaned Data 2'!BS97-'Cleaned Data 2'!BT97)</f>
        <v>0</v>
      </c>
      <c r="GZ98">
        <f>2.326*('Input Data 2'!$AJ$4+((0.5*'Input Data 2'!$AJ$5)*'Statistical Data 1'!$GX98))</f>
        <v>23.26</v>
      </c>
      <c r="HA98">
        <f>3.643*('Input Data 2'!$AJ$4+((0.5*'Input Data 2'!$AJ$5)*'Statistical Data 1'!$GX98))</f>
        <v>36.43</v>
      </c>
      <c r="HB98">
        <f t="shared" si="531"/>
        <v>0</v>
      </c>
      <c r="HC98">
        <f t="shared" si="532"/>
        <v>0</v>
      </c>
      <c r="HD98">
        <f>AVERAGE('Cleaned Data 2'!BU97,'Cleaned Data 2'!BV97)</f>
        <v>0</v>
      </c>
      <c r="HE98">
        <f>ABS('Cleaned Data 2'!BU97-'Cleaned Data 2'!BV97)</f>
        <v>0</v>
      </c>
      <c r="HF98">
        <f>2.326*('Input Data 2'!$AK$4+((0.5*'Input Data 2'!$AK$5)*'Statistical Data 1'!$HD98))</f>
        <v>4.6520000000000001</v>
      </c>
      <c r="HG98">
        <f>3.643*('Input Data 2'!$AK$4+((0.5*'Input Data 2'!$AK$5)*'Statistical Data 1'!$HD98))</f>
        <v>7.2859999999999996</v>
      </c>
      <c r="HH98">
        <f t="shared" si="533"/>
        <v>0</v>
      </c>
      <c r="HI98">
        <f t="shared" si="534"/>
        <v>0</v>
      </c>
      <c r="HJ98">
        <f>AVERAGE('Cleaned Data 2'!BW97,'Cleaned Data 2'!BX97)</f>
        <v>0</v>
      </c>
      <c r="HK98">
        <f>ABS('Cleaned Data 2'!BW97-'Cleaned Data 2'!BX97)</f>
        <v>0</v>
      </c>
      <c r="HL98">
        <f>2.326*('Input Data 2'!$AL$4+((0.5*'Input Data 2'!$AL$5)*'Statistical Data 1'!$HJ98))</f>
        <v>0.23260000000000003</v>
      </c>
      <c r="HM98">
        <f>3.643*('Input Data 2'!$AL$4+((0.5*'Input Data 2'!$AL$5)*'Statistical Data 1'!$HJ98))</f>
        <v>0.36430000000000001</v>
      </c>
      <c r="HN98">
        <f t="shared" si="535"/>
        <v>0</v>
      </c>
      <c r="HO98">
        <f t="shared" si="536"/>
        <v>0</v>
      </c>
      <c r="HP98" t="e">
        <f>ABS('Cleaned Data 2'!#REF!-'Cleaned Data 2'!#REF!)</f>
        <v>#REF!</v>
      </c>
      <c r="HQ98" t="e">
        <f>AVERAGE('Cleaned Data 2'!#REF!,'Cleaned Data 2'!#REF!)</f>
        <v>#REF!</v>
      </c>
      <c r="HR98" t="e">
        <f>2.326*('Input Data 2'!$AM$4+((0.5*'Input Data 2'!$AM$5)*'Statistical Data 1'!$HQ98))</f>
        <v>#REF!</v>
      </c>
      <c r="HS98" t="e">
        <f>3.643*('Input Data 2'!$AM$4+((0.5*'Input Data 2'!$AM$5)*'Statistical Data 1'!$HQ98))</f>
        <v>#REF!</v>
      </c>
      <c r="HT98" t="e">
        <f t="shared" si="537"/>
        <v>#REF!</v>
      </c>
      <c r="HU98" t="e">
        <f t="shared" si="538"/>
        <v>#REF!</v>
      </c>
      <c r="HV98" t="e">
        <f>ABS('Cleaned Data 2'!#REF!-'Cleaned Data 2'!#REF!)</f>
        <v>#REF!</v>
      </c>
      <c r="HW98" t="e">
        <f>AVERAGE('Cleaned Data 2'!#REF!,'Cleaned Data 2'!#REF!)</f>
        <v>#REF!</v>
      </c>
      <c r="HX98" t="e">
        <f>2.326*('Input Data 2'!$AN$4+((0.5*'Input Data 2'!$AN$5)*'Statistical Data 1'!$HW98))</f>
        <v>#REF!</v>
      </c>
      <c r="HY98" t="e">
        <f>3.643*('Input Data 2'!$AN$4+((0.5*'Input Data 2'!$AN$5)*'Statistical Data 1'!$HW98))</f>
        <v>#REF!</v>
      </c>
      <c r="HZ98" t="e">
        <f t="shared" si="539"/>
        <v>#REF!</v>
      </c>
      <c r="IA98" t="e">
        <f t="shared" si="540"/>
        <v>#REF!</v>
      </c>
    </row>
    <row r="99" spans="1:235">
      <c r="A99">
        <f>'Cleaned Data 2'!B98</f>
        <v>0</v>
      </c>
      <c r="B99">
        <f>('Cleaned Data 2'!C98+'Cleaned Data 2'!D98)/2</f>
        <v>0</v>
      </c>
      <c r="C99">
        <f>ABS('Cleaned Data 2'!C98-'Cleaned Data 2'!D98)</f>
        <v>0</v>
      </c>
      <c r="D99">
        <f>2.326*('Input Data 2'!$B$4+((0.5*'Input Data 2'!$B$5)*'Statistical Data 1'!$B99))</f>
        <v>1.163E-2</v>
      </c>
      <c r="E99">
        <f>3.643*('Input Data 2'!$B$4+((0.5*'Input Data 2'!$B$5)*'Statistical Data 1'!$B99))</f>
        <v>1.8214999999999999E-2</v>
      </c>
      <c r="F99">
        <f t="shared" si="467"/>
        <v>0</v>
      </c>
      <c r="G99">
        <f t="shared" si="464"/>
        <v>0</v>
      </c>
      <c r="H99">
        <f>('Cleaned Data 2'!E98+'Cleaned Data 2'!F98)/2</f>
        <v>0</v>
      </c>
      <c r="I99">
        <f>ABS('Cleaned Data 2'!E98-'Cleaned Data 2'!F98)</f>
        <v>0</v>
      </c>
      <c r="J99">
        <f>2.326*('Input Data 2'!$C$4+((0.5*'Input Data 2'!$C$5)*'Statistical Data 1'!$H99))</f>
        <v>0.46520000000000006</v>
      </c>
      <c r="K99">
        <f>3.643*('Input Data 2'!$C$4+((0.5*'Input Data 2'!$C$5)*'Statistical Data 1'!$H99))</f>
        <v>0.72860000000000003</v>
      </c>
      <c r="L99">
        <f t="shared" si="468"/>
        <v>0</v>
      </c>
      <c r="M99">
        <f t="shared" si="503"/>
        <v>0</v>
      </c>
      <c r="N99">
        <f>('Cleaned Data 2'!G98+'Cleaned Data 2'!H98)/2</f>
        <v>0</v>
      </c>
      <c r="O99">
        <f>ABS('Cleaned Data 2'!G98-'Cleaned Data 2'!H98)</f>
        <v>0</v>
      </c>
      <c r="P99">
        <f>2.326*('Input Data 2'!$D$4+((0.5*'Input Data 2'!$D$5)*'Statistical Data 1'!$N99))</f>
        <v>2.3259999999999999E-2</v>
      </c>
      <c r="Q99">
        <f>3.643*('Input Data 2'!$D$4+((0.5*'Input Data 2'!$D$5)*'Statistical Data 1'!$N99))</f>
        <v>3.6429999999999997E-2</v>
      </c>
      <c r="R99">
        <f t="shared" si="469"/>
        <v>0</v>
      </c>
      <c r="S99">
        <f t="shared" si="465"/>
        <v>0</v>
      </c>
      <c r="T99">
        <f>('Cleaned Data 2'!I98+'Cleaned Data 2'!J98)/2</f>
        <v>0</v>
      </c>
      <c r="U99">
        <f>ABS('Cleaned Data 2'!I98-'Cleaned Data 2'!J98)</f>
        <v>0</v>
      </c>
      <c r="V99">
        <f>2.326*('Input Data 2'!$E$4+((0.5*'Input Data 2'!$E$5)*'Statistical Data 1'!$T99))</f>
        <v>4.6520000000000001</v>
      </c>
      <c r="W99">
        <f>3.643*('Input Data 2'!$E$4+((0.5*'Input Data 2'!$E$5)*'Statistical Data 1'!$T99))</f>
        <v>7.2859999999999996</v>
      </c>
      <c r="X99">
        <f t="shared" si="470"/>
        <v>0</v>
      </c>
      <c r="Y99">
        <f t="shared" si="466"/>
        <v>0</v>
      </c>
      <c r="Z99">
        <f>('Cleaned Data 2'!K98+'Cleaned Data 2'!L98)/2</f>
        <v>0</v>
      </c>
      <c r="AA99">
        <f>ABS('Cleaned Data 2'!K98-'Cleaned Data 2'!L98)</f>
        <v>0</v>
      </c>
      <c r="AB99">
        <f>2.326*('Input Data 2'!$F$4+((0.5*'Input Data 2'!$F$5)*'Statistical Data 1'!$Z99))</f>
        <v>23.26</v>
      </c>
      <c r="AC99">
        <f>3.643*('Input Data 2'!$F$4+((0.5*'Input Data 2'!$F$5)*'Statistical Data 1'!$Z99))</f>
        <v>36.43</v>
      </c>
      <c r="AD99">
        <f t="shared" si="471"/>
        <v>0</v>
      </c>
      <c r="AE99">
        <f t="shared" si="472"/>
        <v>0</v>
      </c>
      <c r="AF99">
        <f>('Cleaned Data 2'!M98+'Cleaned Data 2'!N98)/2</f>
        <v>0</v>
      </c>
      <c r="AG99">
        <f>ABS('Cleaned Data 2'!M98-'Cleaned Data 2'!N98)</f>
        <v>0</v>
      </c>
      <c r="AH99">
        <f>2.326*('Input Data 2'!$G$4+((0.5*'Input Data 2'!$G$5)*'Statistical Data 1'!$AF99))</f>
        <v>23.26</v>
      </c>
      <c r="AI99">
        <f>3.643*('Input Data 2'!$G$4+((0.5*'Input Data 2'!$G$5)*'Statistical Data 1'!$AF99))</f>
        <v>36.43</v>
      </c>
      <c r="AJ99">
        <f t="shared" si="473"/>
        <v>0</v>
      </c>
      <c r="AK99">
        <f t="shared" si="504"/>
        <v>0</v>
      </c>
      <c r="AL99">
        <f>('Cleaned Data 2'!O98+'Cleaned Data 2'!P98)/2</f>
        <v>0</v>
      </c>
      <c r="AM99">
        <f>ABS('Cleaned Data 2'!O98-'Cleaned Data 2'!P98)</f>
        <v>0</v>
      </c>
      <c r="AN99">
        <f>2.326*('Input Data 2'!$H$4+((0.5*'Input Data 2'!$H$5)*'Statistical Data 1'!$AL99))</f>
        <v>1.163</v>
      </c>
      <c r="AO99">
        <f>3.643*('Input Data 2'!$H$4+((0.5*'Input Data 2'!$H$5)*'Statistical Data 1'!$AL99))</f>
        <v>1.8214999999999999</v>
      </c>
      <c r="AP99">
        <f t="shared" si="474"/>
        <v>0</v>
      </c>
      <c r="AQ99">
        <f t="shared" si="506"/>
        <v>0</v>
      </c>
      <c r="AR99">
        <f>('Cleaned Data 2'!Q98+'Cleaned Data 2'!R98)/2</f>
        <v>0</v>
      </c>
      <c r="AS99">
        <f>ABS('Cleaned Data 2'!Q98-'Cleaned Data 2'!R98)</f>
        <v>0</v>
      </c>
      <c r="AT99">
        <f>2.326*('Input Data 2'!$I$4+((0.5*'Input Data 2'!$I$5)*'Statistical Data 1'!$AR99))</f>
        <v>4.6520000000000001</v>
      </c>
      <c r="AU99">
        <f>3.643*('Input Data 2'!$I$4+((0.5*'Input Data 2'!$I$5)*'Statistical Data 1'!$AR99))</f>
        <v>7.2859999999999996</v>
      </c>
      <c r="AV99">
        <f t="shared" si="475"/>
        <v>0</v>
      </c>
      <c r="AW99">
        <f t="shared" si="507"/>
        <v>0</v>
      </c>
      <c r="AX99">
        <f>('Cleaned Data 2'!S98+'Cleaned Data 2'!T98)/2</f>
        <v>0</v>
      </c>
      <c r="AY99">
        <f>ABS('Cleaned Data 2'!S98-'Cleaned Data 2'!T98)</f>
        <v>0</v>
      </c>
      <c r="AZ99">
        <f>2.326*('Input Data 2'!$J$4+((0.5*'Input Data 2'!$J$5)*'Statistical Data 1'!$AX99))</f>
        <v>2.3259999999999999E-2</v>
      </c>
      <c r="BA99">
        <f>3.643*('Input Data 2'!$J$4+((0.5*'Input Data 2'!$J$5)*'Statistical Data 1'!$AX99))</f>
        <v>3.6429999999999997E-2</v>
      </c>
      <c r="BB99">
        <f t="shared" si="476"/>
        <v>0</v>
      </c>
      <c r="BC99">
        <f t="shared" si="508"/>
        <v>0</v>
      </c>
      <c r="BD99">
        <f>('Cleaned Data 2'!U98+'Cleaned Data 2'!V98)/2</f>
        <v>0</v>
      </c>
      <c r="BE99">
        <f>ABS('Cleaned Data 2'!U98-'Cleaned Data 2'!V98)</f>
        <v>0</v>
      </c>
      <c r="BF99">
        <f>2.326*('Input Data 2'!$K$4+((0.5*'Input Data 2'!$K$5)*'Statistical Data 1'!$BD99))</f>
        <v>1.163</v>
      </c>
      <c r="BG99">
        <f>3.643*('Input Data 2'!$K$4+((0.5*'Input Data 2'!$K$5)*'Statistical Data 1'!$BD99))</f>
        <v>1.8214999999999999</v>
      </c>
      <c r="BH99">
        <f t="shared" si="477"/>
        <v>0</v>
      </c>
      <c r="BI99">
        <f t="shared" si="478"/>
        <v>0</v>
      </c>
      <c r="BJ99">
        <f>('Cleaned Data 2'!W98+'Cleaned Data 2'!X98)/2</f>
        <v>0</v>
      </c>
      <c r="BK99">
        <f>ABS('Cleaned Data 2'!W98-'Cleaned Data 2'!X98)</f>
        <v>0</v>
      </c>
      <c r="BL99">
        <f>2.326*('Input Data 2'!$L$4+((0.5*'Input Data 2'!$L$5)*'Statistical Data 1'!$BJ99))</f>
        <v>2.3260000000000001</v>
      </c>
      <c r="BM99">
        <f>3.643*('Input Data 2'!$L$4+((0.5*'Input Data 2'!$L$5)*'Statistical Data 1'!$BJ99))</f>
        <v>3.6429999999999998</v>
      </c>
      <c r="BN99">
        <f t="shared" si="479"/>
        <v>0</v>
      </c>
      <c r="BO99">
        <f t="shared" si="509"/>
        <v>0</v>
      </c>
      <c r="BP99">
        <f>('Cleaned Data 2'!Y98+'Cleaned Data 2'!Z98)/2</f>
        <v>0</v>
      </c>
      <c r="BQ99">
        <f>ABS('Cleaned Data 2'!Y98-'Cleaned Data 2'!Z98)</f>
        <v>0</v>
      </c>
      <c r="BR99">
        <f>2.326*('Input Data 2'!$M$4+((0.5*'Input Data 2'!$M$5)*'Statistical Data 1'!$BP99))</f>
        <v>2.3260000000000001</v>
      </c>
      <c r="BS99">
        <f>3.643*('Input Data 2'!$M$4+((0.5*'Input Data 2'!$M$5)*'Statistical Data 1'!$BP99))</f>
        <v>3.6429999999999998</v>
      </c>
      <c r="BT99">
        <f t="shared" si="480"/>
        <v>0</v>
      </c>
      <c r="BU99">
        <f t="shared" si="510"/>
        <v>0</v>
      </c>
      <c r="BV99">
        <f>('Cleaned Data 2'!AA98+'Cleaned Data 2'!AB98)/2</f>
        <v>0</v>
      </c>
      <c r="BW99">
        <f>ABS('Cleaned Data 2'!AA98-'Cleaned Data 2'!AB98)</f>
        <v>0</v>
      </c>
      <c r="BX99">
        <f>2.326*('Input Data 2'!$N$4+((0.5*'Input Data 2'!$N$5)*'Statistical Data 1'!$BV99))</f>
        <v>2.3260000000000001</v>
      </c>
      <c r="BY99">
        <f>3.643*('Input Data 2'!$N$4+((0.5*'Input Data 2'!$N$5)*'Statistical Data 1'!$BV99))</f>
        <v>3.6429999999999998</v>
      </c>
      <c r="BZ99">
        <f t="shared" si="481"/>
        <v>0</v>
      </c>
      <c r="CA99">
        <f t="shared" si="511"/>
        <v>0</v>
      </c>
      <c r="CB99">
        <f>('Cleaned Data 2'!AC98+'Cleaned Data 2'!AD98)/2</f>
        <v>0</v>
      </c>
      <c r="CC99">
        <f>ABS('Cleaned Data 2'!AC98-'Cleaned Data 2'!AD98)</f>
        <v>0</v>
      </c>
      <c r="CD99">
        <f>2.326*('Input Data 2'!$O$4+((0.5*'Input Data 2'!$O$5)*'Statistical Data 1'!$CB99))</f>
        <v>2.3259999999999999E-2</v>
      </c>
      <c r="CE99">
        <f>3.643*('Input Data 2'!$O$4+((0.5*'Input Data 2'!$O$5)*'Statistical Data 1'!$CB99))</f>
        <v>3.6429999999999997E-2</v>
      </c>
      <c r="CF99">
        <f t="shared" si="482"/>
        <v>0</v>
      </c>
      <c r="CG99">
        <f t="shared" si="512"/>
        <v>0</v>
      </c>
      <c r="CH99">
        <f>('Cleaned Data 2'!AE98+'Cleaned Data 2'!AF98)/2</f>
        <v>0</v>
      </c>
      <c r="CI99">
        <f>ABS('Cleaned Data 2'!AE98-'Cleaned Data 2'!AF98)</f>
        <v>0</v>
      </c>
      <c r="CJ99">
        <f>2.326*('Input Data 2'!$P$4+((0.5*'Input Data 2'!$P$5)*'Statistical Data 1'!$CH99))</f>
        <v>23.26</v>
      </c>
      <c r="CK99">
        <f>3.643*('Input Data 2'!$P$4+((0.5*'Input Data 2'!$P$5)*'Statistical Data 1'!$CH99))</f>
        <v>36.43</v>
      </c>
      <c r="CL99">
        <f t="shared" si="483"/>
        <v>0</v>
      </c>
      <c r="CM99">
        <f t="shared" si="513"/>
        <v>0</v>
      </c>
      <c r="CN99">
        <f>('Cleaned Data 2'!AG98+'Cleaned Data 2'!AH98)/2</f>
        <v>0</v>
      </c>
      <c r="CO99">
        <f>ABS('Cleaned Data 2'!AG98-'Cleaned Data 2'!AH98)</f>
        <v>0</v>
      </c>
      <c r="CP99">
        <f>2.326*('Input Data 2'!$Q$4+((0.5*'Input Data 2'!$Q$5)*'Statistical Data 1'!$CN99))</f>
        <v>2.3260000000000001</v>
      </c>
      <c r="CQ99">
        <f>3.643*('Input Data 2'!$Q$4+((0.5*'Input Data 2'!$Q$5)*'Statistical Data 1'!$CN99))</f>
        <v>3.6429999999999998</v>
      </c>
      <c r="CR99">
        <f t="shared" si="484"/>
        <v>0</v>
      </c>
      <c r="CS99">
        <f t="shared" si="514"/>
        <v>0</v>
      </c>
      <c r="CT99">
        <f>('Cleaned Data 2'!AI98+'Cleaned Data 2'!AJ98)/2</f>
        <v>0</v>
      </c>
      <c r="CU99">
        <f>ABS('Cleaned Data 2'!AI98-'Cleaned Data 2'!AJ98)</f>
        <v>0</v>
      </c>
      <c r="CV99">
        <f>2.326*('Input Data 2'!$R$4+((0.5*'Input Data 2'!$R$5)*'Statistical Data 1'!$CT99))</f>
        <v>2.3259999999999999E-2</v>
      </c>
      <c r="CW99">
        <f>3.643*('Input Data 2'!$R$4+((0.5*'Input Data 2'!$R$5)*'Statistical Data 1'!$CT99))</f>
        <v>3.6429999999999997E-2</v>
      </c>
      <c r="CX99">
        <f t="shared" si="485"/>
        <v>0</v>
      </c>
      <c r="CY99">
        <f t="shared" si="515"/>
        <v>0</v>
      </c>
      <c r="CZ99">
        <f>('Cleaned Data 2'!AK98+'Cleaned Data 2'!AL98)/2</f>
        <v>0</v>
      </c>
      <c r="DA99">
        <f>ABS('Cleaned Data 2'!AK98-'Cleaned Data 2'!AL98)</f>
        <v>0</v>
      </c>
      <c r="DB99">
        <f>2.326*('Input Data 2'!$S$4+((0.5*'Input Data 2'!$S$5)*'Statistical Data 1'!$CZ99))</f>
        <v>23.26</v>
      </c>
      <c r="DC99">
        <f>3.643*('Input Data 2'!$S$4+((0.5*'Input Data 2'!$S$5)*'Statistical Data 1'!$CZ99))</f>
        <v>36.43</v>
      </c>
      <c r="DD99">
        <f t="shared" si="486"/>
        <v>0</v>
      </c>
      <c r="DE99">
        <f t="shared" si="516"/>
        <v>0</v>
      </c>
      <c r="DF99">
        <f>('Cleaned Data 2'!AM98+'Cleaned Data 2'!AN98)/2</f>
        <v>0</v>
      </c>
      <c r="DG99">
        <f>ABS('Cleaned Data 2'!AM98-'Cleaned Data 2'!AN98)</f>
        <v>0</v>
      </c>
      <c r="DH99">
        <f>2.326*('Input Data 2'!$T$4+((0.5*'Input Data 2'!$T$5)*'Statistical Data 1'!$DF99))</f>
        <v>2.3259999999999999E-2</v>
      </c>
      <c r="DI99">
        <f>3.643*('Input Data 2'!$T$4+((0.5*'Input Data 2'!$T$5)*'Statistical Data 1'!$DF99))</f>
        <v>3.6429999999999997E-2</v>
      </c>
      <c r="DJ99">
        <f t="shared" si="487"/>
        <v>0</v>
      </c>
      <c r="DK99">
        <f t="shared" si="517"/>
        <v>0</v>
      </c>
      <c r="DL99">
        <f>('Cleaned Data 2'!AO98+'Cleaned Data 2'!AP98)/2</f>
        <v>0</v>
      </c>
      <c r="DM99">
        <f>ABS('Cleaned Data 2'!AO98-'Cleaned Data 2'!AP98)</f>
        <v>0</v>
      </c>
      <c r="DN99">
        <f>2.326*('Input Data 2'!$U$4+((0.5*'Input Data 2'!$U$5)*'Statistical Data 1'!$DL99))</f>
        <v>11.63</v>
      </c>
      <c r="DO99">
        <f>3.643*('Input Data 2'!$U$4+((0.5*'Input Data 2'!$U$5)*'Statistical Data 1'!$DL99))</f>
        <v>18.215</v>
      </c>
      <c r="DP99">
        <f t="shared" si="488"/>
        <v>0</v>
      </c>
      <c r="DQ99">
        <f t="shared" si="489"/>
        <v>0</v>
      </c>
      <c r="DR99">
        <f>('Cleaned Data 2'!AQ98+'Cleaned Data 2'!AR98)/2</f>
        <v>0</v>
      </c>
      <c r="DS99">
        <f>ABS('Cleaned Data 2'!AQ98-'Cleaned Data 2'!AR98)</f>
        <v>0</v>
      </c>
      <c r="DT99">
        <f>2.326*('Input Data 2'!$V$4+((0.5*'Input Data 2'!$V$5)*'Statistical Data 1'!$DR99))</f>
        <v>2.3260000000000001</v>
      </c>
      <c r="DU99">
        <f>3.643*('Input Data 2'!$V$4+((0.5*'Input Data 2'!$V$5)*'Statistical Data 1'!$DR99))</f>
        <v>3.6429999999999998</v>
      </c>
      <c r="DV99">
        <f t="shared" si="490"/>
        <v>0</v>
      </c>
      <c r="DW99">
        <f t="shared" si="518"/>
        <v>0</v>
      </c>
      <c r="DX99">
        <f>('Cleaned Data 2'!AS98+'Cleaned Data 2'!AT98)/2</f>
        <v>0</v>
      </c>
      <c r="DY99">
        <f>ABS('Cleaned Data 2'!AS98-'Cleaned Data 2'!AT98)</f>
        <v>0</v>
      </c>
      <c r="DZ99">
        <f>2.326*('Input Data 2'!$W$4+((0.5*'Input Data 2'!$W$5)*'Statistical Data 1'!$DX99))</f>
        <v>2.3259999999999999E-2</v>
      </c>
      <c r="EA99">
        <f>3.643*('Input Data 2'!$W$4+((0.5*'Input Data 2'!$W$5)*'Statistical Data 1'!$DX99))</f>
        <v>3.6429999999999997E-2</v>
      </c>
      <c r="EB99">
        <f t="shared" si="491"/>
        <v>0</v>
      </c>
      <c r="EC99">
        <f t="shared" si="519"/>
        <v>0</v>
      </c>
      <c r="ED99">
        <f>('Cleaned Data 2'!AU98+'Cleaned Data 2'!AV98)/2</f>
        <v>0</v>
      </c>
      <c r="EE99">
        <f>ABS('Cleaned Data 2'!AU98-'Cleaned Data 2'!AV98)</f>
        <v>0</v>
      </c>
      <c r="EF99">
        <f>2.326*('Input Data 2'!$X$4+((0.5*'Input Data 2'!$X$5)*'Statistical Data 1'!$ED99))</f>
        <v>2.3260000000000001</v>
      </c>
      <c r="EG99">
        <f>3.643*('Input Data 2'!$X$4+((0.5*'Input Data 2'!$X$5)*'Statistical Data 1'!$ED99))</f>
        <v>3.6429999999999998</v>
      </c>
      <c r="EH99">
        <f t="shared" si="492"/>
        <v>0</v>
      </c>
      <c r="EI99">
        <f t="shared" si="312"/>
        <v>0</v>
      </c>
      <c r="EJ99">
        <f>('Cleaned Data 2'!AW98+'Cleaned Data 2'!AX98)/2</f>
        <v>0</v>
      </c>
      <c r="EK99">
        <f>ABS('Cleaned Data 2'!AW98-'Cleaned Data 2'!AX98)</f>
        <v>0</v>
      </c>
      <c r="EL99">
        <f>2.326*('Input Data 2'!$Y$4+((0.5*'Input Data 2'!$Y$5)*'Statistical Data 1'!$EJ99))</f>
        <v>23.26</v>
      </c>
      <c r="EM99">
        <f>3.643*('Input Data 2'!$Y$4+((0.5*'Input Data 2'!$Y$5)*'Statistical Data 1'!$EJ99))</f>
        <v>36.43</v>
      </c>
      <c r="EN99">
        <f t="shared" si="493"/>
        <v>0</v>
      </c>
      <c r="EO99">
        <f t="shared" si="505"/>
        <v>0</v>
      </c>
      <c r="EP99">
        <f>('Cleaned Data 2'!AY98+'Cleaned Data 2'!AZ98)/2</f>
        <v>0</v>
      </c>
      <c r="EQ99">
        <f>ABS('Cleaned Data 2'!AY98-'Cleaned Data 2'!AZ98)</f>
        <v>0</v>
      </c>
      <c r="ER99">
        <f>2.326*('Input Data 2'!$Z$4+((0.5*'Input Data 2'!$Z$5)*'Statistical Data 1'!$EP99))</f>
        <v>4.6520000000000001</v>
      </c>
      <c r="ES99">
        <f>3.643*('Input Data 2'!$Z$4+((0.5*'Input Data 2'!$Z$5)*'Statistical Data 1'!$EP99))</f>
        <v>7.2859999999999996</v>
      </c>
      <c r="ET99">
        <f t="shared" si="494"/>
        <v>0</v>
      </c>
      <c r="EU99">
        <f t="shared" si="520"/>
        <v>0</v>
      </c>
      <c r="EV99">
        <f>('Cleaned Data 2'!BA98+'Cleaned Data 2'!BB98)/2</f>
        <v>0</v>
      </c>
      <c r="EW99">
        <f>ABS('Cleaned Data 2'!BA98-'Cleaned Data 2'!BB98)</f>
        <v>0</v>
      </c>
      <c r="EX99">
        <f>2.326*('Input Data 2'!$AA$4+((0.5*'Input Data 2'!$AA$5)*'Statistical Data 1'!$EV99))</f>
        <v>2.3259999999999999E-2</v>
      </c>
      <c r="EY99">
        <f>3.643*('Input Data 2'!$AA$4+((0.5*'Input Data 2'!$AA$5)*'Statistical Data 1'!$EV99))</f>
        <v>3.6429999999999997E-2</v>
      </c>
      <c r="EZ99">
        <f t="shared" si="495"/>
        <v>0</v>
      </c>
      <c r="FA99">
        <f t="shared" si="521"/>
        <v>0</v>
      </c>
      <c r="FB99">
        <f>('Cleaned Data 2'!BC98+'Cleaned Data 2'!BD98)/2</f>
        <v>0</v>
      </c>
      <c r="FC99">
        <f>ABS('Cleaned Data 2'!BC98-'Cleaned Data 2'!BD98)</f>
        <v>0</v>
      </c>
      <c r="FD99">
        <f>2.326*('Input Data 2'!$AB$4+((0.5*'Input Data 2'!$AB$5)*'Statistical Data 1'!$FB99))</f>
        <v>4.6520000000000001</v>
      </c>
      <c r="FE99">
        <f>3.643*('Input Data 2'!$AB$4+((0.5*'Input Data 2'!$AB$5)*'Statistical Data 1'!$FB99))</f>
        <v>7.2859999999999996</v>
      </c>
      <c r="FF99">
        <f t="shared" si="496"/>
        <v>0</v>
      </c>
      <c r="FG99">
        <f t="shared" si="522"/>
        <v>0</v>
      </c>
      <c r="FH99">
        <f>('Cleaned Data 2'!BE98+'Cleaned Data 2'!BF98)/2</f>
        <v>0</v>
      </c>
      <c r="FI99">
        <f>ABS('Cleaned Data 2'!BE98-'Cleaned Data 2'!BF98)</f>
        <v>0</v>
      </c>
      <c r="FJ99">
        <f>2.326*('Input Data 2'!$AC$4+((0.5*'Input Data 2'!$AC$5)*'Statistical Data 1'!$FH99))</f>
        <v>2.3260000000000001</v>
      </c>
      <c r="FK99">
        <f>3.643*('Input Data 2'!$AC$4+((0.5*'Input Data 2'!$AC$5)*'Statistical Data 1'!$FH99))</f>
        <v>3.6429999999999998</v>
      </c>
      <c r="FL99">
        <f t="shared" si="497"/>
        <v>0</v>
      </c>
      <c r="FM99">
        <f t="shared" si="523"/>
        <v>0</v>
      </c>
      <c r="FN99">
        <f>('Cleaned Data 2'!BH98+'Cleaned Data 2'!BG98)/2</f>
        <v>0</v>
      </c>
      <c r="FO99">
        <f>ABS('Cleaned Data 2'!BG98-'Cleaned Data 2'!BH98)</f>
        <v>0</v>
      </c>
      <c r="FP99">
        <f>2.326*('Input Data 2'!$AD$4+((0.5*'Input Data 2'!$AD$5)*'Statistical Data 1'!$FN99))</f>
        <v>2.3260000000000001</v>
      </c>
      <c r="FQ99">
        <f>3.643*('Input Data 2'!$AD$4+((0.5*'Input Data 2'!$AD$5)*'Statistical Data 1'!$FN99))</f>
        <v>3.6429999999999998</v>
      </c>
      <c r="FR99">
        <f t="shared" si="498"/>
        <v>0</v>
      </c>
      <c r="FS99">
        <f t="shared" si="524"/>
        <v>0</v>
      </c>
      <c r="FT99">
        <f>('Cleaned Data 2'!BI98+'Cleaned Data 2'!BJ98)/2</f>
        <v>0</v>
      </c>
      <c r="FU99">
        <f>ABS('Cleaned Data 2'!BI98-'Cleaned Data 2'!BJ98)</f>
        <v>0</v>
      </c>
      <c r="FV99">
        <f>2.326*('Input Data 2'!$AE$4+((0.5*'Input Data 2'!$AE$5)*'Statistical Data 1'!$FT99))</f>
        <v>46.52</v>
      </c>
      <c r="FW99">
        <f>3.643*('Input Data 2'!$AE$4+((0.5*'Input Data 2'!$AE$5)*'Statistical Data 1'!$FT99))</f>
        <v>72.86</v>
      </c>
      <c r="FX99">
        <f t="shared" si="499"/>
        <v>0</v>
      </c>
      <c r="FY99">
        <f t="shared" si="525"/>
        <v>0</v>
      </c>
      <c r="FZ99">
        <f>('Cleaned Data 2'!BK98+'Cleaned Data 2'!BL98)/2</f>
        <v>0</v>
      </c>
      <c r="GA99">
        <f>ABS('Cleaned Data 2'!BK98-'Cleaned Data 2'!BL98)</f>
        <v>0</v>
      </c>
      <c r="GB99">
        <f>2.326*('Input Data 2'!$AF$4+((0.5*'Input Data 2'!$AF$5)*'Statistical Data 1'!$FZ99))</f>
        <v>2.3259999999999999E-2</v>
      </c>
      <c r="GC99">
        <f>3.643*('Input Data 2'!$AF$4+((0.5*'Input Data 2'!$AF$5)*'Statistical Data 1'!$FZ99))</f>
        <v>3.6429999999999997E-2</v>
      </c>
      <c r="GD99">
        <f t="shared" si="500"/>
        <v>0</v>
      </c>
      <c r="GE99">
        <f t="shared" si="526"/>
        <v>0</v>
      </c>
      <c r="GF99">
        <f>('Cleaned Data 2'!BM98+'Cleaned Data 2'!BN98)/2</f>
        <v>0</v>
      </c>
      <c r="GG99">
        <f>ABS('Cleaned Data 2'!BM98-'Cleaned Data 2'!BN98)</f>
        <v>0</v>
      </c>
      <c r="GH99">
        <f>2.326*('Input Data 2'!$AG$4+((0.5*'Input Data 2'!$AG$5)*'Statistical Data 1'!$GF99))</f>
        <v>23.26</v>
      </c>
      <c r="GI99">
        <f>3.643*('Input Data 2'!$AG$4+((0.5*'Input Data 2'!$AG$5)*'Statistical Data 1'!$GF99))</f>
        <v>36.43</v>
      </c>
      <c r="GJ99">
        <f t="shared" si="501"/>
        <v>0</v>
      </c>
      <c r="GK99">
        <f t="shared" si="527"/>
        <v>0</v>
      </c>
      <c r="GL99">
        <f>AVERAGE('Cleaned Data 2'!BO98,'Cleaned Data 2'!BP98)</f>
        <v>0</v>
      </c>
      <c r="GM99">
        <f>ABS('Cleaned Data 2'!BO98-'Cleaned Data 2'!BP98)</f>
        <v>0</v>
      </c>
      <c r="GN99">
        <f>2.326*('Input Data 2'!$AH$4+((0.5*'Input Data 2'!$AH$5)*'Statistical Data 1'!$GL99))</f>
        <v>23.26</v>
      </c>
      <c r="GO99">
        <f>3.643*('Input Data 2'!$AH$4+((0.5*'Input Data 2'!$AH$5)*'Statistical Data 1'!$GL99))</f>
        <v>36.43</v>
      </c>
      <c r="GP99">
        <f t="shared" si="502"/>
        <v>0</v>
      </c>
      <c r="GQ99">
        <f t="shared" si="528"/>
        <v>0</v>
      </c>
      <c r="GR99">
        <f>AVERAGE('Cleaned Data 2'!BQ98,'Cleaned Data 2'!BR98)</f>
        <v>0</v>
      </c>
      <c r="GS99">
        <f>ABS('Cleaned Data 2'!BR98-'Cleaned Data 2'!BQ98)</f>
        <v>0</v>
      </c>
      <c r="GT99">
        <f>2.326*('Input Data 2'!$AI$4+((0.5*'Input Data 2'!$AI$5)*'Statistical Data 1'!$GR99))</f>
        <v>2.3260000000000001</v>
      </c>
      <c r="GU99">
        <f>3.643*('Input Data 2'!$AI$4+((0.5*'Input Data 2'!$AI$5)*'Statistical Data 1'!$GR99))</f>
        <v>3.6429999999999998</v>
      </c>
      <c r="GV99">
        <f t="shared" si="529"/>
        <v>0</v>
      </c>
      <c r="GW99">
        <f t="shared" si="530"/>
        <v>0</v>
      </c>
      <c r="GX99">
        <f>AVERAGE('Cleaned Data 2'!BS98,'Cleaned Data 2'!BT98)</f>
        <v>0</v>
      </c>
      <c r="GY99" s="47">
        <f>ABS('Cleaned Data 2'!BS98-'Cleaned Data 2'!BT98)</f>
        <v>0</v>
      </c>
      <c r="GZ99">
        <f>2.326*('Input Data 2'!$AJ$4+((0.5*'Input Data 2'!$AJ$5)*'Statistical Data 1'!$GX99))</f>
        <v>23.26</v>
      </c>
      <c r="HA99">
        <f>3.643*('Input Data 2'!$AJ$4+((0.5*'Input Data 2'!$AJ$5)*'Statistical Data 1'!$GX99))</f>
        <v>36.43</v>
      </c>
      <c r="HB99">
        <f t="shared" si="531"/>
        <v>0</v>
      </c>
      <c r="HC99">
        <f t="shared" si="532"/>
        <v>0</v>
      </c>
      <c r="HD99">
        <f>AVERAGE('Cleaned Data 2'!BU98,'Cleaned Data 2'!BV98)</f>
        <v>0</v>
      </c>
      <c r="HE99">
        <f>ABS('Cleaned Data 2'!BU98-'Cleaned Data 2'!BV98)</f>
        <v>0</v>
      </c>
      <c r="HF99">
        <f>2.326*('Input Data 2'!$AK$4+((0.5*'Input Data 2'!$AK$5)*'Statistical Data 1'!$HD99))</f>
        <v>4.6520000000000001</v>
      </c>
      <c r="HG99">
        <f>3.643*('Input Data 2'!$AK$4+((0.5*'Input Data 2'!$AK$5)*'Statistical Data 1'!$HD99))</f>
        <v>7.2859999999999996</v>
      </c>
      <c r="HH99">
        <f t="shared" si="533"/>
        <v>0</v>
      </c>
      <c r="HI99">
        <f t="shared" si="534"/>
        <v>0</v>
      </c>
      <c r="HJ99">
        <f>AVERAGE('Cleaned Data 2'!BW98,'Cleaned Data 2'!BX98)</f>
        <v>0</v>
      </c>
      <c r="HK99">
        <f>ABS('Cleaned Data 2'!BW98-'Cleaned Data 2'!BX98)</f>
        <v>0</v>
      </c>
      <c r="HL99">
        <f>2.326*('Input Data 2'!$AL$4+((0.5*'Input Data 2'!$AL$5)*'Statistical Data 1'!$HJ99))</f>
        <v>0.23260000000000003</v>
      </c>
      <c r="HM99">
        <f>3.643*('Input Data 2'!$AL$4+((0.5*'Input Data 2'!$AL$5)*'Statistical Data 1'!$HJ99))</f>
        <v>0.36430000000000001</v>
      </c>
      <c r="HN99">
        <f t="shared" si="535"/>
        <v>0</v>
      </c>
      <c r="HO99">
        <f t="shared" si="536"/>
        <v>0</v>
      </c>
      <c r="HP99">
        <f>ABS('Cleaned Data 2'!DE52-'Cleaned Data 2'!DF52)</f>
        <v>0</v>
      </c>
      <c r="HQ99" t="e">
        <f>AVERAGE('Cleaned Data 2'!DE52,'Cleaned Data 2'!DF52)</f>
        <v>#DIV/0!</v>
      </c>
      <c r="HR99" t="e">
        <f>2.326*('Input Data 2'!$AM$4+((0.5*'Input Data 2'!$AM$5)*'Statistical Data 1'!$HQ99))</f>
        <v>#DIV/0!</v>
      </c>
      <c r="HS99" t="e">
        <f>3.643*('Input Data 2'!$AM$4+((0.5*'Input Data 2'!$AM$5)*'Statistical Data 1'!$HQ99))</f>
        <v>#DIV/0!</v>
      </c>
      <c r="HT99" t="e">
        <f t="shared" si="537"/>
        <v>#DIV/0!</v>
      </c>
      <c r="HU99" t="e">
        <f t="shared" si="538"/>
        <v>#DIV/0!</v>
      </c>
      <c r="HV99">
        <f>ABS('Cleaned Data 2'!DG52-'Cleaned Data 2'!DH52)</f>
        <v>0</v>
      </c>
      <c r="HW99" t="e">
        <f>AVERAGE('Cleaned Data 2'!DG52,'Cleaned Data 2'!DH52)</f>
        <v>#DIV/0!</v>
      </c>
      <c r="HX99" t="e">
        <f>2.326*('Input Data 2'!$AN$4+((0.5*'Input Data 2'!$AN$5)*'Statistical Data 1'!$HW99))</f>
        <v>#DIV/0!</v>
      </c>
      <c r="HY99" t="e">
        <f>3.643*('Input Data 2'!$AN$4+((0.5*'Input Data 2'!$AN$5)*'Statistical Data 1'!$HW99))</f>
        <v>#DIV/0!</v>
      </c>
      <c r="HZ99" t="e">
        <f t="shared" si="539"/>
        <v>#DIV/0!</v>
      </c>
      <c r="IA99" t="e">
        <f t="shared" si="540"/>
        <v>#DIV/0!</v>
      </c>
    </row>
    <row r="100" spans="1:235">
      <c r="A100">
        <f>'Cleaned Data 2'!B99</f>
        <v>0</v>
      </c>
      <c r="B100">
        <f>('Cleaned Data 2'!C99+'Cleaned Data 2'!D99)/2</f>
        <v>0</v>
      </c>
      <c r="C100">
        <f>ABS('Cleaned Data 2'!C99-'Cleaned Data 2'!D99)</f>
        <v>0</v>
      </c>
      <c r="D100">
        <f>2.326*('Input Data 2'!$B$4+((0.5*'Input Data 2'!$B$5)*'Statistical Data 1'!$B100))</f>
        <v>1.163E-2</v>
      </c>
      <c r="E100">
        <f>3.643*('Input Data 2'!$B$4+((0.5*'Input Data 2'!$B$5)*'Statistical Data 1'!$B100))</f>
        <v>1.8214999999999999E-2</v>
      </c>
      <c r="F100">
        <f t="shared" si="467"/>
        <v>0</v>
      </c>
      <c r="G100">
        <f t="shared" si="464"/>
        <v>0</v>
      </c>
      <c r="H100">
        <f>('Cleaned Data 2'!E99+'Cleaned Data 2'!F99)/2</f>
        <v>0</v>
      </c>
      <c r="I100">
        <f>ABS('Cleaned Data 2'!E99-'Cleaned Data 2'!F99)</f>
        <v>0</v>
      </c>
      <c r="J100">
        <f>2.326*('Input Data 2'!$C$4+((0.5*'Input Data 2'!$C$5)*'Statistical Data 1'!$H100))</f>
        <v>0.46520000000000006</v>
      </c>
      <c r="K100">
        <f>3.643*('Input Data 2'!$C$4+((0.5*'Input Data 2'!$C$5)*'Statistical Data 1'!$H100))</f>
        <v>0.72860000000000003</v>
      </c>
      <c r="L100">
        <f t="shared" si="468"/>
        <v>0</v>
      </c>
      <c r="M100">
        <f t="shared" si="503"/>
        <v>0</v>
      </c>
      <c r="N100">
        <f>('Cleaned Data 2'!G99+'Cleaned Data 2'!H99)/2</f>
        <v>0</v>
      </c>
      <c r="O100">
        <f>ABS('Cleaned Data 2'!G99-'Cleaned Data 2'!H99)</f>
        <v>0</v>
      </c>
      <c r="P100">
        <f>2.326*('Input Data 2'!$D$4+((0.5*'Input Data 2'!$D$5)*'Statistical Data 1'!$N100))</f>
        <v>2.3259999999999999E-2</v>
      </c>
      <c r="Q100">
        <f>3.643*('Input Data 2'!$D$4+((0.5*'Input Data 2'!$D$5)*'Statistical Data 1'!$N100))</f>
        <v>3.6429999999999997E-2</v>
      </c>
      <c r="R100">
        <f t="shared" si="469"/>
        <v>0</v>
      </c>
      <c r="S100">
        <f t="shared" si="465"/>
        <v>0</v>
      </c>
      <c r="T100">
        <f>('Cleaned Data 2'!I99+'Cleaned Data 2'!J99)/2</f>
        <v>0</v>
      </c>
      <c r="U100">
        <f>ABS('Cleaned Data 2'!I99-'Cleaned Data 2'!J99)</f>
        <v>0</v>
      </c>
      <c r="V100">
        <f>2.326*('Input Data 2'!$E$4+((0.5*'Input Data 2'!$E$5)*'Statistical Data 1'!$T100))</f>
        <v>4.6520000000000001</v>
      </c>
      <c r="W100">
        <f>3.643*('Input Data 2'!$E$4+((0.5*'Input Data 2'!$E$5)*'Statistical Data 1'!$T100))</f>
        <v>7.2859999999999996</v>
      </c>
      <c r="X100">
        <f t="shared" si="470"/>
        <v>0</v>
      </c>
      <c r="Y100">
        <f t="shared" si="466"/>
        <v>0</v>
      </c>
      <c r="Z100">
        <f>('Cleaned Data 2'!K99+'Cleaned Data 2'!L99)/2</f>
        <v>0</v>
      </c>
      <c r="AA100">
        <f>ABS('Cleaned Data 2'!K99-'Cleaned Data 2'!L99)</f>
        <v>0</v>
      </c>
      <c r="AB100">
        <f>2.326*('Input Data 2'!$F$4+((0.5*'Input Data 2'!$F$5)*'Statistical Data 1'!$Z100))</f>
        <v>23.26</v>
      </c>
      <c r="AC100">
        <f>3.643*('Input Data 2'!$F$4+((0.5*'Input Data 2'!$F$5)*'Statistical Data 1'!$Z100))</f>
        <v>36.43</v>
      </c>
      <c r="AD100">
        <f t="shared" si="471"/>
        <v>0</v>
      </c>
      <c r="AE100">
        <f t="shared" si="472"/>
        <v>0</v>
      </c>
      <c r="AF100">
        <f>('Cleaned Data 2'!M99+'Cleaned Data 2'!N99)/2</f>
        <v>0</v>
      </c>
      <c r="AG100">
        <f>ABS('Cleaned Data 2'!M99-'Cleaned Data 2'!N99)</f>
        <v>0</v>
      </c>
      <c r="AH100">
        <f>2.326*('Input Data 2'!$G$4+((0.5*'Input Data 2'!$G$5)*'Statistical Data 1'!$AF100))</f>
        <v>23.26</v>
      </c>
      <c r="AI100">
        <f>3.643*('Input Data 2'!$G$4+((0.5*'Input Data 2'!$G$5)*'Statistical Data 1'!$AF100))</f>
        <v>36.43</v>
      </c>
      <c r="AJ100">
        <f t="shared" si="473"/>
        <v>0</v>
      </c>
      <c r="AK100">
        <f t="shared" si="504"/>
        <v>0</v>
      </c>
      <c r="AL100">
        <f>('Cleaned Data 2'!O99+'Cleaned Data 2'!P99)/2</f>
        <v>0</v>
      </c>
      <c r="AM100">
        <f>ABS('Cleaned Data 2'!O99-'Cleaned Data 2'!P99)</f>
        <v>0</v>
      </c>
      <c r="AN100">
        <f>2.326*('Input Data 2'!$H$4+((0.5*'Input Data 2'!$H$5)*'Statistical Data 1'!$AL100))</f>
        <v>1.163</v>
      </c>
      <c r="AO100">
        <f>3.643*('Input Data 2'!$H$4+((0.5*'Input Data 2'!$H$5)*'Statistical Data 1'!$AL100))</f>
        <v>1.8214999999999999</v>
      </c>
      <c r="AP100">
        <f t="shared" si="474"/>
        <v>0</v>
      </c>
      <c r="AQ100">
        <f t="shared" si="506"/>
        <v>0</v>
      </c>
      <c r="AR100">
        <f>('Cleaned Data 2'!Q99+'Cleaned Data 2'!R99)/2</f>
        <v>0</v>
      </c>
      <c r="AS100">
        <f>ABS('Cleaned Data 2'!Q99-'Cleaned Data 2'!R99)</f>
        <v>0</v>
      </c>
      <c r="AT100">
        <f>2.326*('Input Data 2'!$I$4+((0.5*'Input Data 2'!$I$5)*'Statistical Data 1'!$AR100))</f>
        <v>4.6520000000000001</v>
      </c>
      <c r="AU100">
        <f>3.643*('Input Data 2'!$I$4+((0.5*'Input Data 2'!$I$5)*'Statistical Data 1'!$AR100))</f>
        <v>7.2859999999999996</v>
      </c>
      <c r="AV100">
        <f t="shared" si="475"/>
        <v>0</v>
      </c>
      <c r="AW100">
        <f t="shared" si="507"/>
        <v>0</v>
      </c>
      <c r="AX100">
        <f>('Cleaned Data 2'!S99+'Cleaned Data 2'!T99)/2</f>
        <v>0</v>
      </c>
      <c r="AY100">
        <f>ABS('Cleaned Data 2'!S99-'Cleaned Data 2'!T99)</f>
        <v>0</v>
      </c>
      <c r="AZ100">
        <f>2.326*('Input Data 2'!$J$4+((0.5*'Input Data 2'!$J$5)*'Statistical Data 1'!$AX100))</f>
        <v>2.3259999999999999E-2</v>
      </c>
      <c r="BA100">
        <f>3.643*('Input Data 2'!$J$4+((0.5*'Input Data 2'!$J$5)*'Statistical Data 1'!$AX100))</f>
        <v>3.6429999999999997E-2</v>
      </c>
      <c r="BB100">
        <f t="shared" si="476"/>
        <v>0</v>
      </c>
      <c r="BC100">
        <f t="shared" si="508"/>
        <v>0</v>
      </c>
      <c r="BD100">
        <f>('Cleaned Data 2'!U99+'Cleaned Data 2'!V99)/2</f>
        <v>0</v>
      </c>
      <c r="BE100">
        <f>ABS('Cleaned Data 2'!U99-'Cleaned Data 2'!V99)</f>
        <v>0</v>
      </c>
      <c r="BF100">
        <f>2.326*('Input Data 2'!$K$4+((0.5*'Input Data 2'!$K$5)*'Statistical Data 1'!$BD100))</f>
        <v>1.163</v>
      </c>
      <c r="BG100">
        <f>3.643*('Input Data 2'!$K$4+((0.5*'Input Data 2'!$K$5)*'Statistical Data 1'!$BD100))</f>
        <v>1.8214999999999999</v>
      </c>
      <c r="BH100">
        <f t="shared" si="477"/>
        <v>0</v>
      </c>
      <c r="BI100">
        <f t="shared" si="478"/>
        <v>0</v>
      </c>
      <c r="BJ100">
        <f>('Cleaned Data 2'!W99+'Cleaned Data 2'!X99)/2</f>
        <v>0</v>
      </c>
      <c r="BK100">
        <f>ABS('Cleaned Data 2'!W99-'Cleaned Data 2'!X99)</f>
        <v>0</v>
      </c>
      <c r="BL100">
        <f>2.326*('Input Data 2'!$L$4+((0.5*'Input Data 2'!$L$5)*'Statistical Data 1'!$BJ100))</f>
        <v>2.3260000000000001</v>
      </c>
      <c r="BM100">
        <f>3.643*('Input Data 2'!$L$4+((0.5*'Input Data 2'!$L$5)*'Statistical Data 1'!$BJ100))</f>
        <v>3.6429999999999998</v>
      </c>
      <c r="BN100">
        <f t="shared" si="479"/>
        <v>0</v>
      </c>
      <c r="BO100">
        <f t="shared" si="509"/>
        <v>0</v>
      </c>
      <c r="BP100">
        <f>('Cleaned Data 2'!Y99+'Cleaned Data 2'!Z99)/2</f>
        <v>0</v>
      </c>
      <c r="BQ100">
        <f>ABS('Cleaned Data 2'!Y99-'Cleaned Data 2'!Z99)</f>
        <v>0</v>
      </c>
      <c r="BR100">
        <f>2.326*('Input Data 2'!$M$4+((0.5*'Input Data 2'!$M$5)*'Statistical Data 1'!$BP100))</f>
        <v>2.3260000000000001</v>
      </c>
      <c r="BS100">
        <f>3.643*('Input Data 2'!$M$4+((0.5*'Input Data 2'!$M$5)*'Statistical Data 1'!$BP100))</f>
        <v>3.6429999999999998</v>
      </c>
      <c r="BT100">
        <f t="shared" si="480"/>
        <v>0</v>
      </c>
      <c r="BU100">
        <f t="shared" si="510"/>
        <v>0</v>
      </c>
      <c r="BV100">
        <f>('Cleaned Data 2'!AA99+'Cleaned Data 2'!AB99)/2</f>
        <v>0</v>
      </c>
      <c r="BW100">
        <f>ABS('Cleaned Data 2'!AA99-'Cleaned Data 2'!AB99)</f>
        <v>0</v>
      </c>
      <c r="BX100">
        <f>2.326*('Input Data 2'!$N$4+((0.5*'Input Data 2'!$N$5)*'Statistical Data 1'!$BV100))</f>
        <v>2.3260000000000001</v>
      </c>
      <c r="BY100">
        <f>3.643*('Input Data 2'!$N$4+((0.5*'Input Data 2'!$N$5)*'Statistical Data 1'!$BV100))</f>
        <v>3.6429999999999998</v>
      </c>
      <c r="BZ100">
        <f t="shared" si="481"/>
        <v>0</v>
      </c>
      <c r="CA100">
        <f t="shared" si="511"/>
        <v>0</v>
      </c>
      <c r="CB100">
        <f>('Cleaned Data 2'!AC99+'Cleaned Data 2'!AD99)/2</f>
        <v>0</v>
      </c>
      <c r="CC100">
        <f>ABS('Cleaned Data 2'!AC99-'Cleaned Data 2'!AD99)</f>
        <v>0</v>
      </c>
      <c r="CD100">
        <f>2.326*('Input Data 2'!$O$4+((0.5*'Input Data 2'!$O$5)*'Statistical Data 1'!$CB100))</f>
        <v>2.3259999999999999E-2</v>
      </c>
      <c r="CE100">
        <f>3.643*('Input Data 2'!$O$4+((0.5*'Input Data 2'!$O$5)*'Statistical Data 1'!$CB100))</f>
        <v>3.6429999999999997E-2</v>
      </c>
      <c r="CF100">
        <f t="shared" si="482"/>
        <v>0</v>
      </c>
      <c r="CG100">
        <f t="shared" si="512"/>
        <v>0</v>
      </c>
      <c r="CH100">
        <f>('Cleaned Data 2'!AE99+'Cleaned Data 2'!AF99)/2</f>
        <v>0</v>
      </c>
      <c r="CI100">
        <f>ABS('Cleaned Data 2'!AE99-'Cleaned Data 2'!AF99)</f>
        <v>0</v>
      </c>
      <c r="CJ100">
        <f>2.326*('Input Data 2'!$P$4+((0.5*'Input Data 2'!$P$5)*'Statistical Data 1'!$CH100))</f>
        <v>23.26</v>
      </c>
      <c r="CK100">
        <f>3.643*('Input Data 2'!$P$4+((0.5*'Input Data 2'!$P$5)*'Statistical Data 1'!$CH100))</f>
        <v>36.43</v>
      </c>
      <c r="CL100">
        <f t="shared" si="483"/>
        <v>0</v>
      </c>
      <c r="CM100">
        <f t="shared" si="513"/>
        <v>0</v>
      </c>
      <c r="CN100">
        <f>('Cleaned Data 2'!AG99+'Cleaned Data 2'!AH99)/2</f>
        <v>0</v>
      </c>
      <c r="CO100">
        <f>ABS('Cleaned Data 2'!AG99-'Cleaned Data 2'!AH99)</f>
        <v>0</v>
      </c>
      <c r="CP100">
        <f>2.326*('Input Data 2'!$Q$4+((0.5*'Input Data 2'!$Q$5)*'Statistical Data 1'!$CN100))</f>
        <v>2.3260000000000001</v>
      </c>
      <c r="CQ100">
        <f>3.643*('Input Data 2'!$Q$4+((0.5*'Input Data 2'!$Q$5)*'Statistical Data 1'!$CN100))</f>
        <v>3.6429999999999998</v>
      </c>
      <c r="CR100">
        <f t="shared" si="484"/>
        <v>0</v>
      </c>
      <c r="CS100">
        <f t="shared" si="514"/>
        <v>0</v>
      </c>
      <c r="CT100">
        <f>('Cleaned Data 2'!AI99+'Cleaned Data 2'!AJ99)/2</f>
        <v>0</v>
      </c>
      <c r="CU100">
        <f>ABS('Cleaned Data 2'!AI99-'Cleaned Data 2'!AJ99)</f>
        <v>0</v>
      </c>
      <c r="CV100">
        <f>2.326*('Input Data 2'!$R$4+((0.5*'Input Data 2'!$R$5)*'Statistical Data 1'!$CT100))</f>
        <v>2.3259999999999999E-2</v>
      </c>
      <c r="CW100">
        <f>3.643*('Input Data 2'!$R$4+((0.5*'Input Data 2'!$R$5)*'Statistical Data 1'!$CT100))</f>
        <v>3.6429999999999997E-2</v>
      </c>
      <c r="CX100">
        <f t="shared" si="485"/>
        <v>0</v>
      </c>
      <c r="CY100">
        <f t="shared" si="515"/>
        <v>0</v>
      </c>
      <c r="CZ100">
        <f>('Cleaned Data 2'!AK99+'Cleaned Data 2'!AL99)/2</f>
        <v>0</v>
      </c>
      <c r="DA100">
        <f>ABS('Cleaned Data 2'!AK99-'Cleaned Data 2'!AL99)</f>
        <v>0</v>
      </c>
      <c r="DB100">
        <f>2.326*('Input Data 2'!$S$4+((0.5*'Input Data 2'!$S$5)*'Statistical Data 1'!$CZ100))</f>
        <v>23.26</v>
      </c>
      <c r="DC100">
        <f>3.643*('Input Data 2'!$S$4+((0.5*'Input Data 2'!$S$5)*'Statistical Data 1'!$CZ100))</f>
        <v>36.43</v>
      </c>
      <c r="DD100">
        <f t="shared" si="486"/>
        <v>0</v>
      </c>
      <c r="DE100">
        <f t="shared" si="516"/>
        <v>0</v>
      </c>
      <c r="DF100">
        <f>('Cleaned Data 2'!AM99+'Cleaned Data 2'!AN99)/2</f>
        <v>0</v>
      </c>
      <c r="DG100">
        <f>ABS('Cleaned Data 2'!AM99-'Cleaned Data 2'!AN99)</f>
        <v>0</v>
      </c>
      <c r="DH100">
        <f>2.326*('Input Data 2'!$T$4+((0.5*'Input Data 2'!$T$5)*'Statistical Data 1'!$DF100))</f>
        <v>2.3259999999999999E-2</v>
      </c>
      <c r="DI100">
        <f>3.643*('Input Data 2'!$T$4+((0.5*'Input Data 2'!$T$5)*'Statistical Data 1'!$DF100))</f>
        <v>3.6429999999999997E-2</v>
      </c>
      <c r="DJ100">
        <f t="shared" si="487"/>
        <v>0</v>
      </c>
      <c r="DK100">
        <f t="shared" si="517"/>
        <v>0</v>
      </c>
      <c r="DL100">
        <f>('Cleaned Data 2'!AO99+'Cleaned Data 2'!AP99)/2</f>
        <v>0</v>
      </c>
      <c r="DM100">
        <f>ABS('Cleaned Data 2'!AO99-'Cleaned Data 2'!AP99)</f>
        <v>0</v>
      </c>
      <c r="DN100">
        <f>2.326*('Input Data 2'!$U$4+((0.5*'Input Data 2'!$U$5)*'Statistical Data 1'!$DL100))</f>
        <v>11.63</v>
      </c>
      <c r="DO100">
        <f>3.643*('Input Data 2'!$U$4+((0.5*'Input Data 2'!$U$5)*'Statistical Data 1'!$DL100))</f>
        <v>18.215</v>
      </c>
      <c r="DP100">
        <f t="shared" si="488"/>
        <v>0</v>
      </c>
      <c r="DQ100">
        <f t="shared" si="489"/>
        <v>0</v>
      </c>
      <c r="DR100">
        <f>('Cleaned Data 2'!AQ99+'Cleaned Data 2'!AR99)/2</f>
        <v>0</v>
      </c>
      <c r="DS100">
        <f>ABS('Cleaned Data 2'!AQ99-'Cleaned Data 2'!AR99)</f>
        <v>0</v>
      </c>
      <c r="DT100">
        <f>2.326*('Input Data 2'!$V$4+((0.5*'Input Data 2'!$V$5)*'Statistical Data 1'!$DR100))</f>
        <v>2.3260000000000001</v>
      </c>
      <c r="DU100">
        <f>3.643*('Input Data 2'!$V$4+((0.5*'Input Data 2'!$V$5)*'Statistical Data 1'!$DR100))</f>
        <v>3.6429999999999998</v>
      </c>
      <c r="DV100">
        <f t="shared" si="490"/>
        <v>0</v>
      </c>
      <c r="DW100">
        <f t="shared" si="518"/>
        <v>0</v>
      </c>
      <c r="DX100">
        <f>('Cleaned Data 2'!AS99+'Cleaned Data 2'!AT99)/2</f>
        <v>0</v>
      </c>
      <c r="DY100">
        <f>ABS('Cleaned Data 2'!AS99-'Cleaned Data 2'!AT99)</f>
        <v>0</v>
      </c>
      <c r="DZ100">
        <f>2.326*('Input Data 2'!$W$4+((0.5*'Input Data 2'!$W$5)*'Statistical Data 1'!$DX100))</f>
        <v>2.3259999999999999E-2</v>
      </c>
      <c r="EA100">
        <f>3.643*('Input Data 2'!$W$4+((0.5*'Input Data 2'!$W$5)*'Statistical Data 1'!$DX100))</f>
        <v>3.6429999999999997E-2</v>
      </c>
      <c r="EB100">
        <f t="shared" si="491"/>
        <v>0</v>
      </c>
      <c r="EC100">
        <f t="shared" si="519"/>
        <v>0</v>
      </c>
      <c r="ED100">
        <f>('Cleaned Data 2'!AU99+'Cleaned Data 2'!AV99)/2</f>
        <v>0</v>
      </c>
      <c r="EE100">
        <f>ABS('Cleaned Data 2'!AU99-'Cleaned Data 2'!AV99)</f>
        <v>0</v>
      </c>
      <c r="EF100">
        <f>2.326*('Input Data 2'!$X$4+((0.5*'Input Data 2'!$X$5)*'Statistical Data 1'!$ED100))</f>
        <v>2.3260000000000001</v>
      </c>
      <c r="EG100">
        <f>3.643*('Input Data 2'!$X$4+((0.5*'Input Data 2'!$X$5)*'Statistical Data 1'!$ED100))</f>
        <v>3.6429999999999998</v>
      </c>
      <c r="EH100">
        <f t="shared" si="492"/>
        <v>0</v>
      </c>
      <c r="EI100">
        <f t="shared" si="312"/>
        <v>0</v>
      </c>
      <c r="EJ100">
        <f>('Cleaned Data 2'!AW99+'Cleaned Data 2'!AX99)/2</f>
        <v>0</v>
      </c>
      <c r="EK100">
        <f>ABS('Cleaned Data 2'!AW99-'Cleaned Data 2'!AX99)</f>
        <v>0</v>
      </c>
      <c r="EL100">
        <f>2.326*('Input Data 2'!$Y$4+((0.5*'Input Data 2'!$Y$5)*'Statistical Data 1'!$EJ100))</f>
        <v>23.26</v>
      </c>
      <c r="EM100">
        <f>3.643*('Input Data 2'!$Y$4+((0.5*'Input Data 2'!$Y$5)*'Statistical Data 1'!$EJ100))</f>
        <v>36.43</v>
      </c>
      <c r="EN100">
        <f t="shared" si="493"/>
        <v>0</v>
      </c>
      <c r="EO100">
        <f t="shared" si="505"/>
        <v>0</v>
      </c>
      <c r="EP100">
        <f>('Cleaned Data 2'!AY99+'Cleaned Data 2'!AZ99)/2</f>
        <v>0</v>
      </c>
      <c r="EQ100">
        <f>ABS('Cleaned Data 2'!AY99-'Cleaned Data 2'!AZ99)</f>
        <v>0</v>
      </c>
      <c r="ER100">
        <f>2.326*('Input Data 2'!$Z$4+((0.5*'Input Data 2'!$Z$5)*'Statistical Data 1'!$EP100))</f>
        <v>4.6520000000000001</v>
      </c>
      <c r="ES100">
        <f>3.643*('Input Data 2'!$Z$4+((0.5*'Input Data 2'!$Z$5)*'Statistical Data 1'!$EP100))</f>
        <v>7.2859999999999996</v>
      </c>
      <c r="ET100">
        <f t="shared" si="494"/>
        <v>0</v>
      </c>
      <c r="EU100">
        <f t="shared" si="520"/>
        <v>0</v>
      </c>
      <c r="EV100">
        <f>('Cleaned Data 2'!BA99+'Cleaned Data 2'!BB99)/2</f>
        <v>0</v>
      </c>
      <c r="EW100">
        <f>ABS('Cleaned Data 2'!BA99-'Cleaned Data 2'!BB99)</f>
        <v>0</v>
      </c>
      <c r="EX100">
        <f>2.326*('Input Data 2'!$AA$4+((0.5*'Input Data 2'!$AA$5)*'Statistical Data 1'!$EV100))</f>
        <v>2.3259999999999999E-2</v>
      </c>
      <c r="EY100">
        <f>3.643*('Input Data 2'!$AA$4+((0.5*'Input Data 2'!$AA$5)*'Statistical Data 1'!$EV100))</f>
        <v>3.6429999999999997E-2</v>
      </c>
      <c r="EZ100">
        <f t="shared" si="495"/>
        <v>0</v>
      </c>
      <c r="FA100">
        <f t="shared" si="521"/>
        <v>0</v>
      </c>
      <c r="FB100">
        <f>('Cleaned Data 2'!BC99+'Cleaned Data 2'!BD99)/2</f>
        <v>0</v>
      </c>
      <c r="FC100">
        <f>ABS('Cleaned Data 2'!BC99-'Cleaned Data 2'!BD99)</f>
        <v>0</v>
      </c>
      <c r="FD100">
        <f>2.326*('Input Data 2'!$AB$4+((0.5*'Input Data 2'!$AB$5)*'Statistical Data 1'!$FB100))</f>
        <v>4.6520000000000001</v>
      </c>
      <c r="FE100">
        <f>3.643*('Input Data 2'!$AB$4+((0.5*'Input Data 2'!$AB$5)*'Statistical Data 1'!$FB100))</f>
        <v>7.2859999999999996</v>
      </c>
      <c r="FF100">
        <f t="shared" si="496"/>
        <v>0</v>
      </c>
      <c r="FG100">
        <f t="shared" si="522"/>
        <v>0</v>
      </c>
      <c r="FH100">
        <f>('Cleaned Data 2'!BE99+'Cleaned Data 2'!BF99)/2</f>
        <v>0</v>
      </c>
      <c r="FI100">
        <f>ABS('Cleaned Data 2'!BE99-'Cleaned Data 2'!BF99)</f>
        <v>0</v>
      </c>
      <c r="FJ100">
        <f>2.326*('Input Data 2'!$AC$4+((0.5*'Input Data 2'!$AC$5)*'Statistical Data 1'!$FH100))</f>
        <v>2.3260000000000001</v>
      </c>
      <c r="FK100">
        <f>3.643*('Input Data 2'!$AC$4+((0.5*'Input Data 2'!$AC$5)*'Statistical Data 1'!$FH100))</f>
        <v>3.6429999999999998</v>
      </c>
      <c r="FL100">
        <f t="shared" si="497"/>
        <v>0</v>
      </c>
      <c r="FM100">
        <f t="shared" si="523"/>
        <v>0</v>
      </c>
      <c r="FN100">
        <f>('Cleaned Data 2'!BH99+'Cleaned Data 2'!BG99)/2</f>
        <v>0</v>
      </c>
      <c r="FO100">
        <f>ABS('Cleaned Data 2'!BG99-'Cleaned Data 2'!BH99)</f>
        <v>0</v>
      </c>
      <c r="FP100">
        <f>2.326*('Input Data 2'!$AD$4+((0.5*'Input Data 2'!$AD$5)*'Statistical Data 1'!$FN100))</f>
        <v>2.3260000000000001</v>
      </c>
      <c r="FQ100">
        <f>3.643*('Input Data 2'!$AD$4+((0.5*'Input Data 2'!$AD$5)*'Statistical Data 1'!$FN100))</f>
        <v>3.6429999999999998</v>
      </c>
      <c r="FR100">
        <f t="shared" si="498"/>
        <v>0</v>
      </c>
      <c r="FS100">
        <f t="shared" si="524"/>
        <v>0</v>
      </c>
      <c r="FT100">
        <f>('Cleaned Data 2'!BI99+'Cleaned Data 2'!BJ99)/2</f>
        <v>0</v>
      </c>
      <c r="FU100">
        <f>ABS('Cleaned Data 2'!BI99-'Cleaned Data 2'!BJ99)</f>
        <v>0</v>
      </c>
      <c r="FV100">
        <f>2.326*('Input Data 2'!$AE$4+((0.5*'Input Data 2'!$AE$5)*'Statistical Data 1'!$FT100))</f>
        <v>46.52</v>
      </c>
      <c r="FW100">
        <f>3.643*('Input Data 2'!$AE$4+((0.5*'Input Data 2'!$AE$5)*'Statistical Data 1'!$FT100))</f>
        <v>72.86</v>
      </c>
      <c r="FX100">
        <f t="shared" si="499"/>
        <v>0</v>
      </c>
      <c r="FY100">
        <f t="shared" si="525"/>
        <v>0</v>
      </c>
      <c r="FZ100">
        <f>('Cleaned Data 2'!BK99+'Cleaned Data 2'!BL99)/2</f>
        <v>0</v>
      </c>
      <c r="GA100">
        <f>ABS('Cleaned Data 2'!BK99-'Cleaned Data 2'!BL99)</f>
        <v>0</v>
      </c>
      <c r="GB100">
        <f>2.326*('Input Data 2'!$AF$4+((0.5*'Input Data 2'!$AF$5)*'Statistical Data 1'!$FZ100))</f>
        <v>2.3259999999999999E-2</v>
      </c>
      <c r="GC100">
        <f>3.643*('Input Data 2'!$AF$4+((0.5*'Input Data 2'!$AF$5)*'Statistical Data 1'!$FZ100))</f>
        <v>3.6429999999999997E-2</v>
      </c>
      <c r="GD100">
        <f t="shared" si="500"/>
        <v>0</v>
      </c>
      <c r="GE100">
        <f t="shared" si="526"/>
        <v>0</v>
      </c>
      <c r="GF100">
        <f>('Cleaned Data 2'!BM99+'Cleaned Data 2'!BN99)/2</f>
        <v>0</v>
      </c>
      <c r="GG100">
        <f>ABS('Cleaned Data 2'!BM99-'Cleaned Data 2'!BN99)</f>
        <v>0</v>
      </c>
      <c r="GH100">
        <f>2.326*('Input Data 2'!$AG$4+((0.5*'Input Data 2'!$AG$5)*'Statistical Data 1'!$GF100))</f>
        <v>23.26</v>
      </c>
      <c r="GI100">
        <f>3.643*('Input Data 2'!$AG$4+((0.5*'Input Data 2'!$AG$5)*'Statistical Data 1'!$GF100))</f>
        <v>36.43</v>
      </c>
      <c r="GJ100">
        <f t="shared" si="501"/>
        <v>0</v>
      </c>
      <c r="GK100">
        <f t="shared" si="527"/>
        <v>0</v>
      </c>
      <c r="GL100">
        <f>AVERAGE('Cleaned Data 2'!BO99,'Cleaned Data 2'!BP99)</f>
        <v>0</v>
      </c>
      <c r="GM100">
        <f>ABS('Cleaned Data 2'!BO99-'Cleaned Data 2'!BP99)</f>
        <v>0</v>
      </c>
      <c r="GN100">
        <f>2.326*('Input Data 2'!$AH$4+((0.5*'Input Data 2'!$AH$5)*'Statistical Data 1'!$GL100))</f>
        <v>23.26</v>
      </c>
      <c r="GO100">
        <f>3.643*('Input Data 2'!$AH$4+((0.5*'Input Data 2'!$AH$5)*'Statistical Data 1'!$GL100))</f>
        <v>36.43</v>
      </c>
      <c r="GP100">
        <f t="shared" si="502"/>
        <v>0</v>
      </c>
      <c r="GQ100">
        <f t="shared" si="528"/>
        <v>0</v>
      </c>
      <c r="GR100">
        <f>AVERAGE('Cleaned Data 2'!BQ99,'Cleaned Data 2'!BR99)</f>
        <v>0</v>
      </c>
      <c r="GS100">
        <f>ABS('Cleaned Data 2'!BR99-'Cleaned Data 2'!BQ99)</f>
        <v>0</v>
      </c>
      <c r="GT100">
        <f>2.326*('Input Data 2'!$AI$4+((0.5*'Input Data 2'!$AI$5)*'Statistical Data 1'!$GR100))</f>
        <v>2.3260000000000001</v>
      </c>
      <c r="GU100">
        <f>3.643*('Input Data 2'!$AI$4+((0.5*'Input Data 2'!$AI$5)*'Statistical Data 1'!$GR100))</f>
        <v>3.6429999999999998</v>
      </c>
      <c r="GV100">
        <f t="shared" si="529"/>
        <v>0</v>
      </c>
      <c r="GW100">
        <f t="shared" si="530"/>
        <v>0</v>
      </c>
      <c r="GX100">
        <f>AVERAGE('Cleaned Data 2'!BS99,'Cleaned Data 2'!BT99)</f>
        <v>0</v>
      </c>
      <c r="GY100" s="47">
        <f>ABS('Cleaned Data 2'!BS99-'Cleaned Data 2'!BT99)</f>
        <v>0</v>
      </c>
      <c r="GZ100">
        <f>2.326*('Input Data 2'!$AJ$4+((0.5*'Input Data 2'!$AJ$5)*'Statistical Data 1'!$GX100))</f>
        <v>23.26</v>
      </c>
      <c r="HA100">
        <f>3.643*('Input Data 2'!$AJ$4+((0.5*'Input Data 2'!$AJ$5)*'Statistical Data 1'!$GX100))</f>
        <v>36.43</v>
      </c>
      <c r="HB100">
        <f t="shared" si="531"/>
        <v>0</v>
      </c>
      <c r="HC100">
        <f t="shared" si="532"/>
        <v>0</v>
      </c>
      <c r="HD100">
        <f>AVERAGE('Cleaned Data 2'!BU99,'Cleaned Data 2'!BV99)</f>
        <v>0</v>
      </c>
      <c r="HE100">
        <f>ABS('Cleaned Data 2'!BU99-'Cleaned Data 2'!BV99)</f>
        <v>0</v>
      </c>
      <c r="HF100">
        <f>2.326*('Input Data 2'!$AK$4+((0.5*'Input Data 2'!$AK$5)*'Statistical Data 1'!$HD100))</f>
        <v>4.6520000000000001</v>
      </c>
      <c r="HG100">
        <f>3.643*('Input Data 2'!$AK$4+((0.5*'Input Data 2'!$AK$5)*'Statistical Data 1'!$HD100))</f>
        <v>7.2859999999999996</v>
      </c>
      <c r="HH100">
        <f t="shared" si="533"/>
        <v>0</v>
      </c>
      <c r="HI100">
        <f t="shared" si="534"/>
        <v>0</v>
      </c>
      <c r="HJ100">
        <f>AVERAGE('Cleaned Data 2'!BW99,'Cleaned Data 2'!BX99)</f>
        <v>0</v>
      </c>
      <c r="HK100">
        <f>ABS('Cleaned Data 2'!BW99-'Cleaned Data 2'!BX99)</f>
        <v>0</v>
      </c>
      <c r="HL100">
        <f>2.326*('Input Data 2'!$AL$4+((0.5*'Input Data 2'!$AL$5)*'Statistical Data 1'!$HJ100))</f>
        <v>0.23260000000000003</v>
      </c>
      <c r="HM100">
        <f>3.643*('Input Data 2'!$AL$4+((0.5*'Input Data 2'!$AL$5)*'Statistical Data 1'!$HJ100))</f>
        <v>0.36430000000000001</v>
      </c>
      <c r="HN100">
        <f t="shared" si="535"/>
        <v>0</v>
      </c>
      <c r="HO100">
        <f t="shared" si="536"/>
        <v>0</v>
      </c>
      <c r="HP100" t="e">
        <f>ABS('Cleaned Data 2'!#REF!-'Cleaned Data 2'!#REF!)</f>
        <v>#REF!</v>
      </c>
      <c r="HQ100" t="e">
        <f>AVERAGE('Cleaned Data 2'!#REF!,'Cleaned Data 2'!#REF!)</f>
        <v>#REF!</v>
      </c>
      <c r="HR100" t="e">
        <f>2.326*('Input Data 2'!$AM$4+((0.5*'Input Data 2'!$AM$5)*'Statistical Data 1'!$HQ100))</f>
        <v>#REF!</v>
      </c>
      <c r="HS100" t="e">
        <f>3.643*('Input Data 2'!$AM$4+((0.5*'Input Data 2'!$AM$5)*'Statistical Data 1'!$HQ100))</f>
        <v>#REF!</v>
      </c>
      <c r="HT100" t="e">
        <f t="shared" si="537"/>
        <v>#REF!</v>
      </c>
      <c r="HU100" t="e">
        <f t="shared" si="538"/>
        <v>#REF!</v>
      </c>
      <c r="HV100" t="e">
        <f>ABS('Cleaned Data 2'!#REF!-'Cleaned Data 2'!#REF!)</f>
        <v>#REF!</v>
      </c>
      <c r="HW100" t="e">
        <f>AVERAGE('Cleaned Data 2'!#REF!,'Cleaned Data 2'!#REF!)</f>
        <v>#REF!</v>
      </c>
      <c r="HX100" t="e">
        <f>2.326*('Input Data 2'!$AN$4+((0.5*'Input Data 2'!$AN$5)*'Statistical Data 1'!$HW100))</f>
        <v>#REF!</v>
      </c>
      <c r="HY100" t="e">
        <f>3.643*('Input Data 2'!$AN$4+((0.5*'Input Data 2'!$AN$5)*'Statistical Data 1'!$HW100))</f>
        <v>#REF!</v>
      </c>
      <c r="HZ100" t="e">
        <f t="shared" si="539"/>
        <v>#REF!</v>
      </c>
      <c r="IA100" t="e">
        <f t="shared" si="540"/>
        <v>#REF!</v>
      </c>
    </row>
    <row r="101" spans="1:235">
      <c r="A101">
        <f>'Cleaned Data 2'!B100</f>
        <v>0</v>
      </c>
      <c r="B101">
        <f>('Cleaned Data 2'!C100+'Cleaned Data 2'!D100)/2</f>
        <v>0</v>
      </c>
      <c r="C101">
        <f>ABS('Cleaned Data 2'!C100-'Cleaned Data 2'!D100)</f>
        <v>0</v>
      </c>
      <c r="D101">
        <f>2.326*('Input Data 2'!$B$4+((0.5*'Input Data 2'!$B$5)*'Statistical Data 1'!$B101))</f>
        <v>1.163E-2</v>
      </c>
      <c r="E101">
        <f>3.643*('Input Data 2'!$B$4+((0.5*'Input Data 2'!$B$5)*'Statistical Data 1'!$B101))</f>
        <v>1.8214999999999999E-2</v>
      </c>
      <c r="F101">
        <f t="shared" si="467"/>
        <v>0</v>
      </c>
      <c r="G101">
        <f t="shared" si="464"/>
        <v>0</v>
      </c>
      <c r="H101">
        <f>('Cleaned Data 2'!E100+'Cleaned Data 2'!F100)/2</f>
        <v>0</v>
      </c>
      <c r="I101">
        <f>ABS('Cleaned Data 2'!E100-'Cleaned Data 2'!F100)</f>
        <v>0</v>
      </c>
      <c r="J101">
        <f>2.326*('Input Data 2'!$C$4+((0.5*'Input Data 2'!$C$5)*'Statistical Data 1'!$H101))</f>
        <v>0.46520000000000006</v>
      </c>
      <c r="K101">
        <f>3.643*('Input Data 2'!$C$4+((0.5*'Input Data 2'!$C$5)*'Statistical Data 1'!$H101))</f>
        <v>0.72860000000000003</v>
      </c>
      <c r="L101">
        <f t="shared" si="468"/>
        <v>0</v>
      </c>
      <c r="M101">
        <f t="shared" si="503"/>
        <v>0</v>
      </c>
      <c r="N101">
        <f>('Cleaned Data 2'!G100+'Cleaned Data 2'!H100)/2</f>
        <v>0</v>
      </c>
      <c r="O101">
        <f>ABS('Cleaned Data 2'!G100-'Cleaned Data 2'!H100)</f>
        <v>0</v>
      </c>
      <c r="P101">
        <f>2.326*('Input Data 2'!$D$4+((0.5*'Input Data 2'!$D$5)*'Statistical Data 1'!$N101))</f>
        <v>2.3259999999999999E-2</v>
      </c>
      <c r="Q101">
        <f>3.643*('Input Data 2'!$D$4+((0.5*'Input Data 2'!$D$5)*'Statistical Data 1'!$N101))</f>
        <v>3.6429999999999997E-2</v>
      </c>
      <c r="R101">
        <f t="shared" si="469"/>
        <v>0</v>
      </c>
      <c r="S101">
        <f t="shared" si="465"/>
        <v>0</v>
      </c>
      <c r="T101">
        <f>('Cleaned Data 2'!I100+'Cleaned Data 2'!J100)/2</f>
        <v>0</v>
      </c>
      <c r="U101">
        <f>ABS('Cleaned Data 2'!I100-'Cleaned Data 2'!J100)</f>
        <v>0</v>
      </c>
      <c r="V101">
        <f>2.326*('Input Data 2'!$E$4+((0.5*'Input Data 2'!$E$5)*'Statistical Data 1'!$T101))</f>
        <v>4.6520000000000001</v>
      </c>
      <c r="W101">
        <f>3.643*('Input Data 2'!$E$4+((0.5*'Input Data 2'!$E$5)*'Statistical Data 1'!$T101))</f>
        <v>7.2859999999999996</v>
      </c>
      <c r="X101">
        <f t="shared" si="470"/>
        <v>0</v>
      </c>
      <c r="Y101">
        <f t="shared" si="466"/>
        <v>0</v>
      </c>
      <c r="Z101">
        <f>('Cleaned Data 2'!K100+'Cleaned Data 2'!L100)/2</f>
        <v>0</v>
      </c>
      <c r="AA101">
        <f>ABS('Cleaned Data 2'!K100-'Cleaned Data 2'!L100)</f>
        <v>0</v>
      </c>
      <c r="AB101">
        <f>2.326*('Input Data 2'!$F$4+((0.5*'Input Data 2'!$F$5)*'Statistical Data 1'!$Z101))</f>
        <v>23.26</v>
      </c>
      <c r="AC101">
        <f>3.643*('Input Data 2'!$F$4+((0.5*'Input Data 2'!$F$5)*'Statistical Data 1'!$Z101))</f>
        <v>36.43</v>
      </c>
      <c r="AD101">
        <f t="shared" si="471"/>
        <v>0</v>
      </c>
      <c r="AE101">
        <f t="shared" si="472"/>
        <v>0</v>
      </c>
      <c r="AF101">
        <f>('Cleaned Data 2'!M100+'Cleaned Data 2'!N100)/2</f>
        <v>0</v>
      </c>
      <c r="AG101">
        <f>ABS('Cleaned Data 2'!M100-'Cleaned Data 2'!N100)</f>
        <v>0</v>
      </c>
      <c r="AH101">
        <f>2.326*('Input Data 2'!$G$4+((0.5*'Input Data 2'!$G$5)*'Statistical Data 1'!$AF101))</f>
        <v>23.26</v>
      </c>
      <c r="AI101">
        <f>3.643*('Input Data 2'!$G$4+((0.5*'Input Data 2'!$G$5)*'Statistical Data 1'!$AF101))</f>
        <v>36.43</v>
      </c>
      <c r="AJ101">
        <f t="shared" si="473"/>
        <v>0</v>
      </c>
      <c r="AK101">
        <f t="shared" si="504"/>
        <v>0</v>
      </c>
      <c r="AL101">
        <f>('Cleaned Data 2'!O100+'Cleaned Data 2'!P100)/2</f>
        <v>0</v>
      </c>
      <c r="AM101">
        <f>ABS('Cleaned Data 2'!O100-'Cleaned Data 2'!P100)</f>
        <v>0</v>
      </c>
      <c r="AN101">
        <f>2.326*('Input Data 2'!$H$4+((0.5*'Input Data 2'!$H$5)*'Statistical Data 1'!$AL101))</f>
        <v>1.163</v>
      </c>
      <c r="AO101">
        <f>3.643*('Input Data 2'!$H$4+((0.5*'Input Data 2'!$H$5)*'Statistical Data 1'!$AL101))</f>
        <v>1.8214999999999999</v>
      </c>
      <c r="AP101">
        <f t="shared" si="474"/>
        <v>0</v>
      </c>
      <c r="AQ101">
        <f t="shared" si="506"/>
        <v>0</v>
      </c>
      <c r="AR101">
        <f>('Cleaned Data 2'!Q100+'Cleaned Data 2'!R100)/2</f>
        <v>0</v>
      </c>
      <c r="AS101">
        <f>ABS('Cleaned Data 2'!Q100-'Cleaned Data 2'!R100)</f>
        <v>0</v>
      </c>
      <c r="AT101">
        <f>2.326*('Input Data 2'!$I$4+((0.5*'Input Data 2'!$I$5)*'Statistical Data 1'!$AR101))</f>
        <v>4.6520000000000001</v>
      </c>
      <c r="AU101">
        <f>3.643*('Input Data 2'!$I$4+((0.5*'Input Data 2'!$I$5)*'Statistical Data 1'!$AR101))</f>
        <v>7.2859999999999996</v>
      </c>
      <c r="AV101">
        <f t="shared" si="475"/>
        <v>0</v>
      </c>
      <c r="AW101">
        <f t="shared" si="507"/>
        <v>0</v>
      </c>
      <c r="AX101">
        <f>('Cleaned Data 2'!S100+'Cleaned Data 2'!T100)/2</f>
        <v>0</v>
      </c>
      <c r="AY101">
        <f>ABS('Cleaned Data 2'!S100-'Cleaned Data 2'!T100)</f>
        <v>0</v>
      </c>
      <c r="AZ101">
        <f>2.326*('Input Data 2'!$J$4+((0.5*'Input Data 2'!$J$5)*'Statistical Data 1'!$AX101))</f>
        <v>2.3259999999999999E-2</v>
      </c>
      <c r="BA101">
        <f>3.643*('Input Data 2'!$J$4+((0.5*'Input Data 2'!$J$5)*'Statistical Data 1'!$AX101))</f>
        <v>3.6429999999999997E-2</v>
      </c>
      <c r="BB101">
        <f t="shared" si="476"/>
        <v>0</v>
      </c>
      <c r="BC101">
        <f t="shared" si="508"/>
        <v>0</v>
      </c>
      <c r="BD101">
        <f>('Cleaned Data 2'!U100+'Cleaned Data 2'!V100)/2</f>
        <v>0</v>
      </c>
      <c r="BE101">
        <f>ABS('Cleaned Data 2'!U100-'Cleaned Data 2'!V100)</f>
        <v>0</v>
      </c>
      <c r="BF101">
        <f>2.326*('Input Data 2'!$K$4+((0.5*'Input Data 2'!$K$5)*'Statistical Data 1'!$BD101))</f>
        <v>1.163</v>
      </c>
      <c r="BG101">
        <f>3.643*('Input Data 2'!$K$4+((0.5*'Input Data 2'!$K$5)*'Statistical Data 1'!$BD101))</f>
        <v>1.8214999999999999</v>
      </c>
      <c r="BH101">
        <f t="shared" si="477"/>
        <v>0</v>
      </c>
      <c r="BI101">
        <f t="shared" si="478"/>
        <v>0</v>
      </c>
      <c r="BJ101">
        <f>('Cleaned Data 2'!W100+'Cleaned Data 2'!X100)/2</f>
        <v>0</v>
      </c>
      <c r="BK101">
        <f>ABS('Cleaned Data 2'!W100-'Cleaned Data 2'!X100)</f>
        <v>0</v>
      </c>
      <c r="BL101">
        <f>2.326*('Input Data 2'!$L$4+((0.5*'Input Data 2'!$L$5)*'Statistical Data 1'!$BJ101))</f>
        <v>2.3260000000000001</v>
      </c>
      <c r="BM101">
        <f>3.643*('Input Data 2'!$L$4+((0.5*'Input Data 2'!$L$5)*'Statistical Data 1'!$BJ101))</f>
        <v>3.6429999999999998</v>
      </c>
      <c r="BN101">
        <f t="shared" si="479"/>
        <v>0</v>
      </c>
      <c r="BO101">
        <f t="shared" si="509"/>
        <v>0</v>
      </c>
      <c r="BP101">
        <f>('Cleaned Data 2'!Y100+'Cleaned Data 2'!Z100)/2</f>
        <v>0</v>
      </c>
      <c r="BQ101">
        <f>ABS('Cleaned Data 2'!Y100-'Cleaned Data 2'!Z100)</f>
        <v>0</v>
      </c>
      <c r="BR101">
        <f>2.326*('Input Data 2'!$M$4+((0.5*'Input Data 2'!$M$5)*'Statistical Data 1'!$BP101))</f>
        <v>2.3260000000000001</v>
      </c>
      <c r="BS101">
        <f>3.643*('Input Data 2'!$M$4+((0.5*'Input Data 2'!$M$5)*'Statistical Data 1'!$BP101))</f>
        <v>3.6429999999999998</v>
      </c>
      <c r="BT101">
        <f t="shared" si="480"/>
        <v>0</v>
      </c>
      <c r="BU101">
        <f t="shared" si="510"/>
        <v>0</v>
      </c>
      <c r="BV101">
        <f>('Cleaned Data 2'!AA100+'Cleaned Data 2'!AB100)/2</f>
        <v>0</v>
      </c>
      <c r="BW101">
        <f>ABS('Cleaned Data 2'!AA100-'Cleaned Data 2'!AB100)</f>
        <v>0</v>
      </c>
      <c r="BX101">
        <f>2.326*('Input Data 2'!$N$4+((0.5*'Input Data 2'!$N$5)*'Statistical Data 1'!$BV101))</f>
        <v>2.3260000000000001</v>
      </c>
      <c r="BY101">
        <f>3.643*('Input Data 2'!$N$4+((0.5*'Input Data 2'!$N$5)*'Statistical Data 1'!$BV101))</f>
        <v>3.6429999999999998</v>
      </c>
      <c r="BZ101">
        <f t="shared" si="481"/>
        <v>0</v>
      </c>
      <c r="CA101">
        <f t="shared" si="511"/>
        <v>0</v>
      </c>
      <c r="CB101">
        <f>('Cleaned Data 2'!AC100+'Cleaned Data 2'!AD100)/2</f>
        <v>0</v>
      </c>
      <c r="CC101">
        <f>ABS('Cleaned Data 2'!AC100-'Cleaned Data 2'!AD100)</f>
        <v>0</v>
      </c>
      <c r="CD101">
        <f>2.326*('Input Data 2'!$O$4+((0.5*'Input Data 2'!$O$5)*'Statistical Data 1'!$CB101))</f>
        <v>2.3259999999999999E-2</v>
      </c>
      <c r="CE101">
        <f>3.643*('Input Data 2'!$O$4+((0.5*'Input Data 2'!$O$5)*'Statistical Data 1'!$CB101))</f>
        <v>3.6429999999999997E-2</v>
      </c>
      <c r="CF101">
        <f t="shared" si="482"/>
        <v>0</v>
      </c>
      <c r="CG101">
        <f t="shared" si="512"/>
        <v>0</v>
      </c>
      <c r="CH101">
        <f>('Cleaned Data 2'!AE100+'Cleaned Data 2'!AF100)/2</f>
        <v>0</v>
      </c>
      <c r="CI101">
        <f>ABS('Cleaned Data 2'!AE100-'Cleaned Data 2'!AF100)</f>
        <v>0</v>
      </c>
      <c r="CJ101">
        <f>2.326*('Input Data 2'!$P$4+((0.5*'Input Data 2'!$P$5)*'Statistical Data 1'!$CH101))</f>
        <v>23.26</v>
      </c>
      <c r="CK101">
        <f>3.643*('Input Data 2'!$P$4+((0.5*'Input Data 2'!$P$5)*'Statistical Data 1'!$CH101))</f>
        <v>36.43</v>
      </c>
      <c r="CL101">
        <f t="shared" si="483"/>
        <v>0</v>
      </c>
      <c r="CM101">
        <f t="shared" si="513"/>
        <v>0</v>
      </c>
      <c r="CN101">
        <f>('Cleaned Data 2'!AG100+'Cleaned Data 2'!AH100)/2</f>
        <v>0</v>
      </c>
      <c r="CO101">
        <f>ABS('Cleaned Data 2'!AG100-'Cleaned Data 2'!AH100)</f>
        <v>0</v>
      </c>
      <c r="CP101">
        <f>2.326*('Input Data 2'!$Q$4+((0.5*'Input Data 2'!$Q$5)*'Statistical Data 1'!$CN101))</f>
        <v>2.3260000000000001</v>
      </c>
      <c r="CQ101">
        <f>3.643*('Input Data 2'!$Q$4+((0.5*'Input Data 2'!$Q$5)*'Statistical Data 1'!$CN101))</f>
        <v>3.6429999999999998</v>
      </c>
      <c r="CR101">
        <f t="shared" si="484"/>
        <v>0</v>
      </c>
      <c r="CS101">
        <f t="shared" si="514"/>
        <v>0</v>
      </c>
      <c r="CT101">
        <f>('Cleaned Data 2'!AI100+'Cleaned Data 2'!AJ100)/2</f>
        <v>0</v>
      </c>
      <c r="CU101">
        <f>ABS('Cleaned Data 2'!AI100-'Cleaned Data 2'!AJ100)</f>
        <v>0</v>
      </c>
      <c r="CV101">
        <f>2.326*('Input Data 2'!$R$4+((0.5*'Input Data 2'!$R$5)*'Statistical Data 1'!$CT101))</f>
        <v>2.3259999999999999E-2</v>
      </c>
      <c r="CW101">
        <f>3.643*('Input Data 2'!$R$4+((0.5*'Input Data 2'!$R$5)*'Statistical Data 1'!$CT101))</f>
        <v>3.6429999999999997E-2</v>
      </c>
      <c r="CX101">
        <f t="shared" si="485"/>
        <v>0</v>
      </c>
      <c r="CY101">
        <f t="shared" si="515"/>
        <v>0</v>
      </c>
      <c r="CZ101">
        <f>('Cleaned Data 2'!AK100+'Cleaned Data 2'!AL100)/2</f>
        <v>0</v>
      </c>
      <c r="DA101">
        <f>ABS('Cleaned Data 2'!AK100-'Cleaned Data 2'!AL100)</f>
        <v>0</v>
      </c>
      <c r="DB101">
        <f>2.326*('Input Data 2'!$S$4+((0.5*'Input Data 2'!$S$5)*'Statistical Data 1'!$CZ101))</f>
        <v>23.26</v>
      </c>
      <c r="DC101">
        <f>3.643*('Input Data 2'!$S$4+((0.5*'Input Data 2'!$S$5)*'Statistical Data 1'!$CZ101))</f>
        <v>36.43</v>
      </c>
      <c r="DD101">
        <f t="shared" si="486"/>
        <v>0</v>
      </c>
      <c r="DE101">
        <f t="shared" si="516"/>
        <v>0</v>
      </c>
      <c r="DF101">
        <f>('Cleaned Data 2'!AM100+'Cleaned Data 2'!AN100)/2</f>
        <v>0</v>
      </c>
      <c r="DG101">
        <f>ABS('Cleaned Data 2'!AM100-'Cleaned Data 2'!AN100)</f>
        <v>0</v>
      </c>
      <c r="DH101">
        <f>2.326*('Input Data 2'!$T$4+((0.5*'Input Data 2'!$T$5)*'Statistical Data 1'!$DF101))</f>
        <v>2.3259999999999999E-2</v>
      </c>
      <c r="DI101">
        <f>3.643*('Input Data 2'!$T$4+((0.5*'Input Data 2'!$T$5)*'Statistical Data 1'!$DF101))</f>
        <v>3.6429999999999997E-2</v>
      </c>
      <c r="DJ101">
        <f t="shared" si="487"/>
        <v>0</v>
      </c>
      <c r="DK101">
        <f t="shared" si="517"/>
        <v>0</v>
      </c>
      <c r="DL101">
        <f>('Cleaned Data 2'!AO100+'Cleaned Data 2'!AP100)/2</f>
        <v>0</v>
      </c>
      <c r="DM101">
        <f>ABS('Cleaned Data 2'!AO100-'Cleaned Data 2'!AP100)</f>
        <v>0</v>
      </c>
      <c r="DN101">
        <f>2.326*('Input Data 2'!$U$4+((0.5*'Input Data 2'!$U$5)*'Statistical Data 1'!$DL101))</f>
        <v>11.63</v>
      </c>
      <c r="DO101">
        <f>3.643*('Input Data 2'!$U$4+((0.5*'Input Data 2'!$U$5)*'Statistical Data 1'!$DL101))</f>
        <v>18.215</v>
      </c>
      <c r="DP101">
        <f t="shared" si="488"/>
        <v>0</v>
      </c>
      <c r="DQ101">
        <f t="shared" si="489"/>
        <v>0</v>
      </c>
      <c r="DR101">
        <f>('Cleaned Data 2'!AQ100+'Cleaned Data 2'!AR100)/2</f>
        <v>0</v>
      </c>
      <c r="DS101">
        <f>ABS('Cleaned Data 2'!AQ100-'Cleaned Data 2'!AR100)</f>
        <v>0</v>
      </c>
      <c r="DT101">
        <f>2.326*('Input Data 2'!$V$4+((0.5*'Input Data 2'!$V$5)*'Statistical Data 1'!$DR101))</f>
        <v>2.3260000000000001</v>
      </c>
      <c r="DU101">
        <f>3.643*('Input Data 2'!$V$4+((0.5*'Input Data 2'!$V$5)*'Statistical Data 1'!$DR101))</f>
        <v>3.6429999999999998</v>
      </c>
      <c r="DV101">
        <f t="shared" si="490"/>
        <v>0</v>
      </c>
      <c r="DW101">
        <f t="shared" si="518"/>
        <v>0</v>
      </c>
      <c r="DX101">
        <f>('Cleaned Data 2'!AS100+'Cleaned Data 2'!AT100)/2</f>
        <v>0</v>
      </c>
      <c r="DY101">
        <f>ABS('Cleaned Data 2'!AS100-'Cleaned Data 2'!AT100)</f>
        <v>0</v>
      </c>
      <c r="DZ101">
        <f>2.326*('Input Data 2'!$W$4+((0.5*'Input Data 2'!$W$5)*'Statistical Data 1'!$DX101))</f>
        <v>2.3259999999999999E-2</v>
      </c>
      <c r="EA101">
        <f>3.643*('Input Data 2'!$W$4+((0.5*'Input Data 2'!$W$5)*'Statistical Data 1'!$DX101))</f>
        <v>3.6429999999999997E-2</v>
      </c>
      <c r="EB101">
        <f t="shared" si="491"/>
        <v>0</v>
      </c>
      <c r="EC101">
        <f t="shared" si="519"/>
        <v>0</v>
      </c>
      <c r="ED101">
        <f>('Cleaned Data 2'!AU100+'Cleaned Data 2'!AV100)/2</f>
        <v>0</v>
      </c>
      <c r="EE101">
        <f>ABS('Cleaned Data 2'!AU100-'Cleaned Data 2'!AV100)</f>
        <v>0</v>
      </c>
      <c r="EF101">
        <f>2.326*('Input Data 2'!$X$4+((0.5*'Input Data 2'!$X$5)*'Statistical Data 1'!$ED101))</f>
        <v>2.3260000000000001</v>
      </c>
      <c r="EG101">
        <f>3.643*('Input Data 2'!$X$4+((0.5*'Input Data 2'!$X$5)*'Statistical Data 1'!$ED101))</f>
        <v>3.6429999999999998</v>
      </c>
      <c r="EH101">
        <f t="shared" si="492"/>
        <v>0</v>
      </c>
      <c r="EI101">
        <f t="shared" si="312"/>
        <v>0</v>
      </c>
      <c r="EJ101">
        <f>('Cleaned Data 2'!AW100+'Cleaned Data 2'!AX100)/2</f>
        <v>0</v>
      </c>
      <c r="EK101">
        <f>ABS('Cleaned Data 2'!AW100-'Cleaned Data 2'!AX100)</f>
        <v>0</v>
      </c>
      <c r="EL101">
        <f>2.326*('Input Data 2'!$Y$4+((0.5*'Input Data 2'!$Y$5)*'Statistical Data 1'!$EJ101))</f>
        <v>23.26</v>
      </c>
      <c r="EM101">
        <f>3.643*('Input Data 2'!$Y$4+((0.5*'Input Data 2'!$Y$5)*'Statistical Data 1'!$EJ101))</f>
        <v>36.43</v>
      </c>
      <c r="EN101">
        <f t="shared" si="493"/>
        <v>0</v>
      </c>
      <c r="EO101">
        <f t="shared" si="505"/>
        <v>0</v>
      </c>
      <c r="EP101">
        <f>('Cleaned Data 2'!AY100+'Cleaned Data 2'!AZ100)/2</f>
        <v>0</v>
      </c>
      <c r="EQ101">
        <f>ABS('Cleaned Data 2'!AY100-'Cleaned Data 2'!AZ100)</f>
        <v>0</v>
      </c>
      <c r="ER101">
        <f>2.326*('Input Data 2'!$Z$4+((0.5*'Input Data 2'!$Z$5)*'Statistical Data 1'!$EP101))</f>
        <v>4.6520000000000001</v>
      </c>
      <c r="ES101">
        <f>3.643*('Input Data 2'!$Z$4+((0.5*'Input Data 2'!$Z$5)*'Statistical Data 1'!$EP101))</f>
        <v>7.2859999999999996</v>
      </c>
      <c r="ET101">
        <f t="shared" si="494"/>
        <v>0</v>
      </c>
      <c r="EU101">
        <f t="shared" si="520"/>
        <v>0</v>
      </c>
      <c r="EV101">
        <f>('Cleaned Data 2'!BA100+'Cleaned Data 2'!BB100)/2</f>
        <v>0</v>
      </c>
      <c r="EW101">
        <f>ABS('Cleaned Data 2'!BA100-'Cleaned Data 2'!BB100)</f>
        <v>0</v>
      </c>
      <c r="EX101">
        <f>2.326*('Input Data 2'!$AA$4+((0.5*'Input Data 2'!$AA$5)*'Statistical Data 1'!$EV101))</f>
        <v>2.3259999999999999E-2</v>
      </c>
      <c r="EY101">
        <f>3.643*('Input Data 2'!$AA$4+((0.5*'Input Data 2'!$AA$5)*'Statistical Data 1'!$EV101))</f>
        <v>3.6429999999999997E-2</v>
      </c>
      <c r="EZ101">
        <f t="shared" si="495"/>
        <v>0</v>
      </c>
      <c r="FA101">
        <f t="shared" si="521"/>
        <v>0</v>
      </c>
      <c r="FB101">
        <f>('Cleaned Data 2'!BC100+'Cleaned Data 2'!BD100)/2</f>
        <v>0</v>
      </c>
      <c r="FC101">
        <f>ABS('Cleaned Data 2'!BC100-'Cleaned Data 2'!BD100)</f>
        <v>0</v>
      </c>
      <c r="FD101">
        <f>2.326*('Input Data 2'!$AB$4+((0.5*'Input Data 2'!$AB$5)*'Statistical Data 1'!$FB101))</f>
        <v>4.6520000000000001</v>
      </c>
      <c r="FE101">
        <f>3.643*('Input Data 2'!$AB$4+((0.5*'Input Data 2'!$AB$5)*'Statistical Data 1'!$FB101))</f>
        <v>7.2859999999999996</v>
      </c>
      <c r="FF101">
        <f t="shared" si="496"/>
        <v>0</v>
      </c>
      <c r="FG101">
        <f t="shared" si="522"/>
        <v>0</v>
      </c>
      <c r="FH101">
        <f>('Cleaned Data 2'!BE100+'Cleaned Data 2'!BF100)/2</f>
        <v>0</v>
      </c>
      <c r="FI101">
        <f>ABS('Cleaned Data 2'!BE100-'Cleaned Data 2'!BF100)</f>
        <v>0</v>
      </c>
      <c r="FJ101">
        <f>2.326*('Input Data 2'!$AC$4+((0.5*'Input Data 2'!$AC$5)*'Statistical Data 1'!$FH101))</f>
        <v>2.3260000000000001</v>
      </c>
      <c r="FK101">
        <f>3.643*('Input Data 2'!$AC$4+((0.5*'Input Data 2'!$AC$5)*'Statistical Data 1'!$FH101))</f>
        <v>3.6429999999999998</v>
      </c>
      <c r="FL101">
        <f t="shared" si="497"/>
        <v>0</v>
      </c>
      <c r="FM101">
        <f t="shared" si="523"/>
        <v>0</v>
      </c>
      <c r="FN101">
        <f>('Cleaned Data 2'!BH100+'Cleaned Data 2'!BG100)/2</f>
        <v>0</v>
      </c>
      <c r="FO101">
        <f>ABS('Cleaned Data 2'!BG100-'Cleaned Data 2'!BH100)</f>
        <v>0</v>
      </c>
      <c r="FP101">
        <f>2.326*('Input Data 2'!$AD$4+((0.5*'Input Data 2'!$AD$5)*'Statistical Data 1'!$FN101))</f>
        <v>2.3260000000000001</v>
      </c>
      <c r="FQ101">
        <f>3.643*('Input Data 2'!$AD$4+((0.5*'Input Data 2'!$AD$5)*'Statistical Data 1'!$FN101))</f>
        <v>3.6429999999999998</v>
      </c>
      <c r="FR101">
        <f t="shared" si="498"/>
        <v>0</v>
      </c>
      <c r="FS101">
        <f t="shared" si="524"/>
        <v>0</v>
      </c>
      <c r="FT101">
        <f>('Cleaned Data 2'!BI100+'Cleaned Data 2'!BJ100)/2</f>
        <v>0</v>
      </c>
      <c r="FU101">
        <f>ABS('Cleaned Data 2'!BI100-'Cleaned Data 2'!BJ100)</f>
        <v>0</v>
      </c>
      <c r="FV101">
        <f>2.326*('Input Data 2'!$AE$4+((0.5*'Input Data 2'!$AE$5)*'Statistical Data 1'!$FT101))</f>
        <v>46.52</v>
      </c>
      <c r="FW101">
        <f>3.643*('Input Data 2'!$AE$4+((0.5*'Input Data 2'!$AE$5)*'Statistical Data 1'!$FT101))</f>
        <v>72.86</v>
      </c>
      <c r="FX101">
        <f t="shared" si="499"/>
        <v>0</v>
      </c>
      <c r="FY101">
        <f t="shared" si="525"/>
        <v>0</v>
      </c>
      <c r="FZ101">
        <f>('Cleaned Data 2'!BK100+'Cleaned Data 2'!BL100)/2</f>
        <v>0</v>
      </c>
      <c r="GA101">
        <f>ABS('Cleaned Data 2'!BK100-'Cleaned Data 2'!BL100)</f>
        <v>0</v>
      </c>
      <c r="GB101">
        <f>2.326*('Input Data 2'!$AF$4+((0.5*'Input Data 2'!$AF$5)*'Statistical Data 1'!$FZ101))</f>
        <v>2.3259999999999999E-2</v>
      </c>
      <c r="GC101">
        <f>3.643*('Input Data 2'!$AF$4+((0.5*'Input Data 2'!$AF$5)*'Statistical Data 1'!$FZ101))</f>
        <v>3.6429999999999997E-2</v>
      </c>
      <c r="GD101">
        <f t="shared" si="500"/>
        <v>0</v>
      </c>
      <c r="GE101">
        <f t="shared" si="526"/>
        <v>0</v>
      </c>
      <c r="GF101">
        <f>('Cleaned Data 2'!BM100+'Cleaned Data 2'!BN100)/2</f>
        <v>0</v>
      </c>
      <c r="GG101">
        <f>ABS('Cleaned Data 2'!BM100-'Cleaned Data 2'!BN100)</f>
        <v>0</v>
      </c>
      <c r="GH101">
        <f>2.326*('Input Data 2'!$AG$4+((0.5*'Input Data 2'!$AG$5)*'Statistical Data 1'!$GF101))</f>
        <v>23.26</v>
      </c>
      <c r="GI101">
        <f>3.643*('Input Data 2'!$AG$4+((0.5*'Input Data 2'!$AG$5)*'Statistical Data 1'!$GF101))</f>
        <v>36.43</v>
      </c>
      <c r="GJ101">
        <f t="shared" si="501"/>
        <v>0</v>
      </c>
      <c r="GK101">
        <f t="shared" si="527"/>
        <v>0</v>
      </c>
      <c r="GL101">
        <f>AVERAGE('Cleaned Data 2'!BO100,'Cleaned Data 2'!BP100)</f>
        <v>0</v>
      </c>
      <c r="GM101">
        <f>ABS('Cleaned Data 2'!BO100-'Cleaned Data 2'!BP100)</f>
        <v>0</v>
      </c>
      <c r="GN101">
        <f>2.326*('Input Data 2'!$AH$4+((0.5*'Input Data 2'!$AH$5)*'Statistical Data 1'!$GL101))</f>
        <v>23.26</v>
      </c>
      <c r="GO101">
        <f>3.643*('Input Data 2'!$AH$4+((0.5*'Input Data 2'!$AH$5)*'Statistical Data 1'!$GL101))</f>
        <v>36.43</v>
      </c>
      <c r="GP101">
        <f t="shared" si="502"/>
        <v>0</v>
      </c>
      <c r="GQ101">
        <f t="shared" si="528"/>
        <v>0</v>
      </c>
      <c r="GR101">
        <f>AVERAGE('Cleaned Data 2'!BQ100,'Cleaned Data 2'!BR100)</f>
        <v>0</v>
      </c>
      <c r="GS101">
        <f>ABS('Cleaned Data 2'!BR100-'Cleaned Data 2'!BQ100)</f>
        <v>0</v>
      </c>
      <c r="GT101">
        <f>2.326*('Input Data 2'!$AI$4+((0.5*'Input Data 2'!$AI$5)*'Statistical Data 1'!$GR101))</f>
        <v>2.3260000000000001</v>
      </c>
      <c r="GU101">
        <f>3.643*('Input Data 2'!$AI$4+((0.5*'Input Data 2'!$AI$5)*'Statistical Data 1'!$GR101))</f>
        <v>3.6429999999999998</v>
      </c>
      <c r="GV101">
        <f t="shared" si="529"/>
        <v>0</v>
      </c>
      <c r="GW101">
        <f t="shared" si="530"/>
        <v>0</v>
      </c>
      <c r="GX101">
        <f>AVERAGE('Cleaned Data 2'!BS100,'Cleaned Data 2'!BT100)</f>
        <v>0</v>
      </c>
      <c r="GY101" s="47">
        <f>ABS('Cleaned Data 2'!BS100-'Cleaned Data 2'!BT100)</f>
        <v>0</v>
      </c>
      <c r="GZ101">
        <f>2.326*('Input Data 2'!$AJ$4+((0.5*'Input Data 2'!$AJ$5)*'Statistical Data 1'!$GX101))</f>
        <v>23.26</v>
      </c>
      <c r="HA101">
        <f>3.643*('Input Data 2'!$AJ$4+((0.5*'Input Data 2'!$AJ$5)*'Statistical Data 1'!$GX101))</f>
        <v>36.43</v>
      </c>
      <c r="HB101">
        <f t="shared" si="531"/>
        <v>0</v>
      </c>
      <c r="HC101">
        <f t="shared" si="532"/>
        <v>0</v>
      </c>
      <c r="HD101">
        <f>AVERAGE('Cleaned Data 2'!BU100,'Cleaned Data 2'!BV100)</f>
        <v>0</v>
      </c>
      <c r="HE101">
        <f>ABS('Cleaned Data 2'!BU100-'Cleaned Data 2'!BV100)</f>
        <v>0</v>
      </c>
      <c r="HF101">
        <f>2.326*('Input Data 2'!$AK$4+((0.5*'Input Data 2'!$AK$5)*'Statistical Data 1'!$HD101))</f>
        <v>4.6520000000000001</v>
      </c>
      <c r="HG101">
        <f>3.643*('Input Data 2'!$AK$4+((0.5*'Input Data 2'!$AK$5)*'Statistical Data 1'!$HD101))</f>
        <v>7.2859999999999996</v>
      </c>
      <c r="HH101">
        <f t="shared" si="533"/>
        <v>0</v>
      </c>
      <c r="HI101">
        <f t="shared" si="534"/>
        <v>0</v>
      </c>
      <c r="HJ101">
        <f>AVERAGE('Cleaned Data 2'!BW100,'Cleaned Data 2'!BX100)</f>
        <v>0</v>
      </c>
      <c r="HK101">
        <f>ABS('Cleaned Data 2'!BW100-'Cleaned Data 2'!BX100)</f>
        <v>0</v>
      </c>
      <c r="HL101">
        <f>2.326*('Input Data 2'!$AL$4+((0.5*'Input Data 2'!$AL$5)*'Statistical Data 1'!$HJ101))</f>
        <v>0.23260000000000003</v>
      </c>
      <c r="HM101">
        <f>3.643*('Input Data 2'!$AL$4+((0.5*'Input Data 2'!$AL$5)*'Statistical Data 1'!$HJ101))</f>
        <v>0.36430000000000001</v>
      </c>
      <c r="HN101">
        <f t="shared" si="535"/>
        <v>0</v>
      </c>
      <c r="HO101">
        <f t="shared" si="536"/>
        <v>0</v>
      </c>
      <c r="HP101">
        <f>ABS('Cleaned Data 2'!DE53-'Cleaned Data 2'!DF53)</f>
        <v>0</v>
      </c>
      <c r="HQ101" t="e">
        <f>AVERAGE('Cleaned Data 2'!DE53,'Cleaned Data 2'!DF53)</f>
        <v>#DIV/0!</v>
      </c>
      <c r="HR101" t="e">
        <f>2.326*('Input Data 2'!$AM$4+((0.5*'Input Data 2'!$AM$5)*'Statistical Data 1'!$HQ101))</f>
        <v>#DIV/0!</v>
      </c>
      <c r="HS101" t="e">
        <f>3.643*('Input Data 2'!$AM$4+((0.5*'Input Data 2'!$AM$5)*'Statistical Data 1'!$HQ101))</f>
        <v>#DIV/0!</v>
      </c>
      <c r="HT101" t="e">
        <f t="shared" si="537"/>
        <v>#DIV/0!</v>
      </c>
      <c r="HU101" t="e">
        <f t="shared" si="538"/>
        <v>#DIV/0!</v>
      </c>
      <c r="HV101">
        <f>ABS('Cleaned Data 2'!DG53-'Cleaned Data 2'!DH53)</f>
        <v>0</v>
      </c>
      <c r="HW101" t="e">
        <f>AVERAGE('Cleaned Data 2'!DG53,'Cleaned Data 2'!DH53)</f>
        <v>#DIV/0!</v>
      </c>
      <c r="HX101" t="e">
        <f>2.326*('Input Data 2'!$AN$4+((0.5*'Input Data 2'!$AN$5)*'Statistical Data 1'!$HW101))</f>
        <v>#DIV/0!</v>
      </c>
      <c r="HY101" t="e">
        <f>3.643*('Input Data 2'!$AN$4+((0.5*'Input Data 2'!$AN$5)*'Statistical Data 1'!$HW101))</f>
        <v>#DIV/0!</v>
      </c>
      <c r="HZ101" t="e">
        <f t="shared" si="539"/>
        <v>#DIV/0!</v>
      </c>
      <c r="IA101" t="e">
        <f t="shared" si="540"/>
        <v>#DIV/0!</v>
      </c>
    </row>
    <row r="102" spans="1:235">
      <c r="A102">
        <f>'Cleaned Data 2'!B101</f>
        <v>0</v>
      </c>
      <c r="B102">
        <f>('Cleaned Data 2'!C101+'Cleaned Data 2'!D101)/2</f>
        <v>0</v>
      </c>
      <c r="C102">
        <f>ABS('Cleaned Data 2'!C101-'Cleaned Data 2'!D101)</f>
        <v>0</v>
      </c>
      <c r="D102">
        <f>2.326*('Input Data 2'!$B$4+((0.5*'Input Data 2'!$B$5)*'Statistical Data 1'!$B102))</f>
        <v>1.163E-2</v>
      </c>
      <c r="E102">
        <f>3.643*('Input Data 2'!$B$4+((0.5*'Input Data 2'!$B$5)*'Statistical Data 1'!$B102))</f>
        <v>1.8214999999999999E-2</v>
      </c>
      <c r="F102">
        <f t="shared" si="467"/>
        <v>0</v>
      </c>
      <c r="G102">
        <f t="shared" si="464"/>
        <v>0</v>
      </c>
      <c r="H102">
        <f>('Cleaned Data 2'!E101+'Cleaned Data 2'!F101)/2</f>
        <v>0</v>
      </c>
      <c r="I102">
        <f>ABS('Cleaned Data 2'!E101-'Cleaned Data 2'!F101)</f>
        <v>0</v>
      </c>
      <c r="J102">
        <f>2.326*('Input Data 2'!$C$4+((0.5*'Input Data 2'!$C$5)*'Statistical Data 1'!$H102))</f>
        <v>0.46520000000000006</v>
      </c>
      <c r="K102">
        <f>3.643*('Input Data 2'!$C$4+((0.5*'Input Data 2'!$C$5)*'Statistical Data 1'!$H102))</f>
        <v>0.72860000000000003</v>
      </c>
      <c r="L102">
        <f t="shared" si="468"/>
        <v>0</v>
      </c>
      <c r="M102">
        <f t="shared" si="503"/>
        <v>0</v>
      </c>
      <c r="N102">
        <f>('Cleaned Data 2'!G101+'Cleaned Data 2'!H101)/2</f>
        <v>0</v>
      </c>
      <c r="O102">
        <f>ABS('Cleaned Data 2'!G101-'Cleaned Data 2'!H101)</f>
        <v>0</v>
      </c>
      <c r="P102">
        <f>2.326*('Input Data 2'!$D$4+((0.5*'Input Data 2'!$D$5)*'Statistical Data 1'!$N102))</f>
        <v>2.3259999999999999E-2</v>
      </c>
      <c r="Q102">
        <f>3.643*('Input Data 2'!$D$4+((0.5*'Input Data 2'!$D$5)*'Statistical Data 1'!$N102))</f>
        <v>3.6429999999999997E-2</v>
      </c>
      <c r="R102">
        <f t="shared" si="469"/>
        <v>0</v>
      </c>
      <c r="S102">
        <f t="shared" si="465"/>
        <v>0</v>
      </c>
      <c r="T102">
        <f>('Cleaned Data 2'!I101+'Cleaned Data 2'!J101)/2</f>
        <v>0</v>
      </c>
      <c r="U102">
        <f>ABS('Cleaned Data 2'!I101-'Cleaned Data 2'!J101)</f>
        <v>0</v>
      </c>
      <c r="V102">
        <f>2.326*('Input Data 2'!$E$4+((0.5*'Input Data 2'!$E$5)*'Statistical Data 1'!$T102))</f>
        <v>4.6520000000000001</v>
      </c>
      <c r="W102">
        <f>3.643*('Input Data 2'!$E$4+((0.5*'Input Data 2'!$E$5)*'Statistical Data 1'!$T102))</f>
        <v>7.2859999999999996</v>
      </c>
      <c r="X102">
        <f t="shared" si="470"/>
        <v>0</v>
      </c>
      <c r="Y102">
        <f t="shared" si="466"/>
        <v>0</v>
      </c>
      <c r="Z102">
        <f>('Cleaned Data 2'!K101+'Cleaned Data 2'!L101)/2</f>
        <v>0</v>
      </c>
      <c r="AA102">
        <f>ABS('Cleaned Data 2'!K101-'Cleaned Data 2'!L101)</f>
        <v>0</v>
      </c>
      <c r="AB102">
        <f>2.326*('Input Data 2'!$F$4+((0.5*'Input Data 2'!$F$5)*'Statistical Data 1'!$Z102))</f>
        <v>23.26</v>
      </c>
      <c r="AC102">
        <f>3.643*('Input Data 2'!$F$4+((0.5*'Input Data 2'!$F$5)*'Statistical Data 1'!$Z102))</f>
        <v>36.43</v>
      </c>
      <c r="AD102">
        <f t="shared" si="471"/>
        <v>0</v>
      </c>
      <c r="AE102">
        <f t="shared" si="472"/>
        <v>0</v>
      </c>
      <c r="AF102">
        <f>('Cleaned Data 2'!M101+'Cleaned Data 2'!N101)/2</f>
        <v>0</v>
      </c>
      <c r="AG102">
        <f>ABS('Cleaned Data 2'!M101-'Cleaned Data 2'!N101)</f>
        <v>0</v>
      </c>
      <c r="AH102">
        <f>2.326*('Input Data 2'!$G$4+((0.5*'Input Data 2'!$G$5)*'Statistical Data 1'!$AF102))</f>
        <v>23.26</v>
      </c>
      <c r="AI102">
        <f>3.643*('Input Data 2'!$G$4+((0.5*'Input Data 2'!$G$5)*'Statistical Data 1'!$AF102))</f>
        <v>36.43</v>
      </c>
      <c r="AJ102">
        <f t="shared" si="473"/>
        <v>0</v>
      </c>
      <c r="AK102">
        <f t="shared" si="504"/>
        <v>0</v>
      </c>
      <c r="AL102">
        <f>('Cleaned Data 2'!O101+'Cleaned Data 2'!P101)/2</f>
        <v>0</v>
      </c>
      <c r="AM102">
        <f>ABS('Cleaned Data 2'!O101-'Cleaned Data 2'!P101)</f>
        <v>0</v>
      </c>
      <c r="AN102">
        <f>2.326*('Input Data 2'!$H$4+((0.5*'Input Data 2'!$H$5)*'Statistical Data 1'!$AL102))</f>
        <v>1.163</v>
      </c>
      <c r="AO102">
        <f>3.643*('Input Data 2'!$H$4+((0.5*'Input Data 2'!$H$5)*'Statistical Data 1'!$AL102))</f>
        <v>1.8214999999999999</v>
      </c>
      <c r="AP102">
        <f t="shared" si="474"/>
        <v>0</v>
      </c>
      <c r="AQ102">
        <f t="shared" si="506"/>
        <v>0</v>
      </c>
      <c r="AR102">
        <f>('Cleaned Data 2'!Q101+'Cleaned Data 2'!R101)/2</f>
        <v>0</v>
      </c>
      <c r="AS102">
        <f>ABS('Cleaned Data 2'!Q101-'Cleaned Data 2'!R101)</f>
        <v>0</v>
      </c>
      <c r="AT102">
        <f>2.326*('Input Data 2'!$I$4+((0.5*'Input Data 2'!$I$5)*'Statistical Data 1'!$AR102))</f>
        <v>4.6520000000000001</v>
      </c>
      <c r="AU102">
        <f>3.643*('Input Data 2'!$I$4+((0.5*'Input Data 2'!$I$5)*'Statistical Data 1'!$AR102))</f>
        <v>7.2859999999999996</v>
      </c>
      <c r="AV102">
        <f t="shared" si="475"/>
        <v>0</v>
      </c>
      <c r="AW102">
        <f t="shared" si="507"/>
        <v>0</v>
      </c>
      <c r="AX102">
        <f>('Cleaned Data 2'!S101+'Cleaned Data 2'!T101)/2</f>
        <v>0</v>
      </c>
      <c r="AY102">
        <f>ABS('Cleaned Data 2'!S101-'Cleaned Data 2'!T101)</f>
        <v>0</v>
      </c>
      <c r="AZ102">
        <f>2.326*('Input Data 2'!$J$4+((0.5*'Input Data 2'!$J$5)*'Statistical Data 1'!$AX102))</f>
        <v>2.3259999999999999E-2</v>
      </c>
      <c r="BA102">
        <f>3.643*('Input Data 2'!$J$4+((0.5*'Input Data 2'!$J$5)*'Statistical Data 1'!$AX102))</f>
        <v>3.6429999999999997E-2</v>
      </c>
      <c r="BB102">
        <f t="shared" si="476"/>
        <v>0</v>
      </c>
      <c r="BC102">
        <f t="shared" si="508"/>
        <v>0</v>
      </c>
      <c r="BD102">
        <f>('Cleaned Data 2'!U101+'Cleaned Data 2'!V101)/2</f>
        <v>0</v>
      </c>
      <c r="BE102">
        <f>ABS('Cleaned Data 2'!U101-'Cleaned Data 2'!V101)</f>
        <v>0</v>
      </c>
      <c r="BF102">
        <f>2.326*('Input Data 2'!$K$4+((0.5*'Input Data 2'!$K$5)*'Statistical Data 1'!$BD102))</f>
        <v>1.163</v>
      </c>
      <c r="BG102">
        <f>3.643*('Input Data 2'!$K$4+((0.5*'Input Data 2'!$K$5)*'Statistical Data 1'!$BD102))</f>
        <v>1.8214999999999999</v>
      </c>
      <c r="BH102">
        <f t="shared" si="477"/>
        <v>0</v>
      </c>
      <c r="BI102">
        <f t="shared" si="478"/>
        <v>0</v>
      </c>
      <c r="BJ102">
        <f>('Cleaned Data 2'!W101+'Cleaned Data 2'!X101)/2</f>
        <v>0</v>
      </c>
      <c r="BK102">
        <f>ABS('Cleaned Data 2'!W101-'Cleaned Data 2'!X101)</f>
        <v>0</v>
      </c>
      <c r="BL102">
        <f>2.326*('Input Data 2'!$L$4+((0.5*'Input Data 2'!$L$5)*'Statistical Data 1'!$BJ102))</f>
        <v>2.3260000000000001</v>
      </c>
      <c r="BM102">
        <f>3.643*('Input Data 2'!$L$4+((0.5*'Input Data 2'!$L$5)*'Statistical Data 1'!$BJ102))</f>
        <v>3.6429999999999998</v>
      </c>
      <c r="BN102">
        <f t="shared" si="479"/>
        <v>0</v>
      </c>
      <c r="BO102">
        <f t="shared" si="509"/>
        <v>0</v>
      </c>
      <c r="BP102">
        <f>('Cleaned Data 2'!Y101+'Cleaned Data 2'!Z101)/2</f>
        <v>0</v>
      </c>
      <c r="BQ102">
        <f>ABS('Cleaned Data 2'!Y101-'Cleaned Data 2'!Z101)</f>
        <v>0</v>
      </c>
      <c r="BR102">
        <f>2.326*('Input Data 2'!$M$4+((0.5*'Input Data 2'!$M$5)*'Statistical Data 1'!$BP102))</f>
        <v>2.3260000000000001</v>
      </c>
      <c r="BS102">
        <f>3.643*('Input Data 2'!$M$4+((0.5*'Input Data 2'!$M$5)*'Statistical Data 1'!$BP102))</f>
        <v>3.6429999999999998</v>
      </c>
      <c r="BT102">
        <f t="shared" si="480"/>
        <v>0</v>
      </c>
      <c r="BU102">
        <f t="shared" si="510"/>
        <v>0</v>
      </c>
      <c r="BV102">
        <f>('Cleaned Data 2'!AA101+'Cleaned Data 2'!AB101)/2</f>
        <v>0</v>
      </c>
      <c r="BW102">
        <f>ABS('Cleaned Data 2'!AA101-'Cleaned Data 2'!AB101)</f>
        <v>0</v>
      </c>
      <c r="BX102">
        <f>2.326*('Input Data 2'!$N$4+((0.5*'Input Data 2'!$N$5)*'Statistical Data 1'!$BV102))</f>
        <v>2.3260000000000001</v>
      </c>
      <c r="BY102">
        <f>3.643*('Input Data 2'!$N$4+((0.5*'Input Data 2'!$N$5)*'Statistical Data 1'!$BV102))</f>
        <v>3.6429999999999998</v>
      </c>
      <c r="BZ102">
        <f t="shared" si="481"/>
        <v>0</v>
      </c>
      <c r="CA102">
        <f t="shared" si="511"/>
        <v>0</v>
      </c>
      <c r="CB102">
        <f>('Cleaned Data 2'!AC101+'Cleaned Data 2'!AD101)/2</f>
        <v>0</v>
      </c>
      <c r="CC102">
        <f>ABS('Cleaned Data 2'!AC101-'Cleaned Data 2'!AD101)</f>
        <v>0</v>
      </c>
      <c r="CD102">
        <f>2.326*('Input Data 2'!$O$4+((0.5*'Input Data 2'!$O$5)*'Statistical Data 1'!$CB102))</f>
        <v>2.3259999999999999E-2</v>
      </c>
      <c r="CE102">
        <f>3.643*('Input Data 2'!$O$4+((0.5*'Input Data 2'!$O$5)*'Statistical Data 1'!$CB102))</f>
        <v>3.6429999999999997E-2</v>
      </c>
      <c r="CF102">
        <f t="shared" si="482"/>
        <v>0</v>
      </c>
      <c r="CG102">
        <f t="shared" si="512"/>
        <v>0</v>
      </c>
      <c r="CH102">
        <f>('Cleaned Data 2'!AE101+'Cleaned Data 2'!AF101)/2</f>
        <v>0</v>
      </c>
      <c r="CI102">
        <f>ABS('Cleaned Data 2'!AE101-'Cleaned Data 2'!AF101)</f>
        <v>0</v>
      </c>
      <c r="CJ102">
        <f>2.326*('Input Data 2'!$P$4+((0.5*'Input Data 2'!$P$5)*'Statistical Data 1'!$CH102))</f>
        <v>23.26</v>
      </c>
      <c r="CK102">
        <f>3.643*('Input Data 2'!$P$4+((0.5*'Input Data 2'!$P$5)*'Statistical Data 1'!$CH102))</f>
        <v>36.43</v>
      </c>
      <c r="CL102">
        <f t="shared" si="483"/>
        <v>0</v>
      </c>
      <c r="CM102">
        <f t="shared" si="513"/>
        <v>0</v>
      </c>
      <c r="CN102">
        <f>('Cleaned Data 2'!AG101+'Cleaned Data 2'!AH101)/2</f>
        <v>0</v>
      </c>
      <c r="CO102">
        <f>ABS('Cleaned Data 2'!AG101-'Cleaned Data 2'!AH101)</f>
        <v>0</v>
      </c>
      <c r="CP102">
        <f>2.326*('Input Data 2'!$Q$4+((0.5*'Input Data 2'!$Q$5)*'Statistical Data 1'!$CN102))</f>
        <v>2.3260000000000001</v>
      </c>
      <c r="CQ102">
        <f>3.643*('Input Data 2'!$Q$4+((0.5*'Input Data 2'!$Q$5)*'Statistical Data 1'!$CN102))</f>
        <v>3.6429999999999998</v>
      </c>
      <c r="CR102">
        <f t="shared" si="484"/>
        <v>0</v>
      </c>
      <c r="CS102">
        <f t="shared" si="514"/>
        <v>0</v>
      </c>
      <c r="CT102">
        <f>('Cleaned Data 2'!AI101+'Cleaned Data 2'!AJ101)/2</f>
        <v>0</v>
      </c>
      <c r="CU102">
        <f>ABS('Cleaned Data 2'!AI101-'Cleaned Data 2'!AJ101)</f>
        <v>0</v>
      </c>
      <c r="CV102">
        <f>2.326*('Input Data 2'!$R$4+((0.5*'Input Data 2'!$R$5)*'Statistical Data 1'!$CT102))</f>
        <v>2.3259999999999999E-2</v>
      </c>
      <c r="CW102">
        <f>3.643*('Input Data 2'!$R$4+((0.5*'Input Data 2'!$R$5)*'Statistical Data 1'!$CT102))</f>
        <v>3.6429999999999997E-2</v>
      </c>
      <c r="CX102">
        <f t="shared" si="485"/>
        <v>0</v>
      </c>
      <c r="CY102">
        <f t="shared" si="515"/>
        <v>0</v>
      </c>
      <c r="CZ102">
        <f>('Cleaned Data 2'!AK101+'Cleaned Data 2'!AL101)/2</f>
        <v>0</v>
      </c>
      <c r="DA102">
        <f>ABS('Cleaned Data 2'!AK101-'Cleaned Data 2'!AL101)</f>
        <v>0</v>
      </c>
      <c r="DB102">
        <f>2.326*('Input Data 2'!$S$4+((0.5*'Input Data 2'!$S$5)*'Statistical Data 1'!$CZ102))</f>
        <v>23.26</v>
      </c>
      <c r="DC102">
        <f>3.643*('Input Data 2'!$S$4+((0.5*'Input Data 2'!$S$5)*'Statistical Data 1'!$CZ102))</f>
        <v>36.43</v>
      </c>
      <c r="DD102">
        <f t="shared" si="486"/>
        <v>0</v>
      </c>
      <c r="DE102">
        <f t="shared" si="516"/>
        <v>0</v>
      </c>
      <c r="DF102">
        <f>('Cleaned Data 2'!AM101+'Cleaned Data 2'!AN101)/2</f>
        <v>0</v>
      </c>
      <c r="DG102">
        <f>ABS('Cleaned Data 2'!AM101-'Cleaned Data 2'!AN101)</f>
        <v>0</v>
      </c>
      <c r="DH102">
        <f>2.326*('Input Data 2'!$T$4+((0.5*'Input Data 2'!$T$5)*'Statistical Data 1'!$DF102))</f>
        <v>2.3259999999999999E-2</v>
      </c>
      <c r="DI102">
        <f>3.643*('Input Data 2'!$T$4+((0.5*'Input Data 2'!$T$5)*'Statistical Data 1'!$DF102))</f>
        <v>3.6429999999999997E-2</v>
      </c>
      <c r="DJ102">
        <f t="shared" si="487"/>
        <v>0</v>
      </c>
      <c r="DK102">
        <f t="shared" si="517"/>
        <v>0</v>
      </c>
      <c r="DL102">
        <f>('Cleaned Data 2'!AO101+'Cleaned Data 2'!AP101)/2</f>
        <v>0</v>
      </c>
      <c r="DM102">
        <f>ABS('Cleaned Data 2'!AO101-'Cleaned Data 2'!AP101)</f>
        <v>0</v>
      </c>
      <c r="DN102">
        <f>2.326*('Input Data 2'!$U$4+((0.5*'Input Data 2'!$U$5)*'Statistical Data 1'!$DL102))</f>
        <v>11.63</v>
      </c>
      <c r="DO102">
        <f>3.643*('Input Data 2'!$U$4+((0.5*'Input Data 2'!$U$5)*'Statistical Data 1'!$DL102))</f>
        <v>18.215</v>
      </c>
      <c r="DP102">
        <f t="shared" si="488"/>
        <v>0</v>
      </c>
      <c r="DQ102">
        <f t="shared" si="489"/>
        <v>0</v>
      </c>
      <c r="DR102">
        <f>('Cleaned Data 2'!AQ101+'Cleaned Data 2'!AR101)/2</f>
        <v>0</v>
      </c>
      <c r="DS102">
        <f>ABS('Cleaned Data 2'!AQ101-'Cleaned Data 2'!AR101)</f>
        <v>0</v>
      </c>
      <c r="DT102">
        <f>2.326*('Input Data 2'!$V$4+((0.5*'Input Data 2'!$V$5)*'Statistical Data 1'!$DR102))</f>
        <v>2.3260000000000001</v>
      </c>
      <c r="DU102">
        <f>3.643*('Input Data 2'!$V$4+((0.5*'Input Data 2'!$V$5)*'Statistical Data 1'!$DR102))</f>
        <v>3.6429999999999998</v>
      </c>
      <c r="DV102">
        <f t="shared" si="490"/>
        <v>0</v>
      </c>
      <c r="DW102">
        <f t="shared" si="518"/>
        <v>0</v>
      </c>
      <c r="DX102">
        <f>('Cleaned Data 2'!AS101+'Cleaned Data 2'!AT101)/2</f>
        <v>0</v>
      </c>
      <c r="DY102">
        <f>ABS('Cleaned Data 2'!AS101-'Cleaned Data 2'!AT101)</f>
        <v>0</v>
      </c>
      <c r="DZ102">
        <f>2.326*('Input Data 2'!$W$4+((0.5*'Input Data 2'!$W$5)*'Statistical Data 1'!$DX102))</f>
        <v>2.3259999999999999E-2</v>
      </c>
      <c r="EA102">
        <f>3.643*('Input Data 2'!$W$4+((0.5*'Input Data 2'!$W$5)*'Statistical Data 1'!$DX102))</f>
        <v>3.6429999999999997E-2</v>
      </c>
      <c r="EB102">
        <f t="shared" si="491"/>
        <v>0</v>
      </c>
      <c r="EC102">
        <f t="shared" si="519"/>
        <v>0</v>
      </c>
      <c r="ED102">
        <f>('Cleaned Data 2'!AU101+'Cleaned Data 2'!AV101)/2</f>
        <v>0</v>
      </c>
      <c r="EE102">
        <f>ABS('Cleaned Data 2'!AU101-'Cleaned Data 2'!AV101)</f>
        <v>0</v>
      </c>
      <c r="EF102">
        <f>2.326*('Input Data 2'!$X$4+((0.5*'Input Data 2'!$X$5)*'Statistical Data 1'!$ED102))</f>
        <v>2.3260000000000001</v>
      </c>
      <c r="EG102">
        <f>3.643*('Input Data 2'!$X$4+((0.5*'Input Data 2'!$X$5)*'Statistical Data 1'!$ED102))</f>
        <v>3.6429999999999998</v>
      </c>
      <c r="EH102">
        <f t="shared" si="492"/>
        <v>0</v>
      </c>
      <c r="EI102">
        <f t="shared" si="312"/>
        <v>0</v>
      </c>
      <c r="EJ102">
        <f>('Cleaned Data 2'!AW101+'Cleaned Data 2'!AX101)/2</f>
        <v>0</v>
      </c>
      <c r="EK102">
        <f>ABS('Cleaned Data 2'!AW101-'Cleaned Data 2'!AX101)</f>
        <v>0</v>
      </c>
      <c r="EL102">
        <f>2.326*('Input Data 2'!$Y$4+((0.5*'Input Data 2'!$Y$5)*'Statistical Data 1'!$EJ102))</f>
        <v>23.26</v>
      </c>
      <c r="EM102">
        <f>3.643*('Input Data 2'!$Y$4+((0.5*'Input Data 2'!$Y$5)*'Statistical Data 1'!$EJ102))</f>
        <v>36.43</v>
      </c>
      <c r="EN102">
        <f t="shared" si="493"/>
        <v>0</v>
      </c>
      <c r="EO102">
        <f t="shared" si="505"/>
        <v>0</v>
      </c>
      <c r="EP102">
        <f>('Cleaned Data 2'!AY101+'Cleaned Data 2'!AZ101)/2</f>
        <v>0</v>
      </c>
      <c r="EQ102">
        <f>ABS('Cleaned Data 2'!AY101-'Cleaned Data 2'!AZ101)</f>
        <v>0</v>
      </c>
      <c r="ER102">
        <f>2.326*('Input Data 2'!$Z$4+((0.5*'Input Data 2'!$Z$5)*'Statistical Data 1'!$EP102))</f>
        <v>4.6520000000000001</v>
      </c>
      <c r="ES102">
        <f>3.643*('Input Data 2'!$Z$4+((0.5*'Input Data 2'!$Z$5)*'Statistical Data 1'!$EP102))</f>
        <v>7.2859999999999996</v>
      </c>
      <c r="ET102">
        <f t="shared" si="494"/>
        <v>0</v>
      </c>
      <c r="EU102">
        <f t="shared" si="520"/>
        <v>0</v>
      </c>
      <c r="EV102">
        <f>('Cleaned Data 2'!BA101+'Cleaned Data 2'!BB101)/2</f>
        <v>0</v>
      </c>
      <c r="EW102">
        <f>ABS('Cleaned Data 2'!BA101-'Cleaned Data 2'!BB101)</f>
        <v>0</v>
      </c>
      <c r="EX102">
        <f>2.326*('Input Data 2'!$AA$4+((0.5*'Input Data 2'!$AA$5)*'Statistical Data 1'!$EV102))</f>
        <v>2.3259999999999999E-2</v>
      </c>
      <c r="EY102">
        <f>3.643*('Input Data 2'!$AA$4+((0.5*'Input Data 2'!$AA$5)*'Statistical Data 1'!$EV102))</f>
        <v>3.6429999999999997E-2</v>
      </c>
      <c r="EZ102">
        <f t="shared" si="495"/>
        <v>0</v>
      </c>
      <c r="FA102">
        <f t="shared" si="521"/>
        <v>0</v>
      </c>
      <c r="FB102">
        <f>('Cleaned Data 2'!BC101+'Cleaned Data 2'!BD101)/2</f>
        <v>0</v>
      </c>
      <c r="FC102">
        <f>ABS('Cleaned Data 2'!BC101-'Cleaned Data 2'!BD101)</f>
        <v>0</v>
      </c>
      <c r="FD102">
        <f>2.326*('Input Data 2'!$AB$4+((0.5*'Input Data 2'!$AB$5)*'Statistical Data 1'!$FB102))</f>
        <v>4.6520000000000001</v>
      </c>
      <c r="FE102">
        <f>3.643*('Input Data 2'!$AB$4+((0.5*'Input Data 2'!$AB$5)*'Statistical Data 1'!$FB102))</f>
        <v>7.2859999999999996</v>
      </c>
      <c r="FF102">
        <f t="shared" si="496"/>
        <v>0</v>
      </c>
      <c r="FG102">
        <f t="shared" si="522"/>
        <v>0</v>
      </c>
      <c r="FH102">
        <f>('Cleaned Data 2'!BE101+'Cleaned Data 2'!BF101)/2</f>
        <v>0</v>
      </c>
      <c r="FI102">
        <f>ABS('Cleaned Data 2'!BE101-'Cleaned Data 2'!BF101)</f>
        <v>0</v>
      </c>
      <c r="FJ102">
        <f>2.326*('Input Data 2'!$AC$4+((0.5*'Input Data 2'!$AC$5)*'Statistical Data 1'!$FH102))</f>
        <v>2.3260000000000001</v>
      </c>
      <c r="FK102">
        <f>3.643*('Input Data 2'!$AC$4+((0.5*'Input Data 2'!$AC$5)*'Statistical Data 1'!$FH102))</f>
        <v>3.6429999999999998</v>
      </c>
      <c r="FL102">
        <f t="shared" si="497"/>
        <v>0</v>
      </c>
      <c r="FM102">
        <f t="shared" si="523"/>
        <v>0</v>
      </c>
      <c r="FN102">
        <f>('Cleaned Data 2'!BH101+'Cleaned Data 2'!BG101)/2</f>
        <v>0</v>
      </c>
      <c r="FO102">
        <f>ABS('Cleaned Data 2'!BG101-'Cleaned Data 2'!BH101)</f>
        <v>0</v>
      </c>
      <c r="FP102">
        <f>2.326*('Input Data 2'!$AD$4+((0.5*'Input Data 2'!$AD$5)*'Statistical Data 1'!$FN102))</f>
        <v>2.3260000000000001</v>
      </c>
      <c r="FQ102">
        <f>3.643*('Input Data 2'!$AD$4+((0.5*'Input Data 2'!$AD$5)*'Statistical Data 1'!$FN102))</f>
        <v>3.6429999999999998</v>
      </c>
      <c r="FR102">
        <f t="shared" si="498"/>
        <v>0</v>
      </c>
      <c r="FS102">
        <f t="shared" si="524"/>
        <v>0</v>
      </c>
      <c r="FT102">
        <f>('Cleaned Data 2'!BI101+'Cleaned Data 2'!BJ101)/2</f>
        <v>0</v>
      </c>
      <c r="FU102">
        <f>ABS('Cleaned Data 2'!BI101-'Cleaned Data 2'!BJ101)</f>
        <v>0</v>
      </c>
      <c r="FV102">
        <f>2.326*('Input Data 2'!$AE$4+((0.5*'Input Data 2'!$AE$5)*'Statistical Data 1'!$FT102))</f>
        <v>46.52</v>
      </c>
      <c r="FW102">
        <f>3.643*('Input Data 2'!$AE$4+((0.5*'Input Data 2'!$AE$5)*'Statistical Data 1'!$FT102))</f>
        <v>72.86</v>
      </c>
      <c r="FX102">
        <f t="shared" si="499"/>
        <v>0</v>
      </c>
      <c r="FY102">
        <f t="shared" si="525"/>
        <v>0</v>
      </c>
      <c r="FZ102">
        <f>('Cleaned Data 2'!BK101+'Cleaned Data 2'!BL101)/2</f>
        <v>0</v>
      </c>
      <c r="GA102">
        <f>ABS('Cleaned Data 2'!BK101-'Cleaned Data 2'!BL101)</f>
        <v>0</v>
      </c>
      <c r="GB102">
        <f>2.326*('Input Data 2'!$AF$4+((0.5*'Input Data 2'!$AF$5)*'Statistical Data 1'!$FZ102))</f>
        <v>2.3259999999999999E-2</v>
      </c>
      <c r="GC102">
        <f>3.643*('Input Data 2'!$AF$4+((0.5*'Input Data 2'!$AF$5)*'Statistical Data 1'!$FZ102))</f>
        <v>3.6429999999999997E-2</v>
      </c>
      <c r="GD102">
        <f t="shared" si="500"/>
        <v>0</v>
      </c>
      <c r="GE102">
        <f t="shared" si="526"/>
        <v>0</v>
      </c>
      <c r="GF102">
        <f>('Cleaned Data 2'!BM101+'Cleaned Data 2'!BN101)/2</f>
        <v>0</v>
      </c>
      <c r="GG102">
        <f>ABS('Cleaned Data 2'!BM101-'Cleaned Data 2'!BN101)</f>
        <v>0</v>
      </c>
      <c r="GH102">
        <f>2.326*('Input Data 2'!$AG$4+((0.5*'Input Data 2'!$AG$5)*'Statistical Data 1'!$GF102))</f>
        <v>23.26</v>
      </c>
      <c r="GI102">
        <f>3.643*('Input Data 2'!$AG$4+((0.5*'Input Data 2'!$AG$5)*'Statistical Data 1'!$GF102))</f>
        <v>36.43</v>
      </c>
      <c r="GJ102">
        <f t="shared" si="501"/>
        <v>0</v>
      </c>
      <c r="GK102">
        <f t="shared" si="527"/>
        <v>0</v>
      </c>
      <c r="GL102">
        <f>AVERAGE('Cleaned Data 2'!BO101,'Cleaned Data 2'!BP101)</f>
        <v>0</v>
      </c>
      <c r="GM102">
        <f>ABS('Cleaned Data 2'!BO101-'Cleaned Data 2'!BP101)</f>
        <v>0</v>
      </c>
      <c r="GN102">
        <f>2.326*('Input Data 2'!$AH$4+((0.5*'Input Data 2'!$AH$5)*'Statistical Data 1'!$GL102))</f>
        <v>23.26</v>
      </c>
      <c r="GO102">
        <f>3.643*('Input Data 2'!$AH$4+((0.5*'Input Data 2'!$AH$5)*'Statistical Data 1'!$GL102))</f>
        <v>36.43</v>
      </c>
      <c r="GP102">
        <f t="shared" si="502"/>
        <v>0</v>
      </c>
      <c r="GQ102">
        <f t="shared" si="528"/>
        <v>0</v>
      </c>
      <c r="GR102">
        <f>AVERAGE('Cleaned Data 2'!BQ101,'Cleaned Data 2'!BR101)</f>
        <v>0</v>
      </c>
      <c r="GS102">
        <f>ABS('Cleaned Data 2'!BR101-'Cleaned Data 2'!BQ101)</f>
        <v>0</v>
      </c>
      <c r="GT102">
        <f>2.326*('Input Data 2'!$AI$4+((0.5*'Input Data 2'!$AI$5)*'Statistical Data 1'!$GR102))</f>
        <v>2.3260000000000001</v>
      </c>
      <c r="GU102">
        <f>3.643*('Input Data 2'!$AI$4+((0.5*'Input Data 2'!$AI$5)*'Statistical Data 1'!$GR102))</f>
        <v>3.6429999999999998</v>
      </c>
      <c r="GV102">
        <f t="shared" si="529"/>
        <v>0</v>
      </c>
      <c r="GW102">
        <f t="shared" si="530"/>
        <v>0</v>
      </c>
      <c r="GX102">
        <f>AVERAGE('Cleaned Data 2'!BS101,'Cleaned Data 2'!BT101)</f>
        <v>0</v>
      </c>
      <c r="GY102" s="47">
        <f>ABS('Cleaned Data 2'!BS101-'Cleaned Data 2'!BT101)</f>
        <v>0</v>
      </c>
      <c r="GZ102">
        <f>2.326*('Input Data 2'!$AJ$4+((0.5*'Input Data 2'!$AJ$5)*'Statistical Data 1'!$GX102))</f>
        <v>23.26</v>
      </c>
      <c r="HA102">
        <f>3.643*('Input Data 2'!$AJ$4+((0.5*'Input Data 2'!$AJ$5)*'Statistical Data 1'!$GX102))</f>
        <v>36.43</v>
      </c>
      <c r="HB102">
        <f t="shared" si="531"/>
        <v>0</v>
      </c>
      <c r="HC102">
        <f t="shared" si="532"/>
        <v>0</v>
      </c>
      <c r="HD102">
        <f>AVERAGE('Cleaned Data 2'!BU101,'Cleaned Data 2'!BV101)</f>
        <v>0</v>
      </c>
      <c r="HE102">
        <f>ABS('Cleaned Data 2'!BU101-'Cleaned Data 2'!BV101)</f>
        <v>0</v>
      </c>
      <c r="HF102">
        <f>2.326*('Input Data 2'!$AK$4+((0.5*'Input Data 2'!$AK$5)*'Statistical Data 1'!$HD102))</f>
        <v>4.6520000000000001</v>
      </c>
      <c r="HG102">
        <f>3.643*('Input Data 2'!$AK$4+((0.5*'Input Data 2'!$AK$5)*'Statistical Data 1'!$HD102))</f>
        <v>7.2859999999999996</v>
      </c>
      <c r="HH102">
        <f t="shared" si="533"/>
        <v>0</v>
      </c>
      <c r="HI102">
        <f t="shared" si="534"/>
        <v>0</v>
      </c>
      <c r="HJ102">
        <f>AVERAGE('Cleaned Data 2'!BW101,'Cleaned Data 2'!BX101)</f>
        <v>0</v>
      </c>
      <c r="HK102">
        <f>ABS('Cleaned Data 2'!BW101-'Cleaned Data 2'!BX101)</f>
        <v>0</v>
      </c>
      <c r="HL102">
        <f>2.326*('Input Data 2'!$AL$4+((0.5*'Input Data 2'!$AL$5)*'Statistical Data 1'!$HJ102))</f>
        <v>0.23260000000000003</v>
      </c>
      <c r="HM102">
        <f>3.643*('Input Data 2'!$AL$4+((0.5*'Input Data 2'!$AL$5)*'Statistical Data 1'!$HJ102))</f>
        <v>0.36430000000000001</v>
      </c>
      <c r="HN102">
        <f t="shared" si="535"/>
        <v>0</v>
      </c>
      <c r="HO102">
        <f t="shared" si="536"/>
        <v>0</v>
      </c>
      <c r="HP102" t="e">
        <f>ABS('Cleaned Data 2'!#REF!-'Cleaned Data 2'!#REF!)</f>
        <v>#REF!</v>
      </c>
      <c r="HQ102" t="e">
        <f>AVERAGE('Cleaned Data 2'!#REF!,'Cleaned Data 2'!#REF!)</f>
        <v>#REF!</v>
      </c>
      <c r="HR102" t="e">
        <f>2.326*('Input Data 2'!$AM$4+((0.5*'Input Data 2'!$AM$5)*'Statistical Data 1'!$HQ102))</f>
        <v>#REF!</v>
      </c>
      <c r="HS102" t="e">
        <f>3.643*('Input Data 2'!$AM$4+((0.5*'Input Data 2'!$AM$5)*'Statistical Data 1'!$HQ102))</f>
        <v>#REF!</v>
      </c>
      <c r="HT102" t="e">
        <f t="shared" si="537"/>
        <v>#REF!</v>
      </c>
      <c r="HU102" t="e">
        <f t="shared" si="538"/>
        <v>#REF!</v>
      </c>
      <c r="HV102" t="e">
        <f>ABS('Cleaned Data 2'!#REF!-'Cleaned Data 2'!#REF!)</f>
        <v>#REF!</v>
      </c>
      <c r="HW102" t="e">
        <f>AVERAGE('Cleaned Data 2'!#REF!,'Cleaned Data 2'!#REF!)</f>
        <v>#REF!</v>
      </c>
      <c r="HX102" t="e">
        <f>2.326*('Input Data 2'!$AN$4+((0.5*'Input Data 2'!$AN$5)*'Statistical Data 1'!$HW102))</f>
        <v>#REF!</v>
      </c>
      <c r="HY102" t="e">
        <f>3.643*('Input Data 2'!$AN$4+((0.5*'Input Data 2'!$AN$5)*'Statistical Data 1'!$HW102))</f>
        <v>#REF!</v>
      </c>
      <c r="HZ102" t="e">
        <f t="shared" si="539"/>
        <v>#REF!</v>
      </c>
      <c r="IA102" t="e">
        <f t="shared" si="540"/>
        <v>#REF!</v>
      </c>
    </row>
    <row r="103" spans="1:235">
      <c r="A103">
        <f>'Cleaned Data 2'!B102</f>
        <v>0</v>
      </c>
      <c r="B103">
        <f>('Cleaned Data 2'!C102+'Cleaned Data 2'!D102)/2</f>
        <v>0</v>
      </c>
      <c r="C103">
        <f>ABS('Cleaned Data 2'!C102-'Cleaned Data 2'!D102)</f>
        <v>0</v>
      </c>
      <c r="D103">
        <f>2.326*('Input Data 2'!$B$4+((0.5*'Input Data 2'!$B$5)*'Statistical Data 1'!$B103))</f>
        <v>1.163E-2</v>
      </c>
      <c r="E103">
        <f>3.643*('Input Data 2'!$B$4+((0.5*'Input Data 2'!$B$5)*'Statistical Data 1'!$B103))</f>
        <v>1.8214999999999999E-2</v>
      </c>
      <c r="F103">
        <f t="shared" si="467"/>
        <v>0</v>
      </c>
      <c r="G103">
        <f t="shared" si="464"/>
        <v>0</v>
      </c>
      <c r="H103">
        <f>('Cleaned Data 2'!E102+'Cleaned Data 2'!F102)/2</f>
        <v>0</v>
      </c>
      <c r="I103">
        <f>ABS('Cleaned Data 2'!E102-'Cleaned Data 2'!F102)</f>
        <v>0</v>
      </c>
      <c r="J103">
        <f>2.326*('Input Data 2'!$C$4+((0.5*'Input Data 2'!$C$5)*'Statistical Data 1'!$H103))</f>
        <v>0.46520000000000006</v>
      </c>
      <c r="K103">
        <f>3.643*('Input Data 2'!$C$4+((0.5*'Input Data 2'!$C$5)*'Statistical Data 1'!$H103))</f>
        <v>0.72860000000000003</v>
      </c>
      <c r="L103">
        <f t="shared" si="468"/>
        <v>0</v>
      </c>
      <c r="M103">
        <f t="shared" si="503"/>
        <v>0</v>
      </c>
      <c r="N103">
        <f>('Cleaned Data 2'!G102+'Cleaned Data 2'!H102)/2</f>
        <v>0</v>
      </c>
      <c r="O103">
        <f>ABS('Cleaned Data 2'!G102-'Cleaned Data 2'!H102)</f>
        <v>0</v>
      </c>
      <c r="P103">
        <f>2.326*('Input Data 2'!$D$4+((0.5*'Input Data 2'!$D$5)*'Statistical Data 1'!$N103))</f>
        <v>2.3259999999999999E-2</v>
      </c>
      <c r="Q103">
        <f>3.643*('Input Data 2'!$D$4+((0.5*'Input Data 2'!$D$5)*'Statistical Data 1'!$N103))</f>
        <v>3.6429999999999997E-2</v>
      </c>
      <c r="R103">
        <f t="shared" si="469"/>
        <v>0</v>
      </c>
      <c r="S103">
        <f t="shared" si="465"/>
        <v>0</v>
      </c>
      <c r="T103">
        <f>('Cleaned Data 2'!I102+'Cleaned Data 2'!J102)/2</f>
        <v>0</v>
      </c>
      <c r="U103">
        <f>ABS('Cleaned Data 2'!I102-'Cleaned Data 2'!J102)</f>
        <v>0</v>
      </c>
      <c r="V103">
        <f>2.326*('Input Data 2'!$E$4+((0.5*'Input Data 2'!$E$5)*'Statistical Data 1'!$T103))</f>
        <v>4.6520000000000001</v>
      </c>
      <c r="W103">
        <f>3.643*('Input Data 2'!$E$4+((0.5*'Input Data 2'!$E$5)*'Statistical Data 1'!$T103))</f>
        <v>7.2859999999999996</v>
      </c>
      <c r="X103">
        <f t="shared" si="470"/>
        <v>0</v>
      </c>
      <c r="Y103">
        <f t="shared" si="466"/>
        <v>0</v>
      </c>
      <c r="Z103">
        <f>('Cleaned Data 2'!K102+'Cleaned Data 2'!L102)/2</f>
        <v>0</v>
      </c>
      <c r="AA103">
        <f>ABS('Cleaned Data 2'!K102-'Cleaned Data 2'!L102)</f>
        <v>0</v>
      </c>
      <c r="AB103">
        <f>2.326*('Input Data 2'!$F$4+((0.5*'Input Data 2'!$F$5)*'Statistical Data 1'!$Z103))</f>
        <v>23.26</v>
      </c>
      <c r="AC103">
        <f>3.643*('Input Data 2'!$F$4+((0.5*'Input Data 2'!$F$5)*'Statistical Data 1'!$Z103))</f>
        <v>36.43</v>
      </c>
      <c r="AD103">
        <f t="shared" si="471"/>
        <v>0</v>
      </c>
      <c r="AE103">
        <f t="shared" si="472"/>
        <v>0</v>
      </c>
      <c r="AF103">
        <f>('Cleaned Data 2'!M102+'Cleaned Data 2'!N102)/2</f>
        <v>0</v>
      </c>
      <c r="AG103">
        <f>ABS('Cleaned Data 2'!M102-'Cleaned Data 2'!N102)</f>
        <v>0</v>
      </c>
      <c r="AH103">
        <f>2.326*('Input Data 2'!$G$4+((0.5*'Input Data 2'!$G$5)*'Statistical Data 1'!$AF103))</f>
        <v>23.26</v>
      </c>
      <c r="AI103">
        <f>3.643*('Input Data 2'!$G$4+((0.5*'Input Data 2'!$G$5)*'Statistical Data 1'!$AF103))</f>
        <v>36.43</v>
      </c>
      <c r="AJ103">
        <f t="shared" si="473"/>
        <v>0</v>
      </c>
      <c r="AK103">
        <f t="shared" si="504"/>
        <v>0</v>
      </c>
      <c r="AL103">
        <f>('Cleaned Data 2'!O102+'Cleaned Data 2'!P102)/2</f>
        <v>0</v>
      </c>
      <c r="AM103">
        <f>ABS('Cleaned Data 2'!O102-'Cleaned Data 2'!P102)</f>
        <v>0</v>
      </c>
      <c r="AN103">
        <f>2.326*('Input Data 2'!$H$4+((0.5*'Input Data 2'!$H$5)*'Statistical Data 1'!$AL103))</f>
        <v>1.163</v>
      </c>
      <c r="AO103">
        <f>3.643*('Input Data 2'!$H$4+((0.5*'Input Data 2'!$H$5)*'Statistical Data 1'!$AL103))</f>
        <v>1.8214999999999999</v>
      </c>
      <c r="AP103">
        <f t="shared" si="474"/>
        <v>0</v>
      </c>
      <c r="AQ103">
        <f t="shared" si="506"/>
        <v>0</v>
      </c>
      <c r="AR103">
        <f>('Cleaned Data 2'!Q102+'Cleaned Data 2'!R102)/2</f>
        <v>0</v>
      </c>
      <c r="AS103">
        <f>ABS('Cleaned Data 2'!Q102-'Cleaned Data 2'!R102)</f>
        <v>0</v>
      </c>
      <c r="AT103">
        <f>2.326*('Input Data 2'!$I$4+((0.5*'Input Data 2'!$I$5)*'Statistical Data 1'!$AR103))</f>
        <v>4.6520000000000001</v>
      </c>
      <c r="AU103">
        <f>3.643*('Input Data 2'!$I$4+((0.5*'Input Data 2'!$I$5)*'Statistical Data 1'!$AR103))</f>
        <v>7.2859999999999996</v>
      </c>
      <c r="AV103">
        <f t="shared" si="475"/>
        <v>0</v>
      </c>
      <c r="AW103">
        <f t="shared" si="507"/>
        <v>0</v>
      </c>
      <c r="AX103">
        <f>('Cleaned Data 2'!S102+'Cleaned Data 2'!T102)/2</f>
        <v>0</v>
      </c>
      <c r="AY103">
        <f>ABS('Cleaned Data 2'!S102-'Cleaned Data 2'!T102)</f>
        <v>0</v>
      </c>
      <c r="AZ103">
        <f>2.326*('Input Data 2'!$J$4+((0.5*'Input Data 2'!$J$5)*'Statistical Data 1'!$AX103))</f>
        <v>2.3259999999999999E-2</v>
      </c>
      <c r="BA103">
        <f>3.643*('Input Data 2'!$J$4+((0.5*'Input Data 2'!$J$5)*'Statistical Data 1'!$AX103))</f>
        <v>3.6429999999999997E-2</v>
      </c>
      <c r="BB103">
        <f t="shared" si="476"/>
        <v>0</v>
      </c>
      <c r="BC103">
        <f t="shared" si="508"/>
        <v>0</v>
      </c>
      <c r="BD103">
        <f>('Cleaned Data 2'!U102+'Cleaned Data 2'!V102)/2</f>
        <v>0</v>
      </c>
      <c r="BE103">
        <f>ABS('Cleaned Data 2'!U102-'Cleaned Data 2'!V102)</f>
        <v>0</v>
      </c>
      <c r="BF103">
        <f>2.326*('Input Data 2'!$K$4+((0.5*'Input Data 2'!$K$5)*'Statistical Data 1'!$BD103))</f>
        <v>1.163</v>
      </c>
      <c r="BG103">
        <f>3.643*('Input Data 2'!$K$4+((0.5*'Input Data 2'!$K$5)*'Statistical Data 1'!$BD103))</f>
        <v>1.8214999999999999</v>
      </c>
      <c r="BH103">
        <f t="shared" si="477"/>
        <v>0</v>
      </c>
      <c r="BI103">
        <f t="shared" si="478"/>
        <v>0</v>
      </c>
      <c r="BJ103">
        <f>('Cleaned Data 2'!W102+'Cleaned Data 2'!X102)/2</f>
        <v>0</v>
      </c>
      <c r="BK103">
        <f>ABS('Cleaned Data 2'!W102-'Cleaned Data 2'!X102)</f>
        <v>0</v>
      </c>
      <c r="BL103">
        <f>2.326*('Input Data 2'!$L$4+((0.5*'Input Data 2'!$L$5)*'Statistical Data 1'!$BJ103))</f>
        <v>2.3260000000000001</v>
      </c>
      <c r="BM103">
        <f>3.643*('Input Data 2'!$L$4+((0.5*'Input Data 2'!$L$5)*'Statistical Data 1'!$BJ103))</f>
        <v>3.6429999999999998</v>
      </c>
      <c r="BN103">
        <f t="shared" si="479"/>
        <v>0</v>
      </c>
      <c r="BO103">
        <f t="shared" si="509"/>
        <v>0</v>
      </c>
      <c r="BP103">
        <f>('Cleaned Data 2'!Y102+'Cleaned Data 2'!Z102)/2</f>
        <v>0</v>
      </c>
      <c r="BQ103">
        <f>ABS('Cleaned Data 2'!Y102-'Cleaned Data 2'!Z102)</f>
        <v>0</v>
      </c>
      <c r="BR103">
        <f>2.326*('Input Data 2'!$M$4+((0.5*'Input Data 2'!$M$5)*'Statistical Data 1'!$BP103))</f>
        <v>2.3260000000000001</v>
      </c>
      <c r="BS103">
        <f>3.643*('Input Data 2'!$M$4+((0.5*'Input Data 2'!$M$5)*'Statistical Data 1'!$BP103))</f>
        <v>3.6429999999999998</v>
      </c>
      <c r="BT103">
        <f t="shared" si="480"/>
        <v>0</v>
      </c>
      <c r="BU103">
        <f t="shared" si="510"/>
        <v>0</v>
      </c>
      <c r="BV103">
        <f>('Cleaned Data 2'!AA102+'Cleaned Data 2'!AB102)/2</f>
        <v>0</v>
      </c>
      <c r="BW103">
        <f>ABS('Cleaned Data 2'!AA102-'Cleaned Data 2'!AB102)</f>
        <v>0</v>
      </c>
      <c r="BX103">
        <f>2.326*('Input Data 2'!$N$4+((0.5*'Input Data 2'!$N$5)*'Statistical Data 1'!$BV103))</f>
        <v>2.3260000000000001</v>
      </c>
      <c r="BY103">
        <f>3.643*('Input Data 2'!$N$4+((0.5*'Input Data 2'!$N$5)*'Statistical Data 1'!$BV103))</f>
        <v>3.6429999999999998</v>
      </c>
      <c r="BZ103">
        <f t="shared" si="481"/>
        <v>0</v>
      </c>
      <c r="CA103">
        <f t="shared" si="511"/>
        <v>0</v>
      </c>
      <c r="CB103">
        <f>('Cleaned Data 2'!AC102+'Cleaned Data 2'!AD102)/2</f>
        <v>0</v>
      </c>
      <c r="CC103">
        <f>ABS('Cleaned Data 2'!AC102-'Cleaned Data 2'!AD102)</f>
        <v>0</v>
      </c>
      <c r="CD103">
        <f>2.326*('Input Data 2'!$O$4+((0.5*'Input Data 2'!$O$5)*'Statistical Data 1'!$CB103))</f>
        <v>2.3259999999999999E-2</v>
      </c>
      <c r="CE103">
        <f>3.643*('Input Data 2'!$O$4+((0.5*'Input Data 2'!$O$5)*'Statistical Data 1'!$CB103))</f>
        <v>3.6429999999999997E-2</v>
      </c>
      <c r="CF103">
        <f t="shared" si="482"/>
        <v>0</v>
      </c>
      <c r="CG103">
        <f t="shared" si="512"/>
        <v>0</v>
      </c>
      <c r="CH103">
        <f>('Cleaned Data 2'!AE102+'Cleaned Data 2'!AF102)/2</f>
        <v>0</v>
      </c>
      <c r="CI103">
        <f>ABS('Cleaned Data 2'!AE102-'Cleaned Data 2'!AF102)</f>
        <v>0</v>
      </c>
      <c r="CJ103">
        <f>2.326*('Input Data 2'!$P$4+((0.5*'Input Data 2'!$P$5)*'Statistical Data 1'!$CH103))</f>
        <v>23.26</v>
      </c>
      <c r="CK103">
        <f>3.643*('Input Data 2'!$P$4+((0.5*'Input Data 2'!$P$5)*'Statistical Data 1'!$CH103))</f>
        <v>36.43</v>
      </c>
      <c r="CL103">
        <f t="shared" si="483"/>
        <v>0</v>
      </c>
      <c r="CM103">
        <f t="shared" si="513"/>
        <v>0</v>
      </c>
      <c r="CN103">
        <f>('Cleaned Data 2'!AG102+'Cleaned Data 2'!AH102)/2</f>
        <v>0</v>
      </c>
      <c r="CO103">
        <f>ABS('Cleaned Data 2'!AG102-'Cleaned Data 2'!AH102)</f>
        <v>0</v>
      </c>
      <c r="CP103">
        <f>2.326*('Input Data 2'!$Q$4+((0.5*'Input Data 2'!$Q$5)*'Statistical Data 1'!$CN103))</f>
        <v>2.3260000000000001</v>
      </c>
      <c r="CQ103">
        <f>3.643*('Input Data 2'!$Q$4+((0.5*'Input Data 2'!$Q$5)*'Statistical Data 1'!$CN103))</f>
        <v>3.6429999999999998</v>
      </c>
      <c r="CR103">
        <f t="shared" si="484"/>
        <v>0</v>
      </c>
      <c r="CS103">
        <f t="shared" si="514"/>
        <v>0</v>
      </c>
      <c r="CT103">
        <f>('Cleaned Data 2'!AI102+'Cleaned Data 2'!AJ102)/2</f>
        <v>0</v>
      </c>
      <c r="CU103">
        <f>ABS('Cleaned Data 2'!AI102-'Cleaned Data 2'!AJ102)</f>
        <v>0</v>
      </c>
      <c r="CV103">
        <f>2.326*('Input Data 2'!$R$4+((0.5*'Input Data 2'!$R$5)*'Statistical Data 1'!$CT103))</f>
        <v>2.3259999999999999E-2</v>
      </c>
      <c r="CW103">
        <f>3.643*('Input Data 2'!$R$4+((0.5*'Input Data 2'!$R$5)*'Statistical Data 1'!$CT103))</f>
        <v>3.6429999999999997E-2</v>
      </c>
      <c r="CX103">
        <f t="shared" si="485"/>
        <v>0</v>
      </c>
      <c r="CY103">
        <f t="shared" si="515"/>
        <v>0</v>
      </c>
      <c r="CZ103">
        <f>('Cleaned Data 2'!AK102+'Cleaned Data 2'!AL102)/2</f>
        <v>0</v>
      </c>
      <c r="DA103">
        <f>ABS('Cleaned Data 2'!AK102-'Cleaned Data 2'!AL102)</f>
        <v>0</v>
      </c>
      <c r="DB103">
        <f>2.326*('Input Data 2'!$S$4+((0.5*'Input Data 2'!$S$5)*'Statistical Data 1'!$CZ103))</f>
        <v>23.26</v>
      </c>
      <c r="DC103">
        <f>3.643*('Input Data 2'!$S$4+((0.5*'Input Data 2'!$S$5)*'Statistical Data 1'!$CZ103))</f>
        <v>36.43</v>
      </c>
      <c r="DD103">
        <f t="shared" si="486"/>
        <v>0</v>
      </c>
      <c r="DE103">
        <f t="shared" si="516"/>
        <v>0</v>
      </c>
      <c r="DF103">
        <f>('Cleaned Data 2'!AM102+'Cleaned Data 2'!AN102)/2</f>
        <v>0</v>
      </c>
      <c r="DG103">
        <f>ABS('Cleaned Data 2'!AM102-'Cleaned Data 2'!AN102)</f>
        <v>0</v>
      </c>
      <c r="DH103">
        <f>2.326*('Input Data 2'!$T$4+((0.5*'Input Data 2'!$T$5)*'Statistical Data 1'!$DF103))</f>
        <v>2.3259999999999999E-2</v>
      </c>
      <c r="DI103">
        <f>3.643*('Input Data 2'!$T$4+((0.5*'Input Data 2'!$T$5)*'Statistical Data 1'!$DF103))</f>
        <v>3.6429999999999997E-2</v>
      </c>
      <c r="DJ103">
        <f t="shared" si="487"/>
        <v>0</v>
      </c>
      <c r="DK103">
        <f t="shared" si="517"/>
        <v>0</v>
      </c>
      <c r="DL103">
        <f>('Cleaned Data 2'!AO102+'Cleaned Data 2'!AP102)/2</f>
        <v>0</v>
      </c>
      <c r="DM103">
        <f>ABS('Cleaned Data 2'!AO102-'Cleaned Data 2'!AP102)</f>
        <v>0</v>
      </c>
      <c r="DN103">
        <f>2.326*('Input Data 2'!$U$4+((0.5*'Input Data 2'!$U$5)*'Statistical Data 1'!$DL103))</f>
        <v>11.63</v>
      </c>
      <c r="DO103">
        <f>3.643*('Input Data 2'!$U$4+((0.5*'Input Data 2'!$U$5)*'Statistical Data 1'!$DL103))</f>
        <v>18.215</v>
      </c>
      <c r="DP103">
        <f t="shared" si="488"/>
        <v>0</v>
      </c>
      <c r="DQ103">
        <f t="shared" si="489"/>
        <v>0</v>
      </c>
      <c r="DR103">
        <f>('Cleaned Data 2'!AQ102+'Cleaned Data 2'!AR102)/2</f>
        <v>0</v>
      </c>
      <c r="DS103">
        <f>ABS('Cleaned Data 2'!AQ102-'Cleaned Data 2'!AR102)</f>
        <v>0</v>
      </c>
      <c r="DT103">
        <f>2.326*('Input Data 2'!$V$4+((0.5*'Input Data 2'!$V$5)*'Statistical Data 1'!$DR103))</f>
        <v>2.3260000000000001</v>
      </c>
      <c r="DU103">
        <f>3.643*('Input Data 2'!$V$4+((0.5*'Input Data 2'!$V$5)*'Statistical Data 1'!$DR103))</f>
        <v>3.6429999999999998</v>
      </c>
      <c r="DV103">
        <f t="shared" si="490"/>
        <v>0</v>
      </c>
      <c r="DW103">
        <f t="shared" si="518"/>
        <v>0</v>
      </c>
      <c r="DX103">
        <f>('Cleaned Data 2'!AS102+'Cleaned Data 2'!AT102)/2</f>
        <v>0</v>
      </c>
      <c r="DY103">
        <f>ABS('Cleaned Data 2'!AS102-'Cleaned Data 2'!AT102)</f>
        <v>0</v>
      </c>
      <c r="DZ103">
        <f>2.326*('Input Data 2'!$W$4+((0.5*'Input Data 2'!$W$5)*'Statistical Data 1'!$DX103))</f>
        <v>2.3259999999999999E-2</v>
      </c>
      <c r="EA103">
        <f>3.643*('Input Data 2'!$W$4+((0.5*'Input Data 2'!$W$5)*'Statistical Data 1'!$DX103))</f>
        <v>3.6429999999999997E-2</v>
      </c>
      <c r="EB103">
        <f t="shared" si="491"/>
        <v>0</v>
      </c>
      <c r="EC103">
        <f t="shared" si="519"/>
        <v>0</v>
      </c>
      <c r="ED103">
        <f>('Cleaned Data 2'!AU102+'Cleaned Data 2'!AV102)/2</f>
        <v>0</v>
      </c>
      <c r="EE103">
        <f>ABS('Cleaned Data 2'!AU102-'Cleaned Data 2'!AV102)</f>
        <v>0</v>
      </c>
      <c r="EF103">
        <f>2.326*('Input Data 2'!$X$4+((0.5*'Input Data 2'!$X$5)*'Statistical Data 1'!$ED103))</f>
        <v>2.3260000000000001</v>
      </c>
      <c r="EG103">
        <f>3.643*('Input Data 2'!$X$4+((0.5*'Input Data 2'!$X$5)*'Statistical Data 1'!$ED103))</f>
        <v>3.6429999999999998</v>
      </c>
      <c r="EH103">
        <f t="shared" si="492"/>
        <v>0</v>
      </c>
      <c r="EI103">
        <f t="shared" si="312"/>
        <v>0</v>
      </c>
      <c r="EJ103">
        <f>('Cleaned Data 2'!AW102+'Cleaned Data 2'!AX102)/2</f>
        <v>0</v>
      </c>
      <c r="EK103">
        <f>ABS('Cleaned Data 2'!AW102-'Cleaned Data 2'!AX102)</f>
        <v>0</v>
      </c>
      <c r="EL103">
        <f>2.326*('Input Data 2'!$Y$4+((0.5*'Input Data 2'!$Y$5)*'Statistical Data 1'!$EJ103))</f>
        <v>23.26</v>
      </c>
      <c r="EM103">
        <f>3.643*('Input Data 2'!$Y$4+((0.5*'Input Data 2'!$Y$5)*'Statistical Data 1'!$EJ103))</f>
        <v>36.43</v>
      </c>
      <c r="EN103">
        <f t="shared" si="493"/>
        <v>0</v>
      </c>
      <c r="EO103">
        <f t="shared" si="505"/>
        <v>0</v>
      </c>
      <c r="EP103">
        <f>('Cleaned Data 2'!AY102+'Cleaned Data 2'!AZ102)/2</f>
        <v>0</v>
      </c>
      <c r="EQ103">
        <f>ABS('Cleaned Data 2'!AY102-'Cleaned Data 2'!AZ102)</f>
        <v>0</v>
      </c>
      <c r="ER103">
        <f>2.326*('Input Data 2'!$Z$4+((0.5*'Input Data 2'!$Z$5)*'Statistical Data 1'!$EP103))</f>
        <v>4.6520000000000001</v>
      </c>
      <c r="ES103">
        <f>3.643*('Input Data 2'!$Z$4+((0.5*'Input Data 2'!$Z$5)*'Statistical Data 1'!$EP103))</f>
        <v>7.2859999999999996</v>
      </c>
      <c r="ET103">
        <f t="shared" si="494"/>
        <v>0</v>
      </c>
      <c r="EU103">
        <f t="shared" si="520"/>
        <v>0</v>
      </c>
      <c r="EV103">
        <f>('Cleaned Data 2'!BA102+'Cleaned Data 2'!BB102)/2</f>
        <v>0</v>
      </c>
      <c r="EW103">
        <f>ABS('Cleaned Data 2'!BA102-'Cleaned Data 2'!BB102)</f>
        <v>0</v>
      </c>
      <c r="EX103">
        <f>2.326*('Input Data 2'!$AA$4+((0.5*'Input Data 2'!$AA$5)*'Statistical Data 1'!$EV103))</f>
        <v>2.3259999999999999E-2</v>
      </c>
      <c r="EY103">
        <f>3.643*('Input Data 2'!$AA$4+((0.5*'Input Data 2'!$AA$5)*'Statistical Data 1'!$EV103))</f>
        <v>3.6429999999999997E-2</v>
      </c>
      <c r="EZ103">
        <f t="shared" si="495"/>
        <v>0</v>
      </c>
      <c r="FA103">
        <f t="shared" si="521"/>
        <v>0</v>
      </c>
      <c r="FB103">
        <f>('Cleaned Data 2'!BC102+'Cleaned Data 2'!BD102)/2</f>
        <v>0</v>
      </c>
      <c r="FC103">
        <f>ABS('Cleaned Data 2'!BC102-'Cleaned Data 2'!BD102)</f>
        <v>0</v>
      </c>
      <c r="FD103">
        <f>2.326*('Input Data 2'!$AB$4+((0.5*'Input Data 2'!$AB$5)*'Statistical Data 1'!$FB103))</f>
        <v>4.6520000000000001</v>
      </c>
      <c r="FE103">
        <f>3.643*('Input Data 2'!$AB$4+((0.5*'Input Data 2'!$AB$5)*'Statistical Data 1'!$FB103))</f>
        <v>7.2859999999999996</v>
      </c>
      <c r="FF103">
        <f t="shared" si="496"/>
        <v>0</v>
      </c>
      <c r="FG103">
        <f t="shared" si="522"/>
        <v>0</v>
      </c>
      <c r="FH103">
        <f>('Cleaned Data 2'!BE102+'Cleaned Data 2'!BF102)/2</f>
        <v>0</v>
      </c>
      <c r="FI103">
        <f>ABS('Cleaned Data 2'!BE102-'Cleaned Data 2'!BF102)</f>
        <v>0</v>
      </c>
      <c r="FJ103">
        <f>2.326*('Input Data 2'!$AC$4+((0.5*'Input Data 2'!$AC$5)*'Statistical Data 1'!$FH103))</f>
        <v>2.3260000000000001</v>
      </c>
      <c r="FK103">
        <f>3.643*('Input Data 2'!$AC$4+((0.5*'Input Data 2'!$AC$5)*'Statistical Data 1'!$FH103))</f>
        <v>3.6429999999999998</v>
      </c>
      <c r="FL103">
        <f t="shared" si="497"/>
        <v>0</v>
      </c>
      <c r="FM103">
        <f t="shared" si="523"/>
        <v>0</v>
      </c>
      <c r="FN103">
        <f>('Cleaned Data 2'!BH102+'Cleaned Data 2'!BG102)/2</f>
        <v>0</v>
      </c>
      <c r="FO103">
        <f>ABS('Cleaned Data 2'!BG102-'Cleaned Data 2'!BH102)</f>
        <v>0</v>
      </c>
      <c r="FP103">
        <f>2.326*('Input Data 2'!$AD$4+((0.5*'Input Data 2'!$AD$5)*'Statistical Data 1'!$FN103))</f>
        <v>2.3260000000000001</v>
      </c>
      <c r="FQ103">
        <f>3.643*('Input Data 2'!$AD$4+((0.5*'Input Data 2'!$AD$5)*'Statistical Data 1'!$FN103))</f>
        <v>3.6429999999999998</v>
      </c>
      <c r="FR103">
        <f t="shared" si="498"/>
        <v>0</v>
      </c>
      <c r="FS103">
        <f t="shared" si="524"/>
        <v>0</v>
      </c>
      <c r="FT103">
        <f>('Cleaned Data 2'!BI102+'Cleaned Data 2'!BJ102)/2</f>
        <v>0</v>
      </c>
      <c r="FU103">
        <f>ABS('Cleaned Data 2'!BI102-'Cleaned Data 2'!BJ102)</f>
        <v>0</v>
      </c>
      <c r="FV103">
        <f>2.326*('Input Data 2'!$AE$4+((0.5*'Input Data 2'!$AE$5)*'Statistical Data 1'!$FT103))</f>
        <v>46.52</v>
      </c>
      <c r="FW103">
        <f>3.643*('Input Data 2'!$AE$4+((0.5*'Input Data 2'!$AE$5)*'Statistical Data 1'!$FT103))</f>
        <v>72.86</v>
      </c>
      <c r="FX103">
        <f t="shared" si="499"/>
        <v>0</v>
      </c>
      <c r="FY103">
        <f t="shared" si="525"/>
        <v>0</v>
      </c>
      <c r="FZ103">
        <f>('Cleaned Data 2'!BK102+'Cleaned Data 2'!BL102)/2</f>
        <v>0</v>
      </c>
      <c r="GA103">
        <f>ABS('Cleaned Data 2'!BK102-'Cleaned Data 2'!BL102)</f>
        <v>0</v>
      </c>
      <c r="GB103">
        <f>2.326*('Input Data 2'!$AF$4+((0.5*'Input Data 2'!$AF$5)*'Statistical Data 1'!$FZ103))</f>
        <v>2.3259999999999999E-2</v>
      </c>
      <c r="GC103">
        <f>3.643*('Input Data 2'!$AF$4+((0.5*'Input Data 2'!$AF$5)*'Statistical Data 1'!$FZ103))</f>
        <v>3.6429999999999997E-2</v>
      </c>
      <c r="GD103">
        <f t="shared" si="500"/>
        <v>0</v>
      </c>
      <c r="GE103">
        <f t="shared" si="526"/>
        <v>0</v>
      </c>
      <c r="GF103">
        <f>('Cleaned Data 2'!BM102+'Cleaned Data 2'!BN102)/2</f>
        <v>0</v>
      </c>
      <c r="GG103">
        <f>ABS('Cleaned Data 2'!BM102-'Cleaned Data 2'!BN102)</f>
        <v>0</v>
      </c>
      <c r="GH103">
        <f>2.326*('Input Data 2'!$AG$4+((0.5*'Input Data 2'!$AG$5)*'Statistical Data 1'!$GF103))</f>
        <v>23.26</v>
      </c>
      <c r="GI103">
        <f>3.643*('Input Data 2'!$AG$4+((0.5*'Input Data 2'!$AG$5)*'Statistical Data 1'!$GF103))</f>
        <v>36.43</v>
      </c>
      <c r="GJ103">
        <f t="shared" si="501"/>
        <v>0</v>
      </c>
      <c r="GK103">
        <f t="shared" si="527"/>
        <v>0</v>
      </c>
      <c r="GL103">
        <f>AVERAGE('Cleaned Data 2'!BO102,'Cleaned Data 2'!BP102)</f>
        <v>0</v>
      </c>
      <c r="GM103">
        <f>ABS('Cleaned Data 2'!BO102-'Cleaned Data 2'!BP102)</f>
        <v>0</v>
      </c>
      <c r="GN103">
        <f>2.326*('Input Data 2'!$AH$4+((0.5*'Input Data 2'!$AH$5)*'Statistical Data 1'!$GL103))</f>
        <v>23.26</v>
      </c>
      <c r="GO103">
        <f>3.643*('Input Data 2'!$AH$4+((0.5*'Input Data 2'!$AH$5)*'Statistical Data 1'!$GL103))</f>
        <v>36.43</v>
      </c>
      <c r="GP103">
        <f t="shared" si="502"/>
        <v>0</v>
      </c>
      <c r="GQ103">
        <f t="shared" si="528"/>
        <v>0</v>
      </c>
      <c r="GR103">
        <f>AVERAGE('Cleaned Data 2'!BQ102,'Cleaned Data 2'!BR102)</f>
        <v>0</v>
      </c>
      <c r="GS103">
        <f>ABS('Cleaned Data 2'!BR102-'Cleaned Data 2'!BQ102)</f>
        <v>0</v>
      </c>
      <c r="GT103">
        <f>2.326*('Input Data 2'!$AI$4+((0.5*'Input Data 2'!$AI$5)*'Statistical Data 1'!$GR103))</f>
        <v>2.3260000000000001</v>
      </c>
      <c r="GU103">
        <f>3.643*('Input Data 2'!$AI$4+((0.5*'Input Data 2'!$AI$5)*'Statistical Data 1'!$GR103))</f>
        <v>3.6429999999999998</v>
      </c>
      <c r="GV103">
        <f t="shared" si="529"/>
        <v>0</v>
      </c>
      <c r="GW103">
        <f t="shared" si="530"/>
        <v>0</v>
      </c>
      <c r="GX103">
        <f>AVERAGE('Cleaned Data 2'!BS102,'Cleaned Data 2'!BT102)</f>
        <v>0</v>
      </c>
      <c r="GY103" s="47">
        <f>ABS('Cleaned Data 2'!BS102-'Cleaned Data 2'!BT102)</f>
        <v>0</v>
      </c>
      <c r="GZ103">
        <f>2.326*('Input Data 2'!$AJ$4+((0.5*'Input Data 2'!$AJ$5)*'Statistical Data 1'!$GX103))</f>
        <v>23.26</v>
      </c>
      <c r="HA103">
        <f>3.643*('Input Data 2'!$AJ$4+((0.5*'Input Data 2'!$AJ$5)*'Statistical Data 1'!$GX103))</f>
        <v>36.43</v>
      </c>
      <c r="HB103">
        <f t="shared" si="531"/>
        <v>0</v>
      </c>
      <c r="HC103">
        <f t="shared" si="532"/>
        <v>0</v>
      </c>
      <c r="HD103">
        <f>AVERAGE('Cleaned Data 2'!BU102,'Cleaned Data 2'!BV102)</f>
        <v>0</v>
      </c>
      <c r="HE103">
        <f>ABS('Cleaned Data 2'!BU102-'Cleaned Data 2'!BV102)</f>
        <v>0</v>
      </c>
      <c r="HF103">
        <f>2.326*('Input Data 2'!$AK$4+((0.5*'Input Data 2'!$AK$5)*'Statistical Data 1'!$HD103))</f>
        <v>4.6520000000000001</v>
      </c>
      <c r="HG103">
        <f>3.643*('Input Data 2'!$AK$4+((0.5*'Input Data 2'!$AK$5)*'Statistical Data 1'!$HD103))</f>
        <v>7.2859999999999996</v>
      </c>
      <c r="HH103">
        <f t="shared" si="533"/>
        <v>0</v>
      </c>
      <c r="HI103">
        <f t="shared" si="534"/>
        <v>0</v>
      </c>
      <c r="HJ103">
        <f>AVERAGE('Cleaned Data 2'!BW102,'Cleaned Data 2'!BX102)</f>
        <v>0</v>
      </c>
      <c r="HK103">
        <f>ABS('Cleaned Data 2'!BW102-'Cleaned Data 2'!BX102)</f>
        <v>0</v>
      </c>
      <c r="HL103">
        <f>2.326*('Input Data 2'!$AL$4+((0.5*'Input Data 2'!$AL$5)*'Statistical Data 1'!$HJ103))</f>
        <v>0.23260000000000003</v>
      </c>
      <c r="HM103">
        <f>3.643*('Input Data 2'!$AL$4+((0.5*'Input Data 2'!$AL$5)*'Statistical Data 1'!$HJ103))</f>
        <v>0.36430000000000001</v>
      </c>
      <c r="HN103">
        <f t="shared" si="535"/>
        <v>0</v>
      </c>
      <c r="HO103">
        <f t="shared" si="536"/>
        <v>0</v>
      </c>
      <c r="HP103">
        <f>ABS('Cleaned Data 2'!DE54-'Cleaned Data 2'!DF54)</f>
        <v>0</v>
      </c>
      <c r="HQ103" t="e">
        <f>AVERAGE('Cleaned Data 2'!DE54,'Cleaned Data 2'!DF54)</f>
        <v>#DIV/0!</v>
      </c>
      <c r="HR103" t="e">
        <f>2.326*('Input Data 2'!$AM$4+((0.5*'Input Data 2'!$AM$5)*'Statistical Data 1'!$HQ103))</f>
        <v>#DIV/0!</v>
      </c>
      <c r="HS103" t="e">
        <f>3.643*('Input Data 2'!$AM$4+((0.5*'Input Data 2'!$AM$5)*'Statistical Data 1'!$HQ103))</f>
        <v>#DIV/0!</v>
      </c>
      <c r="HT103" t="e">
        <f t="shared" si="537"/>
        <v>#DIV/0!</v>
      </c>
      <c r="HU103" t="e">
        <f t="shared" si="538"/>
        <v>#DIV/0!</v>
      </c>
      <c r="HV103">
        <f>ABS('Cleaned Data 2'!DG54-'Cleaned Data 2'!DH54)</f>
        <v>0</v>
      </c>
      <c r="HW103" t="e">
        <f>AVERAGE('Cleaned Data 2'!DG54,'Cleaned Data 2'!DH54)</f>
        <v>#DIV/0!</v>
      </c>
      <c r="HX103" t="e">
        <f>2.326*('Input Data 2'!$AN$4+((0.5*'Input Data 2'!$AN$5)*'Statistical Data 1'!$HW103))</f>
        <v>#DIV/0!</v>
      </c>
      <c r="HY103" t="e">
        <f>3.643*('Input Data 2'!$AN$4+((0.5*'Input Data 2'!$AN$5)*'Statistical Data 1'!$HW103))</f>
        <v>#DIV/0!</v>
      </c>
      <c r="HZ103" t="e">
        <f t="shared" si="539"/>
        <v>#DIV/0!</v>
      </c>
      <c r="IA103" t="e">
        <f t="shared" si="540"/>
        <v>#DIV/0!</v>
      </c>
    </row>
    <row r="104" spans="1:235">
      <c r="A104">
        <f>'Cleaned Data 2'!B103</f>
        <v>0</v>
      </c>
      <c r="B104">
        <f>('Cleaned Data 2'!C103+'Cleaned Data 2'!D103)/2</f>
        <v>0</v>
      </c>
      <c r="C104">
        <f>ABS('Cleaned Data 2'!C103-'Cleaned Data 2'!D103)</f>
        <v>0</v>
      </c>
      <c r="D104">
        <f>2.326*('Input Data 2'!$B$4+((0.5*'Input Data 2'!$B$5)*'Statistical Data 1'!$B104))</f>
        <v>1.163E-2</v>
      </c>
      <c r="E104">
        <f>3.643*('Input Data 2'!$B$4+((0.5*'Input Data 2'!$B$5)*'Statistical Data 1'!$B104))</f>
        <v>1.8214999999999999E-2</v>
      </c>
      <c r="F104">
        <f t="shared" si="467"/>
        <v>0</v>
      </c>
      <c r="G104">
        <f t="shared" si="464"/>
        <v>0</v>
      </c>
      <c r="H104">
        <f>('Cleaned Data 2'!E103+'Cleaned Data 2'!F103)/2</f>
        <v>0</v>
      </c>
      <c r="I104">
        <f>ABS('Cleaned Data 2'!E103-'Cleaned Data 2'!F103)</f>
        <v>0</v>
      </c>
      <c r="J104">
        <f>2.326*('Input Data 2'!$C$4+((0.5*'Input Data 2'!$C$5)*'Statistical Data 1'!$H104))</f>
        <v>0.46520000000000006</v>
      </c>
      <c r="K104">
        <f>3.643*('Input Data 2'!$C$4+((0.5*'Input Data 2'!$C$5)*'Statistical Data 1'!$H104))</f>
        <v>0.72860000000000003</v>
      </c>
      <c r="L104">
        <f t="shared" si="468"/>
        <v>0</v>
      </c>
      <c r="M104">
        <f t="shared" si="503"/>
        <v>0</v>
      </c>
      <c r="N104">
        <f>('Cleaned Data 2'!G103+'Cleaned Data 2'!H103)/2</f>
        <v>0</v>
      </c>
      <c r="O104">
        <f>ABS('Cleaned Data 2'!G103-'Cleaned Data 2'!H103)</f>
        <v>0</v>
      </c>
      <c r="P104">
        <f>2.326*('Input Data 2'!$D$4+((0.5*'Input Data 2'!$D$5)*'Statistical Data 1'!$N104))</f>
        <v>2.3259999999999999E-2</v>
      </c>
      <c r="Q104">
        <f>3.643*('Input Data 2'!$D$4+((0.5*'Input Data 2'!$D$5)*'Statistical Data 1'!$N104))</f>
        <v>3.6429999999999997E-2</v>
      </c>
      <c r="R104">
        <f t="shared" si="469"/>
        <v>0</v>
      </c>
      <c r="S104">
        <f t="shared" si="465"/>
        <v>0</v>
      </c>
      <c r="T104">
        <f>('Cleaned Data 2'!I103+'Cleaned Data 2'!J103)/2</f>
        <v>0</v>
      </c>
      <c r="U104">
        <f>ABS('Cleaned Data 2'!I103-'Cleaned Data 2'!J103)</f>
        <v>0</v>
      </c>
      <c r="V104">
        <f>2.326*('Input Data 2'!$E$4+((0.5*'Input Data 2'!$E$5)*'Statistical Data 1'!$T104))</f>
        <v>4.6520000000000001</v>
      </c>
      <c r="W104">
        <f>3.643*('Input Data 2'!$E$4+((0.5*'Input Data 2'!$E$5)*'Statistical Data 1'!$T104))</f>
        <v>7.2859999999999996</v>
      </c>
      <c r="X104">
        <f t="shared" si="470"/>
        <v>0</v>
      </c>
      <c r="Y104">
        <f t="shared" si="466"/>
        <v>0</v>
      </c>
      <c r="Z104">
        <f>('Cleaned Data 2'!K103+'Cleaned Data 2'!L103)/2</f>
        <v>0</v>
      </c>
      <c r="AA104">
        <f>ABS('Cleaned Data 2'!K103-'Cleaned Data 2'!L103)</f>
        <v>0</v>
      </c>
      <c r="AB104">
        <f>2.326*('Input Data 2'!$F$4+((0.5*'Input Data 2'!$F$5)*'Statistical Data 1'!$Z104))</f>
        <v>23.26</v>
      </c>
      <c r="AC104">
        <f>3.643*('Input Data 2'!$F$4+((0.5*'Input Data 2'!$F$5)*'Statistical Data 1'!$Z104))</f>
        <v>36.43</v>
      </c>
      <c r="AD104">
        <f t="shared" si="471"/>
        <v>0</v>
      </c>
      <c r="AE104">
        <f t="shared" si="472"/>
        <v>0</v>
      </c>
      <c r="AF104">
        <f>('Cleaned Data 2'!M103+'Cleaned Data 2'!N103)/2</f>
        <v>0</v>
      </c>
      <c r="AG104">
        <f>ABS('Cleaned Data 2'!M103-'Cleaned Data 2'!N103)</f>
        <v>0</v>
      </c>
      <c r="AH104">
        <f>2.326*('Input Data 2'!$G$4+((0.5*'Input Data 2'!$G$5)*'Statistical Data 1'!$AF104))</f>
        <v>23.26</v>
      </c>
      <c r="AI104">
        <f>3.643*('Input Data 2'!$G$4+((0.5*'Input Data 2'!$G$5)*'Statistical Data 1'!$AF104))</f>
        <v>36.43</v>
      </c>
      <c r="AJ104">
        <f t="shared" si="473"/>
        <v>0</v>
      </c>
      <c r="AK104">
        <f t="shared" si="504"/>
        <v>0</v>
      </c>
      <c r="AL104">
        <f>('Cleaned Data 2'!O103+'Cleaned Data 2'!P103)/2</f>
        <v>0</v>
      </c>
      <c r="AM104">
        <f>ABS('Cleaned Data 2'!O103-'Cleaned Data 2'!P103)</f>
        <v>0</v>
      </c>
      <c r="AN104">
        <f>2.326*('Input Data 2'!$H$4+((0.5*'Input Data 2'!$H$5)*'Statistical Data 1'!$AL104))</f>
        <v>1.163</v>
      </c>
      <c r="AO104">
        <f>3.643*('Input Data 2'!$H$4+((0.5*'Input Data 2'!$H$5)*'Statistical Data 1'!$AL104))</f>
        <v>1.8214999999999999</v>
      </c>
      <c r="AP104">
        <f t="shared" si="474"/>
        <v>0</v>
      </c>
      <c r="AQ104">
        <f t="shared" si="506"/>
        <v>0</v>
      </c>
      <c r="AR104">
        <f>('Cleaned Data 2'!Q103+'Cleaned Data 2'!R103)/2</f>
        <v>0</v>
      </c>
      <c r="AS104">
        <f>ABS('Cleaned Data 2'!Q103-'Cleaned Data 2'!R103)</f>
        <v>0</v>
      </c>
      <c r="AT104">
        <f>2.326*('Input Data 2'!$I$4+((0.5*'Input Data 2'!$I$5)*'Statistical Data 1'!$AR104))</f>
        <v>4.6520000000000001</v>
      </c>
      <c r="AU104">
        <f>3.643*('Input Data 2'!$I$4+((0.5*'Input Data 2'!$I$5)*'Statistical Data 1'!$AR104))</f>
        <v>7.2859999999999996</v>
      </c>
      <c r="AV104">
        <f t="shared" si="475"/>
        <v>0</v>
      </c>
      <c r="AW104">
        <f t="shared" si="507"/>
        <v>0</v>
      </c>
      <c r="AX104">
        <f>('Cleaned Data 2'!S103+'Cleaned Data 2'!T103)/2</f>
        <v>0</v>
      </c>
      <c r="AY104">
        <f>ABS('Cleaned Data 2'!S103-'Cleaned Data 2'!T103)</f>
        <v>0</v>
      </c>
      <c r="AZ104">
        <f>2.326*('Input Data 2'!$J$4+((0.5*'Input Data 2'!$J$5)*'Statistical Data 1'!$AX104))</f>
        <v>2.3259999999999999E-2</v>
      </c>
      <c r="BA104">
        <f>3.643*('Input Data 2'!$J$4+((0.5*'Input Data 2'!$J$5)*'Statistical Data 1'!$AX104))</f>
        <v>3.6429999999999997E-2</v>
      </c>
      <c r="BB104">
        <f t="shared" si="476"/>
        <v>0</v>
      </c>
      <c r="BC104">
        <f t="shared" si="508"/>
        <v>0</v>
      </c>
      <c r="BD104">
        <f>('Cleaned Data 2'!U103+'Cleaned Data 2'!V103)/2</f>
        <v>0</v>
      </c>
      <c r="BE104">
        <f>ABS('Cleaned Data 2'!U103-'Cleaned Data 2'!V103)</f>
        <v>0</v>
      </c>
      <c r="BF104">
        <f>2.326*('Input Data 2'!$K$4+((0.5*'Input Data 2'!$K$5)*'Statistical Data 1'!$BD104))</f>
        <v>1.163</v>
      </c>
      <c r="BG104">
        <f>3.643*('Input Data 2'!$K$4+((0.5*'Input Data 2'!$K$5)*'Statistical Data 1'!$BD104))</f>
        <v>1.8214999999999999</v>
      </c>
      <c r="BH104">
        <f t="shared" si="477"/>
        <v>0</v>
      </c>
      <c r="BI104">
        <f t="shared" si="478"/>
        <v>0</v>
      </c>
      <c r="BJ104">
        <f>('Cleaned Data 2'!W103+'Cleaned Data 2'!X103)/2</f>
        <v>0</v>
      </c>
      <c r="BK104">
        <f>ABS('Cleaned Data 2'!W103-'Cleaned Data 2'!X103)</f>
        <v>0</v>
      </c>
      <c r="BL104">
        <f>2.326*('Input Data 2'!$L$4+((0.5*'Input Data 2'!$L$5)*'Statistical Data 1'!$BJ104))</f>
        <v>2.3260000000000001</v>
      </c>
      <c r="BM104">
        <f>3.643*('Input Data 2'!$L$4+((0.5*'Input Data 2'!$L$5)*'Statistical Data 1'!$BJ104))</f>
        <v>3.6429999999999998</v>
      </c>
      <c r="BN104">
        <f t="shared" si="479"/>
        <v>0</v>
      </c>
      <c r="BO104">
        <f t="shared" si="509"/>
        <v>0</v>
      </c>
      <c r="BP104">
        <f>('Cleaned Data 2'!Y103+'Cleaned Data 2'!Z103)/2</f>
        <v>0</v>
      </c>
      <c r="BQ104">
        <f>ABS('Cleaned Data 2'!Y103-'Cleaned Data 2'!Z103)</f>
        <v>0</v>
      </c>
      <c r="BR104">
        <f>2.326*('Input Data 2'!$M$4+((0.5*'Input Data 2'!$M$5)*'Statistical Data 1'!$BP104))</f>
        <v>2.3260000000000001</v>
      </c>
      <c r="BS104">
        <f>3.643*('Input Data 2'!$M$4+((0.5*'Input Data 2'!$M$5)*'Statistical Data 1'!$BP104))</f>
        <v>3.6429999999999998</v>
      </c>
      <c r="BT104">
        <f t="shared" si="480"/>
        <v>0</v>
      </c>
      <c r="BU104">
        <f t="shared" si="510"/>
        <v>0</v>
      </c>
      <c r="BV104">
        <f>('Cleaned Data 2'!AA103+'Cleaned Data 2'!AB103)/2</f>
        <v>0</v>
      </c>
      <c r="BW104">
        <f>ABS('Cleaned Data 2'!AA103-'Cleaned Data 2'!AB103)</f>
        <v>0</v>
      </c>
      <c r="BX104">
        <f>2.326*('Input Data 2'!$N$4+((0.5*'Input Data 2'!$N$5)*'Statistical Data 1'!$BV104))</f>
        <v>2.3260000000000001</v>
      </c>
      <c r="BY104">
        <f>3.643*('Input Data 2'!$N$4+((0.5*'Input Data 2'!$N$5)*'Statistical Data 1'!$BV104))</f>
        <v>3.6429999999999998</v>
      </c>
      <c r="BZ104">
        <f t="shared" si="481"/>
        <v>0</v>
      </c>
      <c r="CA104">
        <f t="shared" si="511"/>
        <v>0</v>
      </c>
      <c r="CB104">
        <f>('Cleaned Data 2'!AC103+'Cleaned Data 2'!AD103)/2</f>
        <v>0</v>
      </c>
      <c r="CC104">
        <f>ABS('Cleaned Data 2'!AC103-'Cleaned Data 2'!AD103)</f>
        <v>0</v>
      </c>
      <c r="CD104">
        <f>2.326*('Input Data 2'!$O$4+((0.5*'Input Data 2'!$O$5)*'Statistical Data 1'!$CB104))</f>
        <v>2.3259999999999999E-2</v>
      </c>
      <c r="CE104">
        <f>3.643*('Input Data 2'!$O$4+((0.5*'Input Data 2'!$O$5)*'Statistical Data 1'!$CB104))</f>
        <v>3.6429999999999997E-2</v>
      </c>
      <c r="CF104">
        <f t="shared" si="482"/>
        <v>0</v>
      </c>
      <c r="CG104">
        <f t="shared" si="512"/>
        <v>0</v>
      </c>
      <c r="CH104">
        <f>('Cleaned Data 2'!AE103+'Cleaned Data 2'!AF103)/2</f>
        <v>0</v>
      </c>
      <c r="CI104">
        <f>ABS('Cleaned Data 2'!AE103-'Cleaned Data 2'!AF103)</f>
        <v>0</v>
      </c>
      <c r="CJ104">
        <f>2.326*('Input Data 2'!$P$4+((0.5*'Input Data 2'!$P$5)*'Statistical Data 1'!$CH104))</f>
        <v>23.26</v>
      </c>
      <c r="CK104">
        <f>3.643*('Input Data 2'!$P$4+((0.5*'Input Data 2'!$P$5)*'Statistical Data 1'!$CH104))</f>
        <v>36.43</v>
      </c>
      <c r="CL104">
        <f t="shared" si="483"/>
        <v>0</v>
      </c>
      <c r="CM104">
        <f t="shared" si="513"/>
        <v>0</v>
      </c>
      <c r="CN104">
        <f>('Cleaned Data 2'!AG103+'Cleaned Data 2'!AH103)/2</f>
        <v>0</v>
      </c>
      <c r="CO104">
        <f>ABS('Cleaned Data 2'!AG103-'Cleaned Data 2'!AH103)</f>
        <v>0</v>
      </c>
      <c r="CP104">
        <f>2.326*('Input Data 2'!$Q$4+((0.5*'Input Data 2'!$Q$5)*'Statistical Data 1'!$CN104))</f>
        <v>2.3260000000000001</v>
      </c>
      <c r="CQ104">
        <f>3.643*('Input Data 2'!$Q$4+((0.5*'Input Data 2'!$Q$5)*'Statistical Data 1'!$CN104))</f>
        <v>3.6429999999999998</v>
      </c>
      <c r="CR104">
        <f t="shared" si="484"/>
        <v>0</v>
      </c>
      <c r="CS104">
        <f t="shared" si="514"/>
        <v>0</v>
      </c>
      <c r="CT104">
        <f>('Cleaned Data 2'!AI103+'Cleaned Data 2'!AJ103)/2</f>
        <v>0</v>
      </c>
      <c r="CU104">
        <f>ABS('Cleaned Data 2'!AI103-'Cleaned Data 2'!AJ103)</f>
        <v>0</v>
      </c>
      <c r="CV104">
        <f>2.326*('Input Data 2'!$R$4+((0.5*'Input Data 2'!$R$5)*'Statistical Data 1'!$CT104))</f>
        <v>2.3259999999999999E-2</v>
      </c>
      <c r="CW104">
        <f>3.643*('Input Data 2'!$R$4+((0.5*'Input Data 2'!$R$5)*'Statistical Data 1'!$CT104))</f>
        <v>3.6429999999999997E-2</v>
      </c>
      <c r="CX104">
        <f t="shared" si="485"/>
        <v>0</v>
      </c>
      <c r="CY104">
        <f t="shared" si="515"/>
        <v>0</v>
      </c>
      <c r="CZ104">
        <f>('Cleaned Data 2'!AK103+'Cleaned Data 2'!AL103)/2</f>
        <v>0</v>
      </c>
      <c r="DA104">
        <f>ABS('Cleaned Data 2'!AK103-'Cleaned Data 2'!AL103)</f>
        <v>0</v>
      </c>
      <c r="DB104">
        <f>2.326*('Input Data 2'!$S$4+((0.5*'Input Data 2'!$S$5)*'Statistical Data 1'!$CZ104))</f>
        <v>23.26</v>
      </c>
      <c r="DC104">
        <f>3.643*('Input Data 2'!$S$4+((0.5*'Input Data 2'!$S$5)*'Statistical Data 1'!$CZ104))</f>
        <v>36.43</v>
      </c>
      <c r="DD104">
        <f t="shared" si="486"/>
        <v>0</v>
      </c>
      <c r="DE104">
        <f t="shared" si="516"/>
        <v>0</v>
      </c>
      <c r="DF104">
        <f>('Cleaned Data 2'!AM103+'Cleaned Data 2'!AN103)/2</f>
        <v>0</v>
      </c>
      <c r="DG104">
        <f>ABS('Cleaned Data 2'!AM103-'Cleaned Data 2'!AN103)</f>
        <v>0</v>
      </c>
      <c r="DH104">
        <f>2.326*('Input Data 2'!$T$4+((0.5*'Input Data 2'!$T$5)*'Statistical Data 1'!$DF104))</f>
        <v>2.3259999999999999E-2</v>
      </c>
      <c r="DI104">
        <f>3.643*('Input Data 2'!$T$4+((0.5*'Input Data 2'!$T$5)*'Statistical Data 1'!$DF104))</f>
        <v>3.6429999999999997E-2</v>
      </c>
      <c r="DJ104">
        <f t="shared" si="487"/>
        <v>0</v>
      </c>
      <c r="DK104">
        <f t="shared" si="517"/>
        <v>0</v>
      </c>
      <c r="DL104">
        <f>('Cleaned Data 2'!AO103+'Cleaned Data 2'!AP103)/2</f>
        <v>0</v>
      </c>
      <c r="DM104">
        <f>ABS('Cleaned Data 2'!AO103-'Cleaned Data 2'!AP103)</f>
        <v>0</v>
      </c>
      <c r="DN104">
        <f>2.326*('Input Data 2'!$U$4+((0.5*'Input Data 2'!$U$5)*'Statistical Data 1'!$DL104))</f>
        <v>11.63</v>
      </c>
      <c r="DO104">
        <f>3.643*('Input Data 2'!$U$4+((0.5*'Input Data 2'!$U$5)*'Statistical Data 1'!$DL104))</f>
        <v>18.215</v>
      </c>
      <c r="DP104">
        <f t="shared" si="488"/>
        <v>0</v>
      </c>
      <c r="DQ104">
        <f t="shared" si="489"/>
        <v>0</v>
      </c>
      <c r="DR104">
        <f>('Cleaned Data 2'!AQ103+'Cleaned Data 2'!AR103)/2</f>
        <v>0</v>
      </c>
      <c r="DS104">
        <f>ABS('Cleaned Data 2'!AQ103-'Cleaned Data 2'!AR103)</f>
        <v>0</v>
      </c>
      <c r="DT104">
        <f>2.326*('Input Data 2'!$V$4+((0.5*'Input Data 2'!$V$5)*'Statistical Data 1'!$DR104))</f>
        <v>2.3260000000000001</v>
      </c>
      <c r="DU104">
        <f>3.643*('Input Data 2'!$V$4+((0.5*'Input Data 2'!$V$5)*'Statistical Data 1'!$DR104))</f>
        <v>3.6429999999999998</v>
      </c>
      <c r="DV104">
        <f t="shared" si="490"/>
        <v>0</v>
      </c>
      <c r="DW104">
        <f t="shared" si="518"/>
        <v>0</v>
      </c>
      <c r="DX104">
        <f>('Cleaned Data 2'!AS103+'Cleaned Data 2'!AT103)/2</f>
        <v>0</v>
      </c>
      <c r="DY104">
        <f>ABS('Cleaned Data 2'!AS103-'Cleaned Data 2'!AT103)</f>
        <v>0</v>
      </c>
      <c r="DZ104">
        <f>2.326*('Input Data 2'!$W$4+((0.5*'Input Data 2'!$W$5)*'Statistical Data 1'!$DX104))</f>
        <v>2.3259999999999999E-2</v>
      </c>
      <c r="EA104">
        <f>3.643*('Input Data 2'!$W$4+((0.5*'Input Data 2'!$W$5)*'Statistical Data 1'!$DX104))</f>
        <v>3.6429999999999997E-2</v>
      </c>
      <c r="EB104">
        <f t="shared" si="491"/>
        <v>0</v>
      </c>
      <c r="EC104">
        <f t="shared" si="519"/>
        <v>0</v>
      </c>
      <c r="ED104">
        <f>('Cleaned Data 2'!AU103+'Cleaned Data 2'!AV103)/2</f>
        <v>0</v>
      </c>
      <c r="EE104">
        <f>ABS('Cleaned Data 2'!AU103-'Cleaned Data 2'!AV103)</f>
        <v>0</v>
      </c>
      <c r="EF104">
        <f>2.326*('Input Data 2'!$X$4+((0.5*'Input Data 2'!$X$5)*'Statistical Data 1'!$ED104))</f>
        <v>2.3260000000000001</v>
      </c>
      <c r="EG104">
        <f>3.643*('Input Data 2'!$X$4+((0.5*'Input Data 2'!$X$5)*'Statistical Data 1'!$ED104))</f>
        <v>3.6429999999999998</v>
      </c>
      <c r="EH104">
        <f t="shared" si="492"/>
        <v>0</v>
      </c>
      <c r="EI104">
        <f t="shared" si="312"/>
        <v>0</v>
      </c>
      <c r="EJ104">
        <f>('Cleaned Data 2'!AW103+'Cleaned Data 2'!AX103)/2</f>
        <v>0</v>
      </c>
      <c r="EK104">
        <f>ABS('Cleaned Data 2'!AW103-'Cleaned Data 2'!AX103)</f>
        <v>0</v>
      </c>
      <c r="EL104">
        <f>2.326*('Input Data 2'!$Y$4+((0.5*'Input Data 2'!$Y$5)*'Statistical Data 1'!$EJ104))</f>
        <v>23.26</v>
      </c>
      <c r="EM104">
        <f>3.643*('Input Data 2'!$Y$4+((0.5*'Input Data 2'!$Y$5)*'Statistical Data 1'!$EJ104))</f>
        <v>36.43</v>
      </c>
      <c r="EN104">
        <f t="shared" si="493"/>
        <v>0</v>
      </c>
      <c r="EO104">
        <f t="shared" si="505"/>
        <v>0</v>
      </c>
      <c r="EP104">
        <f>('Cleaned Data 2'!AY103+'Cleaned Data 2'!AZ103)/2</f>
        <v>0</v>
      </c>
      <c r="EQ104">
        <f>ABS('Cleaned Data 2'!AY103-'Cleaned Data 2'!AZ103)</f>
        <v>0</v>
      </c>
      <c r="ER104">
        <f>2.326*('Input Data 2'!$Z$4+((0.5*'Input Data 2'!$Z$5)*'Statistical Data 1'!$EP104))</f>
        <v>4.6520000000000001</v>
      </c>
      <c r="ES104">
        <f>3.643*('Input Data 2'!$Z$4+((0.5*'Input Data 2'!$Z$5)*'Statistical Data 1'!$EP104))</f>
        <v>7.2859999999999996</v>
      </c>
      <c r="ET104">
        <f t="shared" si="494"/>
        <v>0</v>
      </c>
      <c r="EU104">
        <f t="shared" si="520"/>
        <v>0</v>
      </c>
      <c r="EV104">
        <f>('Cleaned Data 2'!BA103+'Cleaned Data 2'!BB103)/2</f>
        <v>0</v>
      </c>
      <c r="EW104">
        <f>ABS('Cleaned Data 2'!BA103-'Cleaned Data 2'!BB103)</f>
        <v>0</v>
      </c>
      <c r="EX104">
        <f>2.326*('Input Data 2'!$AA$4+((0.5*'Input Data 2'!$AA$5)*'Statistical Data 1'!$EV104))</f>
        <v>2.3259999999999999E-2</v>
      </c>
      <c r="EY104">
        <f>3.643*('Input Data 2'!$AA$4+((0.5*'Input Data 2'!$AA$5)*'Statistical Data 1'!$EV104))</f>
        <v>3.6429999999999997E-2</v>
      </c>
      <c r="EZ104">
        <f t="shared" si="495"/>
        <v>0</v>
      </c>
      <c r="FA104">
        <f t="shared" si="521"/>
        <v>0</v>
      </c>
      <c r="FB104">
        <f>('Cleaned Data 2'!BC103+'Cleaned Data 2'!BD103)/2</f>
        <v>0</v>
      </c>
      <c r="FC104">
        <f>ABS('Cleaned Data 2'!BC103-'Cleaned Data 2'!BD103)</f>
        <v>0</v>
      </c>
      <c r="FD104">
        <f>2.326*('Input Data 2'!$AB$4+((0.5*'Input Data 2'!$AB$5)*'Statistical Data 1'!$FB104))</f>
        <v>4.6520000000000001</v>
      </c>
      <c r="FE104">
        <f>3.643*('Input Data 2'!$AB$4+((0.5*'Input Data 2'!$AB$5)*'Statistical Data 1'!$FB104))</f>
        <v>7.2859999999999996</v>
      </c>
      <c r="FF104">
        <f t="shared" si="496"/>
        <v>0</v>
      </c>
      <c r="FG104">
        <f t="shared" si="522"/>
        <v>0</v>
      </c>
      <c r="FH104">
        <f>('Cleaned Data 2'!BE103+'Cleaned Data 2'!BF103)/2</f>
        <v>0</v>
      </c>
      <c r="FI104">
        <f>ABS('Cleaned Data 2'!BE103-'Cleaned Data 2'!BF103)</f>
        <v>0</v>
      </c>
      <c r="FJ104">
        <f>2.326*('Input Data 2'!$AC$4+((0.5*'Input Data 2'!$AC$5)*'Statistical Data 1'!$FH104))</f>
        <v>2.3260000000000001</v>
      </c>
      <c r="FK104">
        <f>3.643*('Input Data 2'!$AC$4+((0.5*'Input Data 2'!$AC$5)*'Statistical Data 1'!$FH104))</f>
        <v>3.6429999999999998</v>
      </c>
      <c r="FL104">
        <f t="shared" si="497"/>
        <v>0</v>
      </c>
      <c r="FM104">
        <f t="shared" si="523"/>
        <v>0</v>
      </c>
      <c r="FN104">
        <f>('Cleaned Data 2'!BH103+'Cleaned Data 2'!BG103)/2</f>
        <v>0</v>
      </c>
      <c r="FO104">
        <f>ABS('Cleaned Data 2'!BG103-'Cleaned Data 2'!BH103)</f>
        <v>0</v>
      </c>
      <c r="FP104">
        <f>2.326*('Input Data 2'!$AD$4+((0.5*'Input Data 2'!$AD$5)*'Statistical Data 1'!$FN104))</f>
        <v>2.3260000000000001</v>
      </c>
      <c r="FQ104">
        <f>3.643*('Input Data 2'!$AD$4+((0.5*'Input Data 2'!$AD$5)*'Statistical Data 1'!$FN104))</f>
        <v>3.6429999999999998</v>
      </c>
      <c r="FR104">
        <f t="shared" si="498"/>
        <v>0</v>
      </c>
      <c r="FS104">
        <f t="shared" si="524"/>
        <v>0</v>
      </c>
      <c r="FT104">
        <f>('Cleaned Data 2'!BI103+'Cleaned Data 2'!BJ103)/2</f>
        <v>0</v>
      </c>
      <c r="FU104">
        <f>ABS('Cleaned Data 2'!BI103-'Cleaned Data 2'!BJ103)</f>
        <v>0</v>
      </c>
      <c r="FV104">
        <f>2.326*('Input Data 2'!$AE$4+((0.5*'Input Data 2'!$AE$5)*'Statistical Data 1'!$FT104))</f>
        <v>46.52</v>
      </c>
      <c r="FW104">
        <f>3.643*('Input Data 2'!$AE$4+((0.5*'Input Data 2'!$AE$5)*'Statistical Data 1'!$FT104))</f>
        <v>72.86</v>
      </c>
      <c r="FX104">
        <f t="shared" si="499"/>
        <v>0</v>
      </c>
      <c r="FY104">
        <f t="shared" si="525"/>
        <v>0</v>
      </c>
      <c r="FZ104">
        <f>('Cleaned Data 2'!BK103+'Cleaned Data 2'!BL103)/2</f>
        <v>0</v>
      </c>
      <c r="GA104">
        <f>ABS('Cleaned Data 2'!BK103-'Cleaned Data 2'!BL103)</f>
        <v>0</v>
      </c>
      <c r="GB104">
        <f>2.326*('Input Data 2'!$AF$4+((0.5*'Input Data 2'!$AF$5)*'Statistical Data 1'!$FZ104))</f>
        <v>2.3259999999999999E-2</v>
      </c>
      <c r="GC104">
        <f>3.643*('Input Data 2'!$AF$4+((0.5*'Input Data 2'!$AF$5)*'Statistical Data 1'!$FZ104))</f>
        <v>3.6429999999999997E-2</v>
      </c>
      <c r="GD104">
        <f t="shared" si="500"/>
        <v>0</v>
      </c>
      <c r="GE104">
        <f t="shared" si="526"/>
        <v>0</v>
      </c>
      <c r="GF104">
        <f>('Cleaned Data 2'!BM103+'Cleaned Data 2'!BN103)/2</f>
        <v>0</v>
      </c>
      <c r="GG104">
        <f>ABS('Cleaned Data 2'!BM103-'Cleaned Data 2'!BN103)</f>
        <v>0</v>
      </c>
      <c r="GH104">
        <f>2.326*('Input Data 2'!$AG$4+((0.5*'Input Data 2'!$AG$5)*'Statistical Data 1'!$GF104))</f>
        <v>23.26</v>
      </c>
      <c r="GI104">
        <f>3.643*('Input Data 2'!$AG$4+((0.5*'Input Data 2'!$AG$5)*'Statistical Data 1'!$GF104))</f>
        <v>36.43</v>
      </c>
      <c r="GJ104">
        <f t="shared" si="501"/>
        <v>0</v>
      </c>
      <c r="GK104">
        <f t="shared" si="527"/>
        <v>0</v>
      </c>
      <c r="GL104">
        <f>AVERAGE('Cleaned Data 2'!BO103,'Cleaned Data 2'!BP103)</f>
        <v>0</v>
      </c>
      <c r="GM104">
        <f>ABS('Cleaned Data 2'!BO103-'Cleaned Data 2'!BP103)</f>
        <v>0</v>
      </c>
      <c r="GN104">
        <f>2.326*('Input Data 2'!$AH$4+((0.5*'Input Data 2'!$AH$5)*'Statistical Data 1'!$GL104))</f>
        <v>23.26</v>
      </c>
      <c r="GO104">
        <f>3.643*('Input Data 2'!$AH$4+((0.5*'Input Data 2'!$AH$5)*'Statistical Data 1'!$GL104))</f>
        <v>36.43</v>
      </c>
      <c r="GP104">
        <f t="shared" si="502"/>
        <v>0</v>
      </c>
      <c r="GQ104">
        <f t="shared" si="528"/>
        <v>0</v>
      </c>
      <c r="GR104">
        <f>AVERAGE('Cleaned Data 2'!BQ103,'Cleaned Data 2'!BR103)</f>
        <v>0</v>
      </c>
      <c r="GS104">
        <f>ABS('Cleaned Data 2'!BR103-'Cleaned Data 2'!BQ103)</f>
        <v>0</v>
      </c>
      <c r="GT104">
        <f>2.326*('Input Data 2'!$AI$4+((0.5*'Input Data 2'!$AI$5)*'Statistical Data 1'!$GR104))</f>
        <v>2.3260000000000001</v>
      </c>
      <c r="GU104">
        <f>3.643*('Input Data 2'!$AI$4+((0.5*'Input Data 2'!$AI$5)*'Statistical Data 1'!$GR104))</f>
        <v>3.6429999999999998</v>
      </c>
      <c r="GV104">
        <f t="shared" si="529"/>
        <v>0</v>
      </c>
      <c r="GW104">
        <f t="shared" si="530"/>
        <v>0</v>
      </c>
      <c r="GX104">
        <f>AVERAGE('Cleaned Data 2'!BS103,'Cleaned Data 2'!BT103)</f>
        <v>0</v>
      </c>
      <c r="GY104" s="47">
        <f>ABS('Cleaned Data 2'!BS103-'Cleaned Data 2'!BT103)</f>
        <v>0</v>
      </c>
      <c r="GZ104">
        <f>2.326*('Input Data 2'!$AJ$4+((0.5*'Input Data 2'!$AJ$5)*'Statistical Data 1'!$GX104))</f>
        <v>23.26</v>
      </c>
      <c r="HA104">
        <f>3.643*('Input Data 2'!$AJ$4+((0.5*'Input Data 2'!$AJ$5)*'Statistical Data 1'!$GX104))</f>
        <v>36.43</v>
      </c>
      <c r="HB104">
        <f t="shared" si="531"/>
        <v>0</v>
      </c>
      <c r="HC104">
        <f t="shared" si="532"/>
        <v>0</v>
      </c>
      <c r="HD104">
        <f>AVERAGE('Cleaned Data 2'!BU103,'Cleaned Data 2'!BV103)</f>
        <v>0</v>
      </c>
      <c r="HE104">
        <f>ABS('Cleaned Data 2'!BU103-'Cleaned Data 2'!BV103)</f>
        <v>0</v>
      </c>
      <c r="HF104">
        <f>2.326*('Input Data 2'!$AK$4+((0.5*'Input Data 2'!$AK$5)*'Statistical Data 1'!$HD104))</f>
        <v>4.6520000000000001</v>
      </c>
      <c r="HG104">
        <f>3.643*('Input Data 2'!$AK$4+((0.5*'Input Data 2'!$AK$5)*'Statistical Data 1'!$HD104))</f>
        <v>7.2859999999999996</v>
      </c>
      <c r="HH104">
        <f t="shared" si="533"/>
        <v>0</v>
      </c>
      <c r="HI104">
        <f t="shared" si="534"/>
        <v>0</v>
      </c>
      <c r="HJ104">
        <f>AVERAGE('Cleaned Data 2'!BW103,'Cleaned Data 2'!BX103)</f>
        <v>0</v>
      </c>
      <c r="HK104">
        <f>ABS('Cleaned Data 2'!BW103-'Cleaned Data 2'!BX103)</f>
        <v>0</v>
      </c>
      <c r="HL104">
        <f>2.326*('Input Data 2'!$AL$4+((0.5*'Input Data 2'!$AL$5)*'Statistical Data 1'!$HJ104))</f>
        <v>0.23260000000000003</v>
      </c>
      <c r="HM104">
        <f>3.643*('Input Data 2'!$AL$4+((0.5*'Input Data 2'!$AL$5)*'Statistical Data 1'!$HJ104))</f>
        <v>0.36430000000000001</v>
      </c>
      <c r="HN104">
        <f t="shared" si="535"/>
        <v>0</v>
      </c>
      <c r="HO104">
        <f t="shared" si="536"/>
        <v>0</v>
      </c>
      <c r="HP104" t="e">
        <f>ABS('Cleaned Data 2'!#REF!-'Cleaned Data 2'!#REF!)</f>
        <v>#REF!</v>
      </c>
      <c r="HQ104" t="e">
        <f>AVERAGE('Cleaned Data 2'!#REF!,'Cleaned Data 2'!#REF!)</f>
        <v>#REF!</v>
      </c>
      <c r="HR104" t="e">
        <f>2.326*('Input Data 2'!$AM$4+((0.5*'Input Data 2'!$AM$5)*'Statistical Data 1'!$HQ104))</f>
        <v>#REF!</v>
      </c>
      <c r="HS104" t="e">
        <f>3.643*('Input Data 2'!$AM$4+((0.5*'Input Data 2'!$AM$5)*'Statistical Data 1'!$HQ104))</f>
        <v>#REF!</v>
      </c>
      <c r="HT104" t="e">
        <f t="shared" si="537"/>
        <v>#REF!</v>
      </c>
      <c r="HU104" t="e">
        <f t="shared" si="538"/>
        <v>#REF!</v>
      </c>
      <c r="HV104" t="e">
        <f>ABS('Cleaned Data 2'!#REF!-'Cleaned Data 2'!#REF!)</f>
        <v>#REF!</v>
      </c>
      <c r="HW104" t="e">
        <f>AVERAGE('Cleaned Data 2'!#REF!,'Cleaned Data 2'!#REF!)</f>
        <v>#REF!</v>
      </c>
      <c r="HX104" t="e">
        <f>2.326*('Input Data 2'!$AN$4+((0.5*'Input Data 2'!$AN$5)*'Statistical Data 1'!$HW104))</f>
        <v>#REF!</v>
      </c>
      <c r="HY104" t="e">
        <f>3.643*('Input Data 2'!$AN$4+((0.5*'Input Data 2'!$AN$5)*'Statistical Data 1'!$HW104))</f>
        <v>#REF!</v>
      </c>
      <c r="HZ104" t="e">
        <f t="shared" si="539"/>
        <v>#REF!</v>
      </c>
      <c r="IA104" t="e">
        <f t="shared" si="540"/>
        <v>#REF!</v>
      </c>
    </row>
    <row r="105" spans="1:235">
      <c r="A105">
        <f>'Cleaned Data 2'!B104</f>
        <v>0</v>
      </c>
      <c r="B105">
        <f>('Cleaned Data 2'!C104+'Cleaned Data 2'!D104)/2</f>
        <v>0</v>
      </c>
      <c r="C105">
        <f>ABS('Cleaned Data 2'!C104-'Cleaned Data 2'!D104)</f>
        <v>0</v>
      </c>
      <c r="D105">
        <f>2.326*('Input Data 2'!$B$4+((0.5*'Input Data 2'!$B$5)*'Statistical Data 1'!$B105))</f>
        <v>1.163E-2</v>
      </c>
      <c r="E105">
        <f>3.643*('Input Data 2'!$B$4+((0.5*'Input Data 2'!$B$5)*'Statistical Data 1'!$B105))</f>
        <v>1.8214999999999999E-2</v>
      </c>
      <c r="F105">
        <f t="shared" si="467"/>
        <v>0</v>
      </c>
      <c r="G105">
        <f t="shared" si="464"/>
        <v>0</v>
      </c>
      <c r="H105">
        <f>('Cleaned Data 2'!E104+'Cleaned Data 2'!F104)/2</f>
        <v>0</v>
      </c>
      <c r="I105">
        <f>ABS('Cleaned Data 2'!E104-'Cleaned Data 2'!F104)</f>
        <v>0</v>
      </c>
      <c r="J105">
        <f>2.326*('Input Data 2'!$C$4+((0.5*'Input Data 2'!$C$5)*'Statistical Data 1'!$H105))</f>
        <v>0.46520000000000006</v>
      </c>
      <c r="K105">
        <f>3.643*('Input Data 2'!$C$4+((0.5*'Input Data 2'!$C$5)*'Statistical Data 1'!$H105))</f>
        <v>0.72860000000000003</v>
      </c>
      <c r="L105">
        <f t="shared" si="468"/>
        <v>0</v>
      </c>
      <c r="M105">
        <f t="shared" si="503"/>
        <v>0</v>
      </c>
      <c r="N105">
        <f>('Cleaned Data 2'!G104+'Cleaned Data 2'!H104)/2</f>
        <v>0</v>
      </c>
      <c r="O105">
        <f>ABS('Cleaned Data 2'!G104-'Cleaned Data 2'!H104)</f>
        <v>0</v>
      </c>
      <c r="P105">
        <f>2.326*('Input Data 2'!$D$4+((0.5*'Input Data 2'!$D$5)*'Statistical Data 1'!$N105))</f>
        <v>2.3259999999999999E-2</v>
      </c>
      <c r="Q105">
        <f>3.643*('Input Data 2'!$D$4+((0.5*'Input Data 2'!$D$5)*'Statistical Data 1'!$N105))</f>
        <v>3.6429999999999997E-2</v>
      </c>
      <c r="R105">
        <f t="shared" si="469"/>
        <v>0</v>
      </c>
      <c r="S105">
        <f t="shared" si="465"/>
        <v>0</v>
      </c>
      <c r="T105">
        <f>('Cleaned Data 2'!I104+'Cleaned Data 2'!J104)/2</f>
        <v>0</v>
      </c>
      <c r="U105">
        <f>ABS('Cleaned Data 2'!I104-'Cleaned Data 2'!J104)</f>
        <v>0</v>
      </c>
      <c r="V105">
        <f>2.326*('Input Data 2'!$E$4+((0.5*'Input Data 2'!$E$5)*'Statistical Data 1'!$T105))</f>
        <v>4.6520000000000001</v>
      </c>
      <c r="W105">
        <f>3.643*('Input Data 2'!$E$4+((0.5*'Input Data 2'!$E$5)*'Statistical Data 1'!$T105))</f>
        <v>7.2859999999999996</v>
      </c>
      <c r="X105">
        <f t="shared" si="470"/>
        <v>0</v>
      </c>
      <c r="Y105">
        <f t="shared" si="466"/>
        <v>0</v>
      </c>
      <c r="Z105">
        <f>('Cleaned Data 2'!K104+'Cleaned Data 2'!L104)/2</f>
        <v>0</v>
      </c>
      <c r="AA105">
        <f>ABS('Cleaned Data 2'!K104-'Cleaned Data 2'!L104)</f>
        <v>0</v>
      </c>
      <c r="AB105">
        <f>2.326*('Input Data 2'!$F$4+((0.5*'Input Data 2'!$F$5)*'Statistical Data 1'!$Z105))</f>
        <v>23.26</v>
      </c>
      <c r="AC105">
        <f>3.643*('Input Data 2'!$F$4+((0.5*'Input Data 2'!$F$5)*'Statistical Data 1'!$Z105))</f>
        <v>36.43</v>
      </c>
      <c r="AD105">
        <f t="shared" si="471"/>
        <v>0</v>
      </c>
      <c r="AE105">
        <f t="shared" si="472"/>
        <v>0</v>
      </c>
      <c r="AF105">
        <f>('Cleaned Data 2'!M104+'Cleaned Data 2'!N104)/2</f>
        <v>0</v>
      </c>
      <c r="AG105">
        <f>ABS('Cleaned Data 2'!M104-'Cleaned Data 2'!N104)</f>
        <v>0</v>
      </c>
      <c r="AH105">
        <f>2.326*('Input Data 2'!$G$4+((0.5*'Input Data 2'!$G$5)*'Statistical Data 1'!$AF105))</f>
        <v>23.26</v>
      </c>
      <c r="AI105">
        <f>3.643*('Input Data 2'!$G$4+((0.5*'Input Data 2'!$G$5)*'Statistical Data 1'!$AF105))</f>
        <v>36.43</v>
      </c>
      <c r="AJ105">
        <f t="shared" si="473"/>
        <v>0</v>
      </c>
      <c r="AK105">
        <f t="shared" si="504"/>
        <v>0</v>
      </c>
      <c r="AL105">
        <f>('Cleaned Data 2'!O104+'Cleaned Data 2'!P104)/2</f>
        <v>0</v>
      </c>
      <c r="AM105">
        <f>ABS('Cleaned Data 2'!O104-'Cleaned Data 2'!P104)</f>
        <v>0</v>
      </c>
      <c r="AN105">
        <f>2.326*('Input Data 2'!$H$4+((0.5*'Input Data 2'!$H$5)*'Statistical Data 1'!$AL105))</f>
        <v>1.163</v>
      </c>
      <c r="AO105">
        <f>3.643*('Input Data 2'!$H$4+((0.5*'Input Data 2'!$H$5)*'Statistical Data 1'!$AL105))</f>
        <v>1.8214999999999999</v>
      </c>
      <c r="AP105">
        <f t="shared" si="474"/>
        <v>0</v>
      </c>
      <c r="AQ105">
        <f t="shared" si="506"/>
        <v>0</v>
      </c>
      <c r="AR105">
        <f>('Cleaned Data 2'!Q104+'Cleaned Data 2'!R104)/2</f>
        <v>0</v>
      </c>
      <c r="AS105">
        <f>ABS('Cleaned Data 2'!Q104-'Cleaned Data 2'!R104)</f>
        <v>0</v>
      </c>
      <c r="AT105">
        <f>2.326*('Input Data 2'!$I$4+((0.5*'Input Data 2'!$I$5)*'Statistical Data 1'!$AR105))</f>
        <v>4.6520000000000001</v>
      </c>
      <c r="AU105">
        <f>3.643*('Input Data 2'!$I$4+((0.5*'Input Data 2'!$I$5)*'Statistical Data 1'!$AR105))</f>
        <v>7.2859999999999996</v>
      </c>
      <c r="AV105">
        <f t="shared" si="475"/>
        <v>0</v>
      </c>
      <c r="AW105">
        <f t="shared" si="507"/>
        <v>0</v>
      </c>
      <c r="AX105">
        <f>('Cleaned Data 2'!S104+'Cleaned Data 2'!T104)/2</f>
        <v>0</v>
      </c>
      <c r="AY105">
        <f>ABS('Cleaned Data 2'!S104-'Cleaned Data 2'!T104)</f>
        <v>0</v>
      </c>
      <c r="AZ105">
        <f>2.326*('Input Data 2'!$J$4+((0.5*'Input Data 2'!$J$5)*'Statistical Data 1'!$AX105))</f>
        <v>2.3259999999999999E-2</v>
      </c>
      <c r="BA105">
        <f>3.643*('Input Data 2'!$J$4+((0.5*'Input Data 2'!$J$5)*'Statistical Data 1'!$AX105))</f>
        <v>3.6429999999999997E-2</v>
      </c>
      <c r="BB105">
        <f t="shared" si="476"/>
        <v>0</v>
      </c>
      <c r="BC105">
        <f t="shared" si="508"/>
        <v>0</v>
      </c>
      <c r="BD105">
        <f>('Cleaned Data 2'!U104+'Cleaned Data 2'!V104)/2</f>
        <v>0</v>
      </c>
      <c r="BE105">
        <f>ABS('Cleaned Data 2'!U104-'Cleaned Data 2'!V104)</f>
        <v>0</v>
      </c>
      <c r="BF105">
        <f>2.326*('Input Data 2'!$K$4+((0.5*'Input Data 2'!$K$5)*'Statistical Data 1'!$BD105))</f>
        <v>1.163</v>
      </c>
      <c r="BG105">
        <f>3.643*('Input Data 2'!$K$4+((0.5*'Input Data 2'!$K$5)*'Statistical Data 1'!$BD105))</f>
        <v>1.8214999999999999</v>
      </c>
      <c r="BH105">
        <f t="shared" si="477"/>
        <v>0</v>
      </c>
      <c r="BI105">
        <f t="shared" si="478"/>
        <v>0</v>
      </c>
      <c r="BJ105">
        <f>('Cleaned Data 2'!W104+'Cleaned Data 2'!X104)/2</f>
        <v>0</v>
      </c>
      <c r="BK105">
        <f>ABS('Cleaned Data 2'!W104-'Cleaned Data 2'!X104)</f>
        <v>0</v>
      </c>
      <c r="BL105">
        <f>2.326*('Input Data 2'!$L$4+((0.5*'Input Data 2'!$L$5)*'Statistical Data 1'!$BJ105))</f>
        <v>2.3260000000000001</v>
      </c>
      <c r="BM105">
        <f>3.643*('Input Data 2'!$L$4+((0.5*'Input Data 2'!$L$5)*'Statistical Data 1'!$BJ105))</f>
        <v>3.6429999999999998</v>
      </c>
      <c r="BN105">
        <f t="shared" si="479"/>
        <v>0</v>
      </c>
      <c r="BO105">
        <f t="shared" si="509"/>
        <v>0</v>
      </c>
      <c r="BP105">
        <f>('Cleaned Data 2'!Y104+'Cleaned Data 2'!Z104)/2</f>
        <v>0</v>
      </c>
      <c r="BQ105">
        <f>ABS('Cleaned Data 2'!Y104-'Cleaned Data 2'!Z104)</f>
        <v>0</v>
      </c>
      <c r="BR105">
        <f>2.326*('Input Data 2'!$M$4+((0.5*'Input Data 2'!$M$5)*'Statistical Data 1'!$BP105))</f>
        <v>2.3260000000000001</v>
      </c>
      <c r="BS105">
        <f>3.643*('Input Data 2'!$M$4+((0.5*'Input Data 2'!$M$5)*'Statistical Data 1'!$BP105))</f>
        <v>3.6429999999999998</v>
      </c>
      <c r="BT105">
        <f t="shared" si="480"/>
        <v>0</v>
      </c>
      <c r="BU105">
        <f t="shared" si="510"/>
        <v>0</v>
      </c>
      <c r="BV105">
        <f>('Cleaned Data 2'!AA104+'Cleaned Data 2'!AB104)/2</f>
        <v>0</v>
      </c>
      <c r="BW105">
        <f>ABS('Cleaned Data 2'!AA104-'Cleaned Data 2'!AB104)</f>
        <v>0</v>
      </c>
      <c r="BX105">
        <f>2.326*('Input Data 2'!$N$4+((0.5*'Input Data 2'!$N$5)*'Statistical Data 1'!$BV105))</f>
        <v>2.3260000000000001</v>
      </c>
      <c r="BY105">
        <f>3.643*('Input Data 2'!$N$4+((0.5*'Input Data 2'!$N$5)*'Statistical Data 1'!$BV105))</f>
        <v>3.6429999999999998</v>
      </c>
      <c r="BZ105">
        <f t="shared" si="481"/>
        <v>0</v>
      </c>
      <c r="CA105">
        <f t="shared" si="511"/>
        <v>0</v>
      </c>
      <c r="CB105">
        <f>('Cleaned Data 2'!AC104+'Cleaned Data 2'!AD104)/2</f>
        <v>0</v>
      </c>
      <c r="CC105">
        <f>ABS('Cleaned Data 2'!AC104-'Cleaned Data 2'!AD104)</f>
        <v>0</v>
      </c>
      <c r="CD105">
        <f>2.326*('Input Data 2'!$O$4+((0.5*'Input Data 2'!$O$5)*'Statistical Data 1'!$CB105))</f>
        <v>2.3259999999999999E-2</v>
      </c>
      <c r="CE105">
        <f>3.643*('Input Data 2'!$O$4+((0.5*'Input Data 2'!$O$5)*'Statistical Data 1'!$CB105))</f>
        <v>3.6429999999999997E-2</v>
      </c>
      <c r="CF105">
        <f t="shared" si="482"/>
        <v>0</v>
      </c>
      <c r="CG105">
        <f t="shared" si="512"/>
        <v>0</v>
      </c>
      <c r="CH105">
        <f>('Cleaned Data 2'!AE104+'Cleaned Data 2'!AF104)/2</f>
        <v>0</v>
      </c>
      <c r="CI105">
        <f>ABS('Cleaned Data 2'!AE104-'Cleaned Data 2'!AF104)</f>
        <v>0</v>
      </c>
      <c r="CJ105">
        <f>2.326*('Input Data 2'!$P$4+((0.5*'Input Data 2'!$P$5)*'Statistical Data 1'!$CH105))</f>
        <v>23.26</v>
      </c>
      <c r="CK105">
        <f>3.643*('Input Data 2'!$P$4+((0.5*'Input Data 2'!$P$5)*'Statistical Data 1'!$CH105))</f>
        <v>36.43</v>
      </c>
      <c r="CL105">
        <f t="shared" si="483"/>
        <v>0</v>
      </c>
      <c r="CM105">
        <f t="shared" si="513"/>
        <v>0</v>
      </c>
      <c r="CN105">
        <f>('Cleaned Data 2'!AG104+'Cleaned Data 2'!AH104)/2</f>
        <v>0</v>
      </c>
      <c r="CO105">
        <f>ABS('Cleaned Data 2'!AG104-'Cleaned Data 2'!AH104)</f>
        <v>0</v>
      </c>
      <c r="CP105">
        <f>2.326*('Input Data 2'!$Q$4+((0.5*'Input Data 2'!$Q$5)*'Statistical Data 1'!$CN105))</f>
        <v>2.3260000000000001</v>
      </c>
      <c r="CQ105">
        <f>3.643*('Input Data 2'!$Q$4+((0.5*'Input Data 2'!$Q$5)*'Statistical Data 1'!$CN105))</f>
        <v>3.6429999999999998</v>
      </c>
      <c r="CR105">
        <f t="shared" si="484"/>
        <v>0</v>
      </c>
      <c r="CS105">
        <f t="shared" si="514"/>
        <v>0</v>
      </c>
      <c r="CT105">
        <f>('Cleaned Data 2'!AI104+'Cleaned Data 2'!AJ104)/2</f>
        <v>0</v>
      </c>
      <c r="CU105">
        <f>ABS('Cleaned Data 2'!AI104-'Cleaned Data 2'!AJ104)</f>
        <v>0</v>
      </c>
      <c r="CV105">
        <f>2.326*('Input Data 2'!$R$4+((0.5*'Input Data 2'!$R$5)*'Statistical Data 1'!$CT105))</f>
        <v>2.3259999999999999E-2</v>
      </c>
      <c r="CW105">
        <f>3.643*('Input Data 2'!$R$4+((0.5*'Input Data 2'!$R$5)*'Statistical Data 1'!$CT105))</f>
        <v>3.6429999999999997E-2</v>
      </c>
      <c r="CX105">
        <f t="shared" si="485"/>
        <v>0</v>
      </c>
      <c r="CY105">
        <f t="shared" si="515"/>
        <v>0</v>
      </c>
      <c r="CZ105">
        <f>('Cleaned Data 2'!AK104+'Cleaned Data 2'!AL104)/2</f>
        <v>0</v>
      </c>
      <c r="DA105">
        <f>ABS('Cleaned Data 2'!AK104-'Cleaned Data 2'!AL104)</f>
        <v>0</v>
      </c>
      <c r="DB105">
        <f>2.326*('Input Data 2'!$S$4+((0.5*'Input Data 2'!$S$5)*'Statistical Data 1'!$CZ105))</f>
        <v>23.26</v>
      </c>
      <c r="DC105">
        <f>3.643*('Input Data 2'!$S$4+((0.5*'Input Data 2'!$S$5)*'Statistical Data 1'!$CZ105))</f>
        <v>36.43</v>
      </c>
      <c r="DD105">
        <f t="shared" si="486"/>
        <v>0</v>
      </c>
      <c r="DE105">
        <f t="shared" si="516"/>
        <v>0</v>
      </c>
      <c r="DF105">
        <f>('Cleaned Data 2'!AM104+'Cleaned Data 2'!AN104)/2</f>
        <v>0</v>
      </c>
      <c r="DG105">
        <f>ABS('Cleaned Data 2'!AM104-'Cleaned Data 2'!AN104)</f>
        <v>0</v>
      </c>
      <c r="DH105">
        <f>2.326*('Input Data 2'!$T$4+((0.5*'Input Data 2'!$T$5)*'Statistical Data 1'!$DF105))</f>
        <v>2.3259999999999999E-2</v>
      </c>
      <c r="DI105">
        <f>3.643*('Input Data 2'!$T$4+((0.5*'Input Data 2'!$T$5)*'Statistical Data 1'!$DF105))</f>
        <v>3.6429999999999997E-2</v>
      </c>
      <c r="DJ105">
        <f t="shared" si="487"/>
        <v>0</v>
      </c>
      <c r="DK105">
        <f t="shared" si="517"/>
        <v>0</v>
      </c>
      <c r="DL105">
        <f>('Cleaned Data 2'!AO104+'Cleaned Data 2'!AP104)/2</f>
        <v>0</v>
      </c>
      <c r="DM105">
        <f>ABS('Cleaned Data 2'!AO104-'Cleaned Data 2'!AP104)</f>
        <v>0</v>
      </c>
      <c r="DN105">
        <f>2.326*('Input Data 2'!$U$4+((0.5*'Input Data 2'!$U$5)*'Statistical Data 1'!$DL105))</f>
        <v>11.63</v>
      </c>
      <c r="DO105">
        <f>3.643*('Input Data 2'!$U$4+((0.5*'Input Data 2'!$U$5)*'Statistical Data 1'!$DL105))</f>
        <v>18.215</v>
      </c>
      <c r="DP105">
        <f t="shared" si="488"/>
        <v>0</v>
      </c>
      <c r="DQ105">
        <f t="shared" si="489"/>
        <v>0</v>
      </c>
      <c r="DR105">
        <f>('Cleaned Data 2'!AQ104+'Cleaned Data 2'!AR104)/2</f>
        <v>0</v>
      </c>
      <c r="DS105">
        <f>ABS('Cleaned Data 2'!AQ104-'Cleaned Data 2'!AR104)</f>
        <v>0</v>
      </c>
      <c r="DT105">
        <f>2.326*('Input Data 2'!$V$4+((0.5*'Input Data 2'!$V$5)*'Statistical Data 1'!$DR105))</f>
        <v>2.3260000000000001</v>
      </c>
      <c r="DU105">
        <f>3.643*('Input Data 2'!$V$4+((0.5*'Input Data 2'!$V$5)*'Statistical Data 1'!$DR105))</f>
        <v>3.6429999999999998</v>
      </c>
      <c r="DV105">
        <f t="shared" si="490"/>
        <v>0</v>
      </c>
      <c r="DW105">
        <f t="shared" si="518"/>
        <v>0</v>
      </c>
      <c r="DX105">
        <f>('Cleaned Data 2'!AS104+'Cleaned Data 2'!AT104)/2</f>
        <v>0</v>
      </c>
      <c r="DY105">
        <f>ABS('Cleaned Data 2'!AS104-'Cleaned Data 2'!AT104)</f>
        <v>0</v>
      </c>
      <c r="DZ105">
        <f>2.326*('Input Data 2'!$W$4+((0.5*'Input Data 2'!$W$5)*'Statistical Data 1'!$DX105))</f>
        <v>2.3259999999999999E-2</v>
      </c>
      <c r="EA105">
        <f>3.643*('Input Data 2'!$W$4+((0.5*'Input Data 2'!$W$5)*'Statistical Data 1'!$DX105))</f>
        <v>3.6429999999999997E-2</v>
      </c>
      <c r="EB105">
        <f t="shared" si="491"/>
        <v>0</v>
      </c>
      <c r="EC105">
        <f t="shared" si="519"/>
        <v>0</v>
      </c>
      <c r="ED105">
        <f>('Cleaned Data 2'!AU104+'Cleaned Data 2'!AV104)/2</f>
        <v>0</v>
      </c>
      <c r="EE105">
        <f>ABS('Cleaned Data 2'!AU104-'Cleaned Data 2'!AV104)</f>
        <v>0</v>
      </c>
      <c r="EF105">
        <f>2.326*('Input Data 2'!$X$4+((0.5*'Input Data 2'!$X$5)*'Statistical Data 1'!$ED105))</f>
        <v>2.3260000000000001</v>
      </c>
      <c r="EG105">
        <f>3.643*('Input Data 2'!$X$4+((0.5*'Input Data 2'!$X$5)*'Statistical Data 1'!$ED105))</f>
        <v>3.6429999999999998</v>
      </c>
      <c r="EH105">
        <f t="shared" si="492"/>
        <v>0</v>
      </c>
      <c r="EI105">
        <f t="shared" si="312"/>
        <v>0</v>
      </c>
      <c r="EJ105">
        <f>('Cleaned Data 2'!AW104+'Cleaned Data 2'!AX104)/2</f>
        <v>0</v>
      </c>
      <c r="EK105">
        <f>ABS('Cleaned Data 2'!AW104-'Cleaned Data 2'!AX104)</f>
        <v>0</v>
      </c>
      <c r="EL105">
        <f>2.326*('Input Data 2'!$Y$4+((0.5*'Input Data 2'!$Y$5)*'Statistical Data 1'!$EJ105))</f>
        <v>23.26</v>
      </c>
      <c r="EM105">
        <f>3.643*('Input Data 2'!$Y$4+((0.5*'Input Data 2'!$Y$5)*'Statistical Data 1'!$EJ105))</f>
        <v>36.43</v>
      </c>
      <c r="EN105">
        <f t="shared" si="493"/>
        <v>0</v>
      </c>
      <c r="EO105">
        <f t="shared" si="505"/>
        <v>0</v>
      </c>
      <c r="EP105">
        <f>('Cleaned Data 2'!AY104+'Cleaned Data 2'!AZ104)/2</f>
        <v>0</v>
      </c>
      <c r="EQ105">
        <f>ABS('Cleaned Data 2'!AY104-'Cleaned Data 2'!AZ104)</f>
        <v>0</v>
      </c>
      <c r="ER105">
        <f>2.326*('Input Data 2'!$Z$4+((0.5*'Input Data 2'!$Z$5)*'Statistical Data 1'!$EP105))</f>
        <v>4.6520000000000001</v>
      </c>
      <c r="ES105">
        <f>3.643*('Input Data 2'!$Z$4+((0.5*'Input Data 2'!$Z$5)*'Statistical Data 1'!$EP105))</f>
        <v>7.2859999999999996</v>
      </c>
      <c r="ET105">
        <f t="shared" si="494"/>
        <v>0</v>
      </c>
      <c r="EU105">
        <f t="shared" si="520"/>
        <v>0</v>
      </c>
      <c r="EV105">
        <f>('Cleaned Data 2'!BA104+'Cleaned Data 2'!BB104)/2</f>
        <v>0</v>
      </c>
      <c r="EW105">
        <f>ABS('Cleaned Data 2'!BA104-'Cleaned Data 2'!BB104)</f>
        <v>0</v>
      </c>
      <c r="EX105">
        <f>2.326*('Input Data 2'!$AA$4+((0.5*'Input Data 2'!$AA$5)*'Statistical Data 1'!$EV105))</f>
        <v>2.3259999999999999E-2</v>
      </c>
      <c r="EY105">
        <f>3.643*('Input Data 2'!$AA$4+((0.5*'Input Data 2'!$AA$5)*'Statistical Data 1'!$EV105))</f>
        <v>3.6429999999999997E-2</v>
      </c>
      <c r="EZ105">
        <f t="shared" si="495"/>
        <v>0</v>
      </c>
      <c r="FA105">
        <f t="shared" si="521"/>
        <v>0</v>
      </c>
      <c r="FB105">
        <f>('Cleaned Data 2'!BC104+'Cleaned Data 2'!BD104)/2</f>
        <v>0</v>
      </c>
      <c r="FC105">
        <f>ABS('Cleaned Data 2'!BC104-'Cleaned Data 2'!BD104)</f>
        <v>0</v>
      </c>
      <c r="FD105">
        <f>2.326*('Input Data 2'!$AB$4+((0.5*'Input Data 2'!$AB$5)*'Statistical Data 1'!$FB105))</f>
        <v>4.6520000000000001</v>
      </c>
      <c r="FE105">
        <f>3.643*('Input Data 2'!$AB$4+((0.5*'Input Data 2'!$AB$5)*'Statistical Data 1'!$FB105))</f>
        <v>7.2859999999999996</v>
      </c>
      <c r="FF105">
        <f t="shared" si="496"/>
        <v>0</v>
      </c>
      <c r="FG105">
        <f t="shared" si="522"/>
        <v>0</v>
      </c>
      <c r="FH105">
        <f>('Cleaned Data 2'!BE104+'Cleaned Data 2'!BF104)/2</f>
        <v>0</v>
      </c>
      <c r="FI105">
        <f>ABS('Cleaned Data 2'!BE104-'Cleaned Data 2'!BF104)</f>
        <v>0</v>
      </c>
      <c r="FJ105">
        <f>2.326*('Input Data 2'!$AC$4+((0.5*'Input Data 2'!$AC$5)*'Statistical Data 1'!$FH105))</f>
        <v>2.3260000000000001</v>
      </c>
      <c r="FK105">
        <f>3.643*('Input Data 2'!$AC$4+((0.5*'Input Data 2'!$AC$5)*'Statistical Data 1'!$FH105))</f>
        <v>3.6429999999999998</v>
      </c>
      <c r="FL105">
        <f t="shared" si="497"/>
        <v>0</v>
      </c>
      <c r="FM105">
        <f t="shared" si="523"/>
        <v>0</v>
      </c>
      <c r="FN105">
        <f>('Cleaned Data 2'!BH104+'Cleaned Data 2'!BG104)/2</f>
        <v>0</v>
      </c>
      <c r="FO105">
        <f>ABS('Cleaned Data 2'!BG104-'Cleaned Data 2'!BH104)</f>
        <v>0</v>
      </c>
      <c r="FP105">
        <f>2.326*('Input Data 2'!$AD$4+((0.5*'Input Data 2'!$AD$5)*'Statistical Data 1'!$FN105))</f>
        <v>2.3260000000000001</v>
      </c>
      <c r="FQ105">
        <f>3.643*('Input Data 2'!$AD$4+((0.5*'Input Data 2'!$AD$5)*'Statistical Data 1'!$FN105))</f>
        <v>3.6429999999999998</v>
      </c>
      <c r="FR105">
        <f t="shared" si="498"/>
        <v>0</v>
      </c>
      <c r="FS105">
        <f t="shared" si="524"/>
        <v>0</v>
      </c>
      <c r="FT105">
        <f>('Cleaned Data 2'!BI104+'Cleaned Data 2'!BJ104)/2</f>
        <v>0</v>
      </c>
      <c r="FU105">
        <f>ABS('Cleaned Data 2'!BI104-'Cleaned Data 2'!BJ104)</f>
        <v>0</v>
      </c>
      <c r="FV105">
        <f>2.326*('Input Data 2'!$AE$4+((0.5*'Input Data 2'!$AE$5)*'Statistical Data 1'!$FT105))</f>
        <v>46.52</v>
      </c>
      <c r="FW105">
        <f>3.643*('Input Data 2'!$AE$4+((0.5*'Input Data 2'!$AE$5)*'Statistical Data 1'!$FT105))</f>
        <v>72.86</v>
      </c>
      <c r="FX105">
        <f t="shared" si="499"/>
        <v>0</v>
      </c>
      <c r="FY105">
        <f t="shared" si="525"/>
        <v>0</v>
      </c>
      <c r="FZ105">
        <f>('Cleaned Data 2'!BK104+'Cleaned Data 2'!BL104)/2</f>
        <v>0</v>
      </c>
      <c r="GA105">
        <f>ABS('Cleaned Data 2'!BK104-'Cleaned Data 2'!BL104)</f>
        <v>0</v>
      </c>
      <c r="GB105">
        <f>2.326*('Input Data 2'!$AF$4+((0.5*'Input Data 2'!$AF$5)*'Statistical Data 1'!$FZ105))</f>
        <v>2.3259999999999999E-2</v>
      </c>
      <c r="GC105">
        <f>3.643*('Input Data 2'!$AF$4+((0.5*'Input Data 2'!$AF$5)*'Statistical Data 1'!$FZ105))</f>
        <v>3.6429999999999997E-2</v>
      </c>
      <c r="GD105">
        <f t="shared" si="500"/>
        <v>0</v>
      </c>
      <c r="GE105">
        <f t="shared" si="526"/>
        <v>0</v>
      </c>
      <c r="GF105">
        <f>('Cleaned Data 2'!BM104+'Cleaned Data 2'!BN104)/2</f>
        <v>0</v>
      </c>
      <c r="GG105">
        <f>ABS('Cleaned Data 2'!BM104-'Cleaned Data 2'!BN104)</f>
        <v>0</v>
      </c>
      <c r="GH105">
        <f>2.326*('Input Data 2'!$AG$4+((0.5*'Input Data 2'!$AG$5)*'Statistical Data 1'!$GF105))</f>
        <v>23.26</v>
      </c>
      <c r="GI105">
        <f>3.643*('Input Data 2'!$AG$4+((0.5*'Input Data 2'!$AG$5)*'Statistical Data 1'!$GF105))</f>
        <v>36.43</v>
      </c>
      <c r="GJ105">
        <f t="shared" si="501"/>
        <v>0</v>
      </c>
      <c r="GK105">
        <f t="shared" si="527"/>
        <v>0</v>
      </c>
      <c r="GL105">
        <f>AVERAGE('Cleaned Data 2'!BO104,'Cleaned Data 2'!BP104)</f>
        <v>0</v>
      </c>
      <c r="GM105">
        <f>ABS('Cleaned Data 2'!BO104-'Cleaned Data 2'!BP104)</f>
        <v>0</v>
      </c>
      <c r="GN105">
        <f>2.326*('Input Data 2'!$AH$4+((0.5*'Input Data 2'!$AH$5)*'Statistical Data 1'!$GL105))</f>
        <v>23.26</v>
      </c>
      <c r="GO105">
        <f>3.643*('Input Data 2'!$AH$4+((0.5*'Input Data 2'!$AH$5)*'Statistical Data 1'!$GL105))</f>
        <v>36.43</v>
      </c>
      <c r="GP105">
        <f t="shared" si="502"/>
        <v>0</v>
      </c>
      <c r="GQ105">
        <f t="shared" si="528"/>
        <v>0</v>
      </c>
      <c r="GR105">
        <f>AVERAGE('Cleaned Data 2'!BQ104,'Cleaned Data 2'!BR104)</f>
        <v>0</v>
      </c>
      <c r="GS105">
        <f>ABS('Cleaned Data 2'!BR104-'Cleaned Data 2'!BQ104)</f>
        <v>0</v>
      </c>
      <c r="GT105">
        <f>2.326*('Input Data 2'!$AI$4+((0.5*'Input Data 2'!$AI$5)*'Statistical Data 1'!$GR105))</f>
        <v>2.3260000000000001</v>
      </c>
      <c r="GU105">
        <f>3.643*('Input Data 2'!$AI$4+((0.5*'Input Data 2'!$AI$5)*'Statistical Data 1'!$GR105))</f>
        <v>3.6429999999999998</v>
      </c>
      <c r="GV105">
        <f t="shared" si="529"/>
        <v>0</v>
      </c>
      <c r="GW105">
        <f t="shared" si="530"/>
        <v>0</v>
      </c>
      <c r="GX105">
        <f>AVERAGE('Cleaned Data 2'!BS104,'Cleaned Data 2'!BT104)</f>
        <v>0</v>
      </c>
      <c r="GY105" s="47">
        <f>ABS('Cleaned Data 2'!BS104-'Cleaned Data 2'!BT104)</f>
        <v>0</v>
      </c>
      <c r="GZ105">
        <f>2.326*('Input Data 2'!$AJ$4+((0.5*'Input Data 2'!$AJ$5)*'Statistical Data 1'!$GX105))</f>
        <v>23.26</v>
      </c>
      <c r="HA105">
        <f>3.643*('Input Data 2'!$AJ$4+((0.5*'Input Data 2'!$AJ$5)*'Statistical Data 1'!$GX105))</f>
        <v>36.43</v>
      </c>
      <c r="HB105">
        <f t="shared" si="531"/>
        <v>0</v>
      </c>
      <c r="HC105">
        <f t="shared" si="532"/>
        <v>0</v>
      </c>
      <c r="HD105">
        <f>AVERAGE('Cleaned Data 2'!BU104,'Cleaned Data 2'!BV104)</f>
        <v>0</v>
      </c>
      <c r="HE105">
        <f>ABS('Cleaned Data 2'!BU104-'Cleaned Data 2'!BV104)</f>
        <v>0</v>
      </c>
      <c r="HF105">
        <f>2.326*('Input Data 2'!$AK$4+((0.5*'Input Data 2'!$AK$5)*'Statistical Data 1'!$HD105))</f>
        <v>4.6520000000000001</v>
      </c>
      <c r="HG105">
        <f>3.643*('Input Data 2'!$AK$4+((0.5*'Input Data 2'!$AK$5)*'Statistical Data 1'!$HD105))</f>
        <v>7.2859999999999996</v>
      </c>
      <c r="HH105">
        <f t="shared" si="533"/>
        <v>0</v>
      </c>
      <c r="HI105">
        <f t="shared" si="534"/>
        <v>0</v>
      </c>
      <c r="HJ105">
        <f>AVERAGE('Cleaned Data 2'!BW104,'Cleaned Data 2'!BX104)</f>
        <v>0</v>
      </c>
      <c r="HK105">
        <f>ABS('Cleaned Data 2'!BW104-'Cleaned Data 2'!BX104)</f>
        <v>0</v>
      </c>
      <c r="HL105">
        <f>2.326*('Input Data 2'!$AL$4+((0.5*'Input Data 2'!$AL$5)*'Statistical Data 1'!$HJ105))</f>
        <v>0.23260000000000003</v>
      </c>
      <c r="HM105">
        <f>3.643*('Input Data 2'!$AL$4+((0.5*'Input Data 2'!$AL$5)*'Statistical Data 1'!$HJ105))</f>
        <v>0.36430000000000001</v>
      </c>
      <c r="HN105">
        <f t="shared" si="535"/>
        <v>0</v>
      </c>
      <c r="HO105">
        <f t="shared" si="536"/>
        <v>0</v>
      </c>
      <c r="HP105">
        <f>ABS('Cleaned Data 2'!DE55-'Cleaned Data 2'!DF55)</f>
        <v>0</v>
      </c>
      <c r="HQ105" t="e">
        <f>AVERAGE('Cleaned Data 2'!DE55,'Cleaned Data 2'!DF55)</f>
        <v>#DIV/0!</v>
      </c>
      <c r="HR105" t="e">
        <f>2.326*('Input Data 2'!$AM$4+((0.5*'Input Data 2'!$AM$5)*'Statistical Data 1'!$HQ105))</f>
        <v>#DIV/0!</v>
      </c>
      <c r="HS105" t="e">
        <f>3.643*('Input Data 2'!$AM$4+((0.5*'Input Data 2'!$AM$5)*'Statistical Data 1'!$HQ105))</f>
        <v>#DIV/0!</v>
      </c>
      <c r="HT105" t="e">
        <f t="shared" si="537"/>
        <v>#DIV/0!</v>
      </c>
      <c r="HU105" t="e">
        <f t="shared" si="538"/>
        <v>#DIV/0!</v>
      </c>
      <c r="HV105">
        <f>ABS('Cleaned Data 2'!DG55-'Cleaned Data 2'!DH55)</f>
        <v>0</v>
      </c>
      <c r="HW105" t="e">
        <f>AVERAGE('Cleaned Data 2'!DG55,'Cleaned Data 2'!DH55)</f>
        <v>#DIV/0!</v>
      </c>
      <c r="HX105" t="e">
        <f>2.326*('Input Data 2'!$AN$4+((0.5*'Input Data 2'!$AN$5)*'Statistical Data 1'!$HW105))</f>
        <v>#DIV/0!</v>
      </c>
      <c r="HY105" t="e">
        <f>3.643*('Input Data 2'!$AN$4+((0.5*'Input Data 2'!$AN$5)*'Statistical Data 1'!$HW105))</f>
        <v>#DIV/0!</v>
      </c>
      <c r="HZ105" t="e">
        <f t="shared" si="539"/>
        <v>#DIV/0!</v>
      </c>
      <c r="IA105" t="e">
        <f t="shared" si="540"/>
        <v>#DIV/0!</v>
      </c>
    </row>
    <row r="106" spans="1:235">
      <c r="A106">
        <f>'Cleaned Data 2'!B105</f>
        <v>0</v>
      </c>
      <c r="B106">
        <f>('Cleaned Data 2'!C105+'Cleaned Data 2'!D105)/2</f>
        <v>0</v>
      </c>
      <c r="C106">
        <f>ABS('Cleaned Data 2'!C105-'Cleaned Data 2'!D105)</f>
        <v>0</v>
      </c>
      <c r="D106">
        <f>2.326*('Input Data 2'!$B$4+((0.5*'Input Data 2'!$B$5)*'Statistical Data 1'!$B106))</f>
        <v>1.163E-2</v>
      </c>
      <c r="E106">
        <f>3.643*('Input Data 2'!$B$4+((0.5*'Input Data 2'!$B$5)*'Statistical Data 1'!$B106))</f>
        <v>1.8214999999999999E-2</v>
      </c>
      <c r="F106">
        <f t="shared" si="467"/>
        <v>0</v>
      </c>
      <c r="G106">
        <f t="shared" si="464"/>
        <v>0</v>
      </c>
      <c r="H106">
        <f>('Cleaned Data 2'!E105+'Cleaned Data 2'!F105)/2</f>
        <v>0</v>
      </c>
      <c r="I106">
        <f>ABS('Cleaned Data 2'!E105-'Cleaned Data 2'!F105)</f>
        <v>0</v>
      </c>
      <c r="J106">
        <f>2.326*('Input Data 2'!$C$4+((0.5*'Input Data 2'!$C$5)*'Statistical Data 1'!$H106))</f>
        <v>0.46520000000000006</v>
      </c>
      <c r="K106">
        <f>3.643*('Input Data 2'!$C$4+((0.5*'Input Data 2'!$C$5)*'Statistical Data 1'!$H106))</f>
        <v>0.72860000000000003</v>
      </c>
      <c r="L106">
        <f t="shared" si="468"/>
        <v>0</v>
      </c>
      <c r="M106">
        <f t="shared" si="503"/>
        <v>0</v>
      </c>
      <c r="N106">
        <f>('Cleaned Data 2'!G105+'Cleaned Data 2'!H105)/2</f>
        <v>0</v>
      </c>
      <c r="O106">
        <f>ABS('Cleaned Data 2'!G105-'Cleaned Data 2'!H105)</f>
        <v>0</v>
      </c>
      <c r="P106">
        <f>2.326*('Input Data 2'!$D$4+((0.5*'Input Data 2'!$D$5)*'Statistical Data 1'!$N106))</f>
        <v>2.3259999999999999E-2</v>
      </c>
      <c r="Q106">
        <f>3.643*('Input Data 2'!$D$4+((0.5*'Input Data 2'!$D$5)*'Statistical Data 1'!$N106))</f>
        <v>3.6429999999999997E-2</v>
      </c>
      <c r="R106">
        <f t="shared" si="469"/>
        <v>0</v>
      </c>
      <c r="S106">
        <f t="shared" si="465"/>
        <v>0</v>
      </c>
      <c r="T106">
        <f>('Cleaned Data 2'!I105+'Cleaned Data 2'!J105)/2</f>
        <v>0</v>
      </c>
      <c r="U106">
        <f>ABS('Cleaned Data 2'!I105-'Cleaned Data 2'!J105)</f>
        <v>0</v>
      </c>
      <c r="V106">
        <f>2.326*('Input Data 2'!$E$4+((0.5*'Input Data 2'!$E$5)*'Statistical Data 1'!$T106))</f>
        <v>4.6520000000000001</v>
      </c>
      <c r="W106">
        <f>3.643*('Input Data 2'!$E$4+((0.5*'Input Data 2'!$E$5)*'Statistical Data 1'!$T106))</f>
        <v>7.2859999999999996</v>
      </c>
      <c r="X106">
        <f t="shared" si="470"/>
        <v>0</v>
      </c>
      <c r="Y106">
        <f t="shared" si="466"/>
        <v>0</v>
      </c>
      <c r="Z106">
        <f>('Cleaned Data 2'!K105+'Cleaned Data 2'!L105)/2</f>
        <v>0</v>
      </c>
      <c r="AA106">
        <f>ABS('Cleaned Data 2'!K105-'Cleaned Data 2'!L105)</f>
        <v>0</v>
      </c>
      <c r="AB106">
        <f>2.326*('Input Data 2'!$F$4+((0.5*'Input Data 2'!$F$5)*'Statistical Data 1'!$Z106))</f>
        <v>23.26</v>
      </c>
      <c r="AC106">
        <f>3.643*('Input Data 2'!$F$4+((0.5*'Input Data 2'!$F$5)*'Statistical Data 1'!$Z106))</f>
        <v>36.43</v>
      </c>
      <c r="AD106">
        <f t="shared" si="471"/>
        <v>0</v>
      </c>
      <c r="AE106">
        <f t="shared" si="472"/>
        <v>0</v>
      </c>
      <c r="AF106">
        <f>('Cleaned Data 2'!M105+'Cleaned Data 2'!N105)/2</f>
        <v>0</v>
      </c>
      <c r="AG106">
        <f>ABS('Cleaned Data 2'!M105-'Cleaned Data 2'!N105)</f>
        <v>0</v>
      </c>
      <c r="AH106">
        <f>2.326*('Input Data 2'!$G$4+((0.5*'Input Data 2'!$G$5)*'Statistical Data 1'!$AF106))</f>
        <v>23.26</v>
      </c>
      <c r="AI106">
        <f>3.643*('Input Data 2'!$G$4+((0.5*'Input Data 2'!$G$5)*'Statistical Data 1'!$AF106))</f>
        <v>36.43</v>
      </c>
      <c r="AJ106">
        <f t="shared" si="473"/>
        <v>0</v>
      </c>
      <c r="AK106">
        <f t="shared" si="504"/>
        <v>0</v>
      </c>
      <c r="AL106">
        <f>('Cleaned Data 2'!O105+'Cleaned Data 2'!P105)/2</f>
        <v>0</v>
      </c>
      <c r="AM106">
        <f>ABS('Cleaned Data 2'!O105-'Cleaned Data 2'!P105)</f>
        <v>0</v>
      </c>
      <c r="AN106">
        <f>2.326*('Input Data 2'!$H$4+((0.5*'Input Data 2'!$H$5)*'Statistical Data 1'!$AL106))</f>
        <v>1.163</v>
      </c>
      <c r="AO106">
        <f>3.643*('Input Data 2'!$H$4+((0.5*'Input Data 2'!$H$5)*'Statistical Data 1'!$AL106))</f>
        <v>1.8214999999999999</v>
      </c>
      <c r="AP106">
        <f t="shared" si="474"/>
        <v>0</v>
      </c>
      <c r="AQ106">
        <f t="shared" si="506"/>
        <v>0</v>
      </c>
      <c r="AR106">
        <f>('Cleaned Data 2'!Q105+'Cleaned Data 2'!R105)/2</f>
        <v>0</v>
      </c>
      <c r="AS106">
        <f>ABS('Cleaned Data 2'!Q105-'Cleaned Data 2'!R105)</f>
        <v>0</v>
      </c>
      <c r="AT106">
        <f>2.326*('Input Data 2'!$I$4+((0.5*'Input Data 2'!$I$5)*'Statistical Data 1'!$AR106))</f>
        <v>4.6520000000000001</v>
      </c>
      <c r="AU106">
        <f>3.643*('Input Data 2'!$I$4+((0.5*'Input Data 2'!$I$5)*'Statistical Data 1'!$AR106))</f>
        <v>7.2859999999999996</v>
      </c>
      <c r="AV106">
        <f t="shared" si="475"/>
        <v>0</v>
      </c>
      <c r="AW106">
        <f t="shared" si="507"/>
        <v>0</v>
      </c>
      <c r="AX106">
        <f>('Cleaned Data 2'!S105+'Cleaned Data 2'!T105)/2</f>
        <v>0</v>
      </c>
      <c r="AY106">
        <f>ABS('Cleaned Data 2'!S105-'Cleaned Data 2'!T105)</f>
        <v>0</v>
      </c>
      <c r="AZ106">
        <f>2.326*('Input Data 2'!$J$4+((0.5*'Input Data 2'!$J$5)*'Statistical Data 1'!$AX106))</f>
        <v>2.3259999999999999E-2</v>
      </c>
      <c r="BA106">
        <f>3.643*('Input Data 2'!$J$4+((0.5*'Input Data 2'!$J$5)*'Statistical Data 1'!$AX106))</f>
        <v>3.6429999999999997E-2</v>
      </c>
      <c r="BB106">
        <f t="shared" si="476"/>
        <v>0</v>
      </c>
      <c r="BC106">
        <f t="shared" si="508"/>
        <v>0</v>
      </c>
      <c r="BD106">
        <f>('Cleaned Data 2'!U105+'Cleaned Data 2'!V105)/2</f>
        <v>0</v>
      </c>
      <c r="BE106">
        <f>ABS('Cleaned Data 2'!U105-'Cleaned Data 2'!V105)</f>
        <v>0</v>
      </c>
      <c r="BF106">
        <f>2.326*('Input Data 2'!$K$4+((0.5*'Input Data 2'!$K$5)*'Statistical Data 1'!$BD106))</f>
        <v>1.163</v>
      </c>
      <c r="BG106">
        <f>3.643*('Input Data 2'!$K$4+((0.5*'Input Data 2'!$K$5)*'Statistical Data 1'!$BD106))</f>
        <v>1.8214999999999999</v>
      </c>
      <c r="BH106">
        <f t="shared" si="477"/>
        <v>0</v>
      </c>
      <c r="BI106">
        <f t="shared" si="478"/>
        <v>0</v>
      </c>
      <c r="BJ106">
        <f>('Cleaned Data 2'!W105+'Cleaned Data 2'!X105)/2</f>
        <v>0</v>
      </c>
      <c r="BK106">
        <f>ABS('Cleaned Data 2'!W105-'Cleaned Data 2'!X105)</f>
        <v>0</v>
      </c>
      <c r="BL106">
        <f>2.326*('Input Data 2'!$L$4+((0.5*'Input Data 2'!$L$5)*'Statistical Data 1'!$BJ106))</f>
        <v>2.3260000000000001</v>
      </c>
      <c r="BM106">
        <f>3.643*('Input Data 2'!$L$4+((0.5*'Input Data 2'!$L$5)*'Statistical Data 1'!$BJ106))</f>
        <v>3.6429999999999998</v>
      </c>
      <c r="BN106">
        <f t="shared" si="479"/>
        <v>0</v>
      </c>
      <c r="BO106">
        <f t="shared" si="509"/>
        <v>0</v>
      </c>
      <c r="BP106">
        <f>('Cleaned Data 2'!Y105+'Cleaned Data 2'!Z105)/2</f>
        <v>0</v>
      </c>
      <c r="BQ106">
        <f>ABS('Cleaned Data 2'!Y105-'Cleaned Data 2'!Z105)</f>
        <v>0</v>
      </c>
      <c r="BR106">
        <f>2.326*('Input Data 2'!$M$4+((0.5*'Input Data 2'!$M$5)*'Statistical Data 1'!$BP106))</f>
        <v>2.3260000000000001</v>
      </c>
      <c r="BS106">
        <f>3.643*('Input Data 2'!$M$4+((0.5*'Input Data 2'!$M$5)*'Statistical Data 1'!$BP106))</f>
        <v>3.6429999999999998</v>
      </c>
      <c r="BT106">
        <f t="shared" si="480"/>
        <v>0</v>
      </c>
      <c r="BU106">
        <f t="shared" si="510"/>
        <v>0</v>
      </c>
      <c r="BV106">
        <f>('Cleaned Data 2'!AA105+'Cleaned Data 2'!AB105)/2</f>
        <v>0</v>
      </c>
      <c r="BW106">
        <f>ABS('Cleaned Data 2'!AA105-'Cleaned Data 2'!AB105)</f>
        <v>0</v>
      </c>
      <c r="BX106">
        <f>2.326*('Input Data 2'!$N$4+((0.5*'Input Data 2'!$N$5)*'Statistical Data 1'!$BV106))</f>
        <v>2.3260000000000001</v>
      </c>
      <c r="BY106">
        <f>3.643*('Input Data 2'!$N$4+((0.5*'Input Data 2'!$N$5)*'Statistical Data 1'!$BV106))</f>
        <v>3.6429999999999998</v>
      </c>
      <c r="BZ106">
        <f t="shared" si="481"/>
        <v>0</v>
      </c>
      <c r="CA106">
        <f t="shared" si="511"/>
        <v>0</v>
      </c>
      <c r="CB106">
        <f>('Cleaned Data 2'!AC105+'Cleaned Data 2'!AD105)/2</f>
        <v>0</v>
      </c>
      <c r="CC106">
        <f>ABS('Cleaned Data 2'!AC105-'Cleaned Data 2'!AD105)</f>
        <v>0</v>
      </c>
      <c r="CD106">
        <f>2.326*('Input Data 2'!$O$4+((0.5*'Input Data 2'!$O$5)*'Statistical Data 1'!$CB106))</f>
        <v>2.3259999999999999E-2</v>
      </c>
      <c r="CE106">
        <f>3.643*('Input Data 2'!$O$4+((0.5*'Input Data 2'!$O$5)*'Statistical Data 1'!$CB106))</f>
        <v>3.6429999999999997E-2</v>
      </c>
      <c r="CF106">
        <f t="shared" si="482"/>
        <v>0</v>
      </c>
      <c r="CG106">
        <f t="shared" si="512"/>
        <v>0</v>
      </c>
      <c r="CH106">
        <f>('Cleaned Data 2'!AE105+'Cleaned Data 2'!AF105)/2</f>
        <v>0</v>
      </c>
      <c r="CI106">
        <f>ABS('Cleaned Data 2'!AE105-'Cleaned Data 2'!AF105)</f>
        <v>0</v>
      </c>
      <c r="CJ106">
        <f>2.326*('Input Data 2'!$P$4+((0.5*'Input Data 2'!$P$5)*'Statistical Data 1'!$CH106))</f>
        <v>23.26</v>
      </c>
      <c r="CK106">
        <f>3.643*('Input Data 2'!$P$4+((0.5*'Input Data 2'!$P$5)*'Statistical Data 1'!$CH106))</f>
        <v>36.43</v>
      </c>
      <c r="CL106">
        <f t="shared" si="483"/>
        <v>0</v>
      </c>
      <c r="CM106">
        <f t="shared" si="513"/>
        <v>0</v>
      </c>
      <c r="CN106">
        <f>('Cleaned Data 2'!AG105+'Cleaned Data 2'!AH105)/2</f>
        <v>0</v>
      </c>
      <c r="CO106">
        <f>ABS('Cleaned Data 2'!AG105-'Cleaned Data 2'!AH105)</f>
        <v>0</v>
      </c>
      <c r="CP106">
        <f>2.326*('Input Data 2'!$Q$4+((0.5*'Input Data 2'!$Q$5)*'Statistical Data 1'!$CN106))</f>
        <v>2.3260000000000001</v>
      </c>
      <c r="CQ106">
        <f>3.643*('Input Data 2'!$Q$4+((0.5*'Input Data 2'!$Q$5)*'Statistical Data 1'!$CN106))</f>
        <v>3.6429999999999998</v>
      </c>
      <c r="CR106">
        <f t="shared" si="484"/>
        <v>0</v>
      </c>
      <c r="CS106">
        <f t="shared" si="514"/>
        <v>0</v>
      </c>
      <c r="CT106">
        <f>('Cleaned Data 2'!AI105+'Cleaned Data 2'!AJ105)/2</f>
        <v>0</v>
      </c>
      <c r="CU106">
        <f>ABS('Cleaned Data 2'!AI105-'Cleaned Data 2'!AJ105)</f>
        <v>0</v>
      </c>
      <c r="CV106">
        <f>2.326*('Input Data 2'!$R$4+((0.5*'Input Data 2'!$R$5)*'Statistical Data 1'!$CT106))</f>
        <v>2.3259999999999999E-2</v>
      </c>
      <c r="CW106">
        <f>3.643*('Input Data 2'!$R$4+((0.5*'Input Data 2'!$R$5)*'Statistical Data 1'!$CT106))</f>
        <v>3.6429999999999997E-2</v>
      </c>
      <c r="CX106">
        <f t="shared" si="485"/>
        <v>0</v>
      </c>
      <c r="CY106">
        <f t="shared" si="515"/>
        <v>0</v>
      </c>
      <c r="CZ106">
        <f>('Cleaned Data 2'!AK105+'Cleaned Data 2'!AL105)/2</f>
        <v>0</v>
      </c>
      <c r="DA106">
        <f>ABS('Cleaned Data 2'!AK105-'Cleaned Data 2'!AL105)</f>
        <v>0</v>
      </c>
      <c r="DB106">
        <f>2.326*('Input Data 2'!$S$4+((0.5*'Input Data 2'!$S$5)*'Statistical Data 1'!$CZ106))</f>
        <v>23.26</v>
      </c>
      <c r="DC106">
        <f>3.643*('Input Data 2'!$S$4+((0.5*'Input Data 2'!$S$5)*'Statistical Data 1'!$CZ106))</f>
        <v>36.43</v>
      </c>
      <c r="DD106">
        <f t="shared" si="486"/>
        <v>0</v>
      </c>
      <c r="DE106">
        <f t="shared" si="516"/>
        <v>0</v>
      </c>
      <c r="DF106">
        <f>('Cleaned Data 2'!AM105+'Cleaned Data 2'!AN105)/2</f>
        <v>0</v>
      </c>
      <c r="DG106">
        <f>ABS('Cleaned Data 2'!AM105-'Cleaned Data 2'!AN105)</f>
        <v>0</v>
      </c>
      <c r="DH106">
        <f>2.326*('Input Data 2'!$T$4+((0.5*'Input Data 2'!$T$5)*'Statistical Data 1'!$DF106))</f>
        <v>2.3259999999999999E-2</v>
      </c>
      <c r="DI106">
        <f>3.643*('Input Data 2'!$T$4+((0.5*'Input Data 2'!$T$5)*'Statistical Data 1'!$DF106))</f>
        <v>3.6429999999999997E-2</v>
      </c>
      <c r="DJ106">
        <f t="shared" si="487"/>
        <v>0</v>
      </c>
      <c r="DK106">
        <f t="shared" si="517"/>
        <v>0</v>
      </c>
      <c r="DL106">
        <f>('Cleaned Data 2'!AO105+'Cleaned Data 2'!AP105)/2</f>
        <v>0</v>
      </c>
      <c r="DM106">
        <f>ABS('Cleaned Data 2'!AO105-'Cleaned Data 2'!AP105)</f>
        <v>0</v>
      </c>
      <c r="DN106">
        <f>2.326*('Input Data 2'!$U$4+((0.5*'Input Data 2'!$U$5)*'Statistical Data 1'!$DL106))</f>
        <v>11.63</v>
      </c>
      <c r="DO106">
        <f>3.643*('Input Data 2'!$U$4+((0.5*'Input Data 2'!$U$5)*'Statistical Data 1'!$DL106))</f>
        <v>18.215</v>
      </c>
      <c r="DP106">
        <f t="shared" si="488"/>
        <v>0</v>
      </c>
      <c r="DQ106">
        <f t="shared" si="489"/>
        <v>0</v>
      </c>
      <c r="DR106">
        <f>('Cleaned Data 2'!AQ105+'Cleaned Data 2'!AR105)/2</f>
        <v>0</v>
      </c>
      <c r="DS106">
        <f>ABS('Cleaned Data 2'!AQ105-'Cleaned Data 2'!AR105)</f>
        <v>0</v>
      </c>
      <c r="DT106">
        <f>2.326*('Input Data 2'!$V$4+((0.5*'Input Data 2'!$V$5)*'Statistical Data 1'!$DR106))</f>
        <v>2.3260000000000001</v>
      </c>
      <c r="DU106">
        <f>3.643*('Input Data 2'!$V$4+((0.5*'Input Data 2'!$V$5)*'Statistical Data 1'!$DR106))</f>
        <v>3.6429999999999998</v>
      </c>
      <c r="DV106">
        <f t="shared" si="490"/>
        <v>0</v>
      </c>
      <c r="DW106">
        <f t="shared" si="518"/>
        <v>0</v>
      </c>
      <c r="DX106">
        <f>('Cleaned Data 2'!AS105+'Cleaned Data 2'!AT105)/2</f>
        <v>0</v>
      </c>
      <c r="DY106">
        <f>ABS('Cleaned Data 2'!AS105-'Cleaned Data 2'!AT105)</f>
        <v>0</v>
      </c>
      <c r="DZ106">
        <f>2.326*('Input Data 2'!$W$4+((0.5*'Input Data 2'!$W$5)*'Statistical Data 1'!$DX106))</f>
        <v>2.3259999999999999E-2</v>
      </c>
      <c r="EA106">
        <f>3.643*('Input Data 2'!$W$4+((0.5*'Input Data 2'!$W$5)*'Statistical Data 1'!$DX106))</f>
        <v>3.6429999999999997E-2</v>
      </c>
      <c r="EB106">
        <f t="shared" si="491"/>
        <v>0</v>
      </c>
      <c r="EC106">
        <f t="shared" si="519"/>
        <v>0</v>
      </c>
      <c r="ED106">
        <f>('Cleaned Data 2'!AU105+'Cleaned Data 2'!AV105)/2</f>
        <v>0</v>
      </c>
      <c r="EE106">
        <f>ABS('Cleaned Data 2'!AU105-'Cleaned Data 2'!AV105)</f>
        <v>0</v>
      </c>
      <c r="EF106">
        <f>2.326*('Input Data 2'!$X$4+((0.5*'Input Data 2'!$X$5)*'Statistical Data 1'!$ED106))</f>
        <v>2.3260000000000001</v>
      </c>
      <c r="EG106">
        <f>3.643*('Input Data 2'!$X$4+((0.5*'Input Data 2'!$X$5)*'Statistical Data 1'!$ED106))</f>
        <v>3.6429999999999998</v>
      </c>
      <c r="EH106">
        <f t="shared" si="492"/>
        <v>0</v>
      </c>
      <c r="EI106">
        <f t="shared" si="312"/>
        <v>0</v>
      </c>
      <c r="EJ106">
        <f>('Cleaned Data 2'!AW105+'Cleaned Data 2'!AX105)/2</f>
        <v>0</v>
      </c>
      <c r="EK106">
        <f>ABS('Cleaned Data 2'!AW105-'Cleaned Data 2'!AX105)</f>
        <v>0</v>
      </c>
      <c r="EL106">
        <f>2.326*('Input Data 2'!$Y$4+((0.5*'Input Data 2'!$Y$5)*'Statistical Data 1'!$EJ106))</f>
        <v>23.26</v>
      </c>
      <c r="EM106">
        <f>3.643*('Input Data 2'!$Y$4+((0.5*'Input Data 2'!$Y$5)*'Statistical Data 1'!$EJ106))</f>
        <v>36.43</v>
      </c>
      <c r="EN106">
        <f t="shared" si="493"/>
        <v>0</v>
      </c>
      <c r="EO106">
        <f t="shared" si="505"/>
        <v>0</v>
      </c>
      <c r="EP106">
        <f>('Cleaned Data 2'!AY105+'Cleaned Data 2'!AZ105)/2</f>
        <v>0</v>
      </c>
      <c r="EQ106">
        <f>ABS('Cleaned Data 2'!AY105-'Cleaned Data 2'!AZ105)</f>
        <v>0</v>
      </c>
      <c r="ER106">
        <f>2.326*('Input Data 2'!$Z$4+((0.5*'Input Data 2'!$Z$5)*'Statistical Data 1'!$EP106))</f>
        <v>4.6520000000000001</v>
      </c>
      <c r="ES106">
        <f>3.643*('Input Data 2'!$Z$4+((0.5*'Input Data 2'!$Z$5)*'Statistical Data 1'!$EP106))</f>
        <v>7.2859999999999996</v>
      </c>
      <c r="ET106">
        <f t="shared" si="494"/>
        <v>0</v>
      </c>
      <c r="EU106">
        <f t="shared" si="520"/>
        <v>0</v>
      </c>
      <c r="EV106">
        <f>('Cleaned Data 2'!BA105+'Cleaned Data 2'!BB105)/2</f>
        <v>0</v>
      </c>
      <c r="EW106">
        <f>ABS('Cleaned Data 2'!BA105-'Cleaned Data 2'!BB105)</f>
        <v>0</v>
      </c>
      <c r="EX106">
        <f>2.326*('Input Data 2'!$AA$4+((0.5*'Input Data 2'!$AA$5)*'Statistical Data 1'!$EV106))</f>
        <v>2.3259999999999999E-2</v>
      </c>
      <c r="EY106">
        <f>3.643*('Input Data 2'!$AA$4+((0.5*'Input Data 2'!$AA$5)*'Statistical Data 1'!$EV106))</f>
        <v>3.6429999999999997E-2</v>
      </c>
      <c r="EZ106">
        <f t="shared" si="495"/>
        <v>0</v>
      </c>
      <c r="FA106">
        <f t="shared" si="521"/>
        <v>0</v>
      </c>
      <c r="FB106">
        <f>('Cleaned Data 2'!BC105+'Cleaned Data 2'!BD105)/2</f>
        <v>0</v>
      </c>
      <c r="FC106">
        <f>ABS('Cleaned Data 2'!BC105-'Cleaned Data 2'!BD105)</f>
        <v>0</v>
      </c>
      <c r="FD106">
        <f>2.326*('Input Data 2'!$AB$4+((0.5*'Input Data 2'!$AB$5)*'Statistical Data 1'!$FB106))</f>
        <v>4.6520000000000001</v>
      </c>
      <c r="FE106">
        <f>3.643*('Input Data 2'!$AB$4+((0.5*'Input Data 2'!$AB$5)*'Statistical Data 1'!$FB106))</f>
        <v>7.2859999999999996</v>
      </c>
      <c r="FF106">
        <f t="shared" si="496"/>
        <v>0</v>
      </c>
      <c r="FG106">
        <f t="shared" si="522"/>
        <v>0</v>
      </c>
      <c r="FH106">
        <f>('Cleaned Data 2'!BE105+'Cleaned Data 2'!BF105)/2</f>
        <v>0</v>
      </c>
      <c r="FI106">
        <f>ABS('Cleaned Data 2'!BE105-'Cleaned Data 2'!BF105)</f>
        <v>0</v>
      </c>
      <c r="FJ106">
        <f>2.326*('Input Data 2'!$AC$4+((0.5*'Input Data 2'!$AC$5)*'Statistical Data 1'!$FH106))</f>
        <v>2.3260000000000001</v>
      </c>
      <c r="FK106">
        <f>3.643*('Input Data 2'!$AC$4+((0.5*'Input Data 2'!$AC$5)*'Statistical Data 1'!$FH106))</f>
        <v>3.6429999999999998</v>
      </c>
      <c r="FL106">
        <f t="shared" si="497"/>
        <v>0</v>
      </c>
      <c r="FM106">
        <f t="shared" si="523"/>
        <v>0</v>
      </c>
      <c r="FN106">
        <f>('Cleaned Data 2'!BH105+'Cleaned Data 2'!BG105)/2</f>
        <v>0</v>
      </c>
      <c r="FO106">
        <f>ABS('Cleaned Data 2'!BG105-'Cleaned Data 2'!BH105)</f>
        <v>0</v>
      </c>
      <c r="FP106">
        <f>2.326*('Input Data 2'!$AD$4+((0.5*'Input Data 2'!$AD$5)*'Statistical Data 1'!$FN106))</f>
        <v>2.3260000000000001</v>
      </c>
      <c r="FQ106">
        <f>3.643*('Input Data 2'!$AD$4+((0.5*'Input Data 2'!$AD$5)*'Statistical Data 1'!$FN106))</f>
        <v>3.6429999999999998</v>
      </c>
      <c r="FR106">
        <f t="shared" si="498"/>
        <v>0</v>
      </c>
      <c r="FS106">
        <f t="shared" si="524"/>
        <v>0</v>
      </c>
      <c r="FT106">
        <f>('Cleaned Data 2'!BI105+'Cleaned Data 2'!BJ105)/2</f>
        <v>0</v>
      </c>
      <c r="FU106">
        <f>ABS('Cleaned Data 2'!BI105-'Cleaned Data 2'!BJ105)</f>
        <v>0</v>
      </c>
      <c r="FV106">
        <f>2.326*('Input Data 2'!$AE$4+((0.5*'Input Data 2'!$AE$5)*'Statistical Data 1'!$FT106))</f>
        <v>46.52</v>
      </c>
      <c r="FW106">
        <f>3.643*('Input Data 2'!$AE$4+((0.5*'Input Data 2'!$AE$5)*'Statistical Data 1'!$FT106))</f>
        <v>72.86</v>
      </c>
      <c r="FX106">
        <f t="shared" si="499"/>
        <v>0</v>
      </c>
      <c r="FY106">
        <f t="shared" si="525"/>
        <v>0</v>
      </c>
      <c r="FZ106">
        <f>('Cleaned Data 2'!BK105+'Cleaned Data 2'!BL105)/2</f>
        <v>0</v>
      </c>
      <c r="GA106">
        <f>ABS('Cleaned Data 2'!BK105-'Cleaned Data 2'!BL105)</f>
        <v>0</v>
      </c>
      <c r="GB106">
        <f>2.326*('Input Data 2'!$AF$4+((0.5*'Input Data 2'!$AF$5)*'Statistical Data 1'!$FZ106))</f>
        <v>2.3259999999999999E-2</v>
      </c>
      <c r="GC106">
        <f>3.643*('Input Data 2'!$AF$4+((0.5*'Input Data 2'!$AF$5)*'Statistical Data 1'!$FZ106))</f>
        <v>3.6429999999999997E-2</v>
      </c>
      <c r="GD106">
        <f t="shared" si="500"/>
        <v>0</v>
      </c>
      <c r="GE106">
        <f t="shared" si="526"/>
        <v>0</v>
      </c>
      <c r="GF106">
        <f>('Cleaned Data 2'!BM105+'Cleaned Data 2'!BN105)/2</f>
        <v>0</v>
      </c>
      <c r="GG106">
        <f>ABS('Cleaned Data 2'!BM105-'Cleaned Data 2'!BN105)</f>
        <v>0</v>
      </c>
      <c r="GH106">
        <f>2.326*('Input Data 2'!$AG$4+((0.5*'Input Data 2'!$AG$5)*'Statistical Data 1'!$GF106))</f>
        <v>23.26</v>
      </c>
      <c r="GI106">
        <f>3.643*('Input Data 2'!$AG$4+((0.5*'Input Data 2'!$AG$5)*'Statistical Data 1'!$GF106))</f>
        <v>36.43</v>
      </c>
      <c r="GJ106">
        <f t="shared" si="501"/>
        <v>0</v>
      </c>
      <c r="GK106">
        <f t="shared" si="527"/>
        <v>0</v>
      </c>
      <c r="GL106">
        <f>AVERAGE('Cleaned Data 2'!BO105,'Cleaned Data 2'!BP105)</f>
        <v>0</v>
      </c>
      <c r="GM106">
        <f>ABS('Cleaned Data 2'!BO105-'Cleaned Data 2'!BP105)</f>
        <v>0</v>
      </c>
      <c r="GN106">
        <f>2.326*('Input Data 2'!$AH$4+((0.5*'Input Data 2'!$AH$5)*'Statistical Data 1'!$GL106))</f>
        <v>23.26</v>
      </c>
      <c r="GO106">
        <f>3.643*('Input Data 2'!$AH$4+((0.5*'Input Data 2'!$AH$5)*'Statistical Data 1'!$GL106))</f>
        <v>36.43</v>
      </c>
      <c r="GP106">
        <f t="shared" si="502"/>
        <v>0</v>
      </c>
      <c r="GQ106">
        <f t="shared" si="528"/>
        <v>0</v>
      </c>
      <c r="GR106">
        <f>AVERAGE('Cleaned Data 2'!BQ105,'Cleaned Data 2'!BR105)</f>
        <v>0</v>
      </c>
      <c r="GS106">
        <f>ABS('Cleaned Data 2'!BR105-'Cleaned Data 2'!BQ105)</f>
        <v>0</v>
      </c>
      <c r="GT106">
        <f>2.326*('Input Data 2'!$AI$4+((0.5*'Input Data 2'!$AI$5)*'Statistical Data 1'!$GR106))</f>
        <v>2.3260000000000001</v>
      </c>
      <c r="GU106">
        <f>3.643*('Input Data 2'!$AI$4+((0.5*'Input Data 2'!$AI$5)*'Statistical Data 1'!$GR106))</f>
        <v>3.6429999999999998</v>
      </c>
      <c r="GV106">
        <f t="shared" si="529"/>
        <v>0</v>
      </c>
      <c r="GW106">
        <f t="shared" si="530"/>
        <v>0</v>
      </c>
      <c r="GX106">
        <f>AVERAGE('Cleaned Data 2'!BS105,'Cleaned Data 2'!BT105)</f>
        <v>0</v>
      </c>
      <c r="GY106" s="47">
        <f>ABS('Cleaned Data 2'!BS105-'Cleaned Data 2'!BT105)</f>
        <v>0</v>
      </c>
      <c r="GZ106">
        <f>2.326*('Input Data 2'!$AJ$4+((0.5*'Input Data 2'!$AJ$5)*'Statistical Data 1'!$GX106))</f>
        <v>23.26</v>
      </c>
      <c r="HA106">
        <f>3.643*('Input Data 2'!$AJ$4+((0.5*'Input Data 2'!$AJ$5)*'Statistical Data 1'!$GX106))</f>
        <v>36.43</v>
      </c>
      <c r="HB106">
        <f t="shared" si="531"/>
        <v>0</v>
      </c>
      <c r="HC106">
        <f t="shared" si="532"/>
        <v>0</v>
      </c>
      <c r="HD106">
        <f>AVERAGE('Cleaned Data 2'!BU105,'Cleaned Data 2'!BV105)</f>
        <v>0</v>
      </c>
      <c r="HE106">
        <f>ABS('Cleaned Data 2'!BU105-'Cleaned Data 2'!BV105)</f>
        <v>0</v>
      </c>
      <c r="HF106">
        <f>2.326*('Input Data 2'!$AK$4+((0.5*'Input Data 2'!$AK$5)*'Statistical Data 1'!$HD106))</f>
        <v>4.6520000000000001</v>
      </c>
      <c r="HG106">
        <f>3.643*('Input Data 2'!$AK$4+((0.5*'Input Data 2'!$AK$5)*'Statistical Data 1'!$HD106))</f>
        <v>7.2859999999999996</v>
      </c>
      <c r="HH106">
        <f t="shared" si="533"/>
        <v>0</v>
      </c>
      <c r="HI106">
        <f t="shared" si="534"/>
        <v>0</v>
      </c>
      <c r="HJ106">
        <f>AVERAGE('Cleaned Data 2'!BW105,'Cleaned Data 2'!BX105)</f>
        <v>0</v>
      </c>
      <c r="HK106">
        <f>ABS('Cleaned Data 2'!BW105-'Cleaned Data 2'!BX105)</f>
        <v>0</v>
      </c>
      <c r="HL106">
        <f>2.326*('Input Data 2'!$AL$4+((0.5*'Input Data 2'!$AL$5)*'Statistical Data 1'!$HJ106))</f>
        <v>0.23260000000000003</v>
      </c>
      <c r="HM106">
        <f>3.643*('Input Data 2'!$AL$4+((0.5*'Input Data 2'!$AL$5)*'Statistical Data 1'!$HJ106))</f>
        <v>0.36430000000000001</v>
      </c>
      <c r="HN106">
        <f t="shared" si="535"/>
        <v>0</v>
      </c>
      <c r="HO106">
        <f t="shared" si="536"/>
        <v>0</v>
      </c>
      <c r="HP106" t="e">
        <f>ABS('Cleaned Data 2'!#REF!-'Cleaned Data 2'!#REF!)</f>
        <v>#REF!</v>
      </c>
      <c r="HQ106" t="e">
        <f>AVERAGE('Cleaned Data 2'!#REF!,'Cleaned Data 2'!#REF!)</f>
        <v>#REF!</v>
      </c>
      <c r="HR106" t="e">
        <f>2.326*('Input Data 2'!$AM$4+((0.5*'Input Data 2'!$AM$5)*'Statistical Data 1'!$HQ106))</f>
        <v>#REF!</v>
      </c>
      <c r="HS106" t="e">
        <f>3.643*('Input Data 2'!$AM$4+((0.5*'Input Data 2'!$AM$5)*'Statistical Data 1'!$HQ106))</f>
        <v>#REF!</v>
      </c>
      <c r="HT106" t="e">
        <f t="shared" si="537"/>
        <v>#REF!</v>
      </c>
      <c r="HU106" t="e">
        <f t="shared" si="538"/>
        <v>#REF!</v>
      </c>
      <c r="HV106" t="e">
        <f>ABS('Cleaned Data 2'!#REF!-'Cleaned Data 2'!#REF!)</f>
        <v>#REF!</v>
      </c>
      <c r="HW106" t="e">
        <f>AVERAGE('Cleaned Data 2'!#REF!,'Cleaned Data 2'!#REF!)</f>
        <v>#REF!</v>
      </c>
      <c r="HX106" t="e">
        <f>2.326*('Input Data 2'!$AN$4+((0.5*'Input Data 2'!$AN$5)*'Statistical Data 1'!$HW106))</f>
        <v>#REF!</v>
      </c>
      <c r="HY106" t="e">
        <f>3.643*('Input Data 2'!$AN$4+((0.5*'Input Data 2'!$AN$5)*'Statistical Data 1'!$HW106))</f>
        <v>#REF!</v>
      </c>
      <c r="HZ106" t="e">
        <f t="shared" si="539"/>
        <v>#REF!</v>
      </c>
      <c r="IA106" t="e">
        <f t="shared" si="540"/>
        <v>#REF!</v>
      </c>
    </row>
    <row r="107" spans="1:235">
      <c r="A107">
        <f>'Cleaned Data 2'!B106</f>
        <v>0</v>
      </c>
      <c r="B107">
        <f>('Cleaned Data 2'!C106+'Cleaned Data 2'!D106)/2</f>
        <v>0</v>
      </c>
      <c r="C107">
        <f>ABS('Cleaned Data 2'!C106-'Cleaned Data 2'!D106)</f>
        <v>0</v>
      </c>
      <c r="D107">
        <f>2.326*('Input Data 2'!$B$4+((0.5*'Input Data 2'!$B$5)*'Statistical Data 1'!$B107))</f>
        <v>1.163E-2</v>
      </c>
      <c r="E107">
        <f>3.643*('Input Data 2'!$B$4+((0.5*'Input Data 2'!$B$5)*'Statistical Data 1'!$B107))</f>
        <v>1.8214999999999999E-2</v>
      </c>
      <c r="F107">
        <f t="shared" si="467"/>
        <v>0</v>
      </c>
      <c r="G107">
        <f t="shared" ref="G107:G122" si="541">IF($C107&gt;E107,1,0)</f>
        <v>0</v>
      </c>
      <c r="H107">
        <f>('Cleaned Data 2'!E106+'Cleaned Data 2'!F106)/2</f>
        <v>0</v>
      </c>
      <c r="I107">
        <f>ABS('Cleaned Data 2'!E106-'Cleaned Data 2'!F106)</f>
        <v>0</v>
      </c>
      <c r="J107">
        <f>2.326*('Input Data 2'!$C$4+((0.5*'Input Data 2'!$C$5)*'Statistical Data 1'!$H107))</f>
        <v>0.46520000000000006</v>
      </c>
      <c r="K107">
        <f>3.643*('Input Data 2'!$C$4+((0.5*'Input Data 2'!$C$5)*'Statistical Data 1'!$H107))</f>
        <v>0.72860000000000003</v>
      </c>
      <c r="L107">
        <f t="shared" si="468"/>
        <v>0</v>
      </c>
      <c r="M107">
        <f t="shared" si="503"/>
        <v>0</v>
      </c>
      <c r="N107">
        <f>('Cleaned Data 2'!G106+'Cleaned Data 2'!H106)/2</f>
        <v>0</v>
      </c>
      <c r="O107">
        <f>ABS('Cleaned Data 2'!G106-'Cleaned Data 2'!H106)</f>
        <v>0</v>
      </c>
      <c r="P107">
        <f>2.326*('Input Data 2'!$D$4+((0.5*'Input Data 2'!$D$5)*'Statistical Data 1'!$N107))</f>
        <v>2.3259999999999999E-2</v>
      </c>
      <c r="Q107">
        <f>3.643*('Input Data 2'!$D$4+((0.5*'Input Data 2'!$D$5)*'Statistical Data 1'!$N107))</f>
        <v>3.6429999999999997E-2</v>
      </c>
      <c r="R107">
        <f t="shared" si="469"/>
        <v>0</v>
      </c>
      <c r="S107">
        <f t="shared" ref="S107:S122" si="542">IF($O107&gt;Q107,1,0)</f>
        <v>0</v>
      </c>
      <c r="T107">
        <f>('Cleaned Data 2'!I106+'Cleaned Data 2'!J106)/2</f>
        <v>0</v>
      </c>
      <c r="U107">
        <f>ABS('Cleaned Data 2'!I106-'Cleaned Data 2'!J106)</f>
        <v>0</v>
      </c>
      <c r="V107">
        <f>2.326*('Input Data 2'!$E$4+((0.5*'Input Data 2'!$E$5)*'Statistical Data 1'!$T107))</f>
        <v>4.6520000000000001</v>
      </c>
      <c r="W107">
        <f>3.643*('Input Data 2'!$E$4+((0.5*'Input Data 2'!$E$5)*'Statistical Data 1'!$T107))</f>
        <v>7.2859999999999996</v>
      </c>
      <c r="X107">
        <f t="shared" si="470"/>
        <v>0</v>
      </c>
      <c r="Y107">
        <f t="shared" ref="Y107:Y122" si="543">IF($U107&gt;W107,1,0)</f>
        <v>0</v>
      </c>
      <c r="Z107">
        <f>('Cleaned Data 2'!K106+'Cleaned Data 2'!L106)/2</f>
        <v>0</v>
      </c>
      <c r="AA107">
        <f>ABS('Cleaned Data 2'!K106-'Cleaned Data 2'!L106)</f>
        <v>0</v>
      </c>
      <c r="AB107">
        <f>2.326*('Input Data 2'!$F$4+((0.5*'Input Data 2'!$F$5)*'Statistical Data 1'!$Z107))</f>
        <v>23.26</v>
      </c>
      <c r="AC107">
        <f>3.643*('Input Data 2'!$F$4+((0.5*'Input Data 2'!$F$5)*'Statistical Data 1'!$Z107))</f>
        <v>36.43</v>
      </c>
      <c r="AD107">
        <f t="shared" si="471"/>
        <v>0</v>
      </c>
      <c r="AE107">
        <f t="shared" si="472"/>
        <v>0</v>
      </c>
      <c r="AF107">
        <f>('Cleaned Data 2'!M106+'Cleaned Data 2'!N106)/2</f>
        <v>0</v>
      </c>
      <c r="AG107">
        <f>ABS('Cleaned Data 2'!M106-'Cleaned Data 2'!N106)</f>
        <v>0</v>
      </c>
      <c r="AH107">
        <f>2.326*('Input Data 2'!$G$4+((0.5*'Input Data 2'!$G$5)*'Statistical Data 1'!$AF107))</f>
        <v>23.26</v>
      </c>
      <c r="AI107">
        <f>3.643*('Input Data 2'!$G$4+((0.5*'Input Data 2'!$G$5)*'Statistical Data 1'!$AF107))</f>
        <v>36.43</v>
      </c>
      <c r="AJ107">
        <f t="shared" si="473"/>
        <v>0</v>
      </c>
      <c r="AK107">
        <f t="shared" si="504"/>
        <v>0</v>
      </c>
      <c r="AL107">
        <f>('Cleaned Data 2'!O106+'Cleaned Data 2'!P106)/2</f>
        <v>0</v>
      </c>
      <c r="AM107">
        <f>ABS('Cleaned Data 2'!O106-'Cleaned Data 2'!P106)</f>
        <v>0</v>
      </c>
      <c r="AN107">
        <f>2.326*('Input Data 2'!$H$4+((0.5*'Input Data 2'!$H$5)*'Statistical Data 1'!$AL107))</f>
        <v>1.163</v>
      </c>
      <c r="AO107">
        <f>3.643*('Input Data 2'!$H$4+((0.5*'Input Data 2'!$H$5)*'Statistical Data 1'!$AL107))</f>
        <v>1.8214999999999999</v>
      </c>
      <c r="AP107">
        <f t="shared" si="474"/>
        <v>0</v>
      </c>
      <c r="AQ107">
        <f t="shared" si="506"/>
        <v>0</v>
      </c>
      <c r="AR107">
        <f>('Cleaned Data 2'!Q106+'Cleaned Data 2'!R106)/2</f>
        <v>0</v>
      </c>
      <c r="AS107">
        <f>ABS('Cleaned Data 2'!Q106-'Cleaned Data 2'!R106)</f>
        <v>0</v>
      </c>
      <c r="AT107">
        <f>2.326*('Input Data 2'!$I$4+((0.5*'Input Data 2'!$I$5)*'Statistical Data 1'!$AR107))</f>
        <v>4.6520000000000001</v>
      </c>
      <c r="AU107">
        <f>3.643*('Input Data 2'!$I$4+((0.5*'Input Data 2'!$I$5)*'Statistical Data 1'!$AR107))</f>
        <v>7.2859999999999996</v>
      </c>
      <c r="AV107">
        <f t="shared" si="475"/>
        <v>0</v>
      </c>
      <c r="AW107">
        <f t="shared" si="507"/>
        <v>0</v>
      </c>
      <c r="AX107">
        <f>('Cleaned Data 2'!S106+'Cleaned Data 2'!T106)/2</f>
        <v>0</v>
      </c>
      <c r="AY107">
        <f>ABS('Cleaned Data 2'!S106-'Cleaned Data 2'!T106)</f>
        <v>0</v>
      </c>
      <c r="AZ107">
        <f>2.326*('Input Data 2'!$J$4+((0.5*'Input Data 2'!$J$5)*'Statistical Data 1'!$AX107))</f>
        <v>2.3259999999999999E-2</v>
      </c>
      <c r="BA107">
        <f>3.643*('Input Data 2'!$J$4+((0.5*'Input Data 2'!$J$5)*'Statistical Data 1'!$AX107))</f>
        <v>3.6429999999999997E-2</v>
      </c>
      <c r="BB107">
        <f t="shared" si="476"/>
        <v>0</v>
      </c>
      <c r="BC107">
        <f t="shared" si="508"/>
        <v>0</v>
      </c>
      <c r="BD107">
        <f>('Cleaned Data 2'!U106+'Cleaned Data 2'!V106)/2</f>
        <v>0</v>
      </c>
      <c r="BE107">
        <f>ABS('Cleaned Data 2'!U106-'Cleaned Data 2'!V106)</f>
        <v>0</v>
      </c>
      <c r="BF107">
        <f>2.326*('Input Data 2'!$K$4+((0.5*'Input Data 2'!$K$5)*'Statistical Data 1'!$BD107))</f>
        <v>1.163</v>
      </c>
      <c r="BG107">
        <f>3.643*('Input Data 2'!$K$4+((0.5*'Input Data 2'!$K$5)*'Statistical Data 1'!$BD107))</f>
        <v>1.8214999999999999</v>
      </c>
      <c r="BH107">
        <f t="shared" si="477"/>
        <v>0</v>
      </c>
      <c r="BI107">
        <f t="shared" si="478"/>
        <v>0</v>
      </c>
      <c r="BJ107">
        <f>('Cleaned Data 2'!W106+'Cleaned Data 2'!X106)/2</f>
        <v>0</v>
      </c>
      <c r="BK107">
        <f>ABS('Cleaned Data 2'!W106-'Cleaned Data 2'!X106)</f>
        <v>0</v>
      </c>
      <c r="BL107">
        <f>2.326*('Input Data 2'!$L$4+((0.5*'Input Data 2'!$L$5)*'Statistical Data 1'!$BJ107))</f>
        <v>2.3260000000000001</v>
      </c>
      <c r="BM107">
        <f>3.643*('Input Data 2'!$L$4+((0.5*'Input Data 2'!$L$5)*'Statistical Data 1'!$BJ107))</f>
        <v>3.6429999999999998</v>
      </c>
      <c r="BN107">
        <f t="shared" si="479"/>
        <v>0</v>
      </c>
      <c r="BO107">
        <f t="shared" si="509"/>
        <v>0</v>
      </c>
      <c r="BP107">
        <f>('Cleaned Data 2'!Y106+'Cleaned Data 2'!Z106)/2</f>
        <v>0</v>
      </c>
      <c r="BQ107">
        <f>ABS('Cleaned Data 2'!Y106-'Cleaned Data 2'!Z106)</f>
        <v>0</v>
      </c>
      <c r="BR107">
        <f>2.326*('Input Data 2'!$M$4+((0.5*'Input Data 2'!$M$5)*'Statistical Data 1'!$BP107))</f>
        <v>2.3260000000000001</v>
      </c>
      <c r="BS107">
        <f>3.643*('Input Data 2'!$M$4+((0.5*'Input Data 2'!$M$5)*'Statistical Data 1'!$BP107))</f>
        <v>3.6429999999999998</v>
      </c>
      <c r="BT107">
        <f t="shared" si="480"/>
        <v>0</v>
      </c>
      <c r="BU107">
        <f t="shared" si="510"/>
        <v>0</v>
      </c>
      <c r="BV107">
        <f>('Cleaned Data 2'!AA106+'Cleaned Data 2'!AB106)/2</f>
        <v>0</v>
      </c>
      <c r="BW107">
        <f>ABS('Cleaned Data 2'!AA106-'Cleaned Data 2'!AB106)</f>
        <v>0</v>
      </c>
      <c r="BX107">
        <f>2.326*('Input Data 2'!$N$4+((0.5*'Input Data 2'!$N$5)*'Statistical Data 1'!$BV107))</f>
        <v>2.3260000000000001</v>
      </c>
      <c r="BY107">
        <f>3.643*('Input Data 2'!$N$4+((0.5*'Input Data 2'!$N$5)*'Statistical Data 1'!$BV107))</f>
        <v>3.6429999999999998</v>
      </c>
      <c r="BZ107">
        <f t="shared" si="481"/>
        <v>0</v>
      </c>
      <c r="CA107">
        <f t="shared" si="511"/>
        <v>0</v>
      </c>
      <c r="CB107">
        <f>('Cleaned Data 2'!AC106+'Cleaned Data 2'!AD106)/2</f>
        <v>0</v>
      </c>
      <c r="CC107">
        <f>ABS('Cleaned Data 2'!AC106-'Cleaned Data 2'!AD106)</f>
        <v>0</v>
      </c>
      <c r="CD107">
        <f>2.326*('Input Data 2'!$O$4+((0.5*'Input Data 2'!$O$5)*'Statistical Data 1'!$CB107))</f>
        <v>2.3259999999999999E-2</v>
      </c>
      <c r="CE107">
        <f>3.643*('Input Data 2'!$O$4+((0.5*'Input Data 2'!$O$5)*'Statistical Data 1'!$CB107))</f>
        <v>3.6429999999999997E-2</v>
      </c>
      <c r="CF107">
        <f t="shared" si="482"/>
        <v>0</v>
      </c>
      <c r="CG107">
        <f t="shared" si="512"/>
        <v>0</v>
      </c>
      <c r="CH107">
        <f>('Cleaned Data 2'!AE106+'Cleaned Data 2'!AF106)/2</f>
        <v>0</v>
      </c>
      <c r="CI107">
        <f>ABS('Cleaned Data 2'!AE106-'Cleaned Data 2'!AF106)</f>
        <v>0</v>
      </c>
      <c r="CJ107">
        <f>2.326*('Input Data 2'!$P$4+((0.5*'Input Data 2'!$P$5)*'Statistical Data 1'!$CH107))</f>
        <v>23.26</v>
      </c>
      <c r="CK107">
        <f>3.643*('Input Data 2'!$P$4+((0.5*'Input Data 2'!$P$5)*'Statistical Data 1'!$CH107))</f>
        <v>36.43</v>
      </c>
      <c r="CL107">
        <f t="shared" si="483"/>
        <v>0</v>
      </c>
      <c r="CM107">
        <f t="shared" si="513"/>
        <v>0</v>
      </c>
      <c r="CN107">
        <f>('Cleaned Data 2'!AG106+'Cleaned Data 2'!AH106)/2</f>
        <v>0</v>
      </c>
      <c r="CO107">
        <f>ABS('Cleaned Data 2'!AG106-'Cleaned Data 2'!AH106)</f>
        <v>0</v>
      </c>
      <c r="CP107">
        <f>2.326*('Input Data 2'!$Q$4+((0.5*'Input Data 2'!$Q$5)*'Statistical Data 1'!$CN107))</f>
        <v>2.3260000000000001</v>
      </c>
      <c r="CQ107">
        <f>3.643*('Input Data 2'!$Q$4+((0.5*'Input Data 2'!$Q$5)*'Statistical Data 1'!$CN107))</f>
        <v>3.6429999999999998</v>
      </c>
      <c r="CR107">
        <f t="shared" si="484"/>
        <v>0</v>
      </c>
      <c r="CS107">
        <f t="shared" si="514"/>
        <v>0</v>
      </c>
      <c r="CT107">
        <f>('Cleaned Data 2'!AI106+'Cleaned Data 2'!AJ106)/2</f>
        <v>0</v>
      </c>
      <c r="CU107">
        <f>ABS('Cleaned Data 2'!AI106-'Cleaned Data 2'!AJ106)</f>
        <v>0</v>
      </c>
      <c r="CV107">
        <f>2.326*('Input Data 2'!$R$4+((0.5*'Input Data 2'!$R$5)*'Statistical Data 1'!$CT107))</f>
        <v>2.3259999999999999E-2</v>
      </c>
      <c r="CW107">
        <f>3.643*('Input Data 2'!$R$4+((0.5*'Input Data 2'!$R$5)*'Statistical Data 1'!$CT107))</f>
        <v>3.6429999999999997E-2</v>
      </c>
      <c r="CX107">
        <f t="shared" si="485"/>
        <v>0</v>
      </c>
      <c r="CY107">
        <f t="shared" si="515"/>
        <v>0</v>
      </c>
      <c r="CZ107">
        <f>('Cleaned Data 2'!AK106+'Cleaned Data 2'!AL106)/2</f>
        <v>0</v>
      </c>
      <c r="DA107">
        <f>ABS('Cleaned Data 2'!AK106-'Cleaned Data 2'!AL106)</f>
        <v>0</v>
      </c>
      <c r="DB107">
        <f>2.326*('Input Data 2'!$S$4+((0.5*'Input Data 2'!$S$5)*'Statistical Data 1'!$CZ107))</f>
        <v>23.26</v>
      </c>
      <c r="DC107">
        <f>3.643*('Input Data 2'!$S$4+((0.5*'Input Data 2'!$S$5)*'Statistical Data 1'!$CZ107))</f>
        <v>36.43</v>
      </c>
      <c r="DD107">
        <f t="shared" si="486"/>
        <v>0</v>
      </c>
      <c r="DE107">
        <f t="shared" si="516"/>
        <v>0</v>
      </c>
      <c r="DF107">
        <f>('Cleaned Data 2'!AM106+'Cleaned Data 2'!AN106)/2</f>
        <v>0</v>
      </c>
      <c r="DG107">
        <f>ABS('Cleaned Data 2'!AM106-'Cleaned Data 2'!AN106)</f>
        <v>0</v>
      </c>
      <c r="DH107">
        <f>2.326*('Input Data 2'!$T$4+((0.5*'Input Data 2'!$T$5)*'Statistical Data 1'!$DF107))</f>
        <v>2.3259999999999999E-2</v>
      </c>
      <c r="DI107">
        <f>3.643*('Input Data 2'!$T$4+((0.5*'Input Data 2'!$T$5)*'Statistical Data 1'!$DF107))</f>
        <v>3.6429999999999997E-2</v>
      </c>
      <c r="DJ107">
        <f t="shared" si="487"/>
        <v>0</v>
      </c>
      <c r="DK107">
        <f t="shared" si="517"/>
        <v>0</v>
      </c>
      <c r="DL107">
        <f>('Cleaned Data 2'!AO106+'Cleaned Data 2'!AP106)/2</f>
        <v>0</v>
      </c>
      <c r="DM107">
        <f>ABS('Cleaned Data 2'!AO106-'Cleaned Data 2'!AP106)</f>
        <v>0</v>
      </c>
      <c r="DN107">
        <f>2.326*('Input Data 2'!$U$4+((0.5*'Input Data 2'!$U$5)*'Statistical Data 1'!$DL107))</f>
        <v>11.63</v>
      </c>
      <c r="DO107">
        <f>3.643*('Input Data 2'!$U$4+((0.5*'Input Data 2'!$U$5)*'Statistical Data 1'!$DL107))</f>
        <v>18.215</v>
      </c>
      <c r="DP107">
        <f t="shared" si="488"/>
        <v>0</v>
      </c>
      <c r="DQ107">
        <f t="shared" si="489"/>
        <v>0</v>
      </c>
      <c r="DR107">
        <f>('Cleaned Data 2'!AQ106+'Cleaned Data 2'!AR106)/2</f>
        <v>0</v>
      </c>
      <c r="DS107">
        <f>ABS('Cleaned Data 2'!AQ106-'Cleaned Data 2'!AR106)</f>
        <v>0</v>
      </c>
      <c r="DT107">
        <f>2.326*('Input Data 2'!$V$4+((0.5*'Input Data 2'!$V$5)*'Statistical Data 1'!$DR107))</f>
        <v>2.3260000000000001</v>
      </c>
      <c r="DU107">
        <f>3.643*('Input Data 2'!$V$4+((0.5*'Input Data 2'!$V$5)*'Statistical Data 1'!$DR107))</f>
        <v>3.6429999999999998</v>
      </c>
      <c r="DV107">
        <f t="shared" si="490"/>
        <v>0</v>
      </c>
      <c r="DW107">
        <f t="shared" si="518"/>
        <v>0</v>
      </c>
      <c r="DX107">
        <f>('Cleaned Data 2'!AS106+'Cleaned Data 2'!AT106)/2</f>
        <v>0</v>
      </c>
      <c r="DY107">
        <f>ABS('Cleaned Data 2'!AS106-'Cleaned Data 2'!AT106)</f>
        <v>0</v>
      </c>
      <c r="DZ107">
        <f>2.326*('Input Data 2'!$W$4+((0.5*'Input Data 2'!$W$5)*'Statistical Data 1'!$DX107))</f>
        <v>2.3259999999999999E-2</v>
      </c>
      <c r="EA107">
        <f>3.643*('Input Data 2'!$W$4+((0.5*'Input Data 2'!$W$5)*'Statistical Data 1'!$DX107))</f>
        <v>3.6429999999999997E-2</v>
      </c>
      <c r="EB107">
        <f t="shared" si="491"/>
        <v>0</v>
      </c>
      <c r="EC107">
        <f t="shared" si="519"/>
        <v>0</v>
      </c>
      <c r="ED107">
        <f>('Cleaned Data 2'!AU106+'Cleaned Data 2'!AV106)/2</f>
        <v>0</v>
      </c>
      <c r="EE107">
        <f>ABS('Cleaned Data 2'!AU106-'Cleaned Data 2'!AV106)</f>
        <v>0</v>
      </c>
      <c r="EF107">
        <f>2.326*('Input Data 2'!$X$4+((0.5*'Input Data 2'!$X$5)*'Statistical Data 1'!$ED107))</f>
        <v>2.3260000000000001</v>
      </c>
      <c r="EG107">
        <f>3.643*('Input Data 2'!$X$4+((0.5*'Input Data 2'!$X$5)*'Statistical Data 1'!$ED107))</f>
        <v>3.6429999999999998</v>
      </c>
      <c r="EH107">
        <f t="shared" si="492"/>
        <v>0</v>
      </c>
      <c r="EI107">
        <f t="shared" si="312"/>
        <v>0</v>
      </c>
      <c r="EJ107">
        <f>('Cleaned Data 2'!AW106+'Cleaned Data 2'!AX106)/2</f>
        <v>0</v>
      </c>
      <c r="EK107">
        <f>ABS('Cleaned Data 2'!AW106-'Cleaned Data 2'!AX106)</f>
        <v>0</v>
      </c>
      <c r="EL107">
        <f>2.326*('Input Data 2'!$Y$4+((0.5*'Input Data 2'!$Y$5)*'Statistical Data 1'!$EJ107))</f>
        <v>23.26</v>
      </c>
      <c r="EM107">
        <f>3.643*('Input Data 2'!$Y$4+((0.5*'Input Data 2'!$Y$5)*'Statistical Data 1'!$EJ107))</f>
        <v>36.43</v>
      </c>
      <c r="EN107">
        <f t="shared" si="493"/>
        <v>0</v>
      </c>
      <c r="EO107">
        <f t="shared" si="505"/>
        <v>0</v>
      </c>
      <c r="EP107">
        <f>('Cleaned Data 2'!AY106+'Cleaned Data 2'!AZ106)/2</f>
        <v>0</v>
      </c>
      <c r="EQ107">
        <f>ABS('Cleaned Data 2'!AY106-'Cleaned Data 2'!AZ106)</f>
        <v>0</v>
      </c>
      <c r="ER107">
        <f>2.326*('Input Data 2'!$Z$4+((0.5*'Input Data 2'!$Z$5)*'Statistical Data 1'!$EP107))</f>
        <v>4.6520000000000001</v>
      </c>
      <c r="ES107">
        <f>3.643*('Input Data 2'!$Z$4+((0.5*'Input Data 2'!$Z$5)*'Statistical Data 1'!$EP107))</f>
        <v>7.2859999999999996</v>
      </c>
      <c r="ET107">
        <f t="shared" si="494"/>
        <v>0</v>
      </c>
      <c r="EU107">
        <f t="shared" si="520"/>
        <v>0</v>
      </c>
      <c r="EV107">
        <f>('Cleaned Data 2'!BA106+'Cleaned Data 2'!BB106)/2</f>
        <v>0</v>
      </c>
      <c r="EW107">
        <f>ABS('Cleaned Data 2'!BA106-'Cleaned Data 2'!BB106)</f>
        <v>0</v>
      </c>
      <c r="EX107">
        <f>2.326*('Input Data 2'!$AA$4+((0.5*'Input Data 2'!$AA$5)*'Statistical Data 1'!$EV107))</f>
        <v>2.3259999999999999E-2</v>
      </c>
      <c r="EY107">
        <f>3.643*('Input Data 2'!$AA$4+((0.5*'Input Data 2'!$AA$5)*'Statistical Data 1'!$EV107))</f>
        <v>3.6429999999999997E-2</v>
      </c>
      <c r="EZ107">
        <f t="shared" si="495"/>
        <v>0</v>
      </c>
      <c r="FA107">
        <f t="shared" si="521"/>
        <v>0</v>
      </c>
      <c r="FB107">
        <f>('Cleaned Data 2'!BC106+'Cleaned Data 2'!BD106)/2</f>
        <v>0</v>
      </c>
      <c r="FC107">
        <f>ABS('Cleaned Data 2'!BC106-'Cleaned Data 2'!BD106)</f>
        <v>0</v>
      </c>
      <c r="FD107">
        <f>2.326*('Input Data 2'!$AB$4+((0.5*'Input Data 2'!$AB$5)*'Statistical Data 1'!$FB107))</f>
        <v>4.6520000000000001</v>
      </c>
      <c r="FE107">
        <f>3.643*('Input Data 2'!$AB$4+((0.5*'Input Data 2'!$AB$5)*'Statistical Data 1'!$FB107))</f>
        <v>7.2859999999999996</v>
      </c>
      <c r="FF107">
        <f t="shared" si="496"/>
        <v>0</v>
      </c>
      <c r="FG107">
        <f t="shared" si="522"/>
        <v>0</v>
      </c>
      <c r="FH107">
        <f>('Cleaned Data 2'!BE106+'Cleaned Data 2'!BF106)/2</f>
        <v>0</v>
      </c>
      <c r="FI107">
        <f>ABS('Cleaned Data 2'!BE106-'Cleaned Data 2'!BF106)</f>
        <v>0</v>
      </c>
      <c r="FJ107">
        <f>2.326*('Input Data 2'!$AC$4+((0.5*'Input Data 2'!$AC$5)*'Statistical Data 1'!$FH107))</f>
        <v>2.3260000000000001</v>
      </c>
      <c r="FK107">
        <f>3.643*('Input Data 2'!$AC$4+((0.5*'Input Data 2'!$AC$5)*'Statistical Data 1'!$FH107))</f>
        <v>3.6429999999999998</v>
      </c>
      <c r="FL107">
        <f t="shared" si="497"/>
        <v>0</v>
      </c>
      <c r="FM107">
        <f t="shared" si="523"/>
        <v>0</v>
      </c>
      <c r="FN107">
        <f>('Cleaned Data 2'!BH106+'Cleaned Data 2'!BG106)/2</f>
        <v>0</v>
      </c>
      <c r="FO107">
        <f>ABS('Cleaned Data 2'!BG106-'Cleaned Data 2'!BH106)</f>
        <v>0</v>
      </c>
      <c r="FP107">
        <f>2.326*('Input Data 2'!$AD$4+((0.5*'Input Data 2'!$AD$5)*'Statistical Data 1'!$FN107))</f>
        <v>2.3260000000000001</v>
      </c>
      <c r="FQ107">
        <f>3.643*('Input Data 2'!$AD$4+((0.5*'Input Data 2'!$AD$5)*'Statistical Data 1'!$FN107))</f>
        <v>3.6429999999999998</v>
      </c>
      <c r="FR107">
        <f t="shared" si="498"/>
        <v>0</v>
      </c>
      <c r="FS107">
        <f t="shared" si="524"/>
        <v>0</v>
      </c>
      <c r="FT107">
        <f>('Cleaned Data 2'!BI106+'Cleaned Data 2'!BJ106)/2</f>
        <v>0</v>
      </c>
      <c r="FU107">
        <f>ABS('Cleaned Data 2'!BI106-'Cleaned Data 2'!BJ106)</f>
        <v>0</v>
      </c>
      <c r="FV107">
        <f>2.326*('Input Data 2'!$AE$4+((0.5*'Input Data 2'!$AE$5)*'Statistical Data 1'!$FT107))</f>
        <v>46.52</v>
      </c>
      <c r="FW107">
        <f>3.643*('Input Data 2'!$AE$4+((0.5*'Input Data 2'!$AE$5)*'Statistical Data 1'!$FT107))</f>
        <v>72.86</v>
      </c>
      <c r="FX107">
        <f t="shared" si="499"/>
        <v>0</v>
      </c>
      <c r="FY107">
        <f t="shared" si="525"/>
        <v>0</v>
      </c>
      <c r="FZ107">
        <f>('Cleaned Data 2'!BK106+'Cleaned Data 2'!BL106)/2</f>
        <v>0</v>
      </c>
      <c r="GA107">
        <f>ABS('Cleaned Data 2'!BK106-'Cleaned Data 2'!BL106)</f>
        <v>0</v>
      </c>
      <c r="GB107">
        <f>2.326*('Input Data 2'!$AF$4+((0.5*'Input Data 2'!$AF$5)*'Statistical Data 1'!$FZ107))</f>
        <v>2.3259999999999999E-2</v>
      </c>
      <c r="GC107">
        <f>3.643*('Input Data 2'!$AF$4+((0.5*'Input Data 2'!$AF$5)*'Statistical Data 1'!$FZ107))</f>
        <v>3.6429999999999997E-2</v>
      </c>
      <c r="GD107">
        <f t="shared" si="500"/>
        <v>0</v>
      </c>
      <c r="GE107">
        <f t="shared" si="526"/>
        <v>0</v>
      </c>
      <c r="GF107">
        <f>('Cleaned Data 2'!BM106+'Cleaned Data 2'!BN106)/2</f>
        <v>0</v>
      </c>
      <c r="GG107">
        <f>ABS('Cleaned Data 2'!BM106-'Cleaned Data 2'!BN106)</f>
        <v>0</v>
      </c>
      <c r="GH107">
        <f>2.326*('Input Data 2'!$AG$4+((0.5*'Input Data 2'!$AG$5)*'Statistical Data 1'!$GF107))</f>
        <v>23.26</v>
      </c>
      <c r="GI107">
        <f>3.643*('Input Data 2'!$AG$4+((0.5*'Input Data 2'!$AG$5)*'Statistical Data 1'!$GF107))</f>
        <v>36.43</v>
      </c>
      <c r="GJ107">
        <f t="shared" si="501"/>
        <v>0</v>
      </c>
      <c r="GK107">
        <f t="shared" si="527"/>
        <v>0</v>
      </c>
      <c r="GL107">
        <f>AVERAGE('Cleaned Data 2'!BO106,'Cleaned Data 2'!BP106)</f>
        <v>0</v>
      </c>
      <c r="GM107">
        <f>ABS('Cleaned Data 2'!BO106-'Cleaned Data 2'!BP106)</f>
        <v>0</v>
      </c>
      <c r="GN107">
        <f>2.326*('Input Data 2'!$AH$4+((0.5*'Input Data 2'!$AH$5)*'Statistical Data 1'!$GL107))</f>
        <v>23.26</v>
      </c>
      <c r="GO107">
        <f>3.643*('Input Data 2'!$AH$4+((0.5*'Input Data 2'!$AH$5)*'Statistical Data 1'!$GL107))</f>
        <v>36.43</v>
      </c>
      <c r="GP107">
        <f t="shared" si="502"/>
        <v>0</v>
      </c>
      <c r="GQ107">
        <f t="shared" si="528"/>
        <v>0</v>
      </c>
      <c r="GR107">
        <f>AVERAGE('Cleaned Data 2'!BQ106,'Cleaned Data 2'!BR106)</f>
        <v>0</v>
      </c>
      <c r="GS107">
        <f>ABS('Cleaned Data 2'!BR106-'Cleaned Data 2'!BQ106)</f>
        <v>0</v>
      </c>
      <c r="GT107">
        <f>2.326*('Input Data 2'!$AI$4+((0.5*'Input Data 2'!$AI$5)*'Statistical Data 1'!$GR107))</f>
        <v>2.3260000000000001</v>
      </c>
      <c r="GU107">
        <f>3.643*('Input Data 2'!$AI$4+((0.5*'Input Data 2'!$AI$5)*'Statistical Data 1'!$GR107))</f>
        <v>3.6429999999999998</v>
      </c>
      <c r="GV107">
        <f t="shared" si="529"/>
        <v>0</v>
      </c>
      <c r="GW107">
        <f t="shared" si="530"/>
        <v>0</v>
      </c>
      <c r="GX107">
        <f>AVERAGE('Cleaned Data 2'!BS106,'Cleaned Data 2'!BT106)</f>
        <v>0</v>
      </c>
      <c r="GY107" s="47">
        <f>ABS('Cleaned Data 2'!BS106-'Cleaned Data 2'!BT106)</f>
        <v>0</v>
      </c>
      <c r="GZ107">
        <f>2.326*('Input Data 2'!$AJ$4+((0.5*'Input Data 2'!$AJ$5)*'Statistical Data 1'!$GX107))</f>
        <v>23.26</v>
      </c>
      <c r="HA107">
        <f>3.643*('Input Data 2'!$AJ$4+((0.5*'Input Data 2'!$AJ$5)*'Statistical Data 1'!$GX107))</f>
        <v>36.43</v>
      </c>
      <c r="HB107">
        <f t="shared" si="531"/>
        <v>0</v>
      </c>
      <c r="HC107">
        <f t="shared" si="532"/>
        <v>0</v>
      </c>
      <c r="HD107">
        <f>AVERAGE('Cleaned Data 2'!BU106,'Cleaned Data 2'!BV106)</f>
        <v>0</v>
      </c>
      <c r="HE107">
        <f>ABS('Cleaned Data 2'!BU106-'Cleaned Data 2'!BV106)</f>
        <v>0</v>
      </c>
      <c r="HF107">
        <f>2.326*('Input Data 2'!$AK$4+((0.5*'Input Data 2'!$AK$5)*'Statistical Data 1'!$HD107))</f>
        <v>4.6520000000000001</v>
      </c>
      <c r="HG107">
        <f>3.643*('Input Data 2'!$AK$4+((0.5*'Input Data 2'!$AK$5)*'Statistical Data 1'!$HD107))</f>
        <v>7.2859999999999996</v>
      </c>
      <c r="HH107">
        <f t="shared" si="533"/>
        <v>0</v>
      </c>
      <c r="HI107">
        <f t="shared" si="534"/>
        <v>0</v>
      </c>
      <c r="HJ107">
        <f>AVERAGE('Cleaned Data 2'!BW106,'Cleaned Data 2'!BX106)</f>
        <v>0</v>
      </c>
      <c r="HK107">
        <f>ABS('Cleaned Data 2'!BW106-'Cleaned Data 2'!BX106)</f>
        <v>0</v>
      </c>
      <c r="HL107">
        <f>2.326*('Input Data 2'!$AL$4+((0.5*'Input Data 2'!$AL$5)*'Statistical Data 1'!$HJ107))</f>
        <v>0.23260000000000003</v>
      </c>
      <c r="HM107">
        <f>3.643*('Input Data 2'!$AL$4+((0.5*'Input Data 2'!$AL$5)*'Statistical Data 1'!$HJ107))</f>
        <v>0.36430000000000001</v>
      </c>
      <c r="HN107">
        <f t="shared" si="535"/>
        <v>0</v>
      </c>
      <c r="HO107">
        <f t="shared" si="536"/>
        <v>0</v>
      </c>
      <c r="HP107">
        <f>ABS('Cleaned Data 2'!DE56-'Cleaned Data 2'!DF56)</f>
        <v>0</v>
      </c>
      <c r="HQ107" t="e">
        <f>AVERAGE('Cleaned Data 2'!DE56,'Cleaned Data 2'!DF56)</f>
        <v>#DIV/0!</v>
      </c>
      <c r="HR107" t="e">
        <f>2.326*('Input Data 2'!$AM$4+((0.5*'Input Data 2'!$AM$5)*'Statistical Data 1'!$HQ107))</f>
        <v>#DIV/0!</v>
      </c>
      <c r="HS107" t="e">
        <f>3.643*('Input Data 2'!$AM$4+((0.5*'Input Data 2'!$AM$5)*'Statistical Data 1'!$HQ107))</f>
        <v>#DIV/0!</v>
      </c>
      <c r="HT107" t="e">
        <f t="shared" si="537"/>
        <v>#DIV/0!</v>
      </c>
      <c r="HU107" t="e">
        <f t="shared" si="538"/>
        <v>#DIV/0!</v>
      </c>
      <c r="HV107">
        <f>ABS('Cleaned Data 2'!DG56-'Cleaned Data 2'!DH56)</f>
        <v>0</v>
      </c>
      <c r="HW107" t="e">
        <f>AVERAGE('Cleaned Data 2'!DG56,'Cleaned Data 2'!DH56)</f>
        <v>#DIV/0!</v>
      </c>
      <c r="HX107" t="e">
        <f>2.326*('Input Data 2'!$AN$4+((0.5*'Input Data 2'!$AN$5)*'Statistical Data 1'!$HW107))</f>
        <v>#DIV/0!</v>
      </c>
      <c r="HY107" t="e">
        <f>3.643*('Input Data 2'!$AN$4+((0.5*'Input Data 2'!$AN$5)*'Statistical Data 1'!$HW107))</f>
        <v>#DIV/0!</v>
      </c>
      <c r="HZ107" t="e">
        <f t="shared" si="539"/>
        <v>#DIV/0!</v>
      </c>
      <c r="IA107" t="e">
        <f t="shared" si="540"/>
        <v>#DIV/0!</v>
      </c>
    </row>
    <row r="108" spans="1:235">
      <c r="A108">
        <f>'Cleaned Data 2'!B107</f>
        <v>0</v>
      </c>
      <c r="B108">
        <f>('Cleaned Data 2'!C107+'Cleaned Data 2'!D107)/2</f>
        <v>0</v>
      </c>
      <c r="C108">
        <f>ABS('Cleaned Data 2'!C107-'Cleaned Data 2'!D107)</f>
        <v>0</v>
      </c>
      <c r="D108">
        <f>2.326*('Input Data 2'!$B$4+((0.5*'Input Data 2'!$B$5)*'Statistical Data 1'!$B108))</f>
        <v>1.163E-2</v>
      </c>
      <c r="E108">
        <f>3.643*('Input Data 2'!$B$4+((0.5*'Input Data 2'!$B$5)*'Statistical Data 1'!$B108))</f>
        <v>1.8214999999999999E-2</v>
      </c>
      <c r="F108">
        <f t="shared" ref="F108:F123" si="544">IF(C108&gt;D108,1,0)</f>
        <v>0</v>
      </c>
      <c r="G108">
        <f t="shared" si="541"/>
        <v>0</v>
      </c>
      <c r="H108">
        <f>('Cleaned Data 2'!E107+'Cleaned Data 2'!F107)/2</f>
        <v>0</v>
      </c>
      <c r="I108">
        <f>ABS('Cleaned Data 2'!E107-'Cleaned Data 2'!F107)</f>
        <v>0</v>
      </c>
      <c r="J108">
        <f>2.326*('Input Data 2'!$C$4+((0.5*'Input Data 2'!$C$5)*'Statistical Data 1'!$H108))</f>
        <v>0.46520000000000006</v>
      </c>
      <c r="K108">
        <f>3.643*('Input Data 2'!$C$4+((0.5*'Input Data 2'!$C$5)*'Statistical Data 1'!$H108))</f>
        <v>0.72860000000000003</v>
      </c>
      <c r="L108">
        <f t="shared" ref="L108:L123" si="545">IF(I108&gt;J108,1,0)</f>
        <v>0</v>
      </c>
      <c r="M108">
        <f t="shared" si="503"/>
        <v>0</v>
      </c>
      <c r="N108">
        <f>('Cleaned Data 2'!G107+'Cleaned Data 2'!H107)/2</f>
        <v>0</v>
      </c>
      <c r="O108">
        <f>ABS('Cleaned Data 2'!G107-'Cleaned Data 2'!H107)</f>
        <v>0</v>
      </c>
      <c r="P108">
        <f>2.326*('Input Data 2'!$D$4+((0.5*'Input Data 2'!$D$5)*'Statistical Data 1'!$N108))</f>
        <v>2.3259999999999999E-2</v>
      </c>
      <c r="Q108">
        <f>3.643*('Input Data 2'!$D$4+((0.5*'Input Data 2'!$D$5)*'Statistical Data 1'!$N108))</f>
        <v>3.6429999999999997E-2</v>
      </c>
      <c r="R108">
        <f t="shared" ref="R108:R123" si="546">IF(O108&gt;P108,1,0)</f>
        <v>0</v>
      </c>
      <c r="S108">
        <f t="shared" si="542"/>
        <v>0</v>
      </c>
      <c r="T108">
        <f>('Cleaned Data 2'!I107+'Cleaned Data 2'!J107)/2</f>
        <v>0</v>
      </c>
      <c r="U108">
        <f>ABS('Cleaned Data 2'!I107-'Cleaned Data 2'!J107)</f>
        <v>0</v>
      </c>
      <c r="V108">
        <f>2.326*('Input Data 2'!$E$4+((0.5*'Input Data 2'!$E$5)*'Statistical Data 1'!$T108))</f>
        <v>4.6520000000000001</v>
      </c>
      <c r="W108">
        <f>3.643*('Input Data 2'!$E$4+((0.5*'Input Data 2'!$E$5)*'Statistical Data 1'!$T108))</f>
        <v>7.2859999999999996</v>
      </c>
      <c r="X108">
        <f t="shared" ref="X108:X123" si="547">IF(U108&gt;V108,1,0)</f>
        <v>0</v>
      </c>
      <c r="Y108">
        <f t="shared" si="543"/>
        <v>0</v>
      </c>
      <c r="Z108">
        <f>('Cleaned Data 2'!K107+'Cleaned Data 2'!L107)/2</f>
        <v>0</v>
      </c>
      <c r="AA108">
        <f>ABS('Cleaned Data 2'!K107-'Cleaned Data 2'!L107)</f>
        <v>0</v>
      </c>
      <c r="AB108">
        <f>2.326*('Input Data 2'!$F$4+((0.5*'Input Data 2'!$F$5)*'Statistical Data 1'!$Z108))</f>
        <v>23.26</v>
      </c>
      <c r="AC108">
        <f>3.643*('Input Data 2'!$F$4+((0.5*'Input Data 2'!$F$5)*'Statistical Data 1'!$Z108))</f>
        <v>36.43</v>
      </c>
      <c r="AD108">
        <f t="shared" ref="AD108:AD123" si="548">IF(AA108&gt;AB108,IF(AA108&lt;AC108,1,0),0)</f>
        <v>0</v>
      </c>
      <c r="AE108">
        <f t="shared" ref="AE108:AE123" si="549">IF($AA108&gt;AC108,1,0)</f>
        <v>0</v>
      </c>
      <c r="AF108">
        <f>('Cleaned Data 2'!M107+'Cleaned Data 2'!N107)/2</f>
        <v>0</v>
      </c>
      <c r="AG108">
        <f>ABS('Cleaned Data 2'!M107-'Cleaned Data 2'!N107)</f>
        <v>0</v>
      </c>
      <c r="AH108">
        <f>2.326*('Input Data 2'!$G$4+((0.5*'Input Data 2'!$G$5)*'Statistical Data 1'!$AF108))</f>
        <v>23.26</v>
      </c>
      <c r="AI108">
        <f>3.643*('Input Data 2'!$G$4+((0.5*'Input Data 2'!$G$5)*'Statistical Data 1'!$AF108))</f>
        <v>36.43</v>
      </c>
      <c r="AJ108">
        <f t="shared" ref="AJ108:AJ123" si="550">IF(AG108&gt;AH108,1,0)</f>
        <v>0</v>
      </c>
      <c r="AK108">
        <f t="shared" si="504"/>
        <v>0</v>
      </c>
      <c r="AL108">
        <f>('Cleaned Data 2'!O107+'Cleaned Data 2'!P107)/2</f>
        <v>0</v>
      </c>
      <c r="AM108">
        <f>ABS('Cleaned Data 2'!O107-'Cleaned Data 2'!P107)</f>
        <v>0</v>
      </c>
      <c r="AN108">
        <f>2.326*('Input Data 2'!$H$4+((0.5*'Input Data 2'!$H$5)*'Statistical Data 1'!$AL108))</f>
        <v>1.163</v>
      </c>
      <c r="AO108">
        <f>3.643*('Input Data 2'!$H$4+((0.5*'Input Data 2'!$H$5)*'Statistical Data 1'!$AL108))</f>
        <v>1.8214999999999999</v>
      </c>
      <c r="AP108">
        <f t="shared" ref="AP108:AP123" si="551">IF(AM108&gt;AN108,1,0)</f>
        <v>0</v>
      </c>
      <c r="AQ108">
        <f t="shared" si="506"/>
        <v>0</v>
      </c>
      <c r="AR108">
        <f>('Cleaned Data 2'!Q107+'Cleaned Data 2'!R107)/2</f>
        <v>0</v>
      </c>
      <c r="AS108">
        <f>ABS('Cleaned Data 2'!Q107-'Cleaned Data 2'!R107)</f>
        <v>0</v>
      </c>
      <c r="AT108">
        <f>2.326*('Input Data 2'!$I$4+((0.5*'Input Data 2'!$I$5)*'Statistical Data 1'!$AR108))</f>
        <v>4.6520000000000001</v>
      </c>
      <c r="AU108">
        <f>3.643*('Input Data 2'!$I$4+((0.5*'Input Data 2'!$I$5)*'Statistical Data 1'!$AR108))</f>
        <v>7.2859999999999996</v>
      </c>
      <c r="AV108">
        <f t="shared" ref="AV108:AV123" si="552">IF(AS108&gt;AT108,1,0)</f>
        <v>0</v>
      </c>
      <c r="AW108">
        <f t="shared" si="507"/>
        <v>0</v>
      </c>
      <c r="AX108">
        <f>('Cleaned Data 2'!S107+'Cleaned Data 2'!T107)/2</f>
        <v>0</v>
      </c>
      <c r="AY108">
        <f>ABS('Cleaned Data 2'!S107-'Cleaned Data 2'!T107)</f>
        <v>0</v>
      </c>
      <c r="AZ108">
        <f>2.326*('Input Data 2'!$J$4+((0.5*'Input Data 2'!$J$5)*'Statistical Data 1'!$AX108))</f>
        <v>2.3259999999999999E-2</v>
      </c>
      <c r="BA108">
        <f>3.643*('Input Data 2'!$J$4+((0.5*'Input Data 2'!$J$5)*'Statistical Data 1'!$AX108))</f>
        <v>3.6429999999999997E-2</v>
      </c>
      <c r="BB108">
        <f t="shared" ref="BB108:BB123" si="553">IF(AY108&gt;AZ108,1,0)</f>
        <v>0</v>
      </c>
      <c r="BC108">
        <f t="shared" si="508"/>
        <v>0</v>
      </c>
      <c r="BD108">
        <f>('Cleaned Data 2'!U107+'Cleaned Data 2'!V107)/2</f>
        <v>0</v>
      </c>
      <c r="BE108">
        <f>ABS('Cleaned Data 2'!U107-'Cleaned Data 2'!V107)</f>
        <v>0</v>
      </c>
      <c r="BF108">
        <f>2.326*('Input Data 2'!$K$4+((0.5*'Input Data 2'!$K$5)*'Statistical Data 1'!$BD108))</f>
        <v>1.163</v>
      </c>
      <c r="BG108">
        <f>3.643*('Input Data 2'!$K$4+((0.5*'Input Data 2'!$K$5)*'Statistical Data 1'!$BD108))</f>
        <v>1.8214999999999999</v>
      </c>
      <c r="BH108">
        <f t="shared" ref="BH108:BH123" si="554">IF(BE108&gt;BF108,1,0)</f>
        <v>0</v>
      </c>
      <c r="BI108">
        <f t="shared" ref="BI108:BI123" si="555">IF($BE108&gt;BG108,1,0)</f>
        <v>0</v>
      </c>
      <c r="BJ108">
        <f>('Cleaned Data 2'!W107+'Cleaned Data 2'!X107)/2</f>
        <v>0</v>
      </c>
      <c r="BK108">
        <f>ABS('Cleaned Data 2'!W107-'Cleaned Data 2'!X107)</f>
        <v>0</v>
      </c>
      <c r="BL108">
        <f>2.326*('Input Data 2'!$L$4+((0.5*'Input Data 2'!$L$5)*'Statistical Data 1'!$BJ108))</f>
        <v>2.3260000000000001</v>
      </c>
      <c r="BM108">
        <f>3.643*('Input Data 2'!$L$4+((0.5*'Input Data 2'!$L$5)*'Statistical Data 1'!$BJ108))</f>
        <v>3.6429999999999998</v>
      </c>
      <c r="BN108">
        <f t="shared" ref="BN108:BN123" si="556">IF(BK108&gt;BL108,1,0)</f>
        <v>0</v>
      </c>
      <c r="BO108">
        <f t="shared" si="509"/>
        <v>0</v>
      </c>
      <c r="BP108">
        <f>('Cleaned Data 2'!Y107+'Cleaned Data 2'!Z107)/2</f>
        <v>0</v>
      </c>
      <c r="BQ108">
        <f>ABS('Cleaned Data 2'!Y107-'Cleaned Data 2'!Z107)</f>
        <v>0</v>
      </c>
      <c r="BR108">
        <f>2.326*('Input Data 2'!$M$4+((0.5*'Input Data 2'!$M$5)*'Statistical Data 1'!$BP108))</f>
        <v>2.3260000000000001</v>
      </c>
      <c r="BS108">
        <f>3.643*('Input Data 2'!$M$4+((0.5*'Input Data 2'!$M$5)*'Statistical Data 1'!$BP108))</f>
        <v>3.6429999999999998</v>
      </c>
      <c r="BT108">
        <f t="shared" ref="BT108:BT123" si="557">IF(BQ108&gt;BR108,1,0)</f>
        <v>0</v>
      </c>
      <c r="BU108">
        <f t="shared" si="510"/>
        <v>0</v>
      </c>
      <c r="BV108">
        <f>('Cleaned Data 2'!AA107+'Cleaned Data 2'!AB107)/2</f>
        <v>0</v>
      </c>
      <c r="BW108">
        <f>ABS('Cleaned Data 2'!AA107-'Cleaned Data 2'!AB107)</f>
        <v>0</v>
      </c>
      <c r="BX108">
        <f>2.326*('Input Data 2'!$N$4+((0.5*'Input Data 2'!$N$5)*'Statistical Data 1'!$BV108))</f>
        <v>2.3260000000000001</v>
      </c>
      <c r="BY108">
        <f>3.643*('Input Data 2'!$N$4+((0.5*'Input Data 2'!$N$5)*'Statistical Data 1'!$BV108))</f>
        <v>3.6429999999999998</v>
      </c>
      <c r="BZ108">
        <f t="shared" ref="BZ108:BZ123" si="558">IF(BW108&gt;BX108,1,0)</f>
        <v>0</v>
      </c>
      <c r="CA108">
        <f t="shared" si="511"/>
        <v>0</v>
      </c>
      <c r="CB108">
        <f>('Cleaned Data 2'!AC107+'Cleaned Data 2'!AD107)/2</f>
        <v>0</v>
      </c>
      <c r="CC108">
        <f>ABS('Cleaned Data 2'!AC107-'Cleaned Data 2'!AD107)</f>
        <v>0</v>
      </c>
      <c r="CD108">
        <f>2.326*('Input Data 2'!$O$4+((0.5*'Input Data 2'!$O$5)*'Statistical Data 1'!$CB108))</f>
        <v>2.3259999999999999E-2</v>
      </c>
      <c r="CE108">
        <f>3.643*('Input Data 2'!$O$4+((0.5*'Input Data 2'!$O$5)*'Statistical Data 1'!$CB108))</f>
        <v>3.6429999999999997E-2</v>
      </c>
      <c r="CF108">
        <f t="shared" ref="CF108:CF123" si="559">IF(CC108&gt;CD108,1,0)</f>
        <v>0</v>
      </c>
      <c r="CG108">
        <f t="shared" si="512"/>
        <v>0</v>
      </c>
      <c r="CH108">
        <f>('Cleaned Data 2'!AE107+'Cleaned Data 2'!AF107)/2</f>
        <v>0</v>
      </c>
      <c r="CI108">
        <f>ABS('Cleaned Data 2'!AE107-'Cleaned Data 2'!AF107)</f>
        <v>0</v>
      </c>
      <c r="CJ108">
        <f>2.326*('Input Data 2'!$P$4+((0.5*'Input Data 2'!$P$5)*'Statistical Data 1'!$CH108))</f>
        <v>23.26</v>
      </c>
      <c r="CK108">
        <f>3.643*('Input Data 2'!$P$4+((0.5*'Input Data 2'!$P$5)*'Statistical Data 1'!$CH108))</f>
        <v>36.43</v>
      </c>
      <c r="CL108">
        <f t="shared" ref="CL108:CL123" si="560">IF(CI108&gt;CJ108,1,0)</f>
        <v>0</v>
      </c>
      <c r="CM108">
        <f t="shared" si="513"/>
        <v>0</v>
      </c>
      <c r="CN108">
        <f>('Cleaned Data 2'!AG107+'Cleaned Data 2'!AH107)/2</f>
        <v>0</v>
      </c>
      <c r="CO108">
        <f>ABS('Cleaned Data 2'!AG107-'Cleaned Data 2'!AH107)</f>
        <v>0</v>
      </c>
      <c r="CP108">
        <f>2.326*('Input Data 2'!$Q$4+((0.5*'Input Data 2'!$Q$5)*'Statistical Data 1'!$CN108))</f>
        <v>2.3260000000000001</v>
      </c>
      <c r="CQ108">
        <f>3.643*('Input Data 2'!$Q$4+((0.5*'Input Data 2'!$Q$5)*'Statistical Data 1'!$CN108))</f>
        <v>3.6429999999999998</v>
      </c>
      <c r="CR108">
        <f t="shared" ref="CR108:CR123" si="561">IF(CO108&gt;CP108,1,0)</f>
        <v>0</v>
      </c>
      <c r="CS108">
        <f t="shared" si="514"/>
        <v>0</v>
      </c>
      <c r="CT108">
        <f>('Cleaned Data 2'!AI107+'Cleaned Data 2'!AJ107)/2</f>
        <v>0</v>
      </c>
      <c r="CU108">
        <f>ABS('Cleaned Data 2'!AI107-'Cleaned Data 2'!AJ107)</f>
        <v>0</v>
      </c>
      <c r="CV108">
        <f>2.326*('Input Data 2'!$R$4+((0.5*'Input Data 2'!$R$5)*'Statistical Data 1'!$CT108))</f>
        <v>2.3259999999999999E-2</v>
      </c>
      <c r="CW108">
        <f>3.643*('Input Data 2'!$R$4+((0.5*'Input Data 2'!$R$5)*'Statistical Data 1'!$CT108))</f>
        <v>3.6429999999999997E-2</v>
      </c>
      <c r="CX108">
        <f t="shared" ref="CX108:CX123" si="562">IF(CU108&gt;CV108,1,0)</f>
        <v>0</v>
      </c>
      <c r="CY108">
        <f t="shared" si="515"/>
        <v>0</v>
      </c>
      <c r="CZ108">
        <f>('Cleaned Data 2'!AK107+'Cleaned Data 2'!AL107)/2</f>
        <v>0</v>
      </c>
      <c r="DA108">
        <f>ABS('Cleaned Data 2'!AK107-'Cleaned Data 2'!AL107)</f>
        <v>0</v>
      </c>
      <c r="DB108">
        <f>2.326*('Input Data 2'!$S$4+((0.5*'Input Data 2'!$S$5)*'Statistical Data 1'!$CZ108))</f>
        <v>23.26</v>
      </c>
      <c r="DC108">
        <f>3.643*('Input Data 2'!$S$4+((0.5*'Input Data 2'!$S$5)*'Statistical Data 1'!$CZ108))</f>
        <v>36.43</v>
      </c>
      <c r="DD108">
        <f t="shared" ref="DD108:DD123" si="563">IF(DA108&gt;DB108,1,0)</f>
        <v>0</v>
      </c>
      <c r="DE108">
        <f t="shared" si="516"/>
        <v>0</v>
      </c>
      <c r="DF108">
        <f>('Cleaned Data 2'!AM107+'Cleaned Data 2'!AN107)/2</f>
        <v>0</v>
      </c>
      <c r="DG108">
        <f>ABS('Cleaned Data 2'!AM107-'Cleaned Data 2'!AN107)</f>
        <v>0</v>
      </c>
      <c r="DH108">
        <f>2.326*('Input Data 2'!$T$4+((0.5*'Input Data 2'!$T$5)*'Statistical Data 1'!$DF108))</f>
        <v>2.3259999999999999E-2</v>
      </c>
      <c r="DI108">
        <f>3.643*('Input Data 2'!$T$4+((0.5*'Input Data 2'!$T$5)*'Statistical Data 1'!$DF108))</f>
        <v>3.6429999999999997E-2</v>
      </c>
      <c r="DJ108">
        <f t="shared" ref="DJ108:DJ123" si="564">IF(DG108&gt;DH108,1,0)</f>
        <v>0</v>
      </c>
      <c r="DK108">
        <f t="shared" si="517"/>
        <v>0</v>
      </c>
      <c r="DL108">
        <f>('Cleaned Data 2'!AO107+'Cleaned Data 2'!AP107)/2</f>
        <v>0</v>
      </c>
      <c r="DM108">
        <f>ABS('Cleaned Data 2'!AO107-'Cleaned Data 2'!AP107)</f>
        <v>0</v>
      </c>
      <c r="DN108">
        <f>2.326*('Input Data 2'!$U$4+((0.5*'Input Data 2'!$U$5)*'Statistical Data 1'!$DL108))</f>
        <v>11.63</v>
      </c>
      <c r="DO108">
        <f>3.643*('Input Data 2'!$U$4+((0.5*'Input Data 2'!$U$5)*'Statistical Data 1'!$DL108))</f>
        <v>18.215</v>
      </c>
      <c r="DP108">
        <f t="shared" ref="DP108:DP123" si="565">IF(DM108&gt;DN108,1,0)</f>
        <v>0</v>
      </c>
      <c r="DQ108">
        <f t="shared" ref="DQ108:DQ123" si="566">IF($DM108&gt;DO108,1,0)</f>
        <v>0</v>
      </c>
      <c r="DR108">
        <f>('Cleaned Data 2'!AQ107+'Cleaned Data 2'!AR107)/2</f>
        <v>0</v>
      </c>
      <c r="DS108">
        <f>ABS('Cleaned Data 2'!AQ107-'Cleaned Data 2'!AR107)</f>
        <v>0</v>
      </c>
      <c r="DT108">
        <f>2.326*('Input Data 2'!$V$4+((0.5*'Input Data 2'!$V$5)*'Statistical Data 1'!$DR108))</f>
        <v>2.3260000000000001</v>
      </c>
      <c r="DU108">
        <f>3.643*('Input Data 2'!$V$4+((0.5*'Input Data 2'!$V$5)*'Statistical Data 1'!$DR108))</f>
        <v>3.6429999999999998</v>
      </c>
      <c r="DV108">
        <f t="shared" ref="DV108:DV123" si="567">IF(DS108&gt;DT108,1,0)</f>
        <v>0</v>
      </c>
      <c r="DW108">
        <f t="shared" si="518"/>
        <v>0</v>
      </c>
      <c r="DX108">
        <f>('Cleaned Data 2'!AS107+'Cleaned Data 2'!AT107)/2</f>
        <v>0</v>
      </c>
      <c r="DY108">
        <f>ABS('Cleaned Data 2'!AS107-'Cleaned Data 2'!AT107)</f>
        <v>0</v>
      </c>
      <c r="DZ108">
        <f>2.326*('Input Data 2'!$W$4+((0.5*'Input Data 2'!$W$5)*'Statistical Data 1'!$DX108))</f>
        <v>2.3259999999999999E-2</v>
      </c>
      <c r="EA108">
        <f>3.643*('Input Data 2'!$W$4+((0.5*'Input Data 2'!$W$5)*'Statistical Data 1'!$DX108))</f>
        <v>3.6429999999999997E-2</v>
      </c>
      <c r="EB108">
        <f t="shared" ref="EB108:EB123" si="568">IF(DY108&gt;DZ108,1,0)</f>
        <v>0</v>
      </c>
      <c r="EC108">
        <f t="shared" si="519"/>
        <v>0</v>
      </c>
      <c r="ED108">
        <f>('Cleaned Data 2'!AU107+'Cleaned Data 2'!AV107)/2</f>
        <v>0</v>
      </c>
      <c r="EE108">
        <f>ABS('Cleaned Data 2'!AU107-'Cleaned Data 2'!AV107)</f>
        <v>0</v>
      </c>
      <c r="EF108">
        <f>2.326*('Input Data 2'!$X$4+((0.5*'Input Data 2'!$X$5)*'Statistical Data 1'!$ED108))</f>
        <v>2.3260000000000001</v>
      </c>
      <c r="EG108">
        <f>3.643*('Input Data 2'!$X$4+((0.5*'Input Data 2'!$X$5)*'Statistical Data 1'!$ED108))</f>
        <v>3.6429999999999998</v>
      </c>
      <c r="EH108">
        <f t="shared" ref="EH108:EH123" si="569">IF(EE108&gt;EF108,1,0)</f>
        <v>0</v>
      </c>
      <c r="EI108">
        <f t="shared" si="312"/>
        <v>0</v>
      </c>
      <c r="EJ108">
        <f>('Cleaned Data 2'!AW107+'Cleaned Data 2'!AX107)/2</f>
        <v>0</v>
      </c>
      <c r="EK108">
        <f>ABS('Cleaned Data 2'!AW107-'Cleaned Data 2'!AX107)</f>
        <v>0</v>
      </c>
      <c r="EL108">
        <f>2.326*('Input Data 2'!$Y$4+((0.5*'Input Data 2'!$Y$5)*'Statistical Data 1'!$EJ108))</f>
        <v>23.26</v>
      </c>
      <c r="EM108">
        <f>3.643*('Input Data 2'!$Y$4+((0.5*'Input Data 2'!$Y$5)*'Statistical Data 1'!$EJ108))</f>
        <v>36.43</v>
      </c>
      <c r="EN108">
        <f t="shared" ref="EN108:EN123" si="570">IF(EK108&gt;EL108,1,0)</f>
        <v>0</v>
      </c>
      <c r="EO108">
        <f t="shared" si="505"/>
        <v>0</v>
      </c>
      <c r="EP108">
        <f>('Cleaned Data 2'!AY107+'Cleaned Data 2'!AZ107)/2</f>
        <v>0</v>
      </c>
      <c r="EQ108">
        <f>ABS('Cleaned Data 2'!AY107-'Cleaned Data 2'!AZ107)</f>
        <v>0</v>
      </c>
      <c r="ER108">
        <f>2.326*('Input Data 2'!$Z$4+((0.5*'Input Data 2'!$Z$5)*'Statistical Data 1'!$EP108))</f>
        <v>4.6520000000000001</v>
      </c>
      <c r="ES108">
        <f>3.643*('Input Data 2'!$Z$4+((0.5*'Input Data 2'!$Z$5)*'Statistical Data 1'!$EP108))</f>
        <v>7.2859999999999996</v>
      </c>
      <c r="ET108">
        <f t="shared" ref="ET108:ET123" si="571">IF(EQ108&gt;ER108,1,0)</f>
        <v>0</v>
      </c>
      <c r="EU108">
        <f t="shared" si="520"/>
        <v>0</v>
      </c>
      <c r="EV108">
        <f>('Cleaned Data 2'!BA107+'Cleaned Data 2'!BB107)/2</f>
        <v>0</v>
      </c>
      <c r="EW108">
        <f>ABS('Cleaned Data 2'!BA107-'Cleaned Data 2'!BB107)</f>
        <v>0</v>
      </c>
      <c r="EX108">
        <f>2.326*('Input Data 2'!$AA$4+((0.5*'Input Data 2'!$AA$5)*'Statistical Data 1'!$EV108))</f>
        <v>2.3259999999999999E-2</v>
      </c>
      <c r="EY108">
        <f>3.643*('Input Data 2'!$AA$4+((0.5*'Input Data 2'!$AA$5)*'Statistical Data 1'!$EV108))</f>
        <v>3.6429999999999997E-2</v>
      </c>
      <c r="EZ108">
        <f t="shared" ref="EZ108:EZ123" si="572">IF(EW108&gt;EX108,1,0)</f>
        <v>0</v>
      </c>
      <c r="FA108">
        <f t="shared" si="521"/>
        <v>0</v>
      </c>
      <c r="FB108">
        <f>('Cleaned Data 2'!BC107+'Cleaned Data 2'!BD107)/2</f>
        <v>0</v>
      </c>
      <c r="FC108">
        <f>ABS('Cleaned Data 2'!BC107-'Cleaned Data 2'!BD107)</f>
        <v>0</v>
      </c>
      <c r="FD108">
        <f>2.326*('Input Data 2'!$AB$4+((0.5*'Input Data 2'!$AB$5)*'Statistical Data 1'!$FB108))</f>
        <v>4.6520000000000001</v>
      </c>
      <c r="FE108">
        <f>3.643*('Input Data 2'!$AB$4+((0.5*'Input Data 2'!$AB$5)*'Statistical Data 1'!$FB108))</f>
        <v>7.2859999999999996</v>
      </c>
      <c r="FF108">
        <f t="shared" ref="FF108:FF123" si="573">IF(FC108&gt;FD108,1,0)</f>
        <v>0</v>
      </c>
      <c r="FG108">
        <f t="shared" si="522"/>
        <v>0</v>
      </c>
      <c r="FH108">
        <f>('Cleaned Data 2'!BE107+'Cleaned Data 2'!BF107)/2</f>
        <v>0</v>
      </c>
      <c r="FI108">
        <f>ABS('Cleaned Data 2'!BE107-'Cleaned Data 2'!BF107)</f>
        <v>0</v>
      </c>
      <c r="FJ108">
        <f>2.326*('Input Data 2'!$AC$4+((0.5*'Input Data 2'!$AC$5)*'Statistical Data 1'!$FH108))</f>
        <v>2.3260000000000001</v>
      </c>
      <c r="FK108">
        <f>3.643*('Input Data 2'!$AC$4+((0.5*'Input Data 2'!$AC$5)*'Statistical Data 1'!$FH108))</f>
        <v>3.6429999999999998</v>
      </c>
      <c r="FL108">
        <f t="shared" ref="FL108:FL123" si="574">IF(FI108&gt;FJ108,1,0)</f>
        <v>0</v>
      </c>
      <c r="FM108">
        <f t="shared" si="523"/>
        <v>0</v>
      </c>
      <c r="FN108">
        <f>('Cleaned Data 2'!BH107+'Cleaned Data 2'!BG107)/2</f>
        <v>0</v>
      </c>
      <c r="FO108">
        <f>ABS('Cleaned Data 2'!BG107-'Cleaned Data 2'!BH107)</f>
        <v>0</v>
      </c>
      <c r="FP108">
        <f>2.326*('Input Data 2'!$AD$4+((0.5*'Input Data 2'!$AD$5)*'Statistical Data 1'!$FN108))</f>
        <v>2.3260000000000001</v>
      </c>
      <c r="FQ108">
        <f>3.643*('Input Data 2'!$AD$4+((0.5*'Input Data 2'!$AD$5)*'Statistical Data 1'!$FN108))</f>
        <v>3.6429999999999998</v>
      </c>
      <c r="FR108">
        <f t="shared" ref="FR108:FR123" si="575">IF(FO108&gt;FP108,1,0)</f>
        <v>0</v>
      </c>
      <c r="FS108">
        <f t="shared" si="524"/>
        <v>0</v>
      </c>
      <c r="FT108">
        <f>('Cleaned Data 2'!BI107+'Cleaned Data 2'!BJ107)/2</f>
        <v>0</v>
      </c>
      <c r="FU108">
        <f>ABS('Cleaned Data 2'!BI107-'Cleaned Data 2'!BJ107)</f>
        <v>0</v>
      </c>
      <c r="FV108">
        <f>2.326*('Input Data 2'!$AE$4+((0.5*'Input Data 2'!$AE$5)*'Statistical Data 1'!$FT108))</f>
        <v>46.52</v>
      </c>
      <c r="FW108">
        <f>3.643*('Input Data 2'!$AE$4+((0.5*'Input Data 2'!$AE$5)*'Statistical Data 1'!$FT108))</f>
        <v>72.86</v>
      </c>
      <c r="FX108">
        <f t="shared" ref="FX108:FX123" si="576">IF(FU108&gt;FV108,1,0)</f>
        <v>0</v>
      </c>
      <c r="FY108">
        <f t="shared" si="525"/>
        <v>0</v>
      </c>
      <c r="FZ108">
        <f>('Cleaned Data 2'!BK107+'Cleaned Data 2'!BL107)/2</f>
        <v>0</v>
      </c>
      <c r="GA108">
        <f>ABS('Cleaned Data 2'!BK107-'Cleaned Data 2'!BL107)</f>
        <v>0</v>
      </c>
      <c r="GB108">
        <f>2.326*('Input Data 2'!$AF$4+((0.5*'Input Data 2'!$AF$5)*'Statistical Data 1'!$FZ108))</f>
        <v>2.3259999999999999E-2</v>
      </c>
      <c r="GC108">
        <f>3.643*('Input Data 2'!$AF$4+((0.5*'Input Data 2'!$AF$5)*'Statistical Data 1'!$FZ108))</f>
        <v>3.6429999999999997E-2</v>
      </c>
      <c r="GD108">
        <f t="shared" ref="GD108:GD123" si="577">IF(GA108&gt;GB108,1,0)</f>
        <v>0</v>
      </c>
      <c r="GE108">
        <f t="shared" si="526"/>
        <v>0</v>
      </c>
      <c r="GF108">
        <f>('Cleaned Data 2'!BM107+'Cleaned Data 2'!BN107)/2</f>
        <v>0</v>
      </c>
      <c r="GG108">
        <f>ABS('Cleaned Data 2'!BM107-'Cleaned Data 2'!BN107)</f>
        <v>0</v>
      </c>
      <c r="GH108">
        <f>2.326*('Input Data 2'!$AG$4+((0.5*'Input Data 2'!$AG$5)*'Statistical Data 1'!$GF108))</f>
        <v>23.26</v>
      </c>
      <c r="GI108">
        <f>3.643*('Input Data 2'!$AG$4+((0.5*'Input Data 2'!$AG$5)*'Statistical Data 1'!$GF108))</f>
        <v>36.43</v>
      </c>
      <c r="GJ108">
        <f t="shared" ref="GJ108:GJ123" si="578">IF(GG108&gt;GH108,1,0)</f>
        <v>0</v>
      </c>
      <c r="GK108">
        <f t="shared" si="527"/>
        <v>0</v>
      </c>
      <c r="GL108">
        <f>AVERAGE('Cleaned Data 2'!BO107,'Cleaned Data 2'!BP107)</f>
        <v>0</v>
      </c>
      <c r="GM108">
        <f>ABS('Cleaned Data 2'!BO107-'Cleaned Data 2'!BP107)</f>
        <v>0</v>
      </c>
      <c r="GN108">
        <f>2.326*('Input Data 2'!$AH$4+((0.5*'Input Data 2'!$AH$5)*'Statistical Data 1'!$GL108))</f>
        <v>23.26</v>
      </c>
      <c r="GO108">
        <f>3.643*('Input Data 2'!$AH$4+((0.5*'Input Data 2'!$AH$5)*'Statistical Data 1'!$GL108))</f>
        <v>36.43</v>
      </c>
      <c r="GP108">
        <f t="shared" ref="GP108:GP123" si="579">IF(GM108&gt;GN108,1,0)</f>
        <v>0</v>
      </c>
      <c r="GQ108">
        <f t="shared" si="528"/>
        <v>0</v>
      </c>
      <c r="GR108">
        <f>AVERAGE('Cleaned Data 2'!BQ107,'Cleaned Data 2'!BR107)</f>
        <v>0</v>
      </c>
      <c r="GS108">
        <f>ABS('Cleaned Data 2'!BR107-'Cleaned Data 2'!BQ107)</f>
        <v>0</v>
      </c>
      <c r="GT108">
        <f>2.326*('Input Data 2'!$AI$4+((0.5*'Input Data 2'!$AI$5)*'Statistical Data 1'!$GR108))</f>
        <v>2.3260000000000001</v>
      </c>
      <c r="GU108">
        <f>3.643*('Input Data 2'!$AI$4+((0.5*'Input Data 2'!$AI$5)*'Statistical Data 1'!$GR108))</f>
        <v>3.6429999999999998</v>
      </c>
      <c r="GV108">
        <f t="shared" si="529"/>
        <v>0</v>
      </c>
      <c r="GW108">
        <f t="shared" si="530"/>
        <v>0</v>
      </c>
      <c r="GX108">
        <f>AVERAGE('Cleaned Data 2'!BS107,'Cleaned Data 2'!BT107)</f>
        <v>0</v>
      </c>
      <c r="GY108" s="47">
        <f>ABS('Cleaned Data 2'!BS107-'Cleaned Data 2'!BT107)</f>
        <v>0</v>
      </c>
      <c r="GZ108">
        <f>2.326*('Input Data 2'!$AJ$4+((0.5*'Input Data 2'!$AJ$5)*'Statistical Data 1'!$GX108))</f>
        <v>23.26</v>
      </c>
      <c r="HA108">
        <f>3.643*('Input Data 2'!$AJ$4+((0.5*'Input Data 2'!$AJ$5)*'Statistical Data 1'!$GX108))</f>
        <v>36.43</v>
      </c>
      <c r="HB108">
        <f t="shared" si="531"/>
        <v>0</v>
      </c>
      <c r="HC108">
        <f t="shared" si="532"/>
        <v>0</v>
      </c>
      <c r="HD108">
        <f>AVERAGE('Cleaned Data 2'!BU107,'Cleaned Data 2'!BV107)</f>
        <v>0</v>
      </c>
      <c r="HE108">
        <f>ABS('Cleaned Data 2'!BU107-'Cleaned Data 2'!BV107)</f>
        <v>0</v>
      </c>
      <c r="HF108">
        <f>2.326*('Input Data 2'!$AK$4+((0.5*'Input Data 2'!$AK$5)*'Statistical Data 1'!$HD108))</f>
        <v>4.6520000000000001</v>
      </c>
      <c r="HG108">
        <f>3.643*('Input Data 2'!$AK$4+((0.5*'Input Data 2'!$AK$5)*'Statistical Data 1'!$HD108))</f>
        <v>7.2859999999999996</v>
      </c>
      <c r="HH108">
        <f t="shared" si="533"/>
        <v>0</v>
      </c>
      <c r="HI108">
        <f t="shared" si="534"/>
        <v>0</v>
      </c>
      <c r="HJ108">
        <f>AVERAGE('Cleaned Data 2'!BW107,'Cleaned Data 2'!BX107)</f>
        <v>0</v>
      </c>
      <c r="HK108">
        <f>ABS('Cleaned Data 2'!BW107-'Cleaned Data 2'!BX107)</f>
        <v>0</v>
      </c>
      <c r="HL108">
        <f>2.326*('Input Data 2'!$AL$4+((0.5*'Input Data 2'!$AL$5)*'Statistical Data 1'!$HJ108))</f>
        <v>0.23260000000000003</v>
      </c>
      <c r="HM108">
        <f>3.643*('Input Data 2'!$AL$4+((0.5*'Input Data 2'!$AL$5)*'Statistical Data 1'!$HJ108))</f>
        <v>0.36430000000000001</v>
      </c>
      <c r="HN108">
        <f t="shared" si="535"/>
        <v>0</v>
      </c>
      <c r="HO108">
        <f t="shared" si="536"/>
        <v>0</v>
      </c>
      <c r="HP108" t="e">
        <f>ABS('Cleaned Data 2'!#REF!-'Cleaned Data 2'!#REF!)</f>
        <v>#REF!</v>
      </c>
      <c r="HQ108" t="e">
        <f>AVERAGE('Cleaned Data 2'!#REF!,'Cleaned Data 2'!#REF!)</f>
        <v>#REF!</v>
      </c>
      <c r="HR108" t="e">
        <f>2.326*('Input Data 2'!$AM$4+((0.5*'Input Data 2'!$AM$5)*'Statistical Data 1'!$HQ108))</f>
        <v>#REF!</v>
      </c>
      <c r="HS108" t="e">
        <f>3.643*('Input Data 2'!$AM$4+((0.5*'Input Data 2'!$AM$5)*'Statistical Data 1'!$HQ108))</f>
        <v>#REF!</v>
      </c>
      <c r="HT108" t="e">
        <f t="shared" si="537"/>
        <v>#REF!</v>
      </c>
      <c r="HU108" t="e">
        <f t="shared" si="538"/>
        <v>#REF!</v>
      </c>
      <c r="HV108" t="e">
        <f>ABS('Cleaned Data 2'!#REF!-'Cleaned Data 2'!#REF!)</f>
        <v>#REF!</v>
      </c>
      <c r="HW108" t="e">
        <f>AVERAGE('Cleaned Data 2'!#REF!,'Cleaned Data 2'!#REF!)</f>
        <v>#REF!</v>
      </c>
      <c r="HX108" t="e">
        <f>2.326*('Input Data 2'!$AN$4+((0.5*'Input Data 2'!$AN$5)*'Statistical Data 1'!$HW108))</f>
        <v>#REF!</v>
      </c>
      <c r="HY108" t="e">
        <f>3.643*('Input Data 2'!$AN$4+((0.5*'Input Data 2'!$AN$5)*'Statistical Data 1'!$HW108))</f>
        <v>#REF!</v>
      </c>
      <c r="HZ108" t="e">
        <f t="shared" si="539"/>
        <v>#REF!</v>
      </c>
      <c r="IA108" t="e">
        <f t="shared" si="540"/>
        <v>#REF!</v>
      </c>
    </row>
    <row r="109" spans="1:235">
      <c r="A109">
        <f>'Cleaned Data 2'!B108</f>
        <v>0</v>
      </c>
      <c r="B109">
        <f>('Cleaned Data 2'!C108+'Cleaned Data 2'!D108)/2</f>
        <v>0</v>
      </c>
      <c r="C109">
        <f>ABS('Cleaned Data 2'!C108-'Cleaned Data 2'!D108)</f>
        <v>0</v>
      </c>
      <c r="D109">
        <f>2.326*('Input Data 2'!$B$4+((0.5*'Input Data 2'!$B$5)*'Statistical Data 1'!$B109))</f>
        <v>1.163E-2</v>
      </c>
      <c r="E109">
        <f>3.643*('Input Data 2'!$B$4+((0.5*'Input Data 2'!$B$5)*'Statistical Data 1'!$B109))</f>
        <v>1.8214999999999999E-2</v>
      </c>
      <c r="F109">
        <f t="shared" si="544"/>
        <v>0</v>
      </c>
      <c r="G109">
        <f t="shared" si="541"/>
        <v>0</v>
      </c>
      <c r="H109">
        <f>('Cleaned Data 2'!E108+'Cleaned Data 2'!F108)/2</f>
        <v>0</v>
      </c>
      <c r="I109">
        <f>ABS('Cleaned Data 2'!E108-'Cleaned Data 2'!F108)</f>
        <v>0</v>
      </c>
      <c r="J109">
        <f>2.326*('Input Data 2'!$C$4+((0.5*'Input Data 2'!$C$5)*'Statistical Data 1'!$H109))</f>
        <v>0.46520000000000006</v>
      </c>
      <c r="K109">
        <f>3.643*('Input Data 2'!$C$4+((0.5*'Input Data 2'!$C$5)*'Statistical Data 1'!$H109))</f>
        <v>0.72860000000000003</v>
      </c>
      <c r="L109">
        <f t="shared" si="545"/>
        <v>0</v>
      </c>
      <c r="M109">
        <f t="shared" ref="M109:M124" si="580">IF($I109&gt;K109,1,0)</f>
        <v>0</v>
      </c>
      <c r="N109">
        <f>('Cleaned Data 2'!G108+'Cleaned Data 2'!H108)/2</f>
        <v>0</v>
      </c>
      <c r="O109">
        <f>ABS('Cleaned Data 2'!G108-'Cleaned Data 2'!H108)</f>
        <v>0</v>
      </c>
      <c r="P109">
        <f>2.326*('Input Data 2'!$D$4+((0.5*'Input Data 2'!$D$5)*'Statistical Data 1'!$N109))</f>
        <v>2.3259999999999999E-2</v>
      </c>
      <c r="Q109">
        <f>3.643*('Input Data 2'!$D$4+((0.5*'Input Data 2'!$D$5)*'Statistical Data 1'!$N109))</f>
        <v>3.6429999999999997E-2</v>
      </c>
      <c r="R109">
        <f t="shared" si="546"/>
        <v>0</v>
      </c>
      <c r="S109">
        <f t="shared" si="542"/>
        <v>0</v>
      </c>
      <c r="T109">
        <f>('Cleaned Data 2'!I108+'Cleaned Data 2'!J108)/2</f>
        <v>0</v>
      </c>
      <c r="U109">
        <f>ABS('Cleaned Data 2'!I108-'Cleaned Data 2'!J108)</f>
        <v>0</v>
      </c>
      <c r="V109">
        <f>2.326*('Input Data 2'!$E$4+((0.5*'Input Data 2'!$E$5)*'Statistical Data 1'!$T109))</f>
        <v>4.6520000000000001</v>
      </c>
      <c r="W109">
        <f>3.643*('Input Data 2'!$E$4+((0.5*'Input Data 2'!$E$5)*'Statistical Data 1'!$T109))</f>
        <v>7.2859999999999996</v>
      </c>
      <c r="X109">
        <f t="shared" si="547"/>
        <v>0</v>
      </c>
      <c r="Y109">
        <f t="shared" si="543"/>
        <v>0</v>
      </c>
      <c r="Z109">
        <f>('Cleaned Data 2'!K108+'Cleaned Data 2'!L108)/2</f>
        <v>0</v>
      </c>
      <c r="AA109">
        <f>ABS('Cleaned Data 2'!K108-'Cleaned Data 2'!L108)</f>
        <v>0</v>
      </c>
      <c r="AB109">
        <f>2.326*('Input Data 2'!$F$4+((0.5*'Input Data 2'!$F$5)*'Statistical Data 1'!$Z109))</f>
        <v>23.26</v>
      </c>
      <c r="AC109">
        <f>3.643*('Input Data 2'!$F$4+((0.5*'Input Data 2'!$F$5)*'Statistical Data 1'!$Z109))</f>
        <v>36.43</v>
      </c>
      <c r="AD109">
        <f t="shared" si="548"/>
        <v>0</v>
      </c>
      <c r="AE109">
        <f t="shared" si="549"/>
        <v>0</v>
      </c>
      <c r="AF109">
        <f>('Cleaned Data 2'!M108+'Cleaned Data 2'!N108)/2</f>
        <v>0</v>
      </c>
      <c r="AG109">
        <f>ABS('Cleaned Data 2'!M108-'Cleaned Data 2'!N108)</f>
        <v>0</v>
      </c>
      <c r="AH109">
        <f>2.326*('Input Data 2'!$G$4+((0.5*'Input Data 2'!$G$5)*'Statistical Data 1'!$AF109))</f>
        <v>23.26</v>
      </c>
      <c r="AI109">
        <f>3.643*('Input Data 2'!$G$4+((0.5*'Input Data 2'!$G$5)*'Statistical Data 1'!$AF109))</f>
        <v>36.43</v>
      </c>
      <c r="AJ109">
        <f t="shared" si="550"/>
        <v>0</v>
      </c>
      <c r="AK109">
        <f t="shared" ref="AK109:AK124" si="581">IF($AG109&gt;AI109,1,0)</f>
        <v>0</v>
      </c>
      <c r="AL109">
        <f>('Cleaned Data 2'!O108+'Cleaned Data 2'!P108)/2</f>
        <v>0</v>
      </c>
      <c r="AM109">
        <f>ABS('Cleaned Data 2'!O108-'Cleaned Data 2'!P108)</f>
        <v>0</v>
      </c>
      <c r="AN109">
        <f>2.326*('Input Data 2'!$H$4+((0.5*'Input Data 2'!$H$5)*'Statistical Data 1'!$AL109))</f>
        <v>1.163</v>
      </c>
      <c r="AO109">
        <f>3.643*('Input Data 2'!$H$4+((0.5*'Input Data 2'!$H$5)*'Statistical Data 1'!$AL109))</f>
        <v>1.8214999999999999</v>
      </c>
      <c r="AP109">
        <f t="shared" si="551"/>
        <v>0</v>
      </c>
      <c r="AQ109">
        <f t="shared" si="506"/>
        <v>0</v>
      </c>
      <c r="AR109">
        <f>('Cleaned Data 2'!Q108+'Cleaned Data 2'!R108)/2</f>
        <v>0</v>
      </c>
      <c r="AS109">
        <f>ABS('Cleaned Data 2'!Q108-'Cleaned Data 2'!R108)</f>
        <v>0</v>
      </c>
      <c r="AT109">
        <f>2.326*('Input Data 2'!$I$4+((0.5*'Input Data 2'!$I$5)*'Statistical Data 1'!$AR109))</f>
        <v>4.6520000000000001</v>
      </c>
      <c r="AU109">
        <f>3.643*('Input Data 2'!$I$4+((0.5*'Input Data 2'!$I$5)*'Statistical Data 1'!$AR109))</f>
        <v>7.2859999999999996</v>
      </c>
      <c r="AV109">
        <f t="shared" si="552"/>
        <v>0</v>
      </c>
      <c r="AW109">
        <f t="shared" si="507"/>
        <v>0</v>
      </c>
      <c r="AX109">
        <f>('Cleaned Data 2'!S108+'Cleaned Data 2'!T108)/2</f>
        <v>0</v>
      </c>
      <c r="AY109">
        <f>ABS('Cleaned Data 2'!S108-'Cleaned Data 2'!T108)</f>
        <v>0</v>
      </c>
      <c r="AZ109">
        <f>2.326*('Input Data 2'!$J$4+((0.5*'Input Data 2'!$J$5)*'Statistical Data 1'!$AX109))</f>
        <v>2.3259999999999999E-2</v>
      </c>
      <c r="BA109">
        <f>3.643*('Input Data 2'!$J$4+((0.5*'Input Data 2'!$J$5)*'Statistical Data 1'!$AX109))</f>
        <v>3.6429999999999997E-2</v>
      </c>
      <c r="BB109">
        <f t="shared" si="553"/>
        <v>0</v>
      </c>
      <c r="BC109">
        <f t="shared" si="508"/>
        <v>0</v>
      </c>
      <c r="BD109">
        <f>('Cleaned Data 2'!U108+'Cleaned Data 2'!V108)/2</f>
        <v>0</v>
      </c>
      <c r="BE109">
        <f>ABS('Cleaned Data 2'!U108-'Cleaned Data 2'!V108)</f>
        <v>0</v>
      </c>
      <c r="BF109">
        <f>2.326*('Input Data 2'!$K$4+((0.5*'Input Data 2'!$K$5)*'Statistical Data 1'!$BD109))</f>
        <v>1.163</v>
      </c>
      <c r="BG109">
        <f>3.643*('Input Data 2'!$K$4+((0.5*'Input Data 2'!$K$5)*'Statistical Data 1'!$BD109))</f>
        <v>1.8214999999999999</v>
      </c>
      <c r="BH109">
        <f t="shared" si="554"/>
        <v>0</v>
      </c>
      <c r="BI109">
        <f t="shared" si="555"/>
        <v>0</v>
      </c>
      <c r="BJ109">
        <f>('Cleaned Data 2'!W108+'Cleaned Data 2'!X108)/2</f>
        <v>0</v>
      </c>
      <c r="BK109">
        <f>ABS('Cleaned Data 2'!W108-'Cleaned Data 2'!X108)</f>
        <v>0</v>
      </c>
      <c r="BL109">
        <f>2.326*('Input Data 2'!$L$4+((0.5*'Input Data 2'!$L$5)*'Statistical Data 1'!$BJ109))</f>
        <v>2.3260000000000001</v>
      </c>
      <c r="BM109">
        <f>3.643*('Input Data 2'!$L$4+((0.5*'Input Data 2'!$L$5)*'Statistical Data 1'!$BJ109))</f>
        <v>3.6429999999999998</v>
      </c>
      <c r="BN109">
        <f t="shared" si="556"/>
        <v>0</v>
      </c>
      <c r="BO109">
        <f t="shared" si="509"/>
        <v>0</v>
      </c>
      <c r="BP109">
        <f>('Cleaned Data 2'!Y108+'Cleaned Data 2'!Z108)/2</f>
        <v>0</v>
      </c>
      <c r="BQ109">
        <f>ABS('Cleaned Data 2'!Y108-'Cleaned Data 2'!Z108)</f>
        <v>0</v>
      </c>
      <c r="BR109">
        <f>2.326*('Input Data 2'!$M$4+((0.5*'Input Data 2'!$M$5)*'Statistical Data 1'!$BP109))</f>
        <v>2.3260000000000001</v>
      </c>
      <c r="BS109">
        <f>3.643*('Input Data 2'!$M$4+((0.5*'Input Data 2'!$M$5)*'Statistical Data 1'!$BP109))</f>
        <v>3.6429999999999998</v>
      </c>
      <c r="BT109">
        <f t="shared" si="557"/>
        <v>0</v>
      </c>
      <c r="BU109">
        <f t="shared" si="510"/>
        <v>0</v>
      </c>
      <c r="BV109">
        <f>('Cleaned Data 2'!AA108+'Cleaned Data 2'!AB108)/2</f>
        <v>0</v>
      </c>
      <c r="BW109">
        <f>ABS('Cleaned Data 2'!AA108-'Cleaned Data 2'!AB108)</f>
        <v>0</v>
      </c>
      <c r="BX109">
        <f>2.326*('Input Data 2'!$N$4+((0.5*'Input Data 2'!$N$5)*'Statistical Data 1'!$BV109))</f>
        <v>2.3260000000000001</v>
      </c>
      <c r="BY109">
        <f>3.643*('Input Data 2'!$N$4+((0.5*'Input Data 2'!$N$5)*'Statistical Data 1'!$BV109))</f>
        <v>3.6429999999999998</v>
      </c>
      <c r="BZ109">
        <f t="shared" si="558"/>
        <v>0</v>
      </c>
      <c r="CA109">
        <f t="shared" si="511"/>
        <v>0</v>
      </c>
      <c r="CB109">
        <f>('Cleaned Data 2'!AC108+'Cleaned Data 2'!AD108)/2</f>
        <v>0</v>
      </c>
      <c r="CC109">
        <f>ABS('Cleaned Data 2'!AC108-'Cleaned Data 2'!AD108)</f>
        <v>0</v>
      </c>
      <c r="CD109">
        <f>2.326*('Input Data 2'!$O$4+((0.5*'Input Data 2'!$O$5)*'Statistical Data 1'!$CB109))</f>
        <v>2.3259999999999999E-2</v>
      </c>
      <c r="CE109">
        <f>3.643*('Input Data 2'!$O$4+((0.5*'Input Data 2'!$O$5)*'Statistical Data 1'!$CB109))</f>
        <v>3.6429999999999997E-2</v>
      </c>
      <c r="CF109">
        <f t="shared" si="559"/>
        <v>0</v>
      </c>
      <c r="CG109">
        <f t="shared" si="512"/>
        <v>0</v>
      </c>
      <c r="CH109">
        <f>('Cleaned Data 2'!AE108+'Cleaned Data 2'!AF108)/2</f>
        <v>0</v>
      </c>
      <c r="CI109">
        <f>ABS('Cleaned Data 2'!AE108-'Cleaned Data 2'!AF108)</f>
        <v>0</v>
      </c>
      <c r="CJ109">
        <f>2.326*('Input Data 2'!$P$4+((0.5*'Input Data 2'!$P$5)*'Statistical Data 1'!$CH109))</f>
        <v>23.26</v>
      </c>
      <c r="CK109">
        <f>3.643*('Input Data 2'!$P$4+((0.5*'Input Data 2'!$P$5)*'Statistical Data 1'!$CH109))</f>
        <v>36.43</v>
      </c>
      <c r="CL109">
        <f t="shared" si="560"/>
        <v>0</v>
      </c>
      <c r="CM109">
        <f t="shared" si="513"/>
        <v>0</v>
      </c>
      <c r="CN109">
        <f>('Cleaned Data 2'!AG108+'Cleaned Data 2'!AH108)/2</f>
        <v>0</v>
      </c>
      <c r="CO109">
        <f>ABS('Cleaned Data 2'!AG108-'Cleaned Data 2'!AH108)</f>
        <v>0</v>
      </c>
      <c r="CP109">
        <f>2.326*('Input Data 2'!$Q$4+((0.5*'Input Data 2'!$Q$5)*'Statistical Data 1'!$CN109))</f>
        <v>2.3260000000000001</v>
      </c>
      <c r="CQ109">
        <f>3.643*('Input Data 2'!$Q$4+((0.5*'Input Data 2'!$Q$5)*'Statistical Data 1'!$CN109))</f>
        <v>3.6429999999999998</v>
      </c>
      <c r="CR109">
        <f t="shared" si="561"/>
        <v>0</v>
      </c>
      <c r="CS109">
        <f t="shared" si="514"/>
        <v>0</v>
      </c>
      <c r="CT109">
        <f>('Cleaned Data 2'!AI108+'Cleaned Data 2'!AJ108)/2</f>
        <v>0</v>
      </c>
      <c r="CU109">
        <f>ABS('Cleaned Data 2'!AI108-'Cleaned Data 2'!AJ108)</f>
        <v>0</v>
      </c>
      <c r="CV109">
        <f>2.326*('Input Data 2'!$R$4+((0.5*'Input Data 2'!$R$5)*'Statistical Data 1'!$CT109))</f>
        <v>2.3259999999999999E-2</v>
      </c>
      <c r="CW109">
        <f>3.643*('Input Data 2'!$R$4+((0.5*'Input Data 2'!$R$5)*'Statistical Data 1'!$CT109))</f>
        <v>3.6429999999999997E-2</v>
      </c>
      <c r="CX109">
        <f t="shared" si="562"/>
        <v>0</v>
      </c>
      <c r="CY109">
        <f t="shared" si="515"/>
        <v>0</v>
      </c>
      <c r="CZ109">
        <f>('Cleaned Data 2'!AK108+'Cleaned Data 2'!AL108)/2</f>
        <v>0</v>
      </c>
      <c r="DA109">
        <f>ABS('Cleaned Data 2'!AK108-'Cleaned Data 2'!AL108)</f>
        <v>0</v>
      </c>
      <c r="DB109">
        <f>2.326*('Input Data 2'!$S$4+((0.5*'Input Data 2'!$S$5)*'Statistical Data 1'!$CZ109))</f>
        <v>23.26</v>
      </c>
      <c r="DC109">
        <f>3.643*('Input Data 2'!$S$4+((0.5*'Input Data 2'!$S$5)*'Statistical Data 1'!$CZ109))</f>
        <v>36.43</v>
      </c>
      <c r="DD109">
        <f t="shared" si="563"/>
        <v>0</v>
      </c>
      <c r="DE109">
        <f t="shared" si="516"/>
        <v>0</v>
      </c>
      <c r="DF109">
        <f>('Cleaned Data 2'!AM108+'Cleaned Data 2'!AN108)/2</f>
        <v>0</v>
      </c>
      <c r="DG109">
        <f>ABS('Cleaned Data 2'!AM108-'Cleaned Data 2'!AN108)</f>
        <v>0</v>
      </c>
      <c r="DH109">
        <f>2.326*('Input Data 2'!$T$4+((0.5*'Input Data 2'!$T$5)*'Statistical Data 1'!$DF109))</f>
        <v>2.3259999999999999E-2</v>
      </c>
      <c r="DI109">
        <f>3.643*('Input Data 2'!$T$4+((0.5*'Input Data 2'!$T$5)*'Statistical Data 1'!$DF109))</f>
        <v>3.6429999999999997E-2</v>
      </c>
      <c r="DJ109">
        <f t="shared" si="564"/>
        <v>0</v>
      </c>
      <c r="DK109">
        <f t="shared" si="517"/>
        <v>0</v>
      </c>
      <c r="DL109">
        <f>('Cleaned Data 2'!AO108+'Cleaned Data 2'!AP108)/2</f>
        <v>0</v>
      </c>
      <c r="DM109">
        <f>ABS('Cleaned Data 2'!AO108-'Cleaned Data 2'!AP108)</f>
        <v>0</v>
      </c>
      <c r="DN109">
        <f>2.326*('Input Data 2'!$U$4+((0.5*'Input Data 2'!$U$5)*'Statistical Data 1'!$DL109))</f>
        <v>11.63</v>
      </c>
      <c r="DO109">
        <f>3.643*('Input Data 2'!$U$4+((0.5*'Input Data 2'!$U$5)*'Statistical Data 1'!$DL109))</f>
        <v>18.215</v>
      </c>
      <c r="DP109">
        <f t="shared" si="565"/>
        <v>0</v>
      </c>
      <c r="DQ109">
        <f t="shared" si="566"/>
        <v>0</v>
      </c>
      <c r="DR109">
        <f>('Cleaned Data 2'!AQ108+'Cleaned Data 2'!AR108)/2</f>
        <v>0</v>
      </c>
      <c r="DS109">
        <f>ABS('Cleaned Data 2'!AQ108-'Cleaned Data 2'!AR108)</f>
        <v>0</v>
      </c>
      <c r="DT109">
        <f>2.326*('Input Data 2'!$V$4+((0.5*'Input Data 2'!$V$5)*'Statistical Data 1'!$DR109))</f>
        <v>2.3260000000000001</v>
      </c>
      <c r="DU109">
        <f>3.643*('Input Data 2'!$V$4+((0.5*'Input Data 2'!$V$5)*'Statistical Data 1'!$DR109))</f>
        <v>3.6429999999999998</v>
      </c>
      <c r="DV109">
        <f t="shared" si="567"/>
        <v>0</v>
      </c>
      <c r="DW109">
        <f t="shared" si="518"/>
        <v>0</v>
      </c>
      <c r="DX109">
        <f>('Cleaned Data 2'!AS108+'Cleaned Data 2'!AT108)/2</f>
        <v>0</v>
      </c>
      <c r="DY109">
        <f>ABS('Cleaned Data 2'!AS108-'Cleaned Data 2'!AT108)</f>
        <v>0</v>
      </c>
      <c r="DZ109">
        <f>2.326*('Input Data 2'!$W$4+((0.5*'Input Data 2'!$W$5)*'Statistical Data 1'!$DX109))</f>
        <v>2.3259999999999999E-2</v>
      </c>
      <c r="EA109">
        <f>3.643*('Input Data 2'!$W$4+((0.5*'Input Data 2'!$W$5)*'Statistical Data 1'!$DX109))</f>
        <v>3.6429999999999997E-2</v>
      </c>
      <c r="EB109">
        <f t="shared" si="568"/>
        <v>0</v>
      </c>
      <c r="EC109">
        <f t="shared" si="519"/>
        <v>0</v>
      </c>
      <c r="ED109">
        <f>('Cleaned Data 2'!AU108+'Cleaned Data 2'!AV108)/2</f>
        <v>0</v>
      </c>
      <c r="EE109">
        <f>ABS('Cleaned Data 2'!AU108-'Cleaned Data 2'!AV108)</f>
        <v>0</v>
      </c>
      <c r="EF109">
        <f>2.326*('Input Data 2'!$X$4+((0.5*'Input Data 2'!$X$5)*'Statistical Data 1'!$ED109))</f>
        <v>2.3260000000000001</v>
      </c>
      <c r="EG109">
        <f>3.643*('Input Data 2'!$X$4+((0.5*'Input Data 2'!$X$5)*'Statistical Data 1'!$ED109))</f>
        <v>3.6429999999999998</v>
      </c>
      <c r="EH109">
        <f t="shared" si="569"/>
        <v>0</v>
      </c>
      <c r="EI109">
        <f t="shared" si="312"/>
        <v>0</v>
      </c>
      <c r="EJ109">
        <f>('Cleaned Data 2'!AW108+'Cleaned Data 2'!AX108)/2</f>
        <v>0</v>
      </c>
      <c r="EK109">
        <f>ABS('Cleaned Data 2'!AW108-'Cleaned Data 2'!AX108)</f>
        <v>0</v>
      </c>
      <c r="EL109">
        <f>2.326*('Input Data 2'!$Y$4+((0.5*'Input Data 2'!$Y$5)*'Statistical Data 1'!$EJ109))</f>
        <v>23.26</v>
      </c>
      <c r="EM109">
        <f>3.643*('Input Data 2'!$Y$4+((0.5*'Input Data 2'!$Y$5)*'Statistical Data 1'!$EJ109))</f>
        <v>36.43</v>
      </c>
      <c r="EN109">
        <f t="shared" si="570"/>
        <v>0</v>
      </c>
      <c r="EO109">
        <f t="shared" ref="EO109:EO124" si="582">IF($EK109&gt;EM109,1,0)</f>
        <v>0</v>
      </c>
      <c r="EP109">
        <f>('Cleaned Data 2'!AY108+'Cleaned Data 2'!AZ108)/2</f>
        <v>0</v>
      </c>
      <c r="EQ109">
        <f>ABS('Cleaned Data 2'!AY108-'Cleaned Data 2'!AZ108)</f>
        <v>0</v>
      </c>
      <c r="ER109">
        <f>2.326*('Input Data 2'!$Z$4+((0.5*'Input Data 2'!$Z$5)*'Statistical Data 1'!$EP109))</f>
        <v>4.6520000000000001</v>
      </c>
      <c r="ES109">
        <f>3.643*('Input Data 2'!$Z$4+((0.5*'Input Data 2'!$Z$5)*'Statistical Data 1'!$EP109))</f>
        <v>7.2859999999999996</v>
      </c>
      <c r="ET109">
        <f t="shared" si="571"/>
        <v>0</v>
      </c>
      <c r="EU109">
        <f t="shared" si="520"/>
        <v>0</v>
      </c>
      <c r="EV109">
        <f>('Cleaned Data 2'!BA108+'Cleaned Data 2'!BB108)/2</f>
        <v>0</v>
      </c>
      <c r="EW109">
        <f>ABS('Cleaned Data 2'!BA108-'Cleaned Data 2'!BB108)</f>
        <v>0</v>
      </c>
      <c r="EX109">
        <f>2.326*('Input Data 2'!$AA$4+((0.5*'Input Data 2'!$AA$5)*'Statistical Data 1'!$EV109))</f>
        <v>2.3259999999999999E-2</v>
      </c>
      <c r="EY109">
        <f>3.643*('Input Data 2'!$AA$4+((0.5*'Input Data 2'!$AA$5)*'Statistical Data 1'!$EV109))</f>
        <v>3.6429999999999997E-2</v>
      </c>
      <c r="EZ109">
        <f t="shared" si="572"/>
        <v>0</v>
      </c>
      <c r="FA109">
        <f t="shared" si="521"/>
        <v>0</v>
      </c>
      <c r="FB109">
        <f>('Cleaned Data 2'!BC108+'Cleaned Data 2'!BD108)/2</f>
        <v>0</v>
      </c>
      <c r="FC109">
        <f>ABS('Cleaned Data 2'!BC108-'Cleaned Data 2'!BD108)</f>
        <v>0</v>
      </c>
      <c r="FD109">
        <f>2.326*('Input Data 2'!$AB$4+((0.5*'Input Data 2'!$AB$5)*'Statistical Data 1'!$FB109))</f>
        <v>4.6520000000000001</v>
      </c>
      <c r="FE109">
        <f>3.643*('Input Data 2'!$AB$4+((0.5*'Input Data 2'!$AB$5)*'Statistical Data 1'!$FB109))</f>
        <v>7.2859999999999996</v>
      </c>
      <c r="FF109">
        <f t="shared" si="573"/>
        <v>0</v>
      </c>
      <c r="FG109">
        <f t="shared" si="522"/>
        <v>0</v>
      </c>
      <c r="FH109">
        <f>('Cleaned Data 2'!BE108+'Cleaned Data 2'!BF108)/2</f>
        <v>0</v>
      </c>
      <c r="FI109">
        <f>ABS('Cleaned Data 2'!BE108-'Cleaned Data 2'!BF108)</f>
        <v>0</v>
      </c>
      <c r="FJ109">
        <f>2.326*('Input Data 2'!$AC$4+((0.5*'Input Data 2'!$AC$5)*'Statistical Data 1'!$FH109))</f>
        <v>2.3260000000000001</v>
      </c>
      <c r="FK109">
        <f>3.643*('Input Data 2'!$AC$4+((0.5*'Input Data 2'!$AC$5)*'Statistical Data 1'!$FH109))</f>
        <v>3.6429999999999998</v>
      </c>
      <c r="FL109">
        <f t="shared" si="574"/>
        <v>0</v>
      </c>
      <c r="FM109">
        <f t="shared" si="523"/>
        <v>0</v>
      </c>
      <c r="FN109">
        <f>('Cleaned Data 2'!BH108+'Cleaned Data 2'!BG108)/2</f>
        <v>0</v>
      </c>
      <c r="FO109">
        <f>ABS('Cleaned Data 2'!BG108-'Cleaned Data 2'!BH108)</f>
        <v>0</v>
      </c>
      <c r="FP109">
        <f>2.326*('Input Data 2'!$AD$4+((0.5*'Input Data 2'!$AD$5)*'Statistical Data 1'!$FN109))</f>
        <v>2.3260000000000001</v>
      </c>
      <c r="FQ109">
        <f>3.643*('Input Data 2'!$AD$4+((0.5*'Input Data 2'!$AD$5)*'Statistical Data 1'!$FN109))</f>
        <v>3.6429999999999998</v>
      </c>
      <c r="FR109">
        <f t="shared" si="575"/>
        <v>0</v>
      </c>
      <c r="FS109">
        <f t="shared" si="524"/>
        <v>0</v>
      </c>
      <c r="FT109">
        <f>('Cleaned Data 2'!BI108+'Cleaned Data 2'!BJ108)/2</f>
        <v>0</v>
      </c>
      <c r="FU109">
        <f>ABS('Cleaned Data 2'!BI108-'Cleaned Data 2'!BJ108)</f>
        <v>0</v>
      </c>
      <c r="FV109">
        <f>2.326*('Input Data 2'!$AE$4+((0.5*'Input Data 2'!$AE$5)*'Statistical Data 1'!$FT109))</f>
        <v>46.52</v>
      </c>
      <c r="FW109">
        <f>3.643*('Input Data 2'!$AE$4+((0.5*'Input Data 2'!$AE$5)*'Statistical Data 1'!$FT109))</f>
        <v>72.86</v>
      </c>
      <c r="FX109">
        <f t="shared" si="576"/>
        <v>0</v>
      </c>
      <c r="FY109">
        <f t="shared" si="525"/>
        <v>0</v>
      </c>
      <c r="FZ109">
        <f>('Cleaned Data 2'!BK108+'Cleaned Data 2'!BL108)/2</f>
        <v>0</v>
      </c>
      <c r="GA109">
        <f>ABS('Cleaned Data 2'!BK108-'Cleaned Data 2'!BL108)</f>
        <v>0</v>
      </c>
      <c r="GB109">
        <f>2.326*('Input Data 2'!$AF$4+((0.5*'Input Data 2'!$AF$5)*'Statistical Data 1'!$FZ109))</f>
        <v>2.3259999999999999E-2</v>
      </c>
      <c r="GC109">
        <f>3.643*('Input Data 2'!$AF$4+((0.5*'Input Data 2'!$AF$5)*'Statistical Data 1'!$FZ109))</f>
        <v>3.6429999999999997E-2</v>
      </c>
      <c r="GD109">
        <f t="shared" si="577"/>
        <v>0</v>
      </c>
      <c r="GE109">
        <f t="shared" si="526"/>
        <v>0</v>
      </c>
      <c r="GF109">
        <f>('Cleaned Data 2'!BM108+'Cleaned Data 2'!BN108)/2</f>
        <v>0</v>
      </c>
      <c r="GG109">
        <f>ABS('Cleaned Data 2'!BM108-'Cleaned Data 2'!BN108)</f>
        <v>0</v>
      </c>
      <c r="GH109">
        <f>2.326*('Input Data 2'!$AG$4+((0.5*'Input Data 2'!$AG$5)*'Statistical Data 1'!$GF109))</f>
        <v>23.26</v>
      </c>
      <c r="GI109">
        <f>3.643*('Input Data 2'!$AG$4+((0.5*'Input Data 2'!$AG$5)*'Statistical Data 1'!$GF109))</f>
        <v>36.43</v>
      </c>
      <c r="GJ109">
        <f t="shared" si="578"/>
        <v>0</v>
      </c>
      <c r="GK109">
        <f t="shared" si="527"/>
        <v>0</v>
      </c>
      <c r="GL109">
        <f>AVERAGE('Cleaned Data 2'!BO108,'Cleaned Data 2'!BP108)</f>
        <v>0</v>
      </c>
      <c r="GM109">
        <f>ABS('Cleaned Data 2'!BO108-'Cleaned Data 2'!BP108)</f>
        <v>0</v>
      </c>
      <c r="GN109">
        <f>2.326*('Input Data 2'!$AH$4+((0.5*'Input Data 2'!$AH$5)*'Statistical Data 1'!$GL109))</f>
        <v>23.26</v>
      </c>
      <c r="GO109">
        <f>3.643*('Input Data 2'!$AH$4+((0.5*'Input Data 2'!$AH$5)*'Statistical Data 1'!$GL109))</f>
        <v>36.43</v>
      </c>
      <c r="GP109">
        <f t="shared" si="579"/>
        <v>0</v>
      </c>
      <c r="GQ109">
        <f t="shared" si="528"/>
        <v>0</v>
      </c>
      <c r="GR109">
        <f>AVERAGE('Cleaned Data 2'!BQ108,'Cleaned Data 2'!BR108)</f>
        <v>0</v>
      </c>
      <c r="GS109">
        <f>ABS('Cleaned Data 2'!BR108-'Cleaned Data 2'!BQ108)</f>
        <v>0</v>
      </c>
      <c r="GT109">
        <f>2.326*('Input Data 2'!$AI$4+((0.5*'Input Data 2'!$AI$5)*'Statistical Data 1'!$GR109))</f>
        <v>2.3260000000000001</v>
      </c>
      <c r="GU109">
        <f>3.643*('Input Data 2'!$AI$4+((0.5*'Input Data 2'!$AI$5)*'Statistical Data 1'!$GR109))</f>
        <v>3.6429999999999998</v>
      </c>
      <c r="GV109">
        <f t="shared" si="529"/>
        <v>0</v>
      </c>
      <c r="GW109">
        <f t="shared" si="530"/>
        <v>0</v>
      </c>
      <c r="GX109">
        <f>AVERAGE('Cleaned Data 2'!BS108,'Cleaned Data 2'!BT108)</f>
        <v>0</v>
      </c>
      <c r="GY109" s="47">
        <f>ABS('Cleaned Data 2'!BS108-'Cleaned Data 2'!BT108)</f>
        <v>0</v>
      </c>
      <c r="GZ109">
        <f>2.326*('Input Data 2'!$AJ$4+((0.5*'Input Data 2'!$AJ$5)*'Statistical Data 1'!$GX109))</f>
        <v>23.26</v>
      </c>
      <c r="HA109">
        <f>3.643*('Input Data 2'!$AJ$4+((0.5*'Input Data 2'!$AJ$5)*'Statistical Data 1'!$GX109))</f>
        <v>36.43</v>
      </c>
      <c r="HB109">
        <f t="shared" si="531"/>
        <v>0</v>
      </c>
      <c r="HC109">
        <f t="shared" si="532"/>
        <v>0</v>
      </c>
      <c r="HD109">
        <f>AVERAGE('Cleaned Data 2'!BU108,'Cleaned Data 2'!BV108)</f>
        <v>0</v>
      </c>
      <c r="HE109">
        <f>ABS('Cleaned Data 2'!BU108-'Cleaned Data 2'!BV108)</f>
        <v>0</v>
      </c>
      <c r="HF109">
        <f>2.326*('Input Data 2'!$AK$4+((0.5*'Input Data 2'!$AK$5)*'Statistical Data 1'!$HD109))</f>
        <v>4.6520000000000001</v>
      </c>
      <c r="HG109">
        <f>3.643*('Input Data 2'!$AK$4+((0.5*'Input Data 2'!$AK$5)*'Statistical Data 1'!$HD109))</f>
        <v>7.2859999999999996</v>
      </c>
      <c r="HH109">
        <f t="shared" si="533"/>
        <v>0</v>
      </c>
      <c r="HI109">
        <f t="shared" si="534"/>
        <v>0</v>
      </c>
      <c r="HJ109">
        <f>AVERAGE('Cleaned Data 2'!BW108,'Cleaned Data 2'!BX108)</f>
        <v>0</v>
      </c>
      <c r="HK109">
        <f>ABS('Cleaned Data 2'!BW108-'Cleaned Data 2'!BX108)</f>
        <v>0</v>
      </c>
      <c r="HL109">
        <f>2.326*('Input Data 2'!$AL$4+((0.5*'Input Data 2'!$AL$5)*'Statistical Data 1'!$HJ109))</f>
        <v>0.23260000000000003</v>
      </c>
      <c r="HM109">
        <f>3.643*('Input Data 2'!$AL$4+((0.5*'Input Data 2'!$AL$5)*'Statistical Data 1'!$HJ109))</f>
        <v>0.36430000000000001</v>
      </c>
      <c r="HN109">
        <f t="shared" si="535"/>
        <v>0</v>
      </c>
      <c r="HO109">
        <f t="shared" si="536"/>
        <v>0</v>
      </c>
      <c r="HP109">
        <f>ABS('Cleaned Data 2'!DE57-'Cleaned Data 2'!DF57)</f>
        <v>0</v>
      </c>
      <c r="HQ109" t="e">
        <f>AVERAGE('Cleaned Data 2'!DE57,'Cleaned Data 2'!DF57)</f>
        <v>#DIV/0!</v>
      </c>
      <c r="HR109" t="e">
        <f>2.326*('Input Data 2'!$AM$4+((0.5*'Input Data 2'!$AM$5)*'Statistical Data 1'!$HQ109))</f>
        <v>#DIV/0!</v>
      </c>
      <c r="HS109" t="e">
        <f>3.643*('Input Data 2'!$AM$4+((0.5*'Input Data 2'!$AM$5)*'Statistical Data 1'!$HQ109))</f>
        <v>#DIV/0!</v>
      </c>
      <c r="HT109" t="e">
        <f t="shared" si="537"/>
        <v>#DIV/0!</v>
      </c>
      <c r="HU109" t="e">
        <f t="shared" si="538"/>
        <v>#DIV/0!</v>
      </c>
      <c r="HV109">
        <f>ABS('Cleaned Data 2'!DG57-'Cleaned Data 2'!DH57)</f>
        <v>0</v>
      </c>
      <c r="HW109" t="e">
        <f>AVERAGE('Cleaned Data 2'!DG57,'Cleaned Data 2'!DH57)</f>
        <v>#DIV/0!</v>
      </c>
      <c r="HX109" t="e">
        <f>2.326*('Input Data 2'!$AN$4+((0.5*'Input Data 2'!$AN$5)*'Statistical Data 1'!$HW109))</f>
        <v>#DIV/0!</v>
      </c>
      <c r="HY109" t="e">
        <f>3.643*('Input Data 2'!$AN$4+((0.5*'Input Data 2'!$AN$5)*'Statistical Data 1'!$HW109))</f>
        <v>#DIV/0!</v>
      </c>
      <c r="HZ109" t="e">
        <f t="shared" si="539"/>
        <v>#DIV/0!</v>
      </c>
      <c r="IA109" t="e">
        <f t="shared" si="540"/>
        <v>#DIV/0!</v>
      </c>
    </row>
    <row r="110" spans="1:235">
      <c r="A110">
        <f>'Cleaned Data 2'!B109</f>
        <v>0</v>
      </c>
      <c r="B110">
        <f>('Cleaned Data 2'!C109+'Cleaned Data 2'!D109)/2</f>
        <v>0</v>
      </c>
      <c r="C110">
        <f>ABS('Cleaned Data 2'!C109-'Cleaned Data 2'!D109)</f>
        <v>0</v>
      </c>
      <c r="D110">
        <f>2.326*('Input Data 2'!$B$4+((0.5*'Input Data 2'!$B$5)*'Statistical Data 1'!$B110))</f>
        <v>1.163E-2</v>
      </c>
      <c r="E110">
        <f>3.643*('Input Data 2'!$B$4+((0.5*'Input Data 2'!$B$5)*'Statistical Data 1'!$B110))</f>
        <v>1.8214999999999999E-2</v>
      </c>
      <c r="F110">
        <f t="shared" si="544"/>
        <v>0</v>
      </c>
      <c r="G110">
        <f t="shared" si="541"/>
        <v>0</v>
      </c>
      <c r="H110">
        <f>('Cleaned Data 2'!E109+'Cleaned Data 2'!F109)/2</f>
        <v>0</v>
      </c>
      <c r="I110">
        <f>ABS('Cleaned Data 2'!E109-'Cleaned Data 2'!F109)</f>
        <v>0</v>
      </c>
      <c r="J110">
        <f>2.326*('Input Data 2'!$C$4+((0.5*'Input Data 2'!$C$5)*'Statistical Data 1'!$H110))</f>
        <v>0.46520000000000006</v>
      </c>
      <c r="K110">
        <f>3.643*('Input Data 2'!$C$4+((0.5*'Input Data 2'!$C$5)*'Statistical Data 1'!$H110))</f>
        <v>0.72860000000000003</v>
      </c>
      <c r="L110">
        <f t="shared" si="545"/>
        <v>0</v>
      </c>
      <c r="M110">
        <f t="shared" si="580"/>
        <v>0</v>
      </c>
      <c r="N110">
        <f>('Cleaned Data 2'!G109+'Cleaned Data 2'!H109)/2</f>
        <v>0</v>
      </c>
      <c r="O110">
        <f>ABS('Cleaned Data 2'!G109-'Cleaned Data 2'!H109)</f>
        <v>0</v>
      </c>
      <c r="P110">
        <f>2.326*('Input Data 2'!$D$4+((0.5*'Input Data 2'!$D$5)*'Statistical Data 1'!$N110))</f>
        <v>2.3259999999999999E-2</v>
      </c>
      <c r="Q110">
        <f>3.643*('Input Data 2'!$D$4+((0.5*'Input Data 2'!$D$5)*'Statistical Data 1'!$N110))</f>
        <v>3.6429999999999997E-2</v>
      </c>
      <c r="R110">
        <f t="shared" si="546"/>
        <v>0</v>
      </c>
      <c r="S110">
        <f t="shared" si="542"/>
        <v>0</v>
      </c>
      <c r="T110">
        <f>('Cleaned Data 2'!I109+'Cleaned Data 2'!J109)/2</f>
        <v>0</v>
      </c>
      <c r="U110">
        <f>ABS('Cleaned Data 2'!I109-'Cleaned Data 2'!J109)</f>
        <v>0</v>
      </c>
      <c r="V110">
        <f>2.326*('Input Data 2'!$E$4+((0.5*'Input Data 2'!$E$5)*'Statistical Data 1'!$T110))</f>
        <v>4.6520000000000001</v>
      </c>
      <c r="W110">
        <f>3.643*('Input Data 2'!$E$4+((0.5*'Input Data 2'!$E$5)*'Statistical Data 1'!$T110))</f>
        <v>7.2859999999999996</v>
      </c>
      <c r="X110">
        <f t="shared" si="547"/>
        <v>0</v>
      </c>
      <c r="Y110">
        <f t="shared" si="543"/>
        <v>0</v>
      </c>
      <c r="Z110">
        <f>('Cleaned Data 2'!K109+'Cleaned Data 2'!L109)/2</f>
        <v>0</v>
      </c>
      <c r="AA110">
        <f>ABS('Cleaned Data 2'!K109-'Cleaned Data 2'!L109)</f>
        <v>0</v>
      </c>
      <c r="AB110">
        <f>2.326*('Input Data 2'!$F$4+((0.5*'Input Data 2'!$F$5)*'Statistical Data 1'!$Z110))</f>
        <v>23.26</v>
      </c>
      <c r="AC110">
        <f>3.643*('Input Data 2'!$F$4+((0.5*'Input Data 2'!$F$5)*'Statistical Data 1'!$Z110))</f>
        <v>36.43</v>
      </c>
      <c r="AD110">
        <f t="shared" si="548"/>
        <v>0</v>
      </c>
      <c r="AE110">
        <f t="shared" si="549"/>
        <v>0</v>
      </c>
      <c r="AF110">
        <f>('Cleaned Data 2'!M109+'Cleaned Data 2'!N109)/2</f>
        <v>0</v>
      </c>
      <c r="AG110">
        <f>ABS('Cleaned Data 2'!M109-'Cleaned Data 2'!N109)</f>
        <v>0</v>
      </c>
      <c r="AH110">
        <f>2.326*('Input Data 2'!$G$4+((0.5*'Input Data 2'!$G$5)*'Statistical Data 1'!$AF110))</f>
        <v>23.26</v>
      </c>
      <c r="AI110">
        <f>3.643*('Input Data 2'!$G$4+((0.5*'Input Data 2'!$G$5)*'Statistical Data 1'!$AF110))</f>
        <v>36.43</v>
      </c>
      <c r="AJ110">
        <f t="shared" si="550"/>
        <v>0</v>
      </c>
      <c r="AK110">
        <f t="shared" si="581"/>
        <v>0</v>
      </c>
      <c r="AL110">
        <f>('Cleaned Data 2'!O109+'Cleaned Data 2'!P109)/2</f>
        <v>0</v>
      </c>
      <c r="AM110">
        <f>ABS('Cleaned Data 2'!O109-'Cleaned Data 2'!P109)</f>
        <v>0</v>
      </c>
      <c r="AN110">
        <f>2.326*('Input Data 2'!$H$4+((0.5*'Input Data 2'!$H$5)*'Statistical Data 1'!$AL110))</f>
        <v>1.163</v>
      </c>
      <c r="AO110">
        <f>3.643*('Input Data 2'!$H$4+((0.5*'Input Data 2'!$H$5)*'Statistical Data 1'!$AL110))</f>
        <v>1.8214999999999999</v>
      </c>
      <c r="AP110">
        <f t="shared" si="551"/>
        <v>0</v>
      </c>
      <c r="AQ110">
        <f t="shared" si="506"/>
        <v>0</v>
      </c>
      <c r="AR110">
        <f>('Cleaned Data 2'!Q109+'Cleaned Data 2'!R109)/2</f>
        <v>0</v>
      </c>
      <c r="AS110">
        <f>ABS('Cleaned Data 2'!Q109-'Cleaned Data 2'!R109)</f>
        <v>0</v>
      </c>
      <c r="AT110">
        <f>2.326*('Input Data 2'!$I$4+((0.5*'Input Data 2'!$I$5)*'Statistical Data 1'!$AR110))</f>
        <v>4.6520000000000001</v>
      </c>
      <c r="AU110">
        <f>3.643*('Input Data 2'!$I$4+((0.5*'Input Data 2'!$I$5)*'Statistical Data 1'!$AR110))</f>
        <v>7.2859999999999996</v>
      </c>
      <c r="AV110">
        <f t="shared" si="552"/>
        <v>0</v>
      </c>
      <c r="AW110">
        <f t="shared" si="507"/>
        <v>0</v>
      </c>
      <c r="AX110">
        <f>('Cleaned Data 2'!S109+'Cleaned Data 2'!T109)/2</f>
        <v>0</v>
      </c>
      <c r="AY110">
        <f>ABS('Cleaned Data 2'!S109-'Cleaned Data 2'!T109)</f>
        <v>0</v>
      </c>
      <c r="AZ110">
        <f>2.326*('Input Data 2'!$J$4+((0.5*'Input Data 2'!$J$5)*'Statistical Data 1'!$AX110))</f>
        <v>2.3259999999999999E-2</v>
      </c>
      <c r="BA110">
        <f>3.643*('Input Data 2'!$J$4+((0.5*'Input Data 2'!$J$5)*'Statistical Data 1'!$AX110))</f>
        <v>3.6429999999999997E-2</v>
      </c>
      <c r="BB110">
        <f t="shared" si="553"/>
        <v>0</v>
      </c>
      <c r="BC110">
        <f t="shared" si="508"/>
        <v>0</v>
      </c>
      <c r="BD110">
        <f>('Cleaned Data 2'!U109+'Cleaned Data 2'!V109)/2</f>
        <v>0</v>
      </c>
      <c r="BE110">
        <f>ABS('Cleaned Data 2'!U109-'Cleaned Data 2'!V109)</f>
        <v>0</v>
      </c>
      <c r="BF110">
        <f>2.326*('Input Data 2'!$K$4+((0.5*'Input Data 2'!$K$5)*'Statistical Data 1'!$BD110))</f>
        <v>1.163</v>
      </c>
      <c r="BG110">
        <f>3.643*('Input Data 2'!$K$4+((0.5*'Input Data 2'!$K$5)*'Statistical Data 1'!$BD110))</f>
        <v>1.8214999999999999</v>
      </c>
      <c r="BH110">
        <f t="shared" si="554"/>
        <v>0</v>
      </c>
      <c r="BI110">
        <f t="shared" si="555"/>
        <v>0</v>
      </c>
      <c r="BJ110">
        <f>('Cleaned Data 2'!W109+'Cleaned Data 2'!X109)/2</f>
        <v>0</v>
      </c>
      <c r="BK110">
        <f>ABS('Cleaned Data 2'!W109-'Cleaned Data 2'!X109)</f>
        <v>0</v>
      </c>
      <c r="BL110">
        <f>2.326*('Input Data 2'!$L$4+((0.5*'Input Data 2'!$L$5)*'Statistical Data 1'!$BJ110))</f>
        <v>2.3260000000000001</v>
      </c>
      <c r="BM110">
        <f>3.643*('Input Data 2'!$L$4+((0.5*'Input Data 2'!$L$5)*'Statistical Data 1'!$BJ110))</f>
        <v>3.6429999999999998</v>
      </c>
      <c r="BN110">
        <f t="shared" si="556"/>
        <v>0</v>
      </c>
      <c r="BO110">
        <f t="shared" si="509"/>
        <v>0</v>
      </c>
      <c r="BP110">
        <f>('Cleaned Data 2'!Y109+'Cleaned Data 2'!Z109)/2</f>
        <v>0</v>
      </c>
      <c r="BQ110">
        <f>ABS('Cleaned Data 2'!Y109-'Cleaned Data 2'!Z109)</f>
        <v>0</v>
      </c>
      <c r="BR110">
        <f>2.326*('Input Data 2'!$M$4+((0.5*'Input Data 2'!$M$5)*'Statistical Data 1'!$BP110))</f>
        <v>2.3260000000000001</v>
      </c>
      <c r="BS110">
        <f>3.643*('Input Data 2'!$M$4+((0.5*'Input Data 2'!$M$5)*'Statistical Data 1'!$BP110))</f>
        <v>3.6429999999999998</v>
      </c>
      <c r="BT110">
        <f t="shared" si="557"/>
        <v>0</v>
      </c>
      <c r="BU110">
        <f t="shared" si="510"/>
        <v>0</v>
      </c>
      <c r="BV110">
        <f>('Cleaned Data 2'!AA109+'Cleaned Data 2'!AB109)/2</f>
        <v>0</v>
      </c>
      <c r="BW110">
        <f>ABS('Cleaned Data 2'!AA109-'Cleaned Data 2'!AB109)</f>
        <v>0</v>
      </c>
      <c r="BX110">
        <f>2.326*('Input Data 2'!$N$4+((0.5*'Input Data 2'!$N$5)*'Statistical Data 1'!$BV110))</f>
        <v>2.3260000000000001</v>
      </c>
      <c r="BY110">
        <f>3.643*('Input Data 2'!$N$4+((0.5*'Input Data 2'!$N$5)*'Statistical Data 1'!$BV110))</f>
        <v>3.6429999999999998</v>
      </c>
      <c r="BZ110">
        <f t="shared" si="558"/>
        <v>0</v>
      </c>
      <c r="CA110">
        <f t="shared" si="511"/>
        <v>0</v>
      </c>
      <c r="CB110">
        <f>('Cleaned Data 2'!AC109+'Cleaned Data 2'!AD109)/2</f>
        <v>0</v>
      </c>
      <c r="CC110">
        <f>ABS('Cleaned Data 2'!AC109-'Cleaned Data 2'!AD109)</f>
        <v>0</v>
      </c>
      <c r="CD110">
        <f>2.326*('Input Data 2'!$O$4+((0.5*'Input Data 2'!$O$5)*'Statistical Data 1'!$CB110))</f>
        <v>2.3259999999999999E-2</v>
      </c>
      <c r="CE110">
        <f>3.643*('Input Data 2'!$O$4+((0.5*'Input Data 2'!$O$5)*'Statistical Data 1'!$CB110))</f>
        <v>3.6429999999999997E-2</v>
      </c>
      <c r="CF110">
        <f t="shared" si="559"/>
        <v>0</v>
      </c>
      <c r="CG110">
        <f t="shared" si="512"/>
        <v>0</v>
      </c>
      <c r="CH110">
        <f>('Cleaned Data 2'!AE109+'Cleaned Data 2'!AF109)/2</f>
        <v>0</v>
      </c>
      <c r="CI110">
        <f>ABS('Cleaned Data 2'!AE109-'Cleaned Data 2'!AF109)</f>
        <v>0</v>
      </c>
      <c r="CJ110">
        <f>2.326*('Input Data 2'!$P$4+((0.5*'Input Data 2'!$P$5)*'Statistical Data 1'!$CH110))</f>
        <v>23.26</v>
      </c>
      <c r="CK110">
        <f>3.643*('Input Data 2'!$P$4+((0.5*'Input Data 2'!$P$5)*'Statistical Data 1'!$CH110))</f>
        <v>36.43</v>
      </c>
      <c r="CL110">
        <f t="shared" si="560"/>
        <v>0</v>
      </c>
      <c r="CM110">
        <f t="shared" si="513"/>
        <v>0</v>
      </c>
      <c r="CN110">
        <f>('Cleaned Data 2'!AG109+'Cleaned Data 2'!AH109)/2</f>
        <v>0</v>
      </c>
      <c r="CO110">
        <f>ABS('Cleaned Data 2'!AG109-'Cleaned Data 2'!AH109)</f>
        <v>0</v>
      </c>
      <c r="CP110">
        <f>2.326*('Input Data 2'!$Q$4+((0.5*'Input Data 2'!$Q$5)*'Statistical Data 1'!$CN110))</f>
        <v>2.3260000000000001</v>
      </c>
      <c r="CQ110">
        <f>3.643*('Input Data 2'!$Q$4+((0.5*'Input Data 2'!$Q$5)*'Statistical Data 1'!$CN110))</f>
        <v>3.6429999999999998</v>
      </c>
      <c r="CR110">
        <f t="shared" si="561"/>
        <v>0</v>
      </c>
      <c r="CS110">
        <f t="shared" si="514"/>
        <v>0</v>
      </c>
      <c r="CT110">
        <f>('Cleaned Data 2'!AI109+'Cleaned Data 2'!AJ109)/2</f>
        <v>0</v>
      </c>
      <c r="CU110">
        <f>ABS('Cleaned Data 2'!AI109-'Cleaned Data 2'!AJ109)</f>
        <v>0</v>
      </c>
      <c r="CV110">
        <f>2.326*('Input Data 2'!$R$4+((0.5*'Input Data 2'!$R$5)*'Statistical Data 1'!$CT110))</f>
        <v>2.3259999999999999E-2</v>
      </c>
      <c r="CW110">
        <f>3.643*('Input Data 2'!$R$4+((0.5*'Input Data 2'!$R$5)*'Statistical Data 1'!$CT110))</f>
        <v>3.6429999999999997E-2</v>
      </c>
      <c r="CX110">
        <f t="shared" si="562"/>
        <v>0</v>
      </c>
      <c r="CY110">
        <f t="shared" si="515"/>
        <v>0</v>
      </c>
      <c r="CZ110">
        <f>('Cleaned Data 2'!AK109+'Cleaned Data 2'!AL109)/2</f>
        <v>0</v>
      </c>
      <c r="DA110">
        <f>ABS('Cleaned Data 2'!AK109-'Cleaned Data 2'!AL109)</f>
        <v>0</v>
      </c>
      <c r="DB110">
        <f>2.326*('Input Data 2'!$S$4+((0.5*'Input Data 2'!$S$5)*'Statistical Data 1'!$CZ110))</f>
        <v>23.26</v>
      </c>
      <c r="DC110">
        <f>3.643*('Input Data 2'!$S$4+((0.5*'Input Data 2'!$S$5)*'Statistical Data 1'!$CZ110))</f>
        <v>36.43</v>
      </c>
      <c r="DD110">
        <f t="shared" si="563"/>
        <v>0</v>
      </c>
      <c r="DE110">
        <f t="shared" si="516"/>
        <v>0</v>
      </c>
      <c r="DF110">
        <f>('Cleaned Data 2'!AM109+'Cleaned Data 2'!AN109)/2</f>
        <v>0</v>
      </c>
      <c r="DG110">
        <f>ABS('Cleaned Data 2'!AM109-'Cleaned Data 2'!AN109)</f>
        <v>0</v>
      </c>
      <c r="DH110">
        <f>2.326*('Input Data 2'!$T$4+((0.5*'Input Data 2'!$T$5)*'Statistical Data 1'!$DF110))</f>
        <v>2.3259999999999999E-2</v>
      </c>
      <c r="DI110">
        <f>3.643*('Input Data 2'!$T$4+((0.5*'Input Data 2'!$T$5)*'Statistical Data 1'!$DF110))</f>
        <v>3.6429999999999997E-2</v>
      </c>
      <c r="DJ110">
        <f t="shared" si="564"/>
        <v>0</v>
      </c>
      <c r="DK110">
        <f t="shared" si="517"/>
        <v>0</v>
      </c>
      <c r="DL110">
        <f>('Cleaned Data 2'!AO109+'Cleaned Data 2'!AP109)/2</f>
        <v>0</v>
      </c>
      <c r="DM110">
        <f>ABS('Cleaned Data 2'!AO109-'Cleaned Data 2'!AP109)</f>
        <v>0</v>
      </c>
      <c r="DN110">
        <f>2.326*('Input Data 2'!$U$4+((0.5*'Input Data 2'!$U$5)*'Statistical Data 1'!$DL110))</f>
        <v>11.63</v>
      </c>
      <c r="DO110">
        <f>3.643*('Input Data 2'!$U$4+((0.5*'Input Data 2'!$U$5)*'Statistical Data 1'!$DL110))</f>
        <v>18.215</v>
      </c>
      <c r="DP110">
        <f t="shared" si="565"/>
        <v>0</v>
      </c>
      <c r="DQ110">
        <f t="shared" si="566"/>
        <v>0</v>
      </c>
      <c r="DR110">
        <f>('Cleaned Data 2'!AQ109+'Cleaned Data 2'!AR109)/2</f>
        <v>0</v>
      </c>
      <c r="DS110">
        <f>ABS('Cleaned Data 2'!AQ109-'Cleaned Data 2'!AR109)</f>
        <v>0</v>
      </c>
      <c r="DT110">
        <f>2.326*('Input Data 2'!$V$4+((0.5*'Input Data 2'!$V$5)*'Statistical Data 1'!$DR110))</f>
        <v>2.3260000000000001</v>
      </c>
      <c r="DU110">
        <f>3.643*('Input Data 2'!$V$4+((0.5*'Input Data 2'!$V$5)*'Statistical Data 1'!$DR110))</f>
        <v>3.6429999999999998</v>
      </c>
      <c r="DV110">
        <f t="shared" si="567"/>
        <v>0</v>
      </c>
      <c r="DW110">
        <f t="shared" si="518"/>
        <v>0</v>
      </c>
      <c r="DX110">
        <f>('Cleaned Data 2'!AS109+'Cleaned Data 2'!AT109)/2</f>
        <v>0</v>
      </c>
      <c r="DY110">
        <f>ABS('Cleaned Data 2'!AS109-'Cleaned Data 2'!AT109)</f>
        <v>0</v>
      </c>
      <c r="DZ110">
        <f>2.326*('Input Data 2'!$W$4+((0.5*'Input Data 2'!$W$5)*'Statistical Data 1'!$DX110))</f>
        <v>2.3259999999999999E-2</v>
      </c>
      <c r="EA110">
        <f>3.643*('Input Data 2'!$W$4+((0.5*'Input Data 2'!$W$5)*'Statistical Data 1'!$DX110))</f>
        <v>3.6429999999999997E-2</v>
      </c>
      <c r="EB110">
        <f t="shared" si="568"/>
        <v>0</v>
      </c>
      <c r="EC110">
        <f t="shared" si="519"/>
        <v>0</v>
      </c>
      <c r="ED110">
        <f>('Cleaned Data 2'!AU109+'Cleaned Data 2'!AV109)/2</f>
        <v>0</v>
      </c>
      <c r="EE110">
        <f>ABS('Cleaned Data 2'!AU109-'Cleaned Data 2'!AV109)</f>
        <v>0</v>
      </c>
      <c r="EF110">
        <f>2.326*('Input Data 2'!$X$4+((0.5*'Input Data 2'!$X$5)*'Statistical Data 1'!$ED110))</f>
        <v>2.3260000000000001</v>
      </c>
      <c r="EG110">
        <f>3.643*('Input Data 2'!$X$4+((0.5*'Input Data 2'!$X$5)*'Statistical Data 1'!$ED110))</f>
        <v>3.6429999999999998</v>
      </c>
      <c r="EH110">
        <f t="shared" si="569"/>
        <v>0</v>
      </c>
      <c r="EI110">
        <f t="shared" si="312"/>
        <v>0</v>
      </c>
      <c r="EJ110">
        <f>('Cleaned Data 2'!AW109+'Cleaned Data 2'!AX109)/2</f>
        <v>0</v>
      </c>
      <c r="EK110">
        <f>ABS('Cleaned Data 2'!AW109-'Cleaned Data 2'!AX109)</f>
        <v>0</v>
      </c>
      <c r="EL110">
        <f>2.326*('Input Data 2'!$Y$4+((0.5*'Input Data 2'!$Y$5)*'Statistical Data 1'!$EJ110))</f>
        <v>23.26</v>
      </c>
      <c r="EM110">
        <f>3.643*('Input Data 2'!$Y$4+((0.5*'Input Data 2'!$Y$5)*'Statistical Data 1'!$EJ110))</f>
        <v>36.43</v>
      </c>
      <c r="EN110">
        <f t="shared" si="570"/>
        <v>0</v>
      </c>
      <c r="EO110">
        <f t="shared" si="582"/>
        <v>0</v>
      </c>
      <c r="EP110">
        <f>('Cleaned Data 2'!AY109+'Cleaned Data 2'!AZ109)/2</f>
        <v>0</v>
      </c>
      <c r="EQ110">
        <f>ABS('Cleaned Data 2'!AY109-'Cleaned Data 2'!AZ109)</f>
        <v>0</v>
      </c>
      <c r="ER110">
        <f>2.326*('Input Data 2'!$Z$4+((0.5*'Input Data 2'!$Z$5)*'Statistical Data 1'!$EP110))</f>
        <v>4.6520000000000001</v>
      </c>
      <c r="ES110">
        <f>3.643*('Input Data 2'!$Z$4+((0.5*'Input Data 2'!$Z$5)*'Statistical Data 1'!$EP110))</f>
        <v>7.2859999999999996</v>
      </c>
      <c r="ET110">
        <f t="shared" si="571"/>
        <v>0</v>
      </c>
      <c r="EU110">
        <f t="shared" si="520"/>
        <v>0</v>
      </c>
      <c r="EV110">
        <f>('Cleaned Data 2'!BA109+'Cleaned Data 2'!BB109)/2</f>
        <v>0</v>
      </c>
      <c r="EW110">
        <f>ABS('Cleaned Data 2'!BA109-'Cleaned Data 2'!BB109)</f>
        <v>0</v>
      </c>
      <c r="EX110">
        <f>2.326*('Input Data 2'!$AA$4+((0.5*'Input Data 2'!$AA$5)*'Statistical Data 1'!$EV110))</f>
        <v>2.3259999999999999E-2</v>
      </c>
      <c r="EY110">
        <f>3.643*('Input Data 2'!$AA$4+((0.5*'Input Data 2'!$AA$5)*'Statistical Data 1'!$EV110))</f>
        <v>3.6429999999999997E-2</v>
      </c>
      <c r="EZ110">
        <f t="shared" si="572"/>
        <v>0</v>
      </c>
      <c r="FA110">
        <f t="shared" si="521"/>
        <v>0</v>
      </c>
      <c r="FB110">
        <f>('Cleaned Data 2'!BC109+'Cleaned Data 2'!BD109)/2</f>
        <v>0</v>
      </c>
      <c r="FC110">
        <f>ABS('Cleaned Data 2'!BC109-'Cleaned Data 2'!BD109)</f>
        <v>0</v>
      </c>
      <c r="FD110">
        <f>2.326*('Input Data 2'!$AB$4+((0.5*'Input Data 2'!$AB$5)*'Statistical Data 1'!$FB110))</f>
        <v>4.6520000000000001</v>
      </c>
      <c r="FE110">
        <f>3.643*('Input Data 2'!$AB$4+((0.5*'Input Data 2'!$AB$5)*'Statistical Data 1'!$FB110))</f>
        <v>7.2859999999999996</v>
      </c>
      <c r="FF110">
        <f t="shared" si="573"/>
        <v>0</v>
      </c>
      <c r="FG110">
        <f t="shared" si="522"/>
        <v>0</v>
      </c>
      <c r="FH110">
        <f>('Cleaned Data 2'!BE109+'Cleaned Data 2'!BF109)/2</f>
        <v>0</v>
      </c>
      <c r="FI110">
        <f>ABS('Cleaned Data 2'!BE109-'Cleaned Data 2'!BF109)</f>
        <v>0</v>
      </c>
      <c r="FJ110">
        <f>2.326*('Input Data 2'!$AC$4+((0.5*'Input Data 2'!$AC$5)*'Statistical Data 1'!$FH110))</f>
        <v>2.3260000000000001</v>
      </c>
      <c r="FK110">
        <f>3.643*('Input Data 2'!$AC$4+((0.5*'Input Data 2'!$AC$5)*'Statistical Data 1'!$FH110))</f>
        <v>3.6429999999999998</v>
      </c>
      <c r="FL110">
        <f t="shared" si="574"/>
        <v>0</v>
      </c>
      <c r="FM110">
        <f t="shared" si="523"/>
        <v>0</v>
      </c>
      <c r="FN110">
        <f>('Cleaned Data 2'!BH109+'Cleaned Data 2'!BG109)/2</f>
        <v>0</v>
      </c>
      <c r="FO110">
        <f>ABS('Cleaned Data 2'!BG109-'Cleaned Data 2'!BH109)</f>
        <v>0</v>
      </c>
      <c r="FP110">
        <f>2.326*('Input Data 2'!$AD$4+((0.5*'Input Data 2'!$AD$5)*'Statistical Data 1'!$FN110))</f>
        <v>2.3260000000000001</v>
      </c>
      <c r="FQ110">
        <f>3.643*('Input Data 2'!$AD$4+((0.5*'Input Data 2'!$AD$5)*'Statistical Data 1'!$FN110))</f>
        <v>3.6429999999999998</v>
      </c>
      <c r="FR110">
        <f t="shared" si="575"/>
        <v>0</v>
      </c>
      <c r="FS110">
        <f t="shared" si="524"/>
        <v>0</v>
      </c>
      <c r="FT110">
        <f>('Cleaned Data 2'!BI109+'Cleaned Data 2'!BJ109)/2</f>
        <v>0</v>
      </c>
      <c r="FU110">
        <f>ABS('Cleaned Data 2'!BI109-'Cleaned Data 2'!BJ109)</f>
        <v>0</v>
      </c>
      <c r="FV110">
        <f>2.326*('Input Data 2'!$AE$4+((0.5*'Input Data 2'!$AE$5)*'Statistical Data 1'!$FT110))</f>
        <v>46.52</v>
      </c>
      <c r="FW110">
        <f>3.643*('Input Data 2'!$AE$4+((0.5*'Input Data 2'!$AE$5)*'Statistical Data 1'!$FT110))</f>
        <v>72.86</v>
      </c>
      <c r="FX110">
        <f t="shared" si="576"/>
        <v>0</v>
      </c>
      <c r="FY110">
        <f t="shared" si="525"/>
        <v>0</v>
      </c>
      <c r="FZ110">
        <f>('Cleaned Data 2'!BK109+'Cleaned Data 2'!BL109)/2</f>
        <v>0</v>
      </c>
      <c r="GA110">
        <f>ABS('Cleaned Data 2'!BK109-'Cleaned Data 2'!BL109)</f>
        <v>0</v>
      </c>
      <c r="GB110">
        <f>2.326*('Input Data 2'!$AF$4+((0.5*'Input Data 2'!$AF$5)*'Statistical Data 1'!$FZ110))</f>
        <v>2.3259999999999999E-2</v>
      </c>
      <c r="GC110">
        <f>3.643*('Input Data 2'!$AF$4+((0.5*'Input Data 2'!$AF$5)*'Statistical Data 1'!$FZ110))</f>
        <v>3.6429999999999997E-2</v>
      </c>
      <c r="GD110">
        <f t="shared" si="577"/>
        <v>0</v>
      </c>
      <c r="GE110">
        <f t="shared" si="526"/>
        <v>0</v>
      </c>
      <c r="GF110">
        <f>('Cleaned Data 2'!BM109+'Cleaned Data 2'!BN109)/2</f>
        <v>0</v>
      </c>
      <c r="GG110">
        <f>ABS('Cleaned Data 2'!BM109-'Cleaned Data 2'!BN109)</f>
        <v>0</v>
      </c>
      <c r="GH110">
        <f>2.326*('Input Data 2'!$AG$4+((0.5*'Input Data 2'!$AG$5)*'Statistical Data 1'!$GF110))</f>
        <v>23.26</v>
      </c>
      <c r="GI110">
        <f>3.643*('Input Data 2'!$AG$4+((0.5*'Input Data 2'!$AG$5)*'Statistical Data 1'!$GF110))</f>
        <v>36.43</v>
      </c>
      <c r="GJ110">
        <f t="shared" si="578"/>
        <v>0</v>
      </c>
      <c r="GK110">
        <f t="shared" si="527"/>
        <v>0</v>
      </c>
      <c r="GL110">
        <f>AVERAGE('Cleaned Data 2'!BO109,'Cleaned Data 2'!BP109)</f>
        <v>0</v>
      </c>
      <c r="GM110">
        <f>ABS('Cleaned Data 2'!BO109-'Cleaned Data 2'!BP109)</f>
        <v>0</v>
      </c>
      <c r="GN110">
        <f>2.326*('Input Data 2'!$AH$4+((0.5*'Input Data 2'!$AH$5)*'Statistical Data 1'!$GL110))</f>
        <v>23.26</v>
      </c>
      <c r="GO110">
        <f>3.643*('Input Data 2'!$AH$4+((0.5*'Input Data 2'!$AH$5)*'Statistical Data 1'!$GL110))</f>
        <v>36.43</v>
      </c>
      <c r="GP110">
        <f t="shared" si="579"/>
        <v>0</v>
      </c>
      <c r="GQ110">
        <f t="shared" si="528"/>
        <v>0</v>
      </c>
      <c r="GR110">
        <f>AVERAGE('Cleaned Data 2'!BQ109,'Cleaned Data 2'!BR109)</f>
        <v>0</v>
      </c>
      <c r="GS110">
        <f>ABS('Cleaned Data 2'!BR109-'Cleaned Data 2'!BQ109)</f>
        <v>0</v>
      </c>
      <c r="GT110">
        <f>2.326*('Input Data 2'!$AI$4+((0.5*'Input Data 2'!$AI$5)*'Statistical Data 1'!$GR110))</f>
        <v>2.3260000000000001</v>
      </c>
      <c r="GU110">
        <f>3.643*('Input Data 2'!$AI$4+((0.5*'Input Data 2'!$AI$5)*'Statistical Data 1'!$GR110))</f>
        <v>3.6429999999999998</v>
      </c>
      <c r="GV110">
        <f t="shared" si="529"/>
        <v>0</v>
      </c>
      <c r="GW110">
        <f t="shared" si="530"/>
        <v>0</v>
      </c>
      <c r="GX110">
        <f>AVERAGE('Cleaned Data 2'!BS109,'Cleaned Data 2'!BT109)</f>
        <v>0</v>
      </c>
      <c r="GY110" s="47">
        <f>ABS('Cleaned Data 2'!BS109-'Cleaned Data 2'!BT109)</f>
        <v>0</v>
      </c>
      <c r="GZ110">
        <f>2.326*('Input Data 2'!$AJ$4+((0.5*'Input Data 2'!$AJ$5)*'Statistical Data 1'!$GX110))</f>
        <v>23.26</v>
      </c>
      <c r="HA110">
        <f>3.643*('Input Data 2'!$AJ$4+((0.5*'Input Data 2'!$AJ$5)*'Statistical Data 1'!$GX110))</f>
        <v>36.43</v>
      </c>
      <c r="HB110">
        <f t="shared" si="531"/>
        <v>0</v>
      </c>
      <c r="HC110">
        <f t="shared" si="532"/>
        <v>0</v>
      </c>
      <c r="HD110">
        <f>AVERAGE('Cleaned Data 2'!BU109,'Cleaned Data 2'!BV109)</f>
        <v>0</v>
      </c>
      <c r="HE110">
        <f>ABS('Cleaned Data 2'!BU109-'Cleaned Data 2'!BV109)</f>
        <v>0</v>
      </c>
      <c r="HF110">
        <f>2.326*('Input Data 2'!$AK$4+((0.5*'Input Data 2'!$AK$5)*'Statistical Data 1'!$HD110))</f>
        <v>4.6520000000000001</v>
      </c>
      <c r="HG110">
        <f>3.643*('Input Data 2'!$AK$4+((0.5*'Input Data 2'!$AK$5)*'Statistical Data 1'!$HD110))</f>
        <v>7.2859999999999996</v>
      </c>
      <c r="HH110">
        <f t="shared" si="533"/>
        <v>0</v>
      </c>
      <c r="HI110">
        <f t="shared" si="534"/>
        <v>0</v>
      </c>
      <c r="HJ110">
        <f>AVERAGE('Cleaned Data 2'!BW109,'Cleaned Data 2'!BX109)</f>
        <v>0</v>
      </c>
      <c r="HK110">
        <f>ABS('Cleaned Data 2'!BW109-'Cleaned Data 2'!BX109)</f>
        <v>0</v>
      </c>
      <c r="HL110">
        <f>2.326*('Input Data 2'!$AL$4+((0.5*'Input Data 2'!$AL$5)*'Statistical Data 1'!$HJ110))</f>
        <v>0.23260000000000003</v>
      </c>
      <c r="HM110">
        <f>3.643*('Input Data 2'!$AL$4+((0.5*'Input Data 2'!$AL$5)*'Statistical Data 1'!$HJ110))</f>
        <v>0.36430000000000001</v>
      </c>
      <c r="HN110">
        <f t="shared" si="535"/>
        <v>0</v>
      </c>
      <c r="HO110">
        <f t="shared" si="536"/>
        <v>0</v>
      </c>
      <c r="HP110" t="e">
        <f>ABS('Cleaned Data 2'!#REF!-'Cleaned Data 2'!#REF!)</f>
        <v>#REF!</v>
      </c>
      <c r="HQ110" t="e">
        <f>AVERAGE('Cleaned Data 2'!#REF!,'Cleaned Data 2'!#REF!)</f>
        <v>#REF!</v>
      </c>
      <c r="HR110" t="e">
        <f>2.326*('Input Data 2'!$AM$4+((0.5*'Input Data 2'!$AM$5)*'Statistical Data 1'!$HQ110))</f>
        <v>#REF!</v>
      </c>
      <c r="HS110" t="e">
        <f>3.643*('Input Data 2'!$AM$4+((0.5*'Input Data 2'!$AM$5)*'Statistical Data 1'!$HQ110))</f>
        <v>#REF!</v>
      </c>
      <c r="HT110" t="e">
        <f t="shared" si="537"/>
        <v>#REF!</v>
      </c>
      <c r="HU110" t="e">
        <f t="shared" si="538"/>
        <v>#REF!</v>
      </c>
      <c r="HV110" t="e">
        <f>ABS('Cleaned Data 2'!#REF!-'Cleaned Data 2'!#REF!)</f>
        <v>#REF!</v>
      </c>
      <c r="HW110" t="e">
        <f>AVERAGE('Cleaned Data 2'!#REF!,'Cleaned Data 2'!#REF!)</f>
        <v>#REF!</v>
      </c>
      <c r="HX110" t="e">
        <f>2.326*('Input Data 2'!$AN$4+((0.5*'Input Data 2'!$AN$5)*'Statistical Data 1'!$HW110))</f>
        <v>#REF!</v>
      </c>
      <c r="HY110" t="e">
        <f>3.643*('Input Data 2'!$AN$4+((0.5*'Input Data 2'!$AN$5)*'Statistical Data 1'!$HW110))</f>
        <v>#REF!</v>
      </c>
      <c r="HZ110" t="e">
        <f t="shared" si="539"/>
        <v>#REF!</v>
      </c>
      <c r="IA110" t="e">
        <f t="shared" si="540"/>
        <v>#REF!</v>
      </c>
    </row>
    <row r="111" spans="1:235">
      <c r="A111">
        <f>'Cleaned Data 2'!B110</f>
        <v>0</v>
      </c>
      <c r="B111">
        <f>('Cleaned Data 2'!C110+'Cleaned Data 2'!D110)/2</f>
        <v>0</v>
      </c>
      <c r="C111">
        <f>ABS('Cleaned Data 2'!C110-'Cleaned Data 2'!D110)</f>
        <v>0</v>
      </c>
      <c r="D111">
        <f>2.326*('Input Data 2'!$B$4+((0.5*'Input Data 2'!$B$5)*'Statistical Data 1'!$B111))</f>
        <v>1.163E-2</v>
      </c>
      <c r="E111">
        <f>3.643*('Input Data 2'!$B$4+((0.5*'Input Data 2'!$B$5)*'Statistical Data 1'!$B111))</f>
        <v>1.8214999999999999E-2</v>
      </c>
      <c r="F111">
        <f t="shared" si="544"/>
        <v>0</v>
      </c>
      <c r="G111">
        <f t="shared" si="541"/>
        <v>0</v>
      </c>
      <c r="H111">
        <f>('Cleaned Data 2'!E110+'Cleaned Data 2'!F110)/2</f>
        <v>0</v>
      </c>
      <c r="I111">
        <f>ABS('Cleaned Data 2'!E110-'Cleaned Data 2'!F110)</f>
        <v>0</v>
      </c>
      <c r="J111">
        <f>2.326*('Input Data 2'!$C$4+((0.5*'Input Data 2'!$C$5)*'Statistical Data 1'!$H111))</f>
        <v>0.46520000000000006</v>
      </c>
      <c r="K111">
        <f>3.643*('Input Data 2'!$C$4+((0.5*'Input Data 2'!$C$5)*'Statistical Data 1'!$H111))</f>
        <v>0.72860000000000003</v>
      </c>
      <c r="L111">
        <f t="shared" si="545"/>
        <v>0</v>
      </c>
      <c r="M111">
        <f t="shared" si="580"/>
        <v>0</v>
      </c>
      <c r="N111">
        <f>('Cleaned Data 2'!G110+'Cleaned Data 2'!H110)/2</f>
        <v>0</v>
      </c>
      <c r="O111">
        <f>ABS('Cleaned Data 2'!G110-'Cleaned Data 2'!H110)</f>
        <v>0</v>
      </c>
      <c r="P111">
        <f>2.326*('Input Data 2'!$D$4+((0.5*'Input Data 2'!$D$5)*'Statistical Data 1'!$N111))</f>
        <v>2.3259999999999999E-2</v>
      </c>
      <c r="Q111">
        <f>3.643*('Input Data 2'!$D$4+((0.5*'Input Data 2'!$D$5)*'Statistical Data 1'!$N111))</f>
        <v>3.6429999999999997E-2</v>
      </c>
      <c r="R111">
        <f t="shared" si="546"/>
        <v>0</v>
      </c>
      <c r="S111">
        <f t="shared" si="542"/>
        <v>0</v>
      </c>
      <c r="T111">
        <f>('Cleaned Data 2'!I110+'Cleaned Data 2'!J110)/2</f>
        <v>0</v>
      </c>
      <c r="U111">
        <f>ABS('Cleaned Data 2'!I110-'Cleaned Data 2'!J110)</f>
        <v>0</v>
      </c>
      <c r="V111">
        <f>2.326*('Input Data 2'!$E$4+((0.5*'Input Data 2'!$E$5)*'Statistical Data 1'!$T111))</f>
        <v>4.6520000000000001</v>
      </c>
      <c r="W111">
        <f>3.643*('Input Data 2'!$E$4+((0.5*'Input Data 2'!$E$5)*'Statistical Data 1'!$T111))</f>
        <v>7.2859999999999996</v>
      </c>
      <c r="X111">
        <f t="shared" si="547"/>
        <v>0</v>
      </c>
      <c r="Y111">
        <f t="shared" si="543"/>
        <v>0</v>
      </c>
      <c r="Z111">
        <f>('Cleaned Data 2'!K110+'Cleaned Data 2'!L110)/2</f>
        <v>0</v>
      </c>
      <c r="AA111">
        <f>ABS('Cleaned Data 2'!K110-'Cleaned Data 2'!L110)</f>
        <v>0</v>
      </c>
      <c r="AB111">
        <f>2.326*('Input Data 2'!$F$4+((0.5*'Input Data 2'!$F$5)*'Statistical Data 1'!$Z111))</f>
        <v>23.26</v>
      </c>
      <c r="AC111">
        <f>3.643*('Input Data 2'!$F$4+((0.5*'Input Data 2'!$F$5)*'Statistical Data 1'!$Z111))</f>
        <v>36.43</v>
      </c>
      <c r="AD111">
        <f t="shared" si="548"/>
        <v>0</v>
      </c>
      <c r="AE111">
        <f t="shared" si="549"/>
        <v>0</v>
      </c>
      <c r="AF111">
        <f>('Cleaned Data 2'!M110+'Cleaned Data 2'!N110)/2</f>
        <v>0</v>
      </c>
      <c r="AG111">
        <f>ABS('Cleaned Data 2'!M110-'Cleaned Data 2'!N110)</f>
        <v>0</v>
      </c>
      <c r="AH111">
        <f>2.326*('Input Data 2'!$G$4+((0.5*'Input Data 2'!$G$5)*'Statistical Data 1'!$AF111))</f>
        <v>23.26</v>
      </c>
      <c r="AI111">
        <f>3.643*('Input Data 2'!$G$4+((0.5*'Input Data 2'!$G$5)*'Statistical Data 1'!$AF111))</f>
        <v>36.43</v>
      </c>
      <c r="AJ111">
        <f t="shared" si="550"/>
        <v>0</v>
      </c>
      <c r="AK111">
        <f t="shared" si="581"/>
        <v>0</v>
      </c>
      <c r="AL111">
        <f>('Cleaned Data 2'!O110+'Cleaned Data 2'!P110)/2</f>
        <v>0</v>
      </c>
      <c r="AM111">
        <f>ABS('Cleaned Data 2'!O110-'Cleaned Data 2'!P110)</f>
        <v>0</v>
      </c>
      <c r="AN111">
        <f>2.326*('Input Data 2'!$H$4+((0.5*'Input Data 2'!$H$5)*'Statistical Data 1'!$AL111))</f>
        <v>1.163</v>
      </c>
      <c r="AO111">
        <f>3.643*('Input Data 2'!$H$4+((0.5*'Input Data 2'!$H$5)*'Statistical Data 1'!$AL111))</f>
        <v>1.8214999999999999</v>
      </c>
      <c r="AP111">
        <f t="shared" si="551"/>
        <v>0</v>
      </c>
      <c r="AQ111">
        <f t="shared" si="506"/>
        <v>0</v>
      </c>
      <c r="AR111">
        <f>('Cleaned Data 2'!Q110+'Cleaned Data 2'!R110)/2</f>
        <v>0</v>
      </c>
      <c r="AS111">
        <f>ABS('Cleaned Data 2'!Q110-'Cleaned Data 2'!R110)</f>
        <v>0</v>
      </c>
      <c r="AT111">
        <f>2.326*('Input Data 2'!$I$4+((0.5*'Input Data 2'!$I$5)*'Statistical Data 1'!$AR111))</f>
        <v>4.6520000000000001</v>
      </c>
      <c r="AU111">
        <f>3.643*('Input Data 2'!$I$4+((0.5*'Input Data 2'!$I$5)*'Statistical Data 1'!$AR111))</f>
        <v>7.2859999999999996</v>
      </c>
      <c r="AV111">
        <f t="shared" si="552"/>
        <v>0</v>
      </c>
      <c r="AW111">
        <f t="shared" si="507"/>
        <v>0</v>
      </c>
      <c r="AX111">
        <f>('Cleaned Data 2'!S110+'Cleaned Data 2'!T110)/2</f>
        <v>0</v>
      </c>
      <c r="AY111">
        <f>ABS('Cleaned Data 2'!S110-'Cleaned Data 2'!T110)</f>
        <v>0</v>
      </c>
      <c r="AZ111">
        <f>2.326*('Input Data 2'!$J$4+((0.5*'Input Data 2'!$J$5)*'Statistical Data 1'!$AX111))</f>
        <v>2.3259999999999999E-2</v>
      </c>
      <c r="BA111">
        <f>3.643*('Input Data 2'!$J$4+((0.5*'Input Data 2'!$J$5)*'Statistical Data 1'!$AX111))</f>
        <v>3.6429999999999997E-2</v>
      </c>
      <c r="BB111">
        <f t="shared" si="553"/>
        <v>0</v>
      </c>
      <c r="BC111">
        <f t="shared" si="508"/>
        <v>0</v>
      </c>
      <c r="BD111">
        <f>('Cleaned Data 2'!U110+'Cleaned Data 2'!V110)/2</f>
        <v>0</v>
      </c>
      <c r="BE111">
        <f>ABS('Cleaned Data 2'!U110-'Cleaned Data 2'!V110)</f>
        <v>0</v>
      </c>
      <c r="BF111">
        <f>2.326*('Input Data 2'!$K$4+((0.5*'Input Data 2'!$K$5)*'Statistical Data 1'!$BD111))</f>
        <v>1.163</v>
      </c>
      <c r="BG111">
        <f>3.643*('Input Data 2'!$K$4+((0.5*'Input Data 2'!$K$5)*'Statistical Data 1'!$BD111))</f>
        <v>1.8214999999999999</v>
      </c>
      <c r="BH111">
        <f t="shared" si="554"/>
        <v>0</v>
      </c>
      <c r="BI111">
        <f t="shared" si="555"/>
        <v>0</v>
      </c>
      <c r="BJ111">
        <f>('Cleaned Data 2'!W110+'Cleaned Data 2'!X110)/2</f>
        <v>0</v>
      </c>
      <c r="BK111">
        <f>ABS('Cleaned Data 2'!W110-'Cleaned Data 2'!X110)</f>
        <v>0</v>
      </c>
      <c r="BL111">
        <f>2.326*('Input Data 2'!$L$4+((0.5*'Input Data 2'!$L$5)*'Statistical Data 1'!$BJ111))</f>
        <v>2.3260000000000001</v>
      </c>
      <c r="BM111">
        <f>3.643*('Input Data 2'!$L$4+((0.5*'Input Data 2'!$L$5)*'Statistical Data 1'!$BJ111))</f>
        <v>3.6429999999999998</v>
      </c>
      <c r="BN111">
        <f t="shared" si="556"/>
        <v>0</v>
      </c>
      <c r="BO111">
        <f t="shared" si="509"/>
        <v>0</v>
      </c>
      <c r="BP111">
        <f>('Cleaned Data 2'!Y110+'Cleaned Data 2'!Z110)/2</f>
        <v>0</v>
      </c>
      <c r="BQ111">
        <f>ABS('Cleaned Data 2'!Y110-'Cleaned Data 2'!Z110)</f>
        <v>0</v>
      </c>
      <c r="BR111">
        <f>2.326*('Input Data 2'!$M$4+((0.5*'Input Data 2'!$M$5)*'Statistical Data 1'!$BP111))</f>
        <v>2.3260000000000001</v>
      </c>
      <c r="BS111">
        <f>3.643*('Input Data 2'!$M$4+((0.5*'Input Data 2'!$M$5)*'Statistical Data 1'!$BP111))</f>
        <v>3.6429999999999998</v>
      </c>
      <c r="BT111">
        <f t="shared" si="557"/>
        <v>0</v>
      </c>
      <c r="BU111">
        <f t="shared" si="510"/>
        <v>0</v>
      </c>
      <c r="BV111">
        <f>('Cleaned Data 2'!AA110+'Cleaned Data 2'!AB110)/2</f>
        <v>0</v>
      </c>
      <c r="BW111">
        <f>ABS('Cleaned Data 2'!AA110-'Cleaned Data 2'!AB110)</f>
        <v>0</v>
      </c>
      <c r="BX111">
        <f>2.326*('Input Data 2'!$N$4+((0.5*'Input Data 2'!$N$5)*'Statistical Data 1'!$BV111))</f>
        <v>2.3260000000000001</v>
      </c>
      <c r="BY111">
        <f>3.643*('Input Data 2'!$N$4+((0.5*'Input Data 2'!$N$5)*'Statistical Data 1'!$BV111))</f>
        <v>3.6429999999999998</v>
      </c>
      <c r="BZ111">
        <f t="shared" si="558"/>
        <v>0</v>
      </c>
      <c r="CA111">
        <f t="shared" si="511"/>
        <v>0</v>
      </c>
      <c r="CB111">
        <f>('Cleaned Data 2'!AC110+'Cleaned Data 2'!AD110)/2</f>
        <v>0</v>
      </c>
      <c r="CC111">
        <f>ABS('Cleaned Data 2'!AC110-'Cleaned Data 2'!AD110)</f>
        <v>0</v>
      </c>
      <c r="CD111">
        <f>2.326*('Input Data 2'!$O$4+((0.5*'Input Data 2'!$O$5)*'Statistical Data 1'!$CB111))</f>
        <v>2.3259999999999999E-2</v>
      </c>
      <c r="CE111">
        <f>3.643*('Input Data 2'!$O$4+((0.5*'Input Data 2'!$O$5)*'Statistical Data 1'!$CB111))</f>
        <v>3.6429999999999997E-2</v>
      </c>
      <c r="CF111">
        <f t="shared" si="559"/>
        <v>0</v>
      </c>
      <c r="CG111">
        <f t="shared" si="512"/>
        <v>0</v>
      </c>
      <c r="CH111">
        <f>('Cleaned Data 2'!AE110+'Cleaned Data 2'!AF110)/2</f>
        <v>0</v>
      </c>
      <c r="CI111">
        <f>ABS('Cleaned Data 2'!AE110-'Cleaned Data 2'!AF110)</f>
        <v>0</v>
      </c>
      <c r="CJ111">
        <f>2.326*('Input Data 2'!$P$4+((0.5*'Input Data 2'!$P$5)*'Statistical Data 1'!$CH111))</f>
        <v>23.26</v>
      </c>
      <c r="CK111">
        <f>3.643*('Input Data 2'!$P$4+((0.5*'Input Data 2'!$P$5)*'Statistical Data 1'!$CH111))</f>
        <v>36.43</v>
      </c>
      <c r="CL111">
        <f t="shared" si="560"/>
        <v>0</v>
      </c>
      <c r="CM111">
        <f t="shared" si="513"/>
        <v>0</v>
      </c>
      <c r="CN111">
        <f>('Cleaned Data 2'!AG110+'Cleaned Data 2'!AH110)/2</f>
        <v>0</v>
      </c>
      <c r="CO111">
        <f>ABS('Cleaned Data 2'!AG110-'Cleaned Data 2'!AH110)</f>
        <v>0</v>
      </c>
      <c r="CP111">
        <f>2.326*('Input Data 2'!$Q$4+((0.5*'Input Data 2'!$Q$5)*'Statistical Data 1'!$CN111))</f>
        <v>2.3260000000000001</v>
      </c>
      <c r="CQ111">
        <f>3.643*('Input Data 2'!$Q$4+((0.5*'Input Data 2'!$Q$5)*'Statistical Data 1'!$CN111))</f>
        <v>3.6429999999999998</v>
      </c>
      <c r="CR111">
        <f t="shared" si="561"/>
        <v>0</v>
      </c>
      <c r="CS111">
        <f t="shared" si="514"/>
        <v>0</v>
      </c>
      <c r="CT111">
        <f>('Cleaned Data 2'!AI110+'Cleaned Data 2'!AJ110)/2</f>
        <v>0</v>
      </c>
      <c r="CU111">
        <f>ABS('Cleaned Data 2'!AI110-'Cleaned Data 2'!AJ110)</f>
        <v>0</v>
      </c>
      <c r="CV111">
        <f>2.326*('Input Data 2'!$R$4+((0.5*'Input Data 2'!$R$5)*'Statistical Data 1'!$CT111))</f>
        <v>2.3259999999999999E-2</v>
      </c>
      <c r="CW111">
        <f>3.643*('Input Data 2'!$R$4+((0.5*'Input Data 2'!$R$5)*'Statistical Data 1'!$CT111))</f>
        <v>3.6429999999999997E-2</v>
      </c>
      <c r="CX111">
        <f t="shared" si="562"/>
        <v>0</v>
      </c>
      <c r="CY111">
        <f t="shared" si="515"/>
        <v>0</v>
      </c>
      <c r="CZ111">
        <f>('Cleaned Data 2'!AK110+'Cleaned Data 2'!AL110)/2</f>
        <v>0</v>
      </c>
      <c r="DA111">
        <f>ABS('Cleaned Data 2'!AK110-'Cleaned Data 2'!AL110)</f>
        <v>0</v>
      </c>
      <c r="DB111">
        <f>2.326*('Input Data 2'!$S$4+((0.5*'Input Data 2'!$S$5)*'Statistical Data 1'!$CZ111))</f>
        <v>23.26</v>
      </c>
      <c r="DC111">
        <f>3.643*('Input Data 2'!$S$4+((0.5*'Input Data 2'!$S$5)*'Statistical Data 1'!$CZ111))</f>
        <v>36.43</v>
      </c>
      <c r="DD111">
        <f t="shared" si="563"/>
        <v>0</v>
      </c>
      <c r="DE111">
        <f t="shared" si="516"/>
        <v>0</v>
      </c>
      <c r="DF111">
        <f>('Cleaned Data 2'!AM110+'Cleaned Data 2'!AN110)/2</f>
        <v>0</v>
      </c>
      <c r="DG111">
        <f>ABS('Cleaned Data 2'!AM110-'Cleaned Data 2'!AN110)</f>
        <v>0</v>
      </c>
      <c r="DH111">
        <f>2.326*('Input Data 2'!$T$4+((0.5*'Input Data 2'!$T$5)*'Statistical Data 1'!$DF111))</f>
        <v>2.3259999999999999E-2</v>
      </c>
      <c r="DI111">
        <f>3.643*('Input Data 2'!$T$4+((0.5*'Input Data 2'!$T$5)*'Statistical Data 1'!$DF111))</f>
        <v>3.6429999999999997E-2</v>
      </c>
      <c r="DJ111">
        <f t="shared" si="564"/>
        <v>0</v>
      </c>
      <c r="DK111">
        <f t="shared" si="517"/>
        <v>0</v>
      </c>
      <c r="DL111">
        <f>('Cleaned Data 2'!AO110+'Cleaned Data 2'!AP110)/2</f>
        <v>0</v>
      </c>
      <c r="DM111">
        <f>ABS('Cleaned Data 2'!AO110-'Cleaned Data 2'!AP110)</f>
        <v>0</v>
      </c>
      <c r="DN111">
        <f>2.326*('Input Data 2'!$U$4+((0.5*'Input Data 2'!$U$5)*'Statistical Data 1'!$DL111))</f>
        <v>11.63</v>
      </c>
      <c r="DO111">
        <f>3.643*('Input Data 2'!$U$4+((0.5*'Input Data 2'!$U$5)*'Statistical Data 1'!$DL111))</f>
        <v>18.215</v>
      </c>
      <c r="DP111">
        <f t="shared" si="565"/>
        <v>0</v>
      </c>
      <c r="DQ111">
        <f t="shared" si="566"/>
        <v>0</v>
      </c>
      <c r="DR111">
        <f>('Cleaned Data 2'!AQ110+'Cleaned Data 2'!AR110)/2</f>
        <v>0</v>
      </c>
      <c r="DS111">
        <f>ABS('Cleaned Data 2'!AQ110-'Cleaned Data 2'!AR110)</f>
        <v>0</v>
      </c>
      <c r="DT111">
        <f>2.326*('Input Data 2'!$V$4+((0.5*'Input Data 2'!$V$5)*'Statistical Data 1'!$DR111))</f>
        <v>2.3260000000000001</v>
      </c>
      <c r="DU111">
        <f>3.643*('Input Data 2'!$V$4+((0.5*'Input Data 2'!$V$5)*'Statistical Data 1'!$DR111))</f>
        <v>3.6429999999999998</v>
      </c>
      <c r="DV111">
        <f t="shared" si="567"/>
        <v>0</v>
      </c>
      <c r="DW111">
        <f t="shared" si="518"/>
        <v>0</v>
      </c>
      <c r="DX111">
        <f>('Cleaned Data 2'!AS110+'Cleaned Data 2'!AT110)/2</f>
        <v>0</v>
      </c>
      <c r="DY111">
        <f>ABS('Cleaned Data 2'!AS110-'Cleaned Data 2'!AT110)</f>
        <v>0</v>
      </c>
      <c r="DZ111">
        <f>2.326*('Input Data 2'!$W$4+((0.5*'Input Data 2'!$W$5)*'Statistical Data 1'!$DX111))</f>
        <v>2.3259999999999999E-2</v>
      </c>
      <c r="EA111">
        <f>3.643*('Input Data 2'!$W$4+((0.5*'Input Data 2'!$W$5)*'Statistical Data 1'!$DX111))</f>
        <v>3.6429999999999997E-2</v>
      </c>
      <c r="EB111">
        <f t="shared" si="568"/>
        <v>0</v>
      </c>
      <c r="EC111">
        <f t="shared" si="519"/>
        <v>0</v>
      </c>
      <c r="ED111">
        <f>('Cleaned Data 2'!AU110+'Cleaned Data 2'!AV110)/2</f>
        <v>0</v>
      </c>
      <c r="EE111">
        <f>ABS('Cleaned Data 2'!AU110-'Cleaned Data 2'!AV110)</f>
        <v>0</v>
      </c>
      <c r="EF111">
        <f>2.326*('Input Data 2'!$X$4+((0.5*'Input Data 2'!$X$5)*'Statistical Data 1'!$ED111))</f>
        <v>2.3260000000000001</v>
      </c>
      <c r="EG111">
        <f>3.643*('Input Data 2'!$X$4+((0.5*'Input Data 2'!$X$5)*'Statistical Data 1'!$ED111))</f>
        <v>3.6429999999999998</v>
      </c>
      <c r="EH111">
        <f t="shared" si="569"/>
        <v>0</v>
      </c>
      <c r="EI111">
        <f t="shared" si="312"/>
        <v>0</v>
      </c>
      <c r="EJ111">
        <f>('Cleaned Data 2'!AW110+'Cleaned Data 2'!AX110)/2</f>
        <v>0</v>
      </c>
      <c r="EK111">
        <f>ABS('Cleaned Data 2'!AW110-'Cleaned Data 2'!AX110)</f>
        <v>0</v>
      </c>
      <c r="EL111">
        <f>2.326*('Input Data 2'!$Y$4+((0.5*'Input Data 2'!$Y$5)*'Statistical Data 1'!$EJ111))</f>
        <v>23.26</v>
      </c>
      <c r="EM111">
        <f>3.643*('Input Data 2'!$Y$4+((0.5*'Input Data 2'!$Y$5)*'Statistical Data 1'!$EJ111))</f>
        <v>36.43</v>
      </c>
      <c r="EN111">
        <f t="shared" si="570"/>
        <v>0</v>
      </c>
      <c r="EO111">
        <f t="shared" si="582"/>
        <v>0</v>
      </c>
      <c r="EP111">
        <f>('Cleaned Data 2'!AY110+'Cleaned Data 2'!AZ110)/2</f>
        <v>0</v>
      </c>
      <c r="EQ111">
        <f>ABS('Cleaned Data 2'!AY110-'Cleaned Data 2'!AZ110)</f>
        <v>0</v>
      </c>
      <c r="ER111">
        <f>2.326*('Input Data 2'!$Z$4+((0.5*'Input Data 2'!$Z$5)*'Statistical Data 1'!$EP111))</f>
        <v>4.6520000000000001</v>
      </c>
      <c r="ES111">
        <f>3.643*('Input Data 2'!$Z$4+((0.5*'Input Data 2'!$Z$5)*'Statistical Data 1'!$EP111))</f>
        <v>7.2859999999999996</v>
      </c>
      <c r="ET111">
        <f t="shared" si="571"/>
        <v>0</v>
      </c>
      <c r="EU111">
        <f t="shared" si="520"/>
        <v>0</v>
      </c>
      <c r="EV111">
        <f>('Cleaned Data 2'!BA110+'Cleaned Data 2'!BB110)/2</f>
        <v>0</v>
      </c>
      <c r="EW111">
        <f>ABS('Cleaned Data 2'!BA110-'Cleaned Data 2'!BB110)</f>
        <v>0</v>
      </c>
      <c r="EX111">
        <f>2.326*('Input Data 2'!$AA$4+((0.5*'Input Data 2'!$AA$5)*'Statistical Data 1'!$EV111))</f>
        <v>2.3259999999999999E-2</v>
      </c>
      <c r="EY111">
        <f>3.643*('Input Data 2'!$AA$4+((0.5*'Input Data 2'!$AA$5)*'Statistical Data 1'!$EV111))</f>
        <v>3.6429999999999997E-2</v>
      </c>
      <c r="EZ111">
        <f t="shared" si="572"/>
        <v>0</v>
      </c>
      <c r="FA111">
        <f t="shared" si="521"/>
        <v>0</v>
      </c>
      <c r="FB111">
        <f>('Cleaned Data 2'!BC110+'Cleaned Data 2'!BD110)/2</f>
        <v>0</v>
      </c>
      <c r="FC111">
        <f>ABS('Cleaned Data 2'!BC110-'Cleaned Data 2'!BD110)</f>
        <v>0</v>
      </c>
      <c r="FD111">
        <f>2.326*('Input Data 2'!$AB$4+((0.5*'Input Data 2'!$AB$5)*'Statistical Data 1'!$FB111))</f>
        <v>4.6520000000000001</v>
      </c>
      <c r="FE111">
        <f>3.643*('Input Data 2'!$AB$4+((0.5*'Input Data 2'!$AB$5)*'Statistical Data 1'!$FB111))</f>
        <v>7.2859999999999996</v>
      </c>
      <c r="FF111">
        <f t="shared" si="573"/>
        <v>0</v>
      </c>
      <c r="FG111">
        <f t="shared" si="522"/>
        <v>0</v>
      </c>
      <c r="FH111">
        <f>('Cleaned Data 2'!BE110+'Cleaned Data 2'!BF110)/2</f>
        <v>0</v>
      </c>
      <c r="FI111">
        <f>ABS('Cleaned Data 2'!BE110-'Cleaned Data 2'!BF110)</f>
        <v>0</v>
      </c>
      <c r="FJ111">
        <f>2.326*('Input Data 2'!$AC$4+((0.5*'Input Data 2'!$AC$5)*'Statistical Data 1'!$FH111))</f>
        <v>2.3260000000000001</v>
      </c>
      <c r="FK111">
        <f>3.643*('Input Data 2'!$AC$4+((0.5*'Input Data 2'!$AC$5)*'Statistical Data 1'!$FH111))</f>
        <v>3.6429999999999998</v>
      </c>
      <c r="FL111">
        <f t="shared" si="574"/>
        <v>0</v>
      </c>
      <c r="FM111">
        <f t="shared" si="523"/>
        <v>0</v>
      </c>
      <c r="FN111">
        <f>('Cleaned Data 2'!BH110+'Cleaned Data 2'!BG110)/2</f>
        <v>0</v>
      </c>
      <c r="FO111">
        <f>ABS('Cleaned Data 2'!BG110-'Cleaned Data 2'!BH110)</f>
        <v>0</v>
      </c>
      <c r="FP111">
        <f>2.326*('Input Data 2'!$AD$4+((0.5*'Input Data 2'!$AD$5)*'Statistical Data 1'!$FN111))</f>
        <v>2.3260000000000001</v>
      </c>
      <c r="FQ111">
        <f>3.643*('Input Data 2'!$AD$4+((0.5*'Input Data 2'!$AD$5)*'Statistical Data 1'!$FN111))</f>
        <v>3.6429999999999998</v>
      </c>
      <c r="FR111">
        <f t="shared" si="575"/>
        <v>0</v>
      </c>
      <c r="FS111">
        <f t="shared" si="524"/>
        <v>0</v>
      </c>
      <c r="FT111">
        <f>('Cleaned Data 2'!BI110+'Cleaned Data 2'!BJ110)/2</f>
        <v>0</v>
      </c>
      <c r="FU111">
        <f>ABS('Cleaned Data 2'!BI110-'Cleaned Data 2'!BJ110)</f>
        <v>0</v>
      </c>
      <c r="FV111">
        <f>2.326*('Input Data 2'!$AE$4+((0.5*'Input Data 2'!$AE$5)*'Statistical Data 1'!$FT111))</f>
        <v>46.52</v>
      </c>
      <c r="FW111">
        <f>3.643*('Input Data 2'!$AE$4+((0.5*'Input Data 2'!$AE$5)*'Statistical Data 1'!$FT111))</f>
        <v>72.86</v>
      </c>
      <c r="FX111">
        <f t="shared" si="576"/>
        <v>0</v>
      </c>
      <c r="FY111">
        <f t="shared" si="525"/>
        <v>0</v>
      </c>
      <c r="FZ111">
        <f>('Cleaned Data 2'!BK110+'Cleaned Data 2'!BL110)/2</f>
        <v>0</v>
      </c>
      <c r="GA111">
        <f>ABS('Cleaned Data 2'!BK110-'Cleaned Data 2'!BL110)</f>
        <v>0</v>
      </c>
      <c r="GB111">
        <f>2.326*('Input Data 2'!$AF$4+((0.5*'Input Data 2'!$AF$5)*'Statistical Data 1'!$FZ111))</f>
        <v>2.3259999999999999E-2</v>
      </c>
      <c r="GC111">
        <f>3.643*('Input Data 2'!$AF$4+((0.5*'Input Data 2'!$AF$5)*'Statistical Data 1'!$FZ111))</f>
        <v>3.6429999999999997E-2</v>
      </c>
      <c r="GD111">
        <f t="shared" si="577"/>
        <v>0</v>
      </c>
      <c r="GE111">
        <f t="shared" si="526"/>
        <v>0</v>
      </c>
      <c r="GF111">
        <f>('Cleaned Data 2'!BM110+'Cleaned Data 2'!BN110)/2</f>
        <v>0</v>
      </c>
      <c r="GG111">
        <f>ABS('Cleaned Data 2'!BM110-'Cleaned Data 2'!BN110)</f>
        <v>0</v>
      </c>
      <c r="GH111">
        <f>2.326*('Input Data 2'!$AG$4+((0.5*'Input Data 2'!$AG$5)*'Statistical Data 1'!$GF111))</f>
        <v>23.26</v>
      </c>
      <c r="GI111">
        <f>3.643*('Input Data 2'!$AG$4+((0.5*'Input Data 2'!$AG$5)*'Statistical Data 1'!$GF111))</f>
        <v>36.43</v>
      </c>
      <c r="GJ111">
        <f t="shared" si="578"/>
        <v>0</v>
      </c>
      <c r="GK111">
        <f t="shared" si="527"/>
        <v>0</v>
      </c>
      <c r="GL111">
        <f>AVERAGE('Cleaned Data 2'!BO110,'Cleaned Data 2'!BP110)</f>
        <v>0</v>
      </c>
      <c r="GM111">
        <f>ABS('Cleaned Data 2'!BO110-'Cleaned Data 2'!BP110)</f>
        <v>0</v>
      </c>
      <c r="GN111">
        <f>2.326*('Input Data 2'!$AH$4+((0.5*'Input Data 2'!$AH$5)*'Statistical Data 1'!$GL111))</f>
        <v>23.26</v>
      </c>
      <c r="GO111">
        <f>3.643*('Input Data 2'!$AH$4+((0.5*'Input Data 2'!$AH$5)*'Statistical Data 1'!$GL111))</f>
        <v>36.43</v>
      </c>
      <c r="GP111">
        <f t="shared" si="579"/>
        <v>0</v>
      </c>
      <c r="GQ111">
        <f t="shared" si="528"/>
        <v>0</v>
      </c>
      <c r="GR111">
        <f>AVERAGE('Cleaned Data 2'!BQ110,'Cleaned Data 2'!BR110)</f>
        <v>0</v>
      </c>
      <c r="GS111">
        <f>ABS('Cleaned Data 2'!BR110-'Cleaned Data 2'!BQ110)</f>
        <v>0</v>
      </c>
      <c r="GT111">
        <f>2.326*('Input Data 2'!$AI$4+((0.5*'Input Data 2'!$AI$5)*'Statistical Data 1'!$GR111))</f>
        <v>2.3260000000000001</v>
      </c>
      <c r="GU111">
        <f>3.643*('Input Data 2'!$AI$4+((0.5*'Input Data 2'!$AI$5)*'Statistical Data 1'!$GR111))</f>
        <v>3.6429999999999998</v>
      </c>
      <c r="GV111">
        <f t="shared" si="529"/>
        <v>0</v>
      </c>
      <c r="GW111">
        <f t="shared" si="530"/>
        <v>0</v>
      </c>
      <c r="GX111">
        <f>AVERAGE('Cleaned Data 2'!BS110,'Cleaned Data 2'!BT110)</f>
        <v>0</v>
      </c>
      <c r="GY111" s="47">
        <f>ABS('Cleaned Data 2'!BS110-'Cleaned Data 2'!BT110)</f>
        <v>0</v>
      </c>
      <c r="GZ111">
        <f>2.326*('Input Data 2'!$AJ$4+((0.5*'Input Data 2'!$AJ$5)*'Statistical Data 1'!$GX111))</f>
        <v>23.26</v>
      </c>
      <c r="HA111">
        <f>3.643*('Input Data 2'!$AJ$4+((0.5*'Input Data 2'!$AJ$5)*'Statistical Data 1'!$GX111))</f>
        <v>36.43</v>
      </c>
      <c r="HB111">
        <f t="shared" si="531"/>
        <v>0</v>
      </c>
      <c r="HC111">
        <f t="shared" si="532"/>
        <v>0</v>
      </c>
      <c r="HD111">
        <f>AVERAGE('Cleaned Data 2'!BU110,'Cleaned Data 2'!BV110)</f>
        <v>0</v>
      </c>
      <c r="HE111">
        <f>ABS('Cleaned Data 2'!BU110-'Cleaned Data 2'!BV110)</f>
        <v>0</v>
      </c>
      <c r="HF111">
        <f>2.326*('Input Data 2'!$AK$4+((0.5*'Input Data 2'!$AK$5)*'Statistical Data 1'!$HD111))</f>
        <v>4.6520000000000001</v>
      </c>
      <c r="HG111">
        <f>3.643*('Input Data 2'!$AK$4+((0.5*'Input Data 2'!$AK$5)*'Statistical Data 1'!$HD111))</f>
        <v>7.2859999999999996</v>
      </c>
      <c r="HH111">
        <f t="shared" si="533"/>
        <v>0</v>
      </c>
      <c r="HI111">
        <f t="shared" si="534"/>
        <v>0</v>
      </c>
      <c r="HJ111">
        <f>AVERAGE('Cleaned Data 2'!BW110,'Cleaned Data 2'!BX110)</f>
        <v>0</v>
      </c>
      <c r="HK111">
        <f>ABS('Cleaned Data 2'!BW110-'Cleaned Data 2'!BX110)</f>
        <v>0</v>
      </c>
      <c r="HL111">
        <f>2.326*('Input Data 2'!$AL$4+((0.5*'Input Data 2'!$AL$5)*'Statistical Data 1'!$HJ111))</f>
        <v>0.23260000000000003</v>
      </c>
      <c r="HM111">
        <f>3.643*('Input Data 2'!$AL$4+((0.5*'Input Data 2'!$AL$5)*'Statistical Data 1'!$HJ111))</f>
        <v>0.36430000000000001</v>
      </c>
      <c r="HN111">
        <f t="shared" si="535"/>
        <v>0</v>
      </c>
      <c r="HO111">
        <f t="shared" si="536"/>
        <v>0</v>
      </c>
      <c r="HP111">
        <f>ABS('Cleaned Data 2'!DE58-'Cleaned Data 2'!DF58)</f>
        <v>0</v>
      </c>
      <c r="HQ111" t="e">
        <f>AVERAGE('Cleaned Data 2'!DE58,'Cleaned Data 2'!DF58)</f>
        <v>#DIV/0!</v>
      </c>
      <c r="HR111" t="e">
        <f>2.326*('Input Data 2'!$AM$4+((0.5*'Input Data 2'!$AM$5)*'Statistical Data 1'!$HQ111))</f>
        <v>#DIV/0!</v>
      </c>
      <c r="HS111" t="e">
        <f>3.643*('Input Data 2'!$AM$4+((0.5*'Input Data 2'!$AM$5)*'Statistical Data 1'!$HQ111))</f>
        <v>#DIV/0!</v>
      </c>
      <c r="HT111" t="e">
        <f t="shared" si="537"/>
        <v>#DIV/0!</v>
      </c>
      <c r="HU111" t="e">
        <f t="shared" si="538"/>
        <v>#DIV/0!</v>
      </c>
      <c r="HV111">
        <f>ABS('Cleaned Data 2'!DG58-'Cleaned Data 2'!DH58)</f>
        <v>0</v>
      </c>
      <c r="HW111" t="e">
        <f>AVERAGE('Cleaned Data 2'!DG58,'Cleaned Data 2'!DH58)</f>
        <v>#DIV/0!</v>
      </c>
      <c r="HX111" t="e">
        <f>2.326*('Input Data 2'!$AN$4+((0.5*'Input Data 2'!$AN$5)*'Statistical Data 1'!$HW111))</f>
        <v>#DIV/0!</v>
      </c>
      <c r="HY111" t="e">
        <f>3.643*('Input Data 2'!$AN$4+((0.5*'Input Data 2'!$AN$5)*'Statistical Data 1'!$HW111))</f>
        <v>#DIV/0!</v>
      </c>
      <c r="HZ111" t="e">
        <f t="shared" si="539"/>
        <v>#DIV/0!</v>
      </c>
      <c r="IA111" t="e">
        <f t="shared" si="540"/>
        <v>#DIV/0!</v>
      </c>
    </row>
    <row r="112" spans="1:235">
      <c r="A112">
        <f>'Cleaned Data 2'!B111</f>
        <v>0</v>
      </c>
      <c r="B112">
        <f>('Cleaned Data 2'!C111+'Cleaned Data 2'!D111)/2</f>
        <v>0</v>
      </c>
      <c r="C112">
        <f>ABS('Cleaned Data 2'!C111-'Cleaned Data 2'!D111)</f>
        <v>0</v>
      </c>
      <c r="D112">
        <f>2.326*('Input Data 2'!$B$4+((0.5*'Input Data 2'!$B$5)*'Statistical Data 1'!$B112))</f>
        <v>1.163E-2</v>
      </c>
      <c r="E112">
        <f>3.643*('Input Data 2'!$B$4+((0.5*'Input Data 2'!$B$5)*'Statistical Data 1'!$B112))</f>
        <v>1.8214999999999999E-2</v>
      </c>
      <c r="F112">
        <f t="shared" si="544"/>
        <v>0</v>
      </c>
      <c r="G112">
        <f t="shared" si="541"/>
        <v>0</v>
      </c>
      <c r="H112">
        <f>('Cleaned Data 2'!E111+'Cleaned Data 2'!F111)/2</f>
        <v>0</v>
      </c>
      <c r="I112">
        <f>ABS('Cleaned Data 2'!E111-'Cleaned Data 2'!F111)</f>
        <v>0</v>
      </c>
      <c r="J112">
        <f>2.326*('Input Data 2'!$C$4+((0.5*'Input Data 2'!$C$5)*'Statistical Data 1'!$H112))</f>
        <v>0.46520000000000006</v>
      </c>
      <c r="K112">
        <f>3.643*('Input Data 2'!$C$4+((0.5*'Input Data 2'!$C$5)*'Statistical Data 1'!$H112))</f>
        <v>0.72860000000000003</v>
      </c>
      <c r="L112">
        <f t="shared" si="545"/>
        <v>0</v>
      </c>
      <c r="M112">
        <f t="shared" si="580"/>
        <v>0</v>
      </c>
      <c r="N112">
        <f>('Cleaned Data 2'!G111+'Cleaned Data 2'!H111)/2</f>
        <v>0</v>
      </c>
      <c r="O112">
        <f>ABS('Cleaned Data 2'!G111-'Cleaned Data 2'!H111)</f>
        <v>0</v>
      </c>
      <c r="P112">
        <f>2.326*('Input Data 2'!$D$4+((0.5*'Input Data 2'!$D$5)*'Statistical Data 1'!$N112))</f>
        <v>2.3259999999999999E-2</v>
      </c>
      <c r="Q112">
        <f>3.643*('Input Data 2'!$D$4+((0.5*'Input Data 2'!$D$5)*'Statistical Data 1'!$N112))</f>
        <v>3.6429999999999997E-2</v>
      </c>
      <c r="R112">
        <f t="shared" si="546"/>
        <v>0</v>
      </c>
      <c r="S112">
        <f t="shared" si="542"/>
        <v>0</v>
      </c>
      <c r="T112">
        <f>('Cleaned Data 2'!I111+'Cleaned Data 2'!J111)/2</f>
        <v>0</v>
      </c>
      <c r="U112">
        <f>ABS('Cleaned Data 2'!I111-'Cleaned Data 2'!J111)</f>
        <v>0</v>
      </c>
      <c r="V112">
        <f>2.326*('Input Data 2'!$E$4+((0.5*'Input Data 2'!$E$5)*'Statistical Data 1'!$T112))</f>
        <v>4.6520000000000001</v>
      </c>
      <c r="W112">
        <f>3.643*('Input Data 2'!$E$4+((0.5*'Input Data 2'!$E$5)*'Statistical Data 1'!$T112))</f>
        <v>7.2859999999999996</v>
      </c>
      <c r="X112">
        <f t="shared" si="547"/>
        <v>0</v>
      </c>
      <c r="Y112">
        <f t="shared" si="543"/>
        <v>0</v>
      </c>
      <c r="Z112">
        <f>('Cleaned Data 2'!K111+'Cleaned Data 2'!L111)/2</f>
        <v>0</v>
      </c>
      <c r="AA112">
        <f>ABS('Cleaned Data 2'!K111-'Cleaned Data 2'!L111)</f>
        <v>0</v>
      </c>
      <c r="AB112">
        <f>2.326*('Input Data 2'!$F$4+((0.5*'Input Data 2'!$F$5)*'Statistical Data 1'!$Z112))</f>
        <v>23.26</v>
      </c>
      <c r="AC112">
        <f>3.643*('Input Data 2'!$F$4+((0.5*'Input Data 2'!$F$5)*'Statistical Data 1'!$Z112))</f>
        <v>36.43</v>
      </c>
      <c r="AD112">
        <f t="shared" si="548"/>
        <v>0</v>
      </c>
      <c r="AE112">
        <f t="shared" si="549"/>
        <v>0</v>
      </c>
      <c r="AF112">
        <f>('Cleaned Data 2'!M111+'Cleaned Data 2'!N111)/2</f>
        <v>0</v>
      </c>
      <c r="AG112">
        <f>ABS('Cleaned Data 2'!M111-'Cleaned Data 2'!N111)</f>
        <v>0</v>
      </c>
      <c r="AH112">
        <f>2.326*('Input Data 2'!$G$4+((0.5*'Input Data 2'!$G$5)*'Statistical Data 1'!$AF112))</f>
        <v>23.26</v>
      </c>
      <c r="AI112">
        <f>3.643*('Input Data 2'!$G$4+((0.5*'Input Data 2'!$G$5)*'Statistical Data 1'!$AF112))</f>
        <v>36.43</v>
      </c>
      <c r="AJ112">
        <f t="shared" si="550"/>
        <v>0</v>
      </c>
      <c r="AK112">
        <f t="shared" si="581"/>
        <v>0</v>
      </c>
      <c r="AL112">
        <f>('Cleaned Data 2'!O111+'Cleaned Data 2'!P111)/2</f>
        <v>0</v>
      </c>
      <c r="AM112">
        <f>ABS('Cleaned Data 2'!O111-'Cleaned Data 2'!P111)</f>
        <v>0</v>
      </c>
      <c r="AN112">
        <f>2.326*('Input Data 2'!$H$4+((0.5*'Input Data 2'!$H$5)*'Statistical Data 1'!$AL112))</f>
        <v>1.163</v>
      </c>
      <c r="AO112">
        <f>3.643*('Input Data 2'!$H$4+((0.5*'Input Data 2'!$H$5)*'Statistical Data 1'!$AL112))</f>
        <v>1.8214999999999999</v>
      </c>
      <c r="AP112">
        <f t="shared" si="551"/>
        <v>0</v>
      </c>
      <c r="AQ112">
        <f t="shared" ref="AQ112:AQ127" si="583">IF($AM112&gt;AO112,1,0)</f>
        <v>0</v>
      </c>
      <c r="AR112">
        <f>('Cleaned Data 2'!Q111+'Cleaned Data 2'!R111)/2</f>
        <v>0</v>
      </c>
      <c r="AS112">
        <f>ABS('Cleaned Data 2'!Q111-'Cleaned Data 2'!R111)</f>
        <v>0</v>
      </c>
      <c r="AT112">
        <f>2.326*('Input Data 2'!$I$4+((0.5*'Input Data 2'!$I$5)*'Statistical Data 1'!$AR112))</f>
        <v>4.6520000000000001</v>
      </c>
      <c r="AU112">
        <f>3.643*('Input Data 2'!$I$4+((0.5*'Input Data 2'!$I$5)*'Statistical Data 1'!$AR112))</f>
        <v>7.2859999999999996</v>
      </c>
      <c r="AV112">
        <f t="shared" si="552"/>
        <v>0</v>
      </c>
      <c r="AW112">
        <f t="shared" ref="AW112:AW127" si="584">IF($AS112&gt;AU112,1,0)</f>
        <v>0</v>
      </c>
      <c r="AX112">
        <f>('Cleaned Data 2'!S111+'Cleaned Data 2'!T111)/2</f>
        <v>0</v>
      </c>
      <c r="AY112">
        <f>ABS('Cleaned Data 2'!S111-'Cleaned Data 2'!T111)</f>
        <v>0</v>
      </c>
      <c r="AZ112">
        <f>2.326*('Input Data 2'!$J$4+((0.5*'Input Data 2'!$J$5)*'Statistical Data 1'!$AX112))</f>
        <v>2.3259999999999999E-2</v>
      </c>
      <c r="BA112">
        <f>3.643*('Input Data 2'!$J$4+((0.5*'Input Data 2'!$J$5)*'Statistical Data 1'!$AX112))</f>
        <v>3.6429999999999997E-2</v>
      </c>
      <c r="BB112">
        <f t="shared" si="553"/>
        <v>0</v>
      </c>
      <c r="BC112">
        <f t="shared" ref="BC112:BC127" si="585">IF($AY112&gt;BA112,1,0)</f>
        <v>0</v>
      </c>
      <c r="BD112">
        <f>('Cleaned Data 2'!U111+'Cleaned Data 2'!V111)/2</f>
        <v>0</v>
      </c>
      <c r="BE112">
        <f>ABS('Cleaned Data 2'!U111-'Cleaned Data 2'!V111)</f>
        <v>0</v>
      </c>
      <c r="BF112">
        <f>2.326*('Input Data 2'!$K$4+((0.5*'Input Data 2'!$K$5)*'Statistical Data 1'!$BD112))</f>
        <v>1.163</v>
      </c>
      <c r="BG112">
        <f>3.643*('Input Data 2'!$K$4+((0.5*'Input Data 2'!$K$5)*'Statistical Data 1'!$BD112))</f>
        <v>1.8214999999999999</v>
      </c>
      <c r="BH112">
        <f t="shared" si="554"/>
        <v>0</v>
      </c>
      <c r="BI112">
        <f t="shared" si="555"/>
        <v>0</v>
      </c>
      <c r="BJ112">
        <f>('Cleaned Data 2'!W111+'Cleaned Data 2'!X111)/2</f>
        <v>0</v>
      </c>
      <c r="BK112">
        <f>ABS('Cleaned Data 2'!W111-'Cleaned Data 2'!X111)</f>
        <v>0</v>
      </c>
      <c r="BL112">
        <f>2.326*('Input Data 2'!$L$4+((0.5*'Input Data 2'!$L$5)*'Statistical Data 1'!$BJ112))</f>
        <v>2.3260000000000001</v>
      </c>
      <c r="BM112">
        <f>3.643*('Input Data 2'!$L$4+((0.5*'Input Data 2'!$L$5)*'Statistical Data 1'!$BJ112))</f>
        <v>3.6429999999999998</v>
      </c>
      <c r="BN112">
        <f t="shared" si="556"/>
        <v>0</v>
      </c>
      <c r="BO112">
        <f t="shared" ref="BO112:BO127" si="586">IF($BK112&gt;BM112,1,0)</f>
        <v>0</v>
      </c>
      <c r="BP112">
        <f>('Cleaned Data 2'!Y111+'Cleaned Data 2'!Z111)/2</f>
        <v>0</v>
      </c>
      <c r="BQ112">
        <f>ABS('Cleaned Data 2'!Y111-'Cleaned Data 2'!Z111)</f>
        <v>0</v>
      </c>
      <c r="BR112">
        <f>2.326*('Input Data 2'!$M$4+((0.5*'Input Data 2'!$M$5)*'Statistical Data 1'!$BP112))</f>
        <v>2.3260000000000001</v>
      </c>
      <c r="BS112">
        <f>3.643*('Input Data 2'!$M$4+((0.5*'Input Data 2'!$M$5)*'Statistical Data 1'!$BP112))</f>
        <v>3.6429999999999998</v>
      </c>
      <c r="BT112">
        <f t="shared" si="557"/>
        <v>0</v>
      </c>
      <c r="BU112">
        <f t="shared" ref="BU112:BU127" si="587">IF($BQ112&gt;BS112,1,0)</f>
        <v>0</v>
      </c>
      <c r="BV112">
        <f>('Cleaned Data 2'!AA111+'Cleaned Data 2'!AB111)/2</f>
        <v>0</v>
      </c>
      <c r="BW112">
        <f>ABS('Cleaned Data 2'!AA111-'Cleaned Data 2'!AB111)</f>
        <v>0</v>
      </c>
      <c r="BX112">
        <f>2.326*('Input Data 2'!$N$4+((0.5*'Input Data 2'!$N$5)*'Statistical Data 1'!$BV112))</f>
        <v>2.3260000000000001</v>
      </c>
      <c r="BY112">
        <f>3.643*('Input Data 2'!$N$4+((0.5*'Input Data 2'!$N$5)*'Statistical Data 1'!$BV112))</f>
        <v>3.6429999999999998</v>
      </c>
      <c r="BZ112">
        <f t="shared" si="558"/>
        <v>0</v>
      </c>
      <c r="CA112">
        <f t="shared" ref="CA112:CA127" si="588">IF($BW112&gt;BY112,1,0)</f>
        <v>0</v>
      </c>
      <c r="CB112">
        <f>('Cleaned Data 2'!AC111+'Cleaned Data 2'!AD111)/2</f>
        <v>0</v>
      </c>
      <c r="CC112">
        <f>ABS('Cleaned Data 2'!AC111-'Cleaned Data 2'!AD111)</f>
        <v>0</v>
      </c>
      <c r="CD112">
        <f>2.326*('Input Data 2'!$O$4+((0.5*'Input Data 2'!$O$5)*'Statistical Data 1'!$CB112))</f>
        <v>2.3259999999999999E-2</v>
      </c>
      <c r="CE112">
        <f>3.643*('Input Data 2'!$O$4+((0.5*'Input Data 2'!$O$5)*'Statistical Data 1'!$CB112))</f>
        <v>3.6429999999999997E-2</v>
      </c>
      <c r="CF112">
        <f t="shared" si="559"/>
        <v>0</v>
      </c>
      <c r="CG112">
        <f t="shared" ref="CG112:CG127" si="589">IF($CC112&gt;CE112,1,0)</f>
        <v>0</v>
      </c>
      <c r="CH112">
        <f>('Cleaned Data 2'!AE111+'Cleaned Data 2'!AF111)/2</f>
        <v>0</v>
      </c>
      <c r="CI112">
        <f>ABS('Cleaned Data 2'!AE111-'Cleaned Data 2'!AF111)</f>
        <v>0</v>
      </c>
      <c r="CJ112">
        <f>2.326*('Input Data 2'!$P$4+((0.5*'Input Data 2'!$P$5)*'Statistical Data 1'!$CH112))</f>
        <v>23.26</v>
      </c>
      <c r="CK112">
        <f>3.643*('Input Data 2'!$P$4+((0.5*'Input Data 2'!$P$5)*'Statistical Data 1'!$CH112))</f>
        <v>36.43</v>
      </c>
      <c r="CL112">
        <f t="shared" si="560"/>
        <v>0</v>
      </c>
      <c r="CM112">
        <f t="shared" ref="CM112:CM127" si="590">IF($CI112&gt;CK112,1,0)</f>
        <v>0</v>
      </c>
      <c r="CN112">
        <f>('Cleaned Data 2'!AG111+'Cleaned Data 2'!AH111)/2</f>
        <v>0</v>
      </c>
      <c r="CO112">
        <f>ABS('Cleaned Data 2'!AG111-'Cleaned Data 2'!AH111)</f>
        <v>0</v>
      </c>
      <c r="CP112">
        <f>2.326*('Input Data 2'!$Q$4+((0.5*'Input Data 2'!$Q$5)*'Statistical Data 1'!$CN112))</f>
        <v>2.3260000000000001</v>
      </c>
      <c r="CQ112">
        <f>3.643*('Input Data 2'!$Q$4+((0.5*'Input Data 2'!$Q$5)*'Statistical Data 1'!$CN112))</f>
        <v>3.6429999999999998</v>
      </c>
      <c r="CR112">
        <f t="shared" si="561"/>
        <v>0</v>
      </c>
      <c r="CS112">
        <f t="shared" ref="CS112:CS127" si="591">IF($CO112&gt;CQ112,1,0)</f>
        <v>0</v>
      </c>
      <c r="CT112">
        <f>('Cleaned Data 2'!AI111+'Cleaned Data 2'!AJ111)/2</f>
        <v>0</v>
      </c>
      <c r="CU112">
        <f>ABS('Cleaned Data 2'!AI111-'Cleaned Data 2'!AJ111)</f>
        <v>0</v>
      </c>
      <c r="CV112">
        <f>2.326*('Input Data 2'!$R$4+((0.5*'Input Data 2'!$R$5)*'Statistical Data 1'!$CT112))</f>
        <v>2.3259999999999999E-2</v>
      </c>
      <c r="CW112">
        <f>3.643*('Input Data 2'!$R$4+((0.5*'Input Data 2'!$R$5)*'Statistical Data 1'!$CT112))</f>
        <v>3.6429999999999997E-2</v>
      </c>
      <c r="CX112">
        <f t="shared" si="562"/>
        <v>0</v>
      </c>
      <c r="CY112">
        <f t="shared" ref="CY112:CY127" si="592">IF($CU112&gt;CW112,1,0)</f>
        <v>0</v>
      </c>
      <c r="CZ112">
        <f>('Cleaned Data 2'!AK111+'Cleaned Data 2'!AL111)/2</f>
        <v>0</v>
      </c>
      <c r="DA112">
        <f>ABS('Cleaned Data 2'!AK111-'Cleaned Data 2'!AL111)</f>
        <v>0</v>
      </c>
      <c r="DB112">
        <f>2.326*('Input Data 2'!$S$4+((0.5*'Input Data 2'!$S$5)*'Statistical Data 1'!$CZ112))</f>
        <v>23.26</v>
      </c>
      <c r="DC112">
        <f>3.643*('Input Data 2'!$S$4+((0.5*'Input Data 2'!$S$5)*'Statistical Data 1'!$CZ112))</f>
        <v>36.43</v>
      </c>
      <c r="DD112">
        <f t="shared" si="563"/>
        <v>0</v>
      </c>
      <c r="DE112">
        <f t="shared" ref="DE112:DE127" si="593">IF($DA112&gt;DC112,1,0)</f>
        <v>0</v>
      </c>
      <c r="DF112">
        <f>('Cleaned Data 2'!AM111+'Cleaned Data 2'!AN111)/2</f>
        <v>0</v>
      </c>
      <c r="DG112">
        <f>ABS('Cleaned Data 2'!AM111-'Cleaned Data 2'!AN111)</f>
        <v>0</v>
      </c>
      <c r="DH112">
        <f>2.326*('Input Data 2'!$T$4+((0.5*'Input Data 2'!$T$5)*'Statistical Data 1'!$DF112))</f>
        <v>2.3259999999999999E-2</v>
      </c>
      <c r="DI112">
        <f>3.643*('Input Data 2'!$T$4+((0.5*'Input Data 2'!$T$5)*'Statistical Data 1'!$DF112))</f>
        <v>3.6429999999999997E-2</v>
      </c>
      <c r="DJ112">
        <f t="shared" si="564"/>
        <v>0</v>
      </c>
      <c r="DK112">
        <f t="shared" ref="DK112:DK127" si="594">IF($DG112&gt;DI112,1,0)</f>
        <v>0</v>
      </c>
      <c r="DL112">
        <f>('Cleaned Data 2'!AO111+'Cleaned Data 2'!AP111)/2</f>
        <v>0</v>
      </c>
      <c r="DM112">
        <f>ABS('Cleaned Data 2'!AO111-'Cleaned Data 2'!AP111)</f>
        <v>0</v>
      </c>
      <c r="DN112">
        <f>2.326*('Input Data 2'!$U$4+((0.5*'Input Data 2'!$U$5)*'Statistical Data 1'!$DL112))</f>
        <v>11.63</v>
      </c>
      <c r="DO112">
        <f>3.643*('Input Data 2'!$U$4+((0.5*'Input Data 2'!$U$5)*'Statistical Data 1'!$DL112))</f>
        <v>18.215</v>
      </c>
      <c r="DP112">
        <f t="shared" si="565"/>
        <v>0</v>
      </c>
      <c r="DQ112">
        <f t="shared" si="566"/>
        <v>0</v>
      </c>
      <c r="DR112">
        <f>('Cleaned Data 2'!AQ111+'Cleaned Data 2'!AR111)/2</f>
        <v>0</v>
      </c>
      <c r="DS112">
        <f>ABS('Cleaned Data 2'!AQ111-'Cleaned Data 2'!AR111)</f>
        <v>0</v>
      </c>
      <c r="DT112">
        <f>2.326*('Input Data 2'!$V$4+((0.5*'Input Data 2'!$V$5)*'Statistical Data 1'!$DR112))</f>
        <v>2.3260000000000001</v>
      </c>
      <c r="DU112">
        <f>3.643*('Input Data 2'!$V$4+((0.5*'Input Data 2'!$V$5)*'Statistical Data 1'!$DR112))</f>
        <v>3.6429999999999998</v>
      </c>
      <c r="DV112">
        <f t="shared" si="567"/>
        <v>0</v>
      </c>
      <c r="DW112">
        <f t="shared" ref="DW112:DW127" si="595">IF($DS112&gt;DU112,1,0)</f>
        <v>0</v>
      </c>
      <c r="DX112">
        <f>('Cleaned Data 2'!AS111+'Cleaned Data 2'!AT111)/2</f>
        <v>0</v>
      </c>
      <c r="DY112">
        <f>ABS('Cleaned Data 2'!AS111-'Cleaned Data 2'!AT111)</f>
        <v>0</v>
      </c>
      <c r="DZ112">
        <f>2.326*('Input Data 2'!$W$4+((0.5*'Input Data 2'!$W$5)*'Statistical Data 1'!$DX112))</f>
        <v>2.3259999999999999E-2</v>
      </c>
      <c r="EA112">
        <f>3.643*('Input Data 2'!$W$4+((0.5*'Input Data 2'!$W$5)*'Statistical Data 1'!$DX112))</f>
        <v>3.6429999999999997E-2</v>
      </c>
      <c r="EB112">
        <f t="shared" si="568"/>
        <v>0</v>
      </c>
      <c r="EC112">
        <f t="shared" ref="EC112:EC127" si="596">IF($DY112&gt;EA112,1,0)</f>
        <v>0</v>
      </c>
      <c r="ED112">
        <f>('Cleaned Data 2'!AU111+'Cleaned Data 2'!AV111)/2</f>
        <v>0</v>
      </c>
      <c r="EE112">
        <f>ABS('Cleaned Data 2'!AU111-'Cleaned Data 2'!AV111)</f>
        <v>0</v>
      </c>
      <c r="EF112">
        <f>2.326*('Input Data 2'!$X$4+((0.5*'Input Data 2'!$X$5)*'Statistical Data 1'!$ED112))</f>
        <v>2.3260000000000001</v>
      </c>
      <c r="EG112">
        <f>3.643*('Input Data 2'!$X$4+((0.5*'Input Data 2'!$X$5)*'Statistical Data 1'!$ED112))</f>
        <v>3.6429999999999998</v>
      </c>
      <c r="EH112">
        <f t="shared" si="569"/>
        <v>0</v>
      </c>
      <c r="EI112">
        <f t="shared" si="312"/>
        <v>0</v>
      </c>
      <c r="EJ112">
        <f>('Cleaned Data 2'!AW111+'Cleaned Data 2'!AX111)/2</f>
        <v>0</v>
      </c>
      <c r="EK112">
        <f>ABS('Cleaned Data 2'!AW111-'Cleaned Data 2'!AX111)</f>
        <v>0</v>
      </c>
      <c r="EL112">
        <f>2.326*('Input Data 2'!$Y$4+((0.5*'Input Data 2'!$Y$5)*'Statistical Data 1'!$EJ112))</f>
        <v>23.26</v>
      </c>
      <c r="EM112">
        <f>3.643*('Input Data 2'!$Y$4+((0.5*'Input Data 2'!$Y$5)*'Statistical Data 1'!$EJ112))</f>
        <v>36.43</v>
      </c>
      <c r="EN112">
        <f t="shared" si="570"/>
        <v>0</v>
      </c>
      <c r="EO112">
        <f t="shared" si="582"/>
        <v>0</v>
      </c>
      <c r="EP112">
        <f>('Cleaned Data 2'!AY111+'Cleaned Data 2'!AZ111)/2</f>
        <v>0</v>
      </c>
      <c r="EQ112">
        <f>ABS('Cleaned Data 2'!AY111-'Cleaned Data 2'!AZ111)</f>
        <v>0</v>
      </c>
      <c r="ER112">
        <f>2.326*('Input Data 2'!$Z$4+((0.5*'Input Data 2'!$Z$5)*'Statistical Data 1'!$EP112))</f>
        <v>4.6520000000000001</v>
      </c>
      <c r="ES112">
        <f>3.643*('Input Data 2'!$Z$4+((0.5*'Input Data 2'!$Z$5)*'Statistical Data 1'!$EP112))</f>
        <v>7.2859999999999996</v>
      </c>
      <c r="ET112">
        <f t="shared" si="571"/>
        <v>0</v>
      </c>
      <c r="EU112">
        <f t="shared" ref="EU112:EU127" si="597">IF($EQ112&gt;ES112,1,0)</f>
        <v>0</v>
      </c>
      <c r="EV112">
        <f>('Cleaned Data 2'!BA111+'Cleaned Data 2'!BB111)/2</f>
        <v>0</v>
      </c>
      <c r="EW112">
        <f>ABS('Cleaned Data 2'!BA111-'Cleaned Data 2'!BB111)</f>
        <v>0</v>
      </c>
      <c r="EX112">
        <f>2.326*('Input Data 2'!$AA$4+((0.5*'Input Data 2'!$AA$5)*'Statistical Data 1'!$EV112))</f>
        <v>2.3259999999999999E-2</v>
      </c>
      <c r="EY112">
        <f>3.643*('Input Data 2'!$AA$4+((0.5*'Input Data 2'!$AA$5)*'Statistical Data 1'!$EV112))</f>
        <v>3.6429999999999997E-2</v>
      </c>
      <c r="EZ112">
        <f t="shared" si="572"/>
        <v>0</v>
      </c>
      <c r="FA112">
        <f t="shared" ref="FA112:FA127" si="598">IF($EW112&gt;EY112,1,0)</f>
        <v>0</v>
      </c>
      <c r="FB112">
        <f>('Cleaned Data 2'!BC111+'Cleaned Data 2'!BD111)/2</f>
        <v>0</v>
      </c>
      <c r="FC112">
        <f>ABS('Cleaned Data 2'!BC111-'Cleaned Data 2'!BD111)</f>
        <v>0</v>
      </c>
      <c r="FD112">
        <f>2.326*('Input Data 2'!$AB$4+((0.5*'Input Data 2'!$AB$5)*'Statistical Data 1'!$FB112))</f>
        <v>4.6520000000000001</v>
      </c>
      <c r="FE112">
        <f>3.643*('Input Data 2'!$AB$4+((0.5*'Input Data 2'!$AB$5)*'Statistical Data 1'!$FB112))</f>
        <v>7.2859999999999996</v>
      </c>
      <c r="FF112">
        <f t="shared" si="573"/>
        <v>0</v>
      </c>
      <c r="FG112">
        <f t="shared" ref="FG112:FG127" si="599">IF($FC112&gt;FE112,1,0)</f>
        <v>0</v>
      </c>
      <c r="FH112">
        <f>('Cleaned Data 2'!BE111+'Cleaned Data 2'!BF111)/2</f>
        <v>0</v>
      </c>
      <c r="FI112">
        <f>ABS('Cleaned Data 2'!BE111-'Cleaned Data 2'!BF111)</f>
        <v>0</v>
      </c>
      <c r="FJ112">
        <f>2.326*('Input Data 2'!$AC$4+((0.5*'Input Data 2'!$AC$5)*'Statistical Data 1'!$FH112))</f>
        <v>2.3260000000000001</v>
      </c>
      <c r="FK112">
        <f>3.643*('Input Data 2'!$AC$4+((0.5*'Input Data 2'!$AC$5)*'Statistical Data 1'!$FH112))</f>
        <v>3.6429999999999998</v>
      </c>
      <c r="FL112">
        <f t="shared" si="574"/>
        <v>0</v>
      </c>
      <c r="FM112">
        <f t="shared" ref="FM112:FM127" si="600">IF($FI112&gt;FK112,1,0)</f>
        <v>0</v>
      </c>
      <c r="FN112">
        <f>('Cleaned Data 2'!BH111+'Cleaned Data 2'!BG111)/2</f>
        <v>0</v>
      </c>
      <c r="FO112">
        <f>ABS('Cleaned Data 2'!BG111-'Cleaned Data 2'!BH111)</f>
        <v>0</v>
      </c>
      <c r="FP112">
        <f>2.326*('Input Data 2'!$AD$4+((0.5*'Input Data 2'!$AD$5)*'Statistical Data 1'!$FN112))</f>
        <v>2.3260000000000001</v>
      </c>
      <c r="FQ112">
        <f>3.643*('Input Data 2'!$AD$4+((0.5*'Input Data 2'!$AD$5)*'Statistical Data 1'!$FN112))</f>
        <v>3.6429999999999998</v>
      </c>
      <c r="FR112">
        <f t="shared" si="575"/>
        <v>0</v>
      </c>
      <c r="FS112">
        <f t="shared" ref="FS112:FS127" si="601">IF($FO112&gt;FQ112,1,0)</f>
        <v>0</v>
      </c>
      <c r="FT112">
        <f>('Cleaned Data 2'!BI111+'Cleaned Data 2'!BJ111)/2</f>
        <v>0</v>
      </c>
      <c r="FU112">
        <f>ABS('Cleaned Data 2'!BI111-'Cleaned Data 2'!BJ111)</f>
        <v>0</v>
      </c>
      <c r="FV112">
        <f>2.326*('Input Data 2'!$AE$4+((0.5*'Input Data 2'!$AE$5)*'Statistical Data 1'!$FT112))</f>
        <v>46.52</v>
      </c>
      <c r="FW112">
        <f>3.643*('Input Data 2'!$AE$4+((0.5*'Input Data 2'!$AE$5)*'Statistical Data 1'!$FT112))</f>
        <v>72.86</v>
      </c>
      <c r="FX112">
        <f t="shared" si="576"/>
        <v>0</v>
      </c>
      <c r="FY112">
        <f t="shared" ref="FY112:FY127" si="602">IF($FU112&gt;FW112,1,0)</f>
        <v>0</v>
      </c>
      <c r="FZ112">
        <f>('Cleaned Data 2'!BK111+'Cleaned Data 2'!BL111)/2</f>
        <v>0</v>
      </c>
      <c r="GA112">
        <f>ABS('Cleaned Data 2'!BK111-'Cleaned Data 2'!BL111)</f>
        <v>0</v>
      </c>
      <c r="GB112">
        <f>2.326*('Input Data 2'!$AF$4+((0.5*'Input Data 2'!$AF$5)*'Statistical Data 1'!$FZ112))</f>
        <v>2.3259999999999999E-2</v>
      </c>
      <c r="GC112">
        <f>3.643*('Input Data 2'!$AF$4+((0.5*'Input Data 2'!$AF$5)*'Statistical Data 1'!$FZ112))</f>
        <v>3.6429999999999997E-2</v>
      </c>
      <c r="GD112">
        <f t="shared" si="577"/>
        <v>0</v>
      </c>
      <c r="GE112">
        <f t="shared" ref="GE112:GE127" si="603">IF($GA112&gt;GC112,1,0)</f>
        <v>0</v>
      </c>
      <c r="GF112">
        <f>('Cleaned Data 2'!BM111+'Cleaned Data 2'!BN111)/2</f>
        <v>0</v>
      </c>
      <c r="GG112">
        <f>ABS('Cleaned Data 2'!BM111-'Cleaned Data 2'!BN111)</f>
        <v>0</v>
      </c>
      <c r="GH112">
        <f>2.326*('Input Data 2'!$AG$4+((0.5*'Input Data 2'!$AG$5)*'Statistical Data 1'!$GF112))</f>
        <v>23.26</v>
      </c>
      <c r="GI112">
        <f>3.643*('Input Data 2'!$AG$4+((0.5*'Input Data 2'!$AG$5)*'Statistical Data 1'!$GF112))</f>
        <v>36.43</v>
      </c>
      <c r="GJ112">
        <f t="shared" si="578"/>
        <v>0</v>
      </c>
      <c r="GK112">
        <f t="shared" ref="GK112:GK127" si="604">IF($GG112&gt;GI112,1,0)</f>
        <v>0</v>
      </c>
      <c r="GL112">
        <f>AVERAGE('Cleaned Data 2'!BO111,'Cleaned Data 2'!BP111)</f>
        <v>0</v>
      </c>
      <c r="GM112">
        <f>ABS('Cleaned Data 2'!BO111-'Cleaned Data 2'!BP111)</f>
        <v>0</v>
      </c>
      <c r="GN112">
        <f>2.326*('Input Data 2'!$AH$4+((0.5*'Input Data 2'!$AH$5)*'Statistical Data 1'!$GL112))</f>
        <v>23.26</v>
      </c>
      <c r="GO112">
        <f>3.643*('Input Data 2'!$AH$4+((0.5*'Input Data 2'!$AH$5)*'Statistical Data 1'!$GL112))</f>
        <v>36.43</v>
      </c>
      <c r="GP112">
        <f t="shared" si="579"/>
        <v>0</v>
      </c>
      <c r="GQ112">
        <f t="shared" ref="GQ112:GQ127" si="605">IF($GM112&gt;GO112,1,0)</f>
        <v>0</v>
      </c>
      <c r="GR112">
        <f>AVERAGE('Cleaned Data 2'!BQ111,'Cleaned Data 2'!BR111)</f>
        <v>0</v>
      </c>
      <c r="GS112">
        <f>ABS('Cleaned Data 2'!BR111-'Cleaned Data 2'!BQ111)</f>
        <v>0</v>
      </c>
      <c r="GT112">
        <f>2.326*('Input Data 2'!$AI$4+((0.5*'Input Data 2'!$AI$5)*'Statistical Data 1'!$GR112))</f>
        <v>2.3260000000000001</v>
      </c>
      <c r="GU112">
        <f>3.643*('Input Data 2'!$AI$4+((0.5*'Input Data 2'!$AI$5)*'Statistical Data 1'!$GR112))</f>
        <v>3.6429999999999998</v>
      </c>
      <c r="GV112">
        <f t="shared" ref="GV112:GV127" si="606">IF(GS112&gt;GT112,1,0)</f>
        <v>0</v>
      </c>
      <c r="GW112">
        <f t="shared" ref="GW112:GW127" si="607">IF($GS112&gt;GU112,1,0)</f>
        <v>0</v>
      </c>
      <c r="GX112">
        <f>AVERAGE('Cleaned Data 2'!BS111,'Cleaned Data 2'!BT111)</f>
        <v>0</v>
      </c>
      <c r="GY112" s="47">
        <f>ABS('Cleaned Data 2'!BS111-'Cleaned Data 2'!BT111)</f>
        <v>0</v>
      </c>
      <c r="GZ112">
        <f>2.326*('Input Data 2'!$AJ$4+((0.5*'Input Data 2'!$AJ$5)*'Statistical Data 1'!$GX112))</f>
        <v>23.26</v>
      </c>
      <c r="HA112">
        <f>3.643*('Input Data 2'!$AJ$4+((0.5*'Input Data 2'!$AJ$5)*'Statistical Data 1'!$GX112))</f>
        <v>36.43</v>
      </c>
      <c r="HB112">
        <f t="shared" ref="HB112:HB127" si="608">IF(GY112&gt;GZ112,1,0)</f>
        <v>0</v>
      </c>
      <c r="HC112">
        <f t="shared" ref="HC112:HC127" si="609">IF($GY112&gt;HA112,1,0)</f>
        <v>0</v>
      </c>
      <c r="HD112">
        <f>AVERAGE('Cleaned Data 2'!BU111,'Cleaned Data 2'!BV111)</f>
        <v>0</v>
      </c>
      <c r="HE112">
        <f>ABS('Cleaned Data 2'!BU111-'Cleaned Data 2'!BV111)</f>
        <v>0</v>
      </c>
      <c r="HF112">
        <f>2.326*('Input Data 2'!$AK$4+((0.5*'Input Data 2'!$AK$5)*'Statistical Data 1'!$HD112))</f>
        <v>4.6520000000000001</v>
      </c>
      <c r="HG112">
        <f>3.643*('Input Data 2'!$AK$4+((0.5*'Input Data 2'!$AK$5)*'Statistical Data 1'!$HD112))</f>
        <v>7.2859999999999996</v>
      </c>
      <c r="HH112">
        <f t="shared" ref="HH112:HH127" si="610">IF(HE112&gt;HF112,1,0)</f>
        <v>0</v>
      </c>
      <c r="HI112">
        <f t="shared" ref="HI112:HI127" si="611">IF($HE112&gt;HG112,1,0)</f>
        <v>0</v>
      </c>
      <c r="HJ112">
        <f>AVERAGE('Cleaned Data 2'!BW111,'Cleaned Data 2'!BX111)</f>
        <v>0</v>
      </c>
      <c r="HK112">
        <f>ABS('Cleaned Data 2'!BW111-'Cleaned Data 2'!BX111)</f>
        <v>0</v>
      </c>
      <c r="HL112">
        <f>2.326*('Input Data 2'!$AL$4+((0.5*'Input Data 2'!$AL$5)*'Statistical Data 1'!$HJ112))</f>
        <v>0.23260000000000003</v>
      </c>
      <c r="HM112">
        <f>3.643*('Input Data 2'!$AL$4+((0.5*'Input Data 2'!$AL$5)*'Statistical Data 1'!$HJ112))</f>
        <v>0.36430000000000001</v>
      </c>
      <c r="HN112">
        <f t="shared" ref="HN112:HN127" si="612">IF(HK112&gt;HL112,1,0)</f>
        <v>0</v>
      </c>
      <c r="HO112">
        <f t="shared" ref="HO112:HO127" si="613">IF($HK112&gt;HM112,1,0)</f>
        <v>0</v>
      </c>
      <c r="HP112">
        <v>1</v>
      </c>
      <c r="HQ112" t="e">
        <f>AVERAGE('Cleaned Data 2'!#REF!,'Cleaned Data 2'!#REF!)</f>
        <v>#REF!</v>
      </c>
      <c r="HR112" t="e">
        <f>2.326*('Input Data 2'!$AM$4+((0.5*'Input Data 2'!$AM$5)*'Statistical Data 1'!$HQ112))</f>
        <v>#REF!</v>
      </c>
      <c r="HS112" t="e">
        <f>3.643*('Input Data 2'!$AM$4+((0.5*'Input Data 2'!$AM$5)*'Statistical Data 1'!$HQ112))</f>
        <v>#REF!</v>
      </c>
      <c r="HT112" t="e">
        <f>IF(HP112&gt;HR112,1,0)</f>
        <v>#REF!</v>
      </c>
      <c r="HU112" t="e">
        <f>IF($HP112&gt;HS112,1,0)</f>
        <v>#REF!</v>
      </c>
      <c r="HV112">
        <v>1</v>
      </c>
      <c r="HW112" t="e">
        <f>AVERAGE('Cleaned Data 2'!#REF!,'Cleaned Data 2'!#REF!)</f>
        <v>#REF!</v>
      </c>
      <c r="HX112" t="e">
        <f>2.326*('Input Data 2'!$AN$4+((0.5*'Input Data 2'!$AN$5)*'Statistical Data 1'!$HW112))</f>
        <v>#REF!</v>
      </c>
      <c r="HY112" t="e">
        <f>3.643*('Input Data 2'!$AN$4+((0.5*'Input Data 2'!$AN$5)*'Statistical Data 1'!$HW112))</f>
        <v>#REF!</v>
      </c>
      <c r="HZ112" t="e">
        <f>IF(HV112&gt;HX112,1,0)</f>
        <v>#REF!</v>
      </c>
      <c r="IA112" t="e">
        <f>IF($HV112&gt;HY112,1,0)</f>
        <v>#REF!</v>
      </c>
    </row>
    <row r="113" spans="1:223">
      <c r="A113">
        <f>'Cleaned Data 2'!B112</f>
        <v>0</v>
      </c>
      <c r="B113">
        <f>('Cleaned Data 2'!C112+'Cleaned Data 2'!D112)/2</f>
        <v>0</v>
      </c>
      <c r="C113">
        <f>ABS('Cleaned Data 2'!C112-'Cleaned Data 2'!D112)</f>
        <v>0</v>
      </c>
      <c r="D113">
        <f>2.326*('Input Data 2'!$B$4+((0.5*'Input Data 2'!$B$5)*'Statistical Data 1'!$B113))</f>
        <v>1.163E-2</v>
      </c>
      <c r="E113">
        <f>3.643*('Input Data 2'!$B$4+((0.5*'Input Data 2'!$B$5)*'Statistical Data 1'!$B113))</f>
        <v>1.8214999999999999E-2</v>
      </c>
      <c r="F113">
        <f t="shared" si="544"/>
        <v>0</v>
      </c>
      <c r="G113">
        <f t="shared" si="541"/>
        <v>0</v>
      </c>
      <c r="H113">
        <f>('Cleaned Data 2'!E112+'Cleaned Data 2'!F112)/2</f>
        <v>0</v>
      </c>
      <c r="I113">
        <f>ABS('Cleaned Data 2'!E112-'Cleaned Data 2'!F112)</f>
        <v>0</v>
      </c>
      <c r="J113">
        <f>2.326*('Input Data 2'!$C$4+((0.5*'Input Data 2'!$C$5)*'Statistical Data 1'!$H113))</f>
        <v>0.46520000000000006</v>
      </c>
      <c r="K113">
        <f>3.643*('Input Data 2'!$C$4+((0.5*'Input Data 2'!$C$5)*'Statistical Data 1'!$H113))</f>
        <v>0.72860000000000003</v>
      </c>
      <c r="L113">
        <f t="shared" si="545"/>
        <v>0</v>
      </c>
      <c r="M113">
        <f t="shared" si="580"/>
        <v>0</v>
      </c>
      <c r="N113">
        <f>('Cleaned Data 2'!G112+'Cleaned Data 2'!H112)/2</f>
        <v>0</v>
      </c>
      <c r="O113">
        <f>ABS('Cleaned Data 2'!G112-'Cleaned Data 2'!H112)</f>
        <v>0</v>
      </c>
      <c r="P113">
        <f>2.326*('Input Data 2'!$D$4+((0.5*'Input Data 2'!$D$5)*'Statistical Data 1'!$N113))</f>
        <v>2.3259999999999999E-2</v>
      </c>
      <c r="Q113">
        <f>3.643*('Input Data 2'!$D$4+((0.5*'Input Data 2'!$D$5)*'Statistical Data 1'!$N113))</f>
        <v>3.6429999999999997E-2</v>
      </c>
      <c r="R113">
        <f t="shared" si="546"/>
        <v>0</v>
      </c>
      <c r="S113">
        <f t="shared" si="542"/>
        <v>0</v>
      </c>
      <c r="T113">
        <f>('Cleaned Data 2'!I112+'Cleaned Data 2'!J112)/2</f>
        <v>0</v>
      </c>
      <c r="U113">
        <f>ABS('Cleaned Data 2'!I112-'Cleaned Data 2'!J112)</f>
        <v>0</v>
      </c>
      <c r="V113">
        <f>2.326*('Input Data 2'!$E$4+((0.5*'Input Data 2'!$E$5)*'Statistical Data 1'!$T113))</f>
        <v>4.6520000000000001</v>
      </c>
      <c r="W113">
        <f>3.643*('Input Data 2'!$E$4+((0.5*'Input Data 2'!$E$5)*'Statistical Data 1'!$T113))</f>
        <v>7.2859999999999996</v>
      </c>
      <c r="X113">
        <f t="shared" si="547"/>
        <v>0</v>
      </c>
      <c r="Y113">
        <f t="shared" si="543"/>
        <v>0</v>
      </c>
      <c r="Z113">
        <f>('Cleaned Data 2'!K112+'Cleaned Data 2'!L112)/2</f>
        <v>0</v>
      </c>
      <c r="AA113">
        <f>ABS('Cleaned Data 2'!K112-'Cleaned Data 2'!L112)</f>
        <v>0</v>
      </c>
      <c r="AB113">
        <f>2.326*('Input Data 2'!$F$4+((0.5*'Input Data 2'!$F$5)*'Statistical Data 1'!$Z113))</f>
        <v>23.26</v>
      </c>
      <c r="AC113">
        <f>3.643*('Input Data 2'!$F$4+((0.5*'Input Data 2'!$F$5)*'Statistical Data 1'!$Z113))</f>
        <v>36.43</v>
      </c>
      <c r="AD113">
        <f t="shared" si="548"/>
        <v>0</v>
      </c>
      <c r="AE113">
        <f t="shared" si="549"/>
        <v>0</v>
      </c>
      <c r="AF113">
        <f>('Cleaned Data 2'!M112+'Cleaned Data 2'!N112)/2</f>
        <v>0</v>
      </c>
      <c r="AG113">
        <f>ABS('Cleaned Data 2'!M112-'Cleaned Data 2'!N112)</f>
        <v>0</v>
      </c>
      <c r="AH113">
        <f>2.326*('Input Data 2'!$G$4+((0.5*'Input Data 2'!$G$5)*'Statistical Data 1'!$AF113))</f>
        <v>23.26</v>
      </c>
      <c r="AI113">
        <f>3.643*('Input Data 2'!$G$4+((0.5*'Input Data 2'!$G$5)*'Statistical Data 1'!$AF113))</f>
        <v>36.43</v>
      </c>
      <c r="AJ113">
        <f t="shared" si="550"/>
        <v>0</v>
      </c>
      <c r="AK113">
        <f t="shared" si="581"/>
        <v>0</v>
      </c>
      <c r="AL113">
        <f>('Cleaned Data 2'!O112+'Cleaned Data 2'!P112)/2</f>
        <v>0</v>
      </c>
      <c r="AM113">
        <f>ABS('Cleaned Data 2'!O112-'Cleaned Data 2'!P112)</f>
        <v>0</v>
      </c>
      <c r="AN113">
        <f>2.326*('Input Data 2'!$H$4+((0.5*'Input Data 2'!$H$5)*'Statistical Data 1'!$AL113))</f>
        <v>1.163</v>
      </c>
      <c r="AO113">
        <f>3.643*('Input Data 2'!$H$4+((0.5*'Input Data 2'!$H$5)*'Statistical Data 1'!$AL113))</f>
        <v>1.8214999999999999</v>
      </c>
      <c r="AP113">
        <f t="shared" si="551"/>
        <v>0</v>
      </c>
      <c r="AQ113">
        <f t="shared" si="583"/>
        <v>0</v>
      </c>
      <c r="AR113">
        <f>('Cleaned Data 2'!Q112+'Cleaned Data 2'!R112)/2</f>
        <v>0</v>
      </c>
      <c r="AS113">
        <f>ABS('Cleaned Data 2'!Q112-'Cleaned Data 2'!R112)</f>
        <v>0</v>
      </c>
      <c r="AT113">
        <f>2.326*('Input Data 2'!$I$4+((0.5*'Input Data 2'!$I$5)*'Statistical Data 1'!$AR113))</f>
        <v>4.6520000000000001</v>
      </c>
      <c r="AU113">
        <f>3.643*('Input Data 2'!$I$4+((0.5*'Input Data 2'!$I$5)*'Statistical Data 1'!$AR113))</f>
        <v>7.2859999999999996</v>
      </c>
      <c r="AV113">
        <f t="shared" si="552"/>
        <v>0</v>
      </c>
      <c r="AW113">
        <f t="shared" si="584"/>
        <v>0</v>
      </c>
      <c r="AX113">
        <f>('Cleaned Data 2'!S112+'Cleaned Data 2'!T112)/2</f>
        <v>0</v>
      </c>
      <c r="AY113">
        <f>ABS('Cleaned Data 2'!S112-'Cleaned Data 2'!T112)</f>
        <v>0</v>
      </c>
      <c r="AZ113">
        <f>2.326*('Input Data 2'!$J$4+((0.5*'Input Data 2'!$J$5)*'Statistical Data 1'!$AX113))</f>
        <v>2.3259999999999999E-2</v>
      </c>
      <c r="BA113">
        <f>3.643*('Input Data 2'!$J$4+((0.5*'Input Data 2'!$J$5)*'Statistical Data 1'!$AX113))</f>
        <v>3.6429999999999997E-2</v>
      </c>
      <c r="BB113">
        <f t="shared" si="553"/>
        <v>0</v>
      </c>
      <c r="BC113">
        <f t="shared" si="585"/>
        <v>0</v>
      </c>
      <c r="BD113">
        <f>('Cleaned Data 2'!U112+'Cleaned Data 2'!V112)/2</f>
        <v>0</v>
      </c>
      <c r="BE113">
        <f>ABS('Cleaned Data 2'!U112-'Cleaned Data 2'!V112)</f>
        <v>0</v>
      </c>
      <c r="BF113">
        <f>2.326*('Input Data 2'!$K$4+((0.5*'Input Data 2'!$K$5)*'Statistical Data 1'!$BD113))</f>
        <v>1.163</v>
      </c>
      <c r="BG113">
        <f>3.643*('Input Data 2'!$K$4+((0.5*'Input Data 2'!$K$5)*'Statistical Data 1'!$BD113))</f>
        <v>1.8214999999999999</v>
      </c>
      <c r="BH113">
        <f t="shared" si="554"/>
        <v>0</v>
      </c>
      <c r="BI113">
        <f t="shared" si="555"/>
        <v>0</v>
      </c>
      <c r="BJ113">
        <f>('Cleaned Data 2'!W112+'Cleaned Data 2'!X112)/2</f>
        <v>0</v>
      </c>
      <c r="BK113">
        <f>ABS('Cleaned Data 2'!W112-'Cleaned Data 2'!X112)</f>
        <v>0</v>
      </c>
      <c r="BL113">
        <f>2.326*('Input Data 2'!$L$4+((0.5*'Input Data 2'!$L$5)*'Statistical Data 1'!$BJ113))</f>
        <v>2.3260000000000001</v>
      </c>
      <c r="BM113">
        <f>3.643*('Input Data 2'!$L$4+((0.5*'Input Data 2'!$L$5)*'Statistical Data 1'!$BJ113))</f>
        <v>3.6429999999999998</v>
      </c>
      <c r="BN113">
        <f t="shared" si="556"/>
        <v>0</v>
      </c>
      <c r="BO113">
        <f t="shared" si="586"/>
        <v>0</v>
      </c>
      <c r="BP113">
        <f>('Cleaned Data 2'!Y112+'Cleaned Data 2'!Z112)/2</f>
        <v>0</v>
      </c>
      <c r="BQ113">
        <f>ABS('Cleaned Data 2'!Y112-'Cleaned Data 2'!Z112)</f>
        <v>0</v>
      </c>
      <c r="BR113">
        <f>2.326*('Input Data 2'!$M$4+((0.5*'Input Data 2'!$M$5)*'Statistical Data 1'!$BP113))</f>
        <v>2.3260000000000001</v>
      </c>
      <c r="BS113">
        <f>3.643*('Input Data 2'!$M$4+((0.5*'Input Data 2'!$M$5)*'Statistical Data 1'!$BP113))</f>
        <v>3.6429999999999998</v>
      </c>
      <c r="BT113">
        <f t="shared" si="557"/>
        <v>0</v>
      </c>
      <c r="BU113">
        <f t="shared" si="587"/>
        <v>0</v>
      </c>
      <c r="BV113">
        <f>('Cleaned Data 2'!AA112+'Cleaned Data 2'!AB112)/2</f>
        <v>0</v>
      </c>
      <c r="BW113">
        <f>ABS('Cleaned Data 2'!AA112-'Cleaned Data 2'!AB112)</f>
        <v>0</v>
      </c>
      <c r="BX113">
        <f>2.326*('Input Data 2'!$N$4+((0.5*'Input Data 2'!$N$5)*'Statistical Data 1'!$BV113))</f>
        <v>2.3260000000000001</v>
      </c>
      <c r="BY113">
        <f>3.643*('Input Data 2'!$N$4+((0.5*'Input Data 2'!$N$5)*'Statistical Data 1'!$BV113))</f>
        <v>3.6429999999999998</v>
      </c>
      <c r="BZ113">
        <f t="shared" si="558"/>
        <v>0</v>
      </c>
      <c r="CA113">
        <f t="shared" si="588"/>
        <v>0</v>
      </c>
      <c r="CB113">
        <f>('Cleaned Data 2'!AC112+'Cleaned Data 2'!AD112)/2</f>
        <v>0</v>
      </c>
      <c r="CC113">
        <f>ABS('Cleaned Data 2'!AC112-'Cleaned Data 2'!AD112)</f>
        <v>0</v>
      </c>
      <c r="CD113">
        <f>2.326*('Input Data 2'!$O$4+((0.5*'Input Data 2'!$O$5)*'Statistical Data 1'!$CB113))</f>
        <v>2.3259999999999999E-2</v>
      </c>
      <c r="CE113">
        <f>3.643*('Input Data 2'!$O$4+((0.5*'Input Data 2'!$O$5)*'Statistical Data 1'!$CB113))</f>
        <v>3.6429999999999997E-2</v>
      </c>
      <c r="CF113">
        <f t="shared" si="559"/>
        <v>0</v>
      </c>
      <c r="CG113">
        <f t="shared" si="589"/>
        <v>0</v>
      </c>
      <c r="CH113">
        <f>('Cleaned Data 2'!AE112+'Cleaned Data 2'!AF112)/2</f>
        <v>0</v>
      </c>
      <c r="CI113">
        <f>ABS('Cleaned Data 2'!AE112-'Cleaned Data 2'!AF112)</f>
        <v>0</v>
      </c>
      <c r="CJ113">
        <f>2.326*('Input Data 2'!$P$4+((0.5*'Input Data 2'!$P$5)*'Statistical Data 1'!$CH113))</f>
        <v>23.26</v>
      </c>
      <c r="CK113">
        <f>3.643*('Input Data 2'!$P$4+((0.5*'Input Data 2'!$P$5)*'Statistical Data 1'!$CH113))</f>
        <v>36.43</v>
      </c>
      <c r="CL113">
        <f t="shared" si="560"/>
        <v>0</v>
      </c>
      <c r="CM113">
        <f t="shared" si="590"/>
        <v>0</v>
      </c>
      <c r="CN113">
        <f>('Cleaned Data 2'!AG112+'Cleaned Data 2'!AH112)/2</f>
        <v>0</v>
      </c>
      <c r="CO113">
        <f>ABS('Cleaned Data 2'!AG112-'Cleaned Data 2'!AH112)</f>
        <v>0</v>
      </c>
      <c r="CP113">
        <f>2.326*('Input Data 2'!$Q$4+((0.5*'Input Data 2'!$Q$5)*'Statistical Data 1'!$CN113))</f>
        <v>2.3260000000000001</v>
      </c>
      <c r="CQ113">
        <f>3.643*('Input Data 2'!$Q$4+((0.5*'Input Data 2'!$Q$5)*'Statistical Data 1'!$CN113))</f>
        <v>3.6429999999999998</v>
      </c>
      <c r="CR113">
        <f t="shared" si="561"/>
        <v>0</v>
      </c>
      <c r="CS113">
        <f t="shared" si="591"/>
        <v>0</v>
      </c>
      <c r="CT113">
        <f>('Cleaned Data 2'!AI112+'Cleaned Data 2'!AJ112)/2</f>
        <v>0</v>
      </c>
      <c r="CU113">
        <f>ABS('Cleaned Data 2'!AI112-'Cleaned Data 2'!AJ112)</f>
        <v>0</v>
      </c>
      <c r="CV113">
        <f>2.326*('Input Data 2'!$R$4+((0.5*'Input Data 2'!$R$5)*'Statistical Data 1'!$CT113))</f>
        <v>2.3259999999999999E-2</v>
      </c>
      <c r="CW113">
        <f>3.643*('Input Data 2'!$R$4+((0.5*'Input Data 2'!$R$5)*'Statistical Data 1'!$CT113))</f>
        <v>3.6429999999999997E-2</v>
      </c>
      <c r="CX113">
        <f t="shared" si="562"/>
        <v>0</v>
      </c>
      <c r="CY113">
        <f t="shared" si="592"/>
        <v>0</v>
      </c>
      <c r="CZ113">
        <f>('Cleaned Data 2'!AK112+'Cleaned Data 2'!AL112)/2</f>
        <v>0</v>
      </c>
      <c r="DA113">
        <f>ABS('Cleaned Data 2'!AK112-'Cleaned Data 2'!AL112)</f>
        <v>0</v>
      </c>
      <c r="DB113">
        <f>2.326*('Input Data 2'!$S$4+((0.5*'Input Data 2'!$S$5)*'Statistical Data 1'!$CZ113))</f>
        <v>23.26</v>
      </c>
      <c r="DC113">
        <f>3.643*('Input Data 2'!$S$4+((0.5*'Input Data 2'!$S$5)*'Statistical Data 1'!$CZ113))</f>
        <v>36.43</v>
      </c>
      <c r="DD113">
        <f t="shared" si="563"/>
        <v>0</v>
      </c>
      <c r="DE113">
        <f t="shared" si="593"/>
        <v>0</v>
      </c>
      <c r="DF113">
        <f>('Cleaned Data 2'!AM112+'Cleaned Data 2'!AN112)/2</f>
        <v>0</v>
      </c>
      <c r="DG113">
        <f>ABS('Cleaned Data 2'!AM112-'Cleaned Data 2'!AN112)</f>
        <v>0</v>
      </c>
      <c r="DH113">
        <f>2.326*('Input Data 2'!$T$4+((0.5*'Input Data 2'!$T$5)*'Statistical Data 1'!$DF113))</f>
        <v>2.3259999999999999E-2</v>
      </c>
      <c r="DI113">
        <f>3.643*('Input Data 2'!$T$4+((0.5*'Input Data 2'!$T$5)*'Statistical Data 1'!$DF113))</f>
        <v>3.6429999999999997E-2</v>
      </c>
      <c r="DJ113">
        <f t="shared" si="564"/>
        <v>0</v>
      </c>
      <c r="DK113">
        <f t="shared" si="594"/>
        <v>0</v>
      </c>
      <c r="DL113">
        <f>('Cleaned Data 2'!AO112+'Cleaned Data 2'!AP112)/2</f>
        <v>0</v>
      </c>
      <c r="DM113">
        <f>ABS('Cleaned Data 2'!AO112-'Cleaned Data 2'!AP112)</f>
        <v>0</v>
      </c>
      <c r="DN113">
        <f>2.326*('Input Data 2'!$U$4+((0.5*'Input Data 2'!$U$5)*'Statistical Data 1'!$DL113))</f>
        <v>11.63</v>
      </c>
      <c r="DO113">
        <f>3.643*('Input Data 2'!$U$4+((0.5*'Input Data 2'!$U$5)*'Statistical Data 1'!$DL113))</f>
        <v>18.215</v>
      </c>
      <c r="DP113">
        <f t="shared" si="565"/>
        <v>0</v>
      </c>
      <c r="DQ113">
        <f t="shared" si="566"/>
        <v>0</v>
      </c>
      <c r="DR113">
        <f>('Cleaned Data 2'!AQ112+'Cleaned Data 2'!AR112)/2</f>
        <v>0</v>
      </c>
      <c r="DS113">
        <f>ABS('Cleaned Data 2'!AQ112-'Cleaned Data 2'!AR112)</f>
        <v>0</v>
      </c>
      <c r="DT113">
        <f>2.326*('Input Data 2'!$V$4+((0.5*'Input Data 2'!$V$5)*'Statistical Data 1'!$DR113))</f>
        <v>2.3260000000000001</v>
      </c>
      <c r="DU113">
        <f>3.643*('Input Data 2'!$V$4+((0.5*'Input Data 2'!$V$5)*'Statistical Data 1'!$DR113))</f>
        <v>3.6429999999999998</v>
      </c>
      <c r="DV113">
        <f t="shared" si="567"/>
        <v>0</v>
      </c>
      <c r="DW113">
        <f t="shared" si="595"/>
        <v>0</v>
      </c>
      <c r="DX113">
        <f>('Cleaned Data 2'!AS112+'Cleaned Data 2'!AT112)/2</f>
        <v>0</v>
      </c>
      <c r="DY113">
        <f>ABS('Cleaned Data 2'!AS112-'Cleaned Data 2'!AT112)</f>
        <v>0</v>
      </c>
      <c r="DZ113">
        <f>2.326*('Input Data 2'!$W$4+((0.5*'Input Data 2'!$W$5)*'Statistical Data 1'!$DX113))</f>
        <v>2.3259999999999999E-2</v>
      </c>
      <c r="EA113">
        <f>3.643*('Input Data 2'!$W$4+((0.5*'Input Data 2'!$W$5)*'Statistical Data 1'!$DX113))</f>
        <v>3.6429999999999997E-2</v>
      </c>
      <c r="EB113">
        <f t="shared" si="568"/>
        <v>0</v>
      </c>
      <c r="EC113">
        <f t="shared" si="596"/>
        <v>0</v>
      </c>
      <c r="ED113">
        <f>('Cleaned Data 2'!AU112+'Cleaned Data 2'!AV112)/2</f>
        <v>0</v>
      </c>
      <c r="EE113">
        <f>ABS('Cleaned Data 2'!AU112-'Cleaned Data 2'!AV112)</f>
        <v>0</v>
      </c>
      <c r="EF113">
        <f>2.326*('Input Data 2'!$X$4+((0.5*'Input Data 2'!$X$5)*'Statistical Data 1'!$ED113))</f>
        <v>2.3260000000000001</v>
      </c>
      <c r="EG113">
        <f>3.643*('Input Data 2'!$X$4+((0.5*'Input Data 2'!$X$5)*'Statistical Data 1'!$ED113))</f>
        <v>3.6429999999999998</v>
      </c>
      <c r="EH113">
        <f t="shared" si="569"/>
        <v>0</v>
      </c>
      <c r="EI113">
        <f t="shared" si="312"/>
        <v>0</v>
      </c>
      <c r="EJ113">
        <f>('Cleaned Data 2'!AW112+'Cleaned Data 2'!AX112)/2</f>
        <v>0</v>
      </c>
      <c r="EK113">
        <f>ABS('Cleaned Data 2'!AW112-'Cleaned Data 2'!AX112)</f>
        <v>0</v>
      </c>
      <c r="EL113">
        <f>2.326*('Input Data 2'!$Y$4+((0.5*'Input Data 2'!$Y$5)*'Statistical Data 1'!$EJ113))</f>
        <v>23.26</v>
      </c>
      <c r="EM113">
        <f>3.643*('Input Data 2'!$Y$4+((0.5*'Input Data 2'!$Y$5)*'Statistical Data 1'!$EJ113))</f>
        <v>36.43</v>
      </c>
      <c r="EN113">
        <f t="shared" si="570"/>
        <v>0</v>
      </c>
      <c r="EO113">
        <f t="shared" si="582"/>
        <v>0</v>
      </c>
      <c r="EP113">
        <f>('Cleaned Data 2'!AY112+'Cleaned Data 2'!AZ112)/2</f>
        <v>0</v>
      </c>
      <c r="EQ113">
        <f>ABS('Cleaned Data 2'!AY112-'Cleaned Data 2'!AZ112)</f>
        <v>0</v>
      </c>
      <c r="ER113">
        <f>2.326*('Input Data 2'!$Z$4+((0.5*'Input Data 2'!$Z$5)*'Statistical Data 1'!$EP113))</f>
        <v>4.6520000000000001</v>
      </c>
      <c r="ES113">
        <f>3.643*('Input Data 2'!$Z$4+((0.5*'Input Data 2'!$Z$5)*'Statistical Data 1'!$EP113))</f>
        <v>7.2859999999999996</v>
      </c>
      <c r="ET113">
        <f t="shared" si="571"/>
        <v>0</v>
      </c>
      <c r="EU113">
        <f t="shared" si="597"/>
        <v>0</v>
      </c>
      <c r="EV113">
        <f>('Cleaned Data 2'!BA112+'Cleaned Data 2'!BB112)/2</f>
        <v>0</v>
      </c>
      <c r="EW113">
        <f>ABS('Cleaned Data 2'!BA112-'Cleaned Data 2'!BB112)</f>
        <v>0</v>
      </c>
      <c r="EX113">
        <f>2.326*('Input Data 2'!$AA$4+((0.5*'Input Data 2'!$AA$5)*'Statistical Data 1'!$EV113))</f>
        <v>2.3259999999999999E-2</v>
      </c>
      <c r="EY113">
        <f>3.643*('Input Data 2'!$AA$4+((0.5*'Input Data 2'!$AA$5)*'Statistical Data 1'!$EV113))</f>
        <v>3.6429999999999997E-2</v>
      </c>
      <c r="EZ113">
        <f t="shared" si="572"/>
        <v>0</v>
      </c>
      <c r="FA113">
        <f t="shared" si="598"/>
        <v>0</v>
      </c>
      <c r="FB113">
        <f>('Cleaned Data 2'!BC112+'Cleaned Data 2'!BD112)/2</f>
        <v>0</v>
      </c>
      <c r="FC113">
        <f>ABS('Cleaned Data 2'!BC112-'Cleaned Data 2'!BD112)</f>
        <v>0</v>
      </c>
      <c r="FD113">
        <f>2.326*('Input Data 2'!$AB$4+((0.5*'Input Data 2'!$AB$5)*'Statistical Data 1'!$FB113))</f>
        <v>4.6520000000000001</v>
      </c>
      <c r="FE113">
        <f>3.643*('Input Data 2'!$AB$4+((0.5*'Input Data 2'!$AB$5)*'Statistical Data 1'!$FB113))</f>
        <v>7.2859999999999996</v>
      </c>
      <c r="FF113">
        <f t="shared" si="573"/>
        <v>0</v>
      </c>
      <c r="FG113">
        <f t="shared" si="599"/>
        <v>0</v>
      </c>
      <c r="FH113">
        <f>('Cleaned Data 2'!BE112+'Cleaned Data 2'!BF112)/2</f>
        <v>0</v>
      </c>
      <c r="FI113">
        <f>ABS('Cleaned Data 2'!BE112-'Cleaned Data 2'!BF112)</f>
        <v>0</v>
      </c>
      <c r="FJ113">
        <f>2.326*('Input Data 2'!$AC$4+((0.5*'Input Data 2'!$AC$5)*'Statistical Data 1'!$FH113))</f>
        <v>2.3260000000000001</v>
      </c>
      <c r="FK113">
        <f>3.643*('Input Data 2'!$AC$4+((0.5*'Input Data 2'!$AC$5)*'Statistical Data 1'!$FH113))</f>
        <v>3.6429999999999998</v>
      </c>
      <c r="FL113">
        <f t="shared" si="574"/>
        <v>0</v>
      </c>
      <c r="FM113">
        <f t="shared" si="600"/>
        <v>0</v>
      </c>
      <c r="FN113">
        <f>('Cleaned Data 2'!BH112+'Cleaned Data 2'!BG112)/2</f>
        <v>0</v>
      </c>
      <c r="FO113">
        <f>ABS('Cleaned Data 2'!BG112-'Cleaned Data 2'!BH112)</f>
        <v>0</v>
      </c>
      <c r="FP113">
        <f>2.326*('Input Data 2'!$AD$4+((0.5*'Input Data 2'!$AD$5)*'Statistical Data 1'!$FN113))</f>
        <v>2.3260000000000001</v>
      </c>
      <c r="FQ113">
        <f>3.643*('Input Data 2'!$AD$4+((0.5*'Input Data 2'!$AD$5)*'Statistical Data 1'!$FN113))</f>
        <v>3.6429999999999998</v>
      </c>
      <c r="FR113">
        <f t="shared" si="575"/>
        <v>0</v>
      </c>
      <c r="FS113">
        <f t="shared" si="601"/>
        <v>0</v>
      </c>
      <c r="FT113">
        <f>('Cleaned Data 2'!BI112+'Cleaned Data 2'!BJ112)/2</f>
        <v>0</v>
      </c>
      <c r="FU113">
        <f>ABS('Cleaned Data 2'!BI112-'Cleaned Data 2'!BJ112)</f>
        <v>0</v>
      </c>
      <c r="FV113">
        <f>2.326*('Input Data 2'!$AE$4+((0.5*'Input Data 2'!$AE$5)*'Statistical Data 1'!$FT113))</f>
        <v>46.52</v>
      </c>
      <c r="FW113">
        <f>3.643*('Input Data 2'!$AE$4+((0.5*'Input Data 2'!$AE$5)*'Statistical Data 1'!$FT113))</f>
        <v>72.86</v>
      </c>
      <c r="FX113">
        <f t="shared" si="576"/>
        <v>0</v>
      </c>
      <c r="FY113">
        <f t="shared" si="602"/>
        <v>0</v>
      </c>
      <c r="FZ113">
        <f>('Cleaned Data 2'!BK112+'Cleaned Data 2'!BL112)/2</f>
        <v>0</v>
      </c>
      <c r="GA113">
        <f>ABS('Cleaned Data 2'!BK112-'Cleaned Data 2'!BL112)</f>
        <v>0</v>
      </c>
      <c r="GB113">
        <f>2.326*('Input Data 2'!$AF$4+((0.5*'Input Data 2'!$AF$5)*'Statistical Data 1'!$FZ113))</f>
        <v>2.3259999999999999E-2</v>
      </c>
      <c r="GC113">
        <f>3.643*('Input Data 2'!$AF$4+((0.5*'Input Data 2'!$AF$5)*'Statistical Data 1'!$FZ113))</f>
        <v>3.6429999999999997E-2</v>
      </c>
      <c r="GD113">
        <f t="shared" si="577"/>
        <v>0</v>
      </c>
      <c r="GE113">
        <f t="shared" si="603"/>
        <v>0</v>
      </c>
      <c r="GF113">
        <f>('Cleaned Data 2'!BM112+'Cleaned Data 2'!BN112)/2</f>
        <v>0</v>
      </c>
      <c r="GG113">
        <f>ABS('Cleaned Data 2'!BM112-'Cleaned Data 2'!BN112)</f>
        <v>0</v>
      </c>
      <c r="GH113">
        <f>2.326*('Input Data 2'!$AG$4+((0.5*'Input Data 2'!$AG$5)*'Statistical Data 1'!$GF113))</f>
        <v>23.26</v>
      </c>
      <c r="GI113">
        <f>3.643*('Input Data 2'!$AG$4+((0.5*'Input Data 2'!$AG$5)*'Statistical Data 1'!$GF113))</f>
        <v>36.43</v>
      </c>
      <c r="GJ113">
        <f t="shared" si="578"/>
        <v>0</v>
      </c>
      <c r="GK113">
        <f t="shared" si="604"/>
        <v>0</v>
      </c>
      <c r="GL113">
        <f>AVERAGE('Cleaned Data 2'!BO112,'Cleaned Data 2'!BP112)</f>
        <v>0</v>
      </c>
      <c r="GM113">
        <f>ABS('Cleaned Data 2'!BO112-'Cleaned Data 2'!BP112)</f>
        <v>0</v>
      </c>
      <c r="GN113">
        <f>2.326*('Input Data 2'!$AH$4+((0.5*'Input Data 2'!$AH$5)*'Statistical Data 1'!$GL113))</f>
        <v>23.26</v>
      </c>
      <c r="GO113">
        <f>3.643*('Input Data 2'!$AH$4+((0.5*'Input Data 2'!$AH$5)*'Statistical Data 1'!$GL113))</f>
        <v>36.43</v>
      </c>
      <c r="GP113">
        <f t="shared" si="579"/>
        <v>0</v>
      </c>
      <c r="GQ113">
        <f t="shared" si="605"/>
        <v>0</v>
      </c>
      <c r="GR113">
        <f>AVERAGE('Cleaned Data 2'!BQ112,'Cleaned Data 2'!BR112)</f>
        <v>0</v>
      </c>
      <c r="GS113">
        <f>ABS('Cleaned Data 2'!BR112-'Cleaned Data 2'!BQ112)</f>
        <v>0</v>
      </c>
      <c r="GT113">
        <f>2.326*('Input Data 2'!$AI$4+((0.5*'Input Data 2'!$AI$5)*'Statistical Data 1'!$GR113))</f>
        <v>2.3260000000000001</v>
      </c>
      <c r="GU113">
        <f>3.643*('Input Data 2'!$AI$4+((0.5*'Input Data 2'!$AI$5)*'Statistical Data 1'!$GR113))</f>
        <v>3.6429999999999998</v>
      </c>
      <c r="GV113">
        <f t="shared" si="606"/>
        <v>0</v>
      </c>
      <c r="GW113">
        <f t="shared" si="607"/>
        <v>0</v>
      </c>
      <c r="GX113">
        <f>AVERAGE('Cleaned Data 2'!BS112,'Cleaned Data 2'!BT112)</f>
        <v>0</v>
      </c>
      <c r="GY113" s="47">
        <f>ABS('Cleaned Data 2'!BS112-'Cleaned Data 2'!BT112)</f>
        <v>0</v>
      </c>
      <c r="GZ113">
        <f>2.326*('Input Data 2'!$AJ$4+((0.5*'Input Data 2'!$AJ$5)*'Statistical Data 1'!$GX113))</f>
        <v>23.26</v>
      </c>
      <c r="HA113">
        <f>3.643*('Input Data 2'!$AJ$4+((0.5*'Input Data 2'!$AJ$5)*'Statistical Data 1'!$GX113))</f>
        <v>36.43</v>
      </c>
      <c r="HB113">
        <f t="shared" si="608"/>
        <v>0</v>
      </c>
      <c r="HC113">
        <f t="shared" si="609"/>
        <v>0</v>
      </c>
      <c r="HD113">
        <f>AVERAGE('Cleaned Data 2'!BU112,'Cleaned Data 2'!BV112)</f>
        <v>0</v>
      </c>
      <c r="HE113">
        <f>ABS('Cleaned Data 2'!BU112-'Cleaned Data 2'!BV112)</f>
        <v>0</v>
      </c>
      <c r="HF113">
        <f>2.326*('Input Data 2'!$AK$4+((0.5*'Input Data 2'!$AK$5)*'Statistical Data 1'!$HD113))</f>
        <v>4.6520000000000001</v>
      </c>
      <c r="HG113">
        <f>3.643*('Input Data 2'!$AK$4+((0.5*'Input Data 2'!$AK$5)*'Statistical Data 1'!$HD113))</f>
        <v>7.2859999999999996</v>
      </c>
      <c r="HH113">
        <f t="shared" si="610"/>
        <v>0</v>
      </c>
      <c r="HI113">
        <f t="shared" si="611"/>
        <v>0</v>
      </c>
      <c r="HJ113">
        <f>AVERAGE('Cleaned Data 2'!BW112,'Cleaned Data 2'!BX112)</f>
        <v>0</v>
      </c>
      <c r="HK113">
        <f>ABS('Cleaned Data 2'!BW112-'Cleaned Data 2'!BX112)</f>
        <v>0</v>
      </c>
      <c r="HL113">
        <f>2.326*('Input Data 2'!$AL$4+((0.5*'Input Data 2'!$AL$5)*'Statistical Data 1'!$HJ113))</f>
        <v>0.23260000000000003</v>
      </c>
      <c r="HM113">
        <f>3.643*('Input Data 2'!$AL$4+((0.5*'Input Data 2'!$AL$5)*'Statistical Data 1'!$HJ113))</f>
        <v>0.36430000000000001</v>
      </c>
      <c r="HN113">
        <f t="shared" si="612"/>
        <v>0</v>
      </c>
      <c r="HO113">
        <f t="shared" si="613"/>
        <v>0</v>
      </c>
    </row>
    <row r="114" spans="1:223">
      <c r="A114">
        <f>'Cleaned Data 2'!B113</f>
        <v>0</v>
      </c>
      <c r="B114">
        <f>('Cleaned Data 2'!C113+'Cleaned Data 2'!D113)/2</f>
        <v>0</v>
      </c>
      <c r="C114">
        <f>ABS('Cleaned Data 2'!C113-'Cleaned Data 2'!D113)</f>
        <v>0</v>
      </c>
      <c r="D114">
        <f>2.326*('Input Data 2'!$B$4+((0.5*'Input Data 2'!$B$5)*'Statistical Data 1'!$B114))</f>
        <v>1.163E-2</v>
      </c>
      <c r="E114">
        <f>3.643*('Input Data 2'!$B$4+((0.5*'Input Data 2'!$B$5)*'Statistical Data 1'!$B114))</f>
        <v>1.8214999999999999E-2</v>
      </c>
      <c r="F114">
        <f t="shared" si="544"/>
        <v>0</v>
      </c>
      <c r="G114">
        <f t="shared" si="541"/>
        <v>0</v>
      </c>
      <c r="H114">
        <f>('Cleaned Data 2'!E113+'Cleaned Data 2'!F113)/2</f>
        <v>0</v>
      </c>
      <c r="I114">
        <f>ABS('Cleaned Data 2'!E113-'Cleaned Data 2'!F113)</f>
        <v>0</v>
      </c>
      <c r="J114">
        <f>2.326*('Input Data 2'!$C$4+((0.5*'Input Data 2'!$C$5)*'Statistical Data 1'!$H114))</f>
        <v>0.46520000000000006</v>
      </c>
      <c r="K114">
        <f>3.643*('Input Data 2'!$C$4+((0.5*'Input Data 2'!$C$5)*'Statistical Data 1'!$H114))</f>
        <v>0.72860000000000003</v>
      </c>
      <c r="L114">
        <f t="shared" si="545"/>
        <v>0</v>
      </c>
      <c r="M114">
        <f t="shared" si="580"/>
        <v>0</v>
      </c>
      <c r="N114">
        <f>('Cleaned Data 2'!G113+'Cleaned Data 2'!H113)/2</f>
        <v>0</v>
      </c>
      <c r="O114">
        <f>ABS('Cleaned Data 2'!G113-'Cleaned Data 2'!H113)</f>
        <v>0</v>
      </c>
      <c r="P114">
        <f>2.326*('Input Data 2'!$D$4+((0.5*'Input Data 2'!$D$5)*'Statistical Data 1'!$N114))</f>
        <v>2.3259999999999999E-2</v>
      </c>
      <c r="Q114">
        <f>3.643*('Input Data 2'!$D$4+((0.5*'Input Data 2'!$D$5)*'Statistical Data 1'!$N114))</f>
        <v>3.6429999999999997E-2</v>
      </c>
      <c r="R114">
        <f t="shared" si="546"/>
        <v>0</v>
      </c>
      <c r="S114">
        <f t="shared" si="542"/>
        <v>0</v>
      </c>
      <c r="T114">
        <f>('Cleaned Data 2'!I113+'Cleaned Data 2'!J113)/2</f>
        <v>0</v>
      </c>
      <c r="U114">
        <f>ABS('Cleaned Data 2'!I113-'Cleaned Data 2'!J113)</f>
        <v>0</v>
      </c>
      <c r="V114">
        <f>2.326*('Input Data 2'!$E$4+((0.5*'Input Data 2'!$E$5)*'Statistical Data 1'!$T114))</f>
        <v>4.6520000000000001</v>
      </c>
      <c r="W114">
        <f>3.643*('Input Data 2'!$E$4+((0.5*'Input Data 2'!$E$5)*'Statistical Data 1'!$T114))</f>
        <v>7.2859999999999996</v>
      </c>
      <c r="X114">
        <f t="shared" si="547"/>
        <v>0</v>
      </c>
      <c r="Y114">
        <f t="shared" si="543"/>
        <v>0</v>
      </c>
      <c r="Z114">
        <f>('Cleaned Data 2'!K113+'Cleaned Data 2'!L113)/2</f>
        <v>0</v>
      </c>
      <c r="AA114">
        <f>ABS('Cleaned Data 2'!K113-'Cleaned Data 2'!L113)</f>
        <v>0</v>
      </c>
      <c r="AB114">
        <f>2.326*('Input Data 2'!$F$4+((0.5*'Input Data 2'!$F$5)*'Statistical Data 1'!$Z114))</f>
        <v>23.26</v>
      </c>
      <c r="AC114">
        <f>3.643*('Input Data 2'!$F$4+((0.5*'Input Data 2'!$F$5)*'Statistical Data 1'!$Z114))</f>
        <v>36.43</v>
      </c>
      <c r="AD114">
        <f t="shared" si="548"/>
        <v>0</v>
      </c>
      <c r="AE114">
        <f t="shared" si="549"/>
        <v>0</v>
      </c>
      <c r="AF114">
        <f>('Cleaned Data 2'!M113+'Cleaned Data 2'!N113)/2</f>
        <v>0</v>
      </c>
      <c r="AG114">
        <f>ABS('Cleaned Data 2'!M113-'Cleaned Data 2'!N113)</f>
        <v>0</v>
      </c>
      <c r="AH114">
        <f>2.326*('Input Data 2'!$G$4+((0.5*'Input Data 2'!$G$5)*'Statistical Data 1'!$AF114))</f>
        <v>23.26</v>
      </c>
      <c r="AI114">
        <f>3.643*('Input Data 2'!$G$4+((0.5*'Input Data 2'!$G$5)*'Statistical Data 1'!$AF114))</f>
        <v>36.43</v>
      </c>
      <c r="AJ114">
        <f t="shared" si="550"/>
        <v>0</v>
      </c>
      <c r="AK114">
        <f t="shared" si="581"/>
        <v>0</v>
      </c>
      <c r="AL114">
        <f>('Cleaned Data 2'!O113+'Cleaned Data 2'!P113)/2</f>
        <v>0</v>
      </c>
      <c r="AM114">
        <f>ABS('Cleaned Data 2'!O113-'Cleaned Data 2'!P113)</f>
        <v>0</v>
      </c>
      <c r="AN114">
        <f>2.326*('Input Data 2'!$H$4+((0.5*'Input Data 2'!$H$5)*'Statistical Data 1'!$AL114))</f>
        <v>1.163</v>
      </c>
      <c r="AO114">
        <f>3.643*('Input Data 2'!$H$4+((0.5*'Input Data 2'!$H$5)*'Statistical Data 1'!$AL114))</f>
        <v>1.8214999999999999</v>
      </c>
      <c r="AP114">
        <f t="shared" si="551"/>
        <v>0</v>
      </c>
      <c r="AQ114">
        <f t="shared" si="583"/>
        <v>0</v>
      </c>
      <c r="AR114">
        <f>('Cleaned Data 2'!Q113+'Cleaned Data 2'!R113)/2</f>
        <v>0</v>
      </c>
      <c r="AS114">
        <f>ABS('Cleaned Data 2'!Q113-'Cleaned Data 2'!R113)</f>
        <v>0</v>
      </c>
      <c r="AT114">
        <f>2.326*('Input Data 2'!$I$4+((0.5*'Input Data 2'!$I$5)*'Statistical Data 1'!$AR114))</f>
        <v>4.6520000000000001</v>
      </c>
      <c r="AU114">
        <f>3.643*('Input Data 2'!$I$4+((0.5*'Input Data 2'!$I$5)*'Statistical Data 1'!$AR114))</f>
        <v>7.2859999999999996</v>
      </c>
      <c r="AV114">
        <f t="shared" si="552"/>
        <v>0</v>
      </c>
      <c r="AW114">
        <f t="shared" si="584"/>
        <v>0</v>
      </c>
      <c r="AX114">
        <f>('Cleaned Data 2'!S113+'Cleaned Data 2'!T113)/2</f>
        <v>0</v>
      </c>
      <c r="AY114">
        <f>ABS('Cleaned Data 2'!S113-'Cleaned Data 2'!T113)</f>
        <v>0</v>
      </c>
      <c r="AZ114">
        <f>2.326*('Input Data 2'!$J$4+((0.5*'Input Data 2'!$J$5)*'Statistical Data 1'!$AX114))</f>
        <v>2.3259999999999999E-2</v>
      </c>
      <c r="BA114">
        <f>3.643*('Input Data 2'!$J$4+((0.5*'Input Data 2'!$J$5)*'Statistical Data 1'!$AX114))</f>
        <v>3.6429999999999997E-2</v>
      </c>
      <c r="BB114">
        <f t="shared" si="553"/>
        <v>0</v>
      </c>
      <c r="BC114">
        <f t="shared" si="585"/>
        <v>0</v>
      </c>
      <c r="BD114">
        <f>('Cleaned Data 2'!U113+'Cleaned Data 2'!V113)/2</f>
        <v>0</v>
      </c>
      <c r="BE114">
        <f>ABS('Cleaned Data 2'!U113-'Cleaned Data 2'!V113)</f>
        <v>0</v>
      </c>
      <c r="BF114">
        <f>2.326*('Input Data 2'!$K$4+((0.5*'Input Data 2'!$K$5)*'Statistical Data 1'!$BD114))</f>
        <v>1.163</v>
      </c>
      <c r="BG114">
        <f>3.643*('Input Data 2'!$K$4+((0.5*'Input Data 2'!$K$5)*'Statistical Data 1'!$BD114))</f>
        <v>1.8214999999999999</v>
      </c>
      <c r="BH114">
        <f t="shared" si="554"/>
        <v>0</v>
      </c>
      <c r="BI114">
        <f t="shared" si="555"/>
        <v>0</v>
      </c>
      <c r="BJ114">
        <f>('Cleaned Data 2'!W113+'Cleaned Data 2'!X113)/2</f>
        <v>0</v>
      </c>
      <c r="BK114">
        <f>ABS('Cleaned Data 2'!W113-'Cleaned Data 2'!X113)</f>
        <v>0</v>
      </c>
      <c r="BL114">
        <f>2.326*('Input Data 2'!$L$4+((0.5*'Input Data 2'!$L$5)*'Statistical Data 1'!$BJ114))</f>
        <v>2.3260000000000001</v>
      </c>
      <c r="BM114">
        <f>3.643*('Input Data 2'!$L$4+((0.5*'Input Data 2'!$L$5)*'Statistical Data 1'!$BJ114))</f>
        <v>3.6429999999999998</v>
      </c>
      <c r="BN114">
        <f t="shared" si="556"/>
        <v>0</v>
      </c>
      <c r="BO114">
        <f t="shared" si="586"/>
        <v>0</v>
      </c>
      <c r="BP114">
        <f>('Cleaned Data 2'!Y113+'Cleaned Data 2'!Z113)/2</f>
        <v>0</v>
      </c>
      <c r="BQ114">
        <f>ABS('Cleaned Data 2'!Y113-'Cleaned Data 2'!Z113)</f>
        <v>0</v>
      </c>
      <c r="BR114">
        <f>2.326*('Input Data 2'!$M$4+((0.5*'Input Data 2'!$M$5)*'Statistical Data 1'!$BP114))</f>
        <v>2.3260000000000001</v>
      </c>
      <c r="BS114">
        <f>3.643*('Input Data 2'!$M$4+((0.5*'Input Data 2'!$M$5)*'Statistical Data 1'!$BP114))</f>
        <v>3.6429999999999998</v>
      </c>
      <c r="BT114">
        <f t="shared" si="557"/>
        <v>0</v>
      </c>
      <c r="BU114">
        <f t="shared" si="587"/>
        <v>0</v>
      </c>
      <c r="BV114">
        <f>('Cleaned Data 2'!AA113+'Cleaned Data 2'!AB113)/2</f>
        <v>0</v>
      </c>
      <c r="BW114">
        <f>ABS('Cleaned Data 2'!AA113-'Cleaned Data 2'!AB113)</f>
        <v>0</v>
      </c>
      <c r="BX114">
        <f>2.326*('Input Data 2'!$N$4+((0.5*'Input Data 2'!$N$5)*'Statistical Data 1'!$BV114))</f>
        <v>2.3260000000000001</v>
      </c>
      <c r="BY114">
        <f>3.643*('Input Data 2'!$N$4+((0.5*'Input Data 2'!$N$5)*'Statistical Data 1'!$BV114))</f>
        <v>3.6429999999999998</v>
      </c>
      <c r="BZ114">
        <f t="shared" si="558"/>
        <v>0</v>
      </c>
      <c r="CA114">
        <f t="shared" si="588"/>
        <v>0</v>
      </c>
      <c r="CB114">
        <f>('Cleaned Data 2'!AC113+'Cleaned Data 2'!AD113)/2</f>
        <v>0</v>
      </c>
      <c r="CC114">
        <f>ABS('Cleaned Data 2'!AC113-'Cleaned Data 2'!AD113)</f>
        <v>0</v>
      </c>
      <c r="CD114">
        <f>2.326*('Input Data 2'!$O$4+((0.5*'Input Data 2'!$O$5)*'Statistical Data 1'!$CB114))</f>
        <v>2.3259999999999999E-2</v>
      </c>
      <c r="CE114">
        <f>3.643*('Input Data 2'!$O$4+((0.5*'Input Data 2'!$O$5)*'Statistical Data 1'!$CB114))</f>
        <v>3.6429999999999997E-2</v>
      </c>
      <c r="CF114">
        <f t="shared" si="559"/>
        <v>0</v>
      </c>
      <c r="CG114">
        <f t="shared" si="589"/>
        <v>0</v>
      </c>
      <c r="CH114">
        <f>('Cleaned Data 2'!AE113+'Cleaned Data 2'!AF113)/2</f>
        <v>0</v>
      </c>
      <c r="CI114">
        <f>ABS('Cleaned Data 2'!AE113-'Cleaned Data 2'!AF113)</f>
        <v>0</v>
      </c>
      <c r="CJ114">
        <f>2.326*('Input Data 2'!$P$4+((0.5*'Input Data 2'!$P$5)*'Statistical Data 1'!$CH114))</f>
        <v>23.26</v>
      </c>
      <c r="CK114">
        <f>3.643*('Input Data 2'!$P$4+((0.5*'Input Data 2'!$P$5)*'Statistical Data 1'!$CH114))</f>
        <v>36.43</v>
      </c>
      <c r="CL114">
        <f t="shared" si="560"/>
        <v>0</v>
      </c>
      <c r="CM114">
        <f t="shared" si="590"/>
        <v>0</v>
      </c>
      <c r="CN114">
        <f>('Cleaned Data 2'!AG113+'Cleaned Data 2'!AH113)/2</f>
        <v>0</v>
      </c>
      <c r="CO114">
        <f>ABS('Cleaned Data 2'!AG113-'Cleaned Data 2'!AH113)</f>
        <v>0</v>
      </c>
      <c r="CP114">
        <f>2.326*('Input Data 2'!$Q$4+((0.5*'Input Data 2'!$Q$5)*'Statistical Data 1'!$CN114))</f>
        <v>2.3260000000000001</v>
      </c>
      <c r="CQ114">
        <f>3.643*('Input Data 2'!$Q$4+((0.5*'Input Data 2'!$Q$5)*'Statistical Data 1'!$CN114))</f>
        <v>3.6429999999999998</v>
      </c>
      <c r="CR114">
        <f t="shared" si="561"/>
        <v>0</v>
      </c>
      <c r="CS114">
        <f t="shared" si="591"/>
        <v>0</v>
      </c>
      <c r="CT114">
        <f>('Cleaned Data 2'!AI113+'Cleaned Data 2'!AJ113)/2</f>
        <v>0</v>
      </c>
      <c r="CU114">
        <f>ABS('Cleaned Data 2'!AI113-'Cleaned Data 2'!AJ113)</f>
        <v>0</v>
      </c>
      <c r="CV114">
        <f>2.326*('Input Data 2'!$R$4+((0.5*'Input Data 2'!$R$5)*'Statistical Data 1'!$CT114))</f>
        <v>2.3259999999999999E-2</v>
      </c>
      <c r="CW114">
        <f>3.643*('Input Data 2'!$R$4+((0.5*'Input Data 2'!$R$5)*'Statistical Data 1'!$CT114))</f>
        <v>3.6429999999999997E-2</v>
      </c>
      <c r="CX114">
        <f t="shared" si="562"/>
        <v>0</v>
      </c>
      <c r="CY114">
        <f t="shared" si="592"/>
        <v>0</v>
      </c>
      <c r="CZ114">
        <f>('Cleaned Data 2'!AK113+'Cleaned Data 2'!AL113)/2</f>
        <v>0</v>
      </c>
      <c r="DA114">
        <f>ABS('Cleaned Data 2'!AK113-'Cleaned Data 2'!AL113)</f>
        <v>0</v>
      </c>
      <c r="DB114">
        <f>2.326*('Input Data 2'!$S$4+((0.5*'Input Data 2'!$S$5)*'Statistical Data 1'!$CZ114))</f>
        <v>23.26</v>
      </c>
      <c r="DC114">
        <f>3.643*('Input Data 2'!$S$4+((0.5*'Input Data 2'!$S$5)*'Statistical Data 1'!$CZ114))</f>
        <v>36.43</v>
      </c>
      <c r="DD114">
        <f t="shared" si="563"/>
        <v>0</v>
      </c>
      <c r="DE114">
        <f t="shared" si="593"/>
        <v>0</v>
      </c>
      <c r="DF114">
        <f>('Cleaned Data 2'!AM113+'Cleaned Data 2'!AN113)/2</f>
        <v>0</v>
      </c>
      <c r="DG114">
        <f>ABS('Cleaned Data 2'!AM113-'Cleaned Data 2'!AN113)</f>
        <v>0</v>
      </c>
      <c r="DH114">
        <f>2.326*('Input Data 2'!$T$4+((0.5*'Input Data 2'!$T$5)*'Statistical Data 1'!$DF114))</f>
        <v>2.3259999999999999E-2</v>
      </c>
      <c r="DI114">
        <f>3.643*('Input Data 2'!$T$4+((0.5*'Input Data 2'!$T$5)*'Statistical Data 1'!$DF114))</f>
        <v>3.6429999999999997E-2</v>
      </c>
      <c r="DJ114">
        <f t="shared" si="564"/>
        <v>0</v>
      </c>
      <c r="DK114">
        <f t="shared" si="594"/>
        <v>0</v>
      </c>
      <c r="DL114">
        <f>('Cleaned Data 2'!AO113+'Cleaned Data 2'!AP113)/2</f>
        <v>0</v>
      </c>
      <c r="DM114">
        <f>ABS('Cleaned Data 2'!AO113-'Cleaned Data 2'!AP113)</f>
        <v>0</v>
      </c>
      <c r="DN114">
        <f>2.326*('Input Data 2'!$U$4+((0.5*'Input Data 2'!$U$5)*'Statistical Data 1'!$DL114))</f>
        <v>11.63</v>
      </c>
      <c r="DO114">
        <f>3.643*('Input Data 2'!$U$4+((0.5*'Input Data 2'!$U$5)*'Statistical Data 1'!$DL114))</f>
        <v>18.215</v>
      </c>
      <c r="DP114">
        <f t="shared" si="565"/>
        <v>0</v>
      </c>
      <c r="DQ114">
        <f t="shared" si="566"/>
        <v>0</v>
      </c>
      <c r="DR114">
        <f>('Cleaned Data 2'!AQ113+'Cleaned Data 2'!AR113)/2</f>
        <v>0</v>
      </c>
      <c r="DS114">
        <f>ABS('Cleaned Data 2'!AQ113-'Cleaned Data 2'!AR113)</f>
        <v>0</v>
      </c>
      <c r="DT114">
        <f>2.326*('Input Data 2'!$V$4+((0.5*'Input Data 2'!$V$5)*'Statistical Data 1'!$DR114))</f>
        <v>2.3260000000000001</v>
      </c>
      <c r="DU114">
        <f>3.643*('Input Data 2'!$V$4+((0.5*'Input Data 2'!$V$5)*'Statistical Data 1'!$DR114))</f>
        <v>3.6429999999999998</v>
      </c>
      <c r="DV114">
        <f t="shared" si="567"/>
        <v>0</v>
      </c>
      <c r="DW114">
        <f t="shared" si="595"/>
        <v>0</v>
      </c>
      <c r="DX114">
        <f>('Cleaned Data 2'!AS113+'Cleaned Data 2'!AT113)/2</f>
        <v>0</v>
      </c>
      <c r="DY114">
        <f>ABS('Cleaned Data 2'!AS113-'Cleaned Data 2'!AT113)</f>
        <v>0</v>
      </c>
      <c r="DZ114">
        <f>2.326*('Input Data 2'!$W$4+((0.5*'Input Data 2'!$W$5)*'Statistical Data 1'!$DX114))</f>
        <v>2.3259999999999999E-2</v>
      </c>
      <c r="EA114">
        <f>3.643*('Input Data 2'!$W$4+((0.5*'Input Data 2'!$W$5)*'Statistical Data 1'!$DX114))</f>
        <v>3.6429999999999997E-2</v>
      </c>
      <c r="EB114">
        <f t="shared" si="568"/>
        <v>0</v>
      </c>
      <c r="EC114">
        <f t="shared" si="596"/>
        <v>0</v>
      </c>
      <c r="ED114">
        <f>('Cleaned Data 2'!AU113+'Cleaned Data 2'!AV113)/2</f>
        <v>0</v>
      </c>
      <c r="EE114">
        <f>ABS('Cleaned Data 2'!AU113-'Cleaned Data 2'!AV113)</f>
        <v>0</v>
      </c>
      <c r="EF114">
        <f>2.326*('Input Data 2'!$X$4+((0.5*'Input Data 2'!$X$5)*'Statistical Data 1'!$ED114))</f>
        <v>2.3260000000000001</v>
      </c>
      <c r="EG114">
        <f>3.643*('Input Data 2'!$X$4+((0.5*'Input Data 2'!$X$5)*'Statistical Data 1'!$ED114))</f>
        <v>3.6429999999999998</v>
      </c>
      <c r="EH114">
        <f t="shared" si="569"/>
        <v>0</v>
      </c>
      <c r="EI114">
        <f t="shared" si="312"/>
        <v>0</v>
      </c>
      <c r="EJ114">
        <f>('Cleaned Data 2'!AW113+'Cleaned Data 2'!AX113)/2</f>
        <v>0</v>
      </c>
      <c r="EK114">
        <f>ABS('Cleaned Data 2'!AW113-'Cleaned Data 2'!AX113)</f>
        <v>0</v>
      </c>
      <c r="EL114">
        <f>2.326*('Input Data 2'!$Y$4+((0.5*'Input Data 2'!$Y$5)*'Statistical Data 1'!$EJ114))</f>
        <v>23.26</v>
      </c>
      <c r="EM114">
        <f>3.643*('Input Data 2'!$Y$4+((0.5*'Input Data 2'!$Y$5)*'Statistical Data 1'!$EJ114))</f>
        <v>36.43</v>
      </c>
      <c r="EN114">
        <f t="shared" si="570"/>
        <v>0</v>
      </c>
      <c r="EO114">
        <f t="shared" si="582"/>
        <v>0</v>
      </c>
      <c r="EP114">
        <f>('Cleaned Data 2'!AY113+'Cleaned Data 2'!AZ113)/2</f>
        <v>0</v>
      </c>
      <c r="EQ114">
        <f>ABS('Cleaned Data 2'!AY113-'Cleaned Data 2'!AZ113)</f>
        <v>0</v>
      </c>
      <c r="ER114">
        <f>2.326*('Input Data 2'!$Z$4+((0.5*'Input Data 2'!$Z$5)*'Statistical Data 1'!$EP114))</f>
        <v>4.6520000000000001</v>
      </c>
      <c r="ES114">
        <f>3.643*('Input Data 2'!$Z$4+((0.5*'Input Data 2'!$Z$5)*'Statistical Data 1'!$EP114))</f>
        <v>7.2859999999999996</v>
      </c>
      <c r="ET114">
        <f t="shared" si="571"/>
        <v>0</v>
      </c>
      <c r="EU114">
        <f t="shared" si="597"/>
        <v>0</v>
      </c>
      <c r="EV114">
        <f>('Cleaned Data 2'!BA113+'Cleaned Data 2'!BB113)/2</f>
        <v>0</v>
      </c>
      <c r="EW114">
        <f>ABS('Cleaned Data 2'!BA113-'Cleaned Data 2'!BB113)</f>
        <v>0</v>
      </c>
      <c r="EX114">
        <f>2.326*('Input Data 2'!$AA$4+((0.5*'Input Data 2'!$AA$5)*'Statistical Data 1'!$EV114))</f>
        <v>2.3259999999999999E-2</v>
      </c>
      <c r="EY114">
        <f>3.643*('Input Data 2'!$AA$4+((0.5*'Input Data 2'!$AA$5)*'Statistical Data 1'!$EV114))</f>
        <v>3.6429999999999997E-2</v>
      </c>
      <c r="EZ114">
        <f t="shared" si="572"/>
        <v>0</v>
      </c>
      <c r="FA114">
        <f t="shared" si="598"/>
        <v>0</v>
      </c>
      <c r="FB114">
        <f>('Cleaned Data 2'!BC113+'Cleaned Data 2'!BD113)/2</f>
        <v>0</v>
      </c>
      <c r="FC114">
        <f>ABS('Cleaned Data 2'!BC113-'Cleaned Data 2'!BD113)</f>
        <v>0</v>
      </c>
      <c r="FD114">
        <f>2.326*('Input Data 2'!$AB$4+((0.5*'Input Data 2'!$AB$5)*'Statistical Data 1'!$FB114))</f>
        <v>4.6520000000000001</v>
      </c>
      <c r="FE114">
        <f>3.643*('Input Data 2'!$AB$4+((0.5*'Input Data 2'!$AB$5)*'Statistical Data 1'!$FB114))</f>
        <v>7.2859999999999996</v>
      </c>
      <c r="FF114">
        <f t="shared" si="573"/>
        <v>0</v>
      </c>
      <c r="FG114">
        <f t="shared" si="599"/>
        <v>0</v>
      </c>
      <c r="FH114">
        <f>('Cleaned Data 2'!BE113+'Cleaned Data 2'!BF113)/2</f>
        <v>0</v>
      </c>
      <c r="FI114">
        <f>ABS('Cleaned Data 2'!BE113-'Cleaned Data 2'!BF113)</f>
        <v>0</v>
      </c>
      <c r="FJ114">
        <f>2.326*('Input Data 2'!$AC$4+((0.5*'Input Data 2'!$AC$5)*'Statistical Data 1'!$FH114))</f>
        <v>2.3260000000000001</v>
      </c>
      <c r="FK114">
        <f>3.643*('Input Data 2'!$AC$4+((0.5*'Input Data 2'!$AC$5)*'Statistical Data 1'!$FH114))</f>
        <v>3.6429999999999998</v>
      </c>
      <c r="FL114">
        <f t="shared" si="574"/>
        <v>0</v>
      </c>
      <c r="FM114">
        <f t="shared" si="600"/>
        <v>0</v>
      </c>
      <c r="FN114">
        <f>('Cleaned Data 2'!BH113+'Cleaned Data 2'!BG113)/2</f>
        <v>0</v>
      </c>
      <c r="FO114">
        <f>ABS('Cleaned Data 2'!BG113-'Cleaned Data 2'!BH113)</f>
        <v>0</v>
      </c>
      <c r="FP114">
        <f>2.326*('Input Data 2'!$AD$4+((0.5*'Input Data 2'!$AD$5)*'Statistical Data 1'!$FN114))</f>
        <v>2.3260000000000001</v>
      </c>
      <c r="FQ114">
        <f>3.643*('Input Data 2'!$AD$4+((0.5*'Input Data 2'!$AD$5)*'Statistical Data 1'!$FN114))</f>
        <v>3.6429999999999998</v>
      </c>
      <c r="FR114">
        <f t="shared" si="575"/>
        <v>0</v>
      </c>
      <c r="FS114">
        <f t="shared" si="601"/>
        <v>0</v>
      </c>
      <c r="FT114">
        <f>('Cleaned Data 2'!BI113+'Cleaned Data 2'!BJ113)/2</f>
        <v>0</v>
      </c>
      <c r="FU114">
        <f>ABS('Cleaned Data 2'!BI113-'Cleaned Data 2'!BJ113)</f>
        <v>0</v>
      </c>
      <c r="FV114">
        <f>2.326*('Input Data 2'!$AE$4+((0.5*'Input Data 2'!$AE$5)*'Statistical Data 1'!$FT114))</f>
        <v>46.52</v>
      </c>
      <c r="FW114">
        <f>3.643*('Input Data 2'!$AE$4+((0.5*'Input Data 2'!$AE$5)*'Statistical Data 1'!$FT114))</f>
        <v>72.86</v>
      </c>
      <c r="FX114">
        <f t="shared" si="576"/>
        <v>0</v>
      </c>
      <c r="FY114">
        <f t="shared" si="602"/>
        <v>0</v>
      </c>
      <c r="FZ114">
        <f>('Cleaned Data 2'!BK113+'Cleaned Data 2'!BL113)/2</f>
        <v>0</v>
      </c>
      <c r="GA114">
        <f>ABS('Cleaned Data 2'!BK113-'Cleaned Data 2'!BL113)</f>
        <v>0</v>
      </c>
      <c r="GB114">
        <f>2.326*('Input Data 2'!$AF$4+((0.5*'Input Data 2'!$AF$5)*'Statistical Data 1'!$FZ114))</f>
        <v>2.3259999999999999E-2</v>
      </c>
      <c r="GC114">
        <f>3.643*('Input Data 2'!$AF$4+((0.5*'Input Data 2'!$AF$5)*'Statistical Data 1'!$FZ114))</f>
        <v>3.6429999999999997E-2</v>
      </c>
      <c r="GD114">
        <f t="shared" si="577"/>
        <v>0</v>
      </c>
      <c r="GE114">
        <f t="shared" si="603"/>
        <v>0</v>
      </c>
      <c r="GF114">
        <f>('Cleaned Data 2'!BM113+'Cleaned Data 2'!BN113)/2</f>
        <v>0</v>
      </c>
      <c r="GG114">
        <f>ABS('Cleaned Data 2'!BM113-'Cleaned Data 2'!BN113)</f>
        <v>0</v>
      </c>
      <c r="GH114">
        <f>2.326*('Input Data 2'!$AG$4+((0.5*'Input Data 2'!$AG$5)*'Statistical Data 1'!$GF114))</f>
        <v>23.26</v>
      </c>
      <c r="GI114">
        <f>3.643*('Input Data 2'!$AG$4+((0.5*'Input Data 2'!$AG$5)*'Statistical Data 1'!$GF114))</f>
        <v>36.43</v>
      </c>
      <c r="GJ114">
        <f t="shared" si="578"/>
        <v>0</v>
      </c>
      <c r="GK114">
        <f t="shared" si="604"/>
        <v>0</v>
      </c>
      <c r="GL114">
        <f>AVERAGE('Cleaned Data 2'!BO113,'Cleaned Data 2'!BP113)</f>
        <v>0</v>
      </c>
      <c r="GM114">
        <f>ABS('Cleaned Data 2'!BO113-'Cleaned Data 2'!BP113)</f>
        <v>0</v>
      </c>
      <c r="GN114">
        <f>2.326*('Input Data 2'!$AH$4+((0.5*'Input Data 2'!$AH$5)*'Statistical Data 1'!$GL114))</f>
        <v>23.26</v>
      </c>
      <c r="GO114">
        <f>3.643*('Input Data 2'!$AH$4+((0.5*'Input Data 2'!$AH$5)*'Statistical Data 1'!$GL114))</f>
        <v>36.43</v>
      </c>
      <c r="GP114">
        <f t="shared" si="579"/>
        <v>0</v>
      </c>
      <c r="GQ114">
        <f t="shared" si="605"/>
        <v>0</v>
      </c>
      <c r="GR114">
        <f>AVERAGE('Cleaned Data 2'!BQ113,'Cleaned Data 2'!BR113)</f>
        <v>0</v>
      </c>
      <c r="GS114">
        <f>ABS('Cleaned Data 2'!BR113-'Cleaned Data 2'!BQ113)</f>
        <v>0</v>
      </c>
      <c r="GT114">
        <f>2.326*('Input Data 2'!$AI$4+((0.5*'Input Data 2'!$AI$5)*'Statistical Data 1'!$GR114))</f>
        <v>2.3260000000000001</v>
      </c>
      <c r="GU114">
        <f>3.643*('Input Data 2'!$AI$4+((0.5*'Input Data 2'!$AI$5)*'Statistical Data 1'!$GR114))</f>
        <v>3.6429999999999998</v>
      </c>
      <c r="GV114">
        <f t="shared" si="606"/>
        <v>0</v>
      </c>
      <c r="GW114">
        <f t="shared" si="607"/>
        <v>0</v>
      </c>
      <c r="GX114">
        <f>AVERAGE('Cleaned Data 2'!BS113,'Cleaned Data 2'!BT113)</f>
        <v>0</v>
      </c>
      <c r="GY114" s="47">
        <f>ABS('Cleaned Data 2'!BS113-'Cleaned Data 2'!BT113)</f>
        <v>0</v>
      </c>
      <c r="GZ114">
        <f>2.326*('Input Data 2'!$AJ$4+((0.5*'Input Data 2'!$AJ$5)*'Statistical Data 1'!$GX114))</f>
        <v>23.26</v>
      </c>
      <c r="HA114">
        <f>3.643*('Input Data 2'!$AJ$4+((0.5*'Input Data 2'!$AJ$5)*'Statistical Data 1'!$GX114))</f>
        <v>36.43</v>
      </c>
      <c r="HB114">
        <f t="shared" si="608"/>
        <v>0</v>
      </c>
      <c r="HC114">
        <f t="shared" si="609"/>
        <v>0</v>
      </c>
      <c r="HD114">
        <f>AVERAGE('Cleaned Data 2'!BU113,'Cleaned Data 2'!BV113)</f>
        <v>0</v>
      </c>
      <c r="HE114">
        <f>ABS('Cleaned Data 2'!BU113-'Cleaned Data 2'!BV113)</f>
        <v>0</v>
      </c>
      <c r="HF114">
        <f>2.326*('Input Data 2'!$AK$4+((0.5*'Input Data 2'!$AK$5)*'Statistical Data 1'!$HD114))</f>
        <v>4.6520000000000001</v>
      </c>
      <c r="HG114">
        <f>3.643*('Input Data 2'!$AK$4+((0.5*'Input Data 2'!$AK$5)*'Statistical Data 1'!$HD114))</f>
        <v>7.2859999999999996</v>
      </c>
      <c r="HH114">
        <f t="shared" si="610"/>
        <v>0</v>
      </c>
      <c r="HI114">
        <f t="shared" si="611"/>
        <v>0</v>
      </c>
      <c r="HJ114">
        <f>AVERAGE('Cleaned Data 2'!BW113,'Cleaned Data 2'!BX113)</f>
        <v>0</v>
      </c>
      <c r="HK114">
        <f>ABS('Cleaned Data 2'!BW113-'Cleaned Data 2'!BX113)</f>
        <v>0</v>
      </c>
      <c r="HL114">
        <f>2.326*('Input Data 2'!$AL$4+((0.5*'Input Data 2'!$AL$5)*'Statistical Data 1'!$HJ114))</f>
        <v>0.23260000000000003</v>
      </c>
      <c r="HM114">
        <f>3.643*('Input Data 2'!$AL$4+((0.5*'Input Data 2'!$AL$5)*'Statistical Data 1'!$HJ114))</f>
        <v>0.36430000000000001</v>
      </c>
      <c r="HN114">
        <f t="shared" si="612"/>
        <v>0</v>
      </c>
      <c r="HO114">
        <f t="shared" si="613"/>
        <v>0</v>
      </c>
    </row>
    <row r="115" spans="1:223">
      <c r="A115">
        <f>'Cleaned Data 2'!B114</f>
        <v>0</v>
      </c>
      <c r="B115">
        <f>('Cleaned Data 2'!C114+'Cleaned Data 2'!D114)/2</f>
        <v>0</v>
      </c>
      <c r="C115">
        <f>ABS('Cleaned Data 2'!C114-'Cleaned Data 2'!D114)</f>
        <v>0</v>
      </c>
      <c r="D115">
        <f>2.326*('Input Data 2'!$B$4+((0.5*'Input Data 2'!$B$5)*'Statistical Data 1'!$B115))</f>
        <v>1.163E-2</v>
      </c>
      <c r="E115">
        <f>3.643*('Input Data 2'!$B$4+((0.5*'Input Data 2'!$B$5)*'Statistical Data 1'!$B115))</f>
        <v>1.8214999999999999E-2</v>
      </c>
      <c r="F115">
        <f t="shared" si="544"/>
        <v>0</v>
      </c>
      <c r="G115">
        <f t="shared" si="541"/>
        <v>0</v>
      </c>
      <c r="H115">
        <f>('Cleaned Data 2'!E114+'Cleaned Data 2'!F114)/2</f>
        <v>0</v>
      </c>
      <c r="I115">
        <f>ABS('Cleaned Data 2'!E114-'Cleaned Data 2'!F114)</f>
        <v>0</v>
      </c>
      <c r="J115">
        <f>2.326*('Input Data 2'!$C$4+((0.5*'Input Data 2'!$C$5)*'Statistical Data 1'!$H115))</f>
        <v>0.46520000000000006</v>
      </c>
      <c r="K115">
        <f>3.643*('Input Data 2'!$C$4+((0.5*'Input Data 2'!$C$5)*'Statistical Data 1'!$H115))</f>
        <v>0.72860000000000003</v>
      </c>
      <c r="L115">
        <f t="shared" si="545"/>
        <v>0</v>
      </c>
      <c r="M115">
        <f t="shared" si="580"/>
        <v>0</v>
      </c>
      <c r="N115">
        <f>('Cleaned Data 2'!G114+'Cleaned Data 2'!H114)/2</f>
        <v>0</v>
      </c>
      <c r="O115">
        <f>ABS('Cleaned Data 2'!G114-'Cleaned Data 2'!H114)</f>
        <v>0</v>
      </c>
      <c r="P115">
        <f>2.326*('Input Data 2'!$D$4+((0.5*'Input Data 2'!$D$5)*'Statistical Data 1'!$N115))</f>
        <v>2.3259999999999999E-2</v>
      </c>
      <c r="Q115">
        <f>3.643*('Input Data 2'!$D$4+((0.5*'Input Data 2'!$D$5)*'Statistical Data 1'!$N115))</f>
        <v>3.6429999999999997E-2</v>
      </c>
      <c r="R115">
        <f t="shared" si="546"/>
        <v>0</v>
      </c>
      <c r="S115">
        <f t="shared" si="542"/>
        <v>0</v>
      </c>
      <c r="T115">
        <f>('Cleaned Data 2'!I114+'Cleaned Data 2'!J114)/2</f>
        <v>0</v>
      </c>
      <c r="U115">
        <f>ABS('Cleaned Data 2'!I114-'Cleaned Data 2'!J114)</f>
        <v>0</v>
      </c>
      <c r="V115">
        <f>2.326*('Input Data 2'!$E$4+((0.5*'Input Data 2'!$E$5)*'Statistical Data 1'!$T115))</f>
        <v>4.6520000000000001</v>
      </c>
      <c r="W115">
        <f>3.643*('Input Data 2'!$E$4+((0.5*'Input Data 2'!$E$5)*'Statistical Data 1'!$T115))</f>
        <v>7.2859999999999996</v>
      </c>
      <c r="X115">
        <f t="shared" si="547"/>
        <v>0</v>
      </c>
      <c r="Y115">
        <f t="shared" si="543"/>
        <v>0</v>
      </c>
      <c r="Z115">
        <f>('Cleaned Data 2'!K114+'Cleaned Data 2'!L114)/2</f>
        <v>0</v>
      </c>
      <c r="AA115">
        <f>ABS('Cleaned Data 2'!K114-'Cleaned Data 2'!L114)</f>
        <v>0</v>
      </c>
      <c r="AB115">
        <f>2.326*('Input Data 2'!$F$4+((0.5*'Input Data 2'!$F$5)*'Statistical Data 1'!$Z115))</f>
        <v>23.26</v>
      </c>
      <c r="AC115">
        <f>3.643*('Input Data 2'!$F$4+((0.5*'Input Data 2'!$F$5)*'Statistical Data 1'!$Z115))</f>
        <v>36.43</v>
      </c>
      <c r="AD115">
        <f t="shared" si="548"/>
        <v>0</v>
      </c>
      <c r="AE115">
        <f t="shared" si="549"/>
        <v>0</v>
      </c>
      <c r="AF115">
        <f>('Cleaned Data 2'!M114+'Cleaned Data 2'!N114)/2</f>
        <v>0</v>
      </c>
      <c r="AG115">
        <f>ABS('Cleaned Data 2'!M114-'Cleaned Data 2'!N114)</f>
        <v>0</v>
      </c>
      <c r="AH115">
        <f>2.326*('Input Data 2'!$G$4+((0.5*'Input Data 2'!$G$5)*'Statistical Data 1'!$AF115))</f>
        <v>23.26</v>
      </c>
      <c r="AI115">
        <f>3.643*('Input Data 2'!$G$4+((0.5*'Input Data 2'!$G$5)*'Statistical Data 1'!$AF115))</f>
        <v>36.43</v>
      </c>
      <c r="AJ115">
        <f t="shared" si="550"/>
        <v>0</v>
      </c>
      <c r="AK115">
        <f t="shared" si="581"/>
        <v>0</v>
      </c>
      <c r="AL115">
        <f>('Cleaned Data 2'!O114+'Cleaned Data 2'!P114)/2</f>
        <v>0</v>
      </c>
      <c r="AM115">
        <f>ABS('Cleaned Data 2'!O114-'Cleaned Data 2'!P114)</f>
        <v>0</v>
      </c>
      <c r="AN115">
        <f>2.326*('Input Data 2'!$H$4+((0.5*'Input Data 2'!$H$5)*'Statistical Data 1'!$AL115))</f>
        <v>1.163</v>
      </c>
      <c r="AO115">
        <f>3.643*('Input Data 2'!$H$4+((0.5*'Input Data 2'!$H$5)*'Statistical Data 1'!$AL115))</f>
        <v>1.8214999999999999</v>
      </c>
      <c r="AP115">
        <f t="shared" si="551"/>
        <v>0</v>
      </c>
      <c r="AQ115">
        <f t="shared" si="583"/>
        <v>0</v>
      </c>
      <c r="AR115">
        <f>('Cleaned Data 2'!Q114+'Cleaned Data 2'!R114)/2</f>
        <v>0</v>
      </c>
      <c r="AS115">
        <f>ABS('Cleaned Data 2'!Q114-'Cleaned Data 2'!R114)</f>
        <v>0</v>
      </c>
      <c r="AT115">
        <f>2.326*('Input Data 2'!$I$4+((0.5*'Input Data 2'!$I$5)*'Statistical Data 1'!$AR115))</f>
        <v>4.6520000000000001</v>
      </c>
      <c r="AU115">
        <f>3.643*('Input Data 2'!$I$4+((0.5*'Input Data 2'!$I$5)*'Statistical Data 1'!$AR115))</f>
        <v>7.2859999999999996</v>
      </c>
      <c r="AV115">
        <f t="shared" si="552"/>
        <v>0</v>
      </c>
      <c r="AW115">
        <f t="shared" si="584"/>
        <v>0</v>
      </c>
      <c r="AX115">
        <f>('Cleaned Data 2'!S114+'Cleaned Data 2'!T114)/2</f>
        <v>0</v>
      </c>
      <c r="AY115">
        <f>ABS('Cleaned Data 2'!S114-'Cleaned Data 2'!T114)</f>
        <v>0</v>
      </c>
      <c r="AZ115">
        <f>2.326*('Input Data 2'!$J$4+((0.5*'Input Data 2'!$J$5)*'Statistical Data 1'!$AX115))</f>
        <v>2.3259999999999999E-2</v>
      </c>
      <c r="BA115">
        <f>3.643*('Input Data 2'!$J$4+((0.5*'Input Data 2'!$J$5)*'Statistical Data 1'!$AX115))</f>
        <v>3.6429999999999997E-2</v>
      </c>
      <c r="BB115">
        <f t="shared" si="553"/>
        <v>0</v>
      </c>
      <c r="BC115">
        <f t="shared" si="585"/>
        <v>0</v>
      </c>
      <c r="BD115">
        <f>('Cleaned Data 2'!U114+'Cleaned Data 2'!V114)/2</f>
        <v>0</v>
      </c>
      <c r="BE115">
        <f>ABS('Cleaned Data 2'!U114-'Cleaned Data 2'!V114)</f>
        <v>0</v>
      </c>
      <c r="BF115">
        <f>2.326*('Input Data 2'!$K$4+((0.5*'Input Data 2'!$K$5)*'Statistical Data 1'!$BD115))</f>
        <v>1.163</v>
      </c>
      <c r="BG115">
        <f>3.643*('Input Data 2'!$K$4+((0.5*'Input Data 2'!$K$5)*'Statistical Data 1'!$BD115))</f>
        <v>1.8214999999999999</v>
      </c>
      <c r="BH115">
        <f t="shared" si="554"/>
        <v>0</v>
      </c>
      <c r="BI115">
        <f t="shared" si="555"/>
        <v>0</v>
      </c>
      <c r="BJ115">
        <f>('Cleaned Data 2'!W114+'Cleaned Data 2'!X114)/2</f>
        <v>0</v>
      </c>
      <c r="BK115">
        <f>ABS('Cleaned Data 2'!W114-'Cleaned Data 2'!X114)</f>
        <v>0</v>
      </c>
      <c r="BL115">
        <f>2.326*('Input Data 2'!$L$4+((0.5*'Input Data 2'!$L$5)*'Statistical Data 1'!$BJ115))</f>
        <v>2.3260000000000001</v>
      </c>
      <c r="BM115">
        <f>3.643*('Input Data 2'!$L$4+((0.5*'Input Data 2'!$L$5)*'Statistical Data 1'!$BJ115))</f>
        <v>3.6429999999999998</v>
      </c>
      <c r="BN115">
        <f t="shared" si="556"/>
        <v>0</v>
      </c>
      <c r="BO115">
        <f t="shared" si="586"/>
        <v>0</v>
      </c>
      <c r="BP115">
        <f>('Cleaned Data 2'!Y114+'Cleaned Data 2'!Z114)/2</f>
        <v>0</v>
      </c>
      <c r="BQ115">
        <f>ABS('Cleaned Data 2'!Y114-'Cleaned Data 2'!Z114)</f>
        <v>0</v>
      </c>
      <c r="BR115">
        <f>2.326*('Input Data 2'!$M$4+((0.5*'Input Data 2'!$M$5)*'Statistical Data 1'!$BP115))</f>
        <v>2.3260000000000001</v>
      </c>
      <c r="BS115">
        <f>3.643*('Input Data 2'!$M$4+((0.5*'Input Data 2'!$M$5)*'Statistical Data 1'!$BP115))</f>
        <v>3.6429999999999998</v>
      </c>
      <c r="BT115">
        <f t="shared" si="557"/>
        <v>0</v>
      </c>
      <c r="BU115">
        <f t="shared" si="587"/>
        <v>0</v>
      </c>
      <c r="BV115">
        <f>('Cleaned Data 2'!AA114+'Cleaned Data 2'!AB114)/2</f>
        <v>0</v>
      </c>
      <c r="BW115">
        <f>ABS('Cleaned Data 2'!AA114-'Cleaned Data 2'!AB114)</f>
        <v>0</v>
      </c>
      <c r="BX115">
        <f>2.326*('Input Data 2'!$N$4+((0.5*'Input Data 2'!$N$5)*'Statistical Data 1'!$BV115))</f>
        <v>2.3260000000000001</v>
      </c>
      <c r="BY115">
        <f>3.643*('Input Data 2'!$N$4+((0.5*'Input Data 2'!$N$5)*'Statistical Data 1'!$BV115))</f>
        <v>3.6429999999999998</v>
      </c>
      <c r="BZ115">
        <f t="shared" si="558"/>
        <v>0</v>
      </c>
      <c r="CA115">
        <f t="shared" si="588"/>
        <v>0</v>
      </c>
      <c r="CB115">
        <f>('Cleaned Data 2'!AC114+'Cleaned Data 2'!AD114)/2</f>
        <v>0</v>
      </c>
      <c r="CC115">
        <f>ABS('Cleaned Data 2'!AC114-'Cleaned Data 2'!AD114)</f>
        <v>0</v>
      </c>
      <c r="CD115">
        <f>2.326*('Input Data 2'!$O$4+((0.5*'Input Data 2'!$O$5)*'Statistical Data 1'!$CB115))</f>
        <v>2.3259999999999999E-2</v>
      </c>
      <c r="CE115">
        <f>3.643*('Input Data 2'!$O$4+((0.5*'Input Data 2'!$O$5)*'Statistical Data 1'!$CB115))</f>
        <v>3.6429999999999997E-2</v>
      </c>
      <c r="CF115">
        <f t="shared" si="559"/>
        <v>0</v>
      </c>
      <c r="CG115">
        <f t="shared" si="589"/>
        <v>0</v>
      </c>
      <c r="CH115">
        <f>('Cleaned Data 2'!AE114+'Cleaned Data 2'!AF114)/2</f>
        <v>0</v>
      </c>
      <c r="CI115">
        <f>ABS('Cleaned Data 2'!AE114-'Cleaned Data 2'!AF114)</f>
        <v>0</v>
      </c>
      <c r="CJ115">
        <f>2.326*('Input Data 2'!$P$4+((0.5*'Input Data 2'!$P$5)*'Statistical Data 1'!$CH115))</f>
        <v>23.26</v>
      </c>
      <c r="CK115">
        <f>3.643*('Input Data 2'!$P$4+((0.5*'Input Data 2'!$P$5)*'Statistical Data 1'!$CH115))</f>
        <v>36.43</v>
      </c>
      <c r="CL115">
        <f t="shared" si="560"/>
        <v>0</v>
      </c>
      <c r="CM115">
        <f t="shared" si="590"/>
        <v>0</v>
      </c>
      <c r="CN115">
        <f>('Cleaned Data 2'!AG114+'Cleaned Data 2'!AH114)/2</f>
        <v>0</v>
      </c>
      <c r="CO115">
        <f>ABS('Cleaned Data 2'!AG114-'Cleaned Data 2'!AH114)</f>
        <v>0</v>
      </c>
      <c r="CP115">
        <f>2.326*('Input Data 2'!$Q$4+((0.5*'Input Data 2'!$Q$5)*'Statistical Data 1'!$CN115))</f>
        <v>2.3260000000000001</v>
      </c>
      <c r="CQ115">
        <f>3.643*('Input Data 2'!$Q$4+((0.5*'Input Data 2'!$Q$5)*'Statistical Data 1'!$CN115))</f>
        <v>3.6429999999999998</v>
      </c>
      <c r="CR115">
        <f t="shared" si="561"/>
        <v>0</v>
      </c>
      <c r="CS115">
        <f t="shared" si="591"/>
        <v>0</v>
      </c>
      <c r="CT115">
        <f>('Cleaned Data 2'!AI114+'Cleaned Data 2'!AJ114)/2</f>
        <v>0</v>
      </c>
      <c r="CU115">
        <f>ABS('Cleaned Data 2'!AI114-'Cleaned Data 2'!AJ114)</f>
        <v>0</v>
      </c>
      <c r="CV115">
        <f>2.326*('Input Data 2'!$R$4+((0.5*'Input Data 2'!$R$5)*'Statistical Data 1'!$CT115))</f>
        <v>2.3259999999999999E-2</v>
      </c>
      <c r="CW115">
        <f>3.643*('Input Data 2'!$R$4+((0.5*'Input Data 2'!$R$5)*'Statistical Data 1'!$CT115))</f>
        <v>3.6429999999999997E-2</v>
      </c>
      <c r="CX115">
        <f t="shared" si="562"/>
        <v>0</v>
      </c>
      <c r="CY115">
        <f t="shared" si="592"/>
        <v>0</v>
      </c>
      <c r="CZ115">
        <f>('Cleaned Data 2'!AK114+'Cleaned Data 2'!AL114)/2</f>
        <v>0</v>
      </c>
      <c r="DA115">
        <f>ABS('Cleaned Data 2'!AK114-'Cleaned Data 2'!AL114)</f>
        <v>0</v>
      </c>
      <c r="DB115">
        <f>2.326*('Input Data 2'!$S$4+((0.5*'Input Data 2'!$S$5)*'Statistical Data 1'!$CZ115))</f>
        <v>23.26</v>
      </c>
      <c r="DC115">
        <f>3.643*('Input Data 2'!$S$4+((0.5*'Input Data 2'!$S$5)*'Statistical Data 1'!$CZ115))</f>
        <v>36.43</v>
      </c>
      <c r="DD115">
        <f t="shared" si="563"/>
        <v>0</v>
      </c>
      <c r="DE115">
        <f t="shared" si="593"/>
        <v>0</v>
      </c>
      <c r="DF115">
        <f>('Cleaned Data 2'!AM114+'Cleaned Data 2'!AN114)/2</f>
        <v>0</v>
      </c>
      <c r="DG115">
        <f>ABS('Cleaned Data 2'!AM114-'Cleaned Data 2'!AN114)</f>
        <v>0</v>
      </c>
      <c r="DH115">
        <f>2.326*('Input Data 2'!$T$4+((0.5*'Input Data 2'!$T$5)*'Statistical Data 1'!$DF115))</f>
        <v>2.3259999999999999E-2</v>
      </c>
      <c r="DI115">
        <f>3.643*('Input Data 2'!$T$4+((0.5*'Input Data 2'!$T$5)*'Statistical Data 1'!$DF115))</f>
        <v>3.6429999999999997E-2</v>
      </c>
      <c r="DJ115">
        <f t="shared" si="564"/>
        <v>0</v>
      </c>
      <c r="DK115">
        <f t="shared" si="594"/>
        <v>0</v>
      </c>
      <c r="DL115">
        <f>('Cleaned Data 2'!AO114+'Cleaned Data 2'!AP114)/2</f>
        <v>0</v>
      </c>
      <c r="DM115">
        <f>ABS('Cleaned Data 2'!AO114-'Cleaned Data 2'!AP114)</f>
        <v>0</v>
      </c>
      <c r="DN115">
        <f>2.326*('Input Data 2'!$U$4+((0.5*'Input Data 2'!$U$5)*'Statistical Data 1'!$DL115))</f>
        <v>11.63</v>
      </c>
      <c r="DO115">
        <f>3.643*('Input Data 2'!$U$4+((0.5*'Input Data 2'!$U$5)*'Statistical Data 1'!$DL115))</f>
        <v>18.215</v>
      </c>
      <c r="DP115">
        <f t="shared" si="565"/>
        <v>0</v>
      </c>
      <c r="DQ115">
        <f t="shared" si="566"/>
        <v>0</v>
      </c>
      <c r="DR115">
        <f>('Cleaned Data 2'!AQ114+'Cleaned Data 2'!AR114)/2</f>
        <v>0</v>
      </c>
      <c r="DS115">
        <f>ABS('Cleaned Data 2'!AQ114-'Cleaned Data 2'!AR114)</f>
        <v>0</v>
      </c>
      <c r="DT115">
        <f>2.326*('Input Data 2'!$V$4+((0.5*'Input Data 2'!$V$5)*'Statistical Data 1'!$DR115))</f>
        <v>2.3260000000000001</v>
      </c>
      <c r="DU115">
        <f>3.643*('Input Data 2'!$V$4+((0.5*'Input Data 2'!$V$5)*'Statistical Data 1'!$DR115))</f>
        <v>3.6429999999999998</v>
      </c>
      <c r="DV115">
        <f t="shared" si="567"/>
        <v>0</v>
      </c>
      <c r="DW115">
        <f t="shared" si="595"/>
        <v>0</v>
      </c>
      <c r="DX115">
        <f>('Cleaned Data 2'!AS114+'Cleaned Data 2'!AT114)/2</f>
        <v>0</v>
      </c>
      <c r="DY115">
        <f>ABS('Cleaned Data 2'!AS114-'Cleaned Data 2'!AT114)</f>
        <v>0</v>
      </c>
      <c r="DZ115">
        <f>2.326*('Input Data 2'!$W$4+((0.5*'Input Data 2'!$W$5)*'Statistical Data 1'!$DX115))</f>
        <v>2.3259999999999999E-2</v>
      </c>
      <c r="EA115">
        <f>3.643*('Input Data 2'!$W$4+((0.5*'Input Data 2'!$W$5)*'Statistical Data 1'!$DX115))</f>
        <v>3.6429999999999997E-2</v>
      </c>
      <c r="EB115">
        <f t="shared" si="568"/>
        <v>0</v>
      </c>
      <c r="EC115">
        <f t="shared" si="596"/>
        <v>0</v>
      </c>
      <c r="ED115">
        <f>('Cleaned Data 2'!AU114+'Cleaned Data 2'!AV114)/2</f>
        <v>0</v>
      </c>
      <c r="EE115">
        <f>ABS('Cleaned Data 2'!AU114-'Cleaned Data 2'!AV114)</f>
        <v>0</v>
      </c>
      <c r="EF115">
        <f>2.326*('Input Data 2'!$X$4+((0.5*'Input Data 2'!$X$5)*'Statistical Data 1'!$ED115))</f>
        <v>2.3260000000000001</v>
      </c>
      <c r="EG115">
        <f>3.643*('Input Data 2'!$X$4+((0.5*'Input Data 2'!$X$5)*'Statistical Data 1'!$ED115))</f>
        <v>3.6429999999999998</v>
      </c>
      <c r="EH115">
        <f t="shared" si="569"/>
        <v>0</v>
      </c>
      <c r="EI115">
        <f t="shared" si="312"/>
        <v>0</v>
      </c>
      <c r="EJ115">
        <f>('Cleaned Data 2'!AW114+'Cleaned Data 2'!AX114)/2</f>
        <v>0</v>
      </c>
      <c r="EK115">
        <f>ABS('Cleaned Data 2'!AW114-'Cleaned Data 2'!AX114)</f>
        <v>0</v>
      </c>
      <c r="EL115">
        <f>2.326*('Input Data 2'!$Y$4+((0.5*'Input Data 2'!$Y$5)*'Statistical Data 1'!$EJ115))</f>
        <v>23.26</v>
      </c>
      <c r="EM115">
        <f>3.643*('Input Data 2'!$Y$4+((0.5*'Input Data 2'!$Y$5)*'Statistical Data 1'!$EJ115))</f>
        <v>36.43</v>
      </c>
      <c r="EN115">
        <f t="shared" si="570"/>
        <v>0</v>
      </c>
      <c r="EO115">
        <f t="shared" si="582"/>
        <v>0</v>
      </c>
      <c r="EP115">
        <f>('Cleaned Data 2'!AY114+'Cleaned Data 2'!AZ114)/2</f>
        <v>0</v>
      </c>
      <c r="EQ115">
        <f>ABS('Cleaned Data 2'!AY114-'Cleaned Data 2'!AZ114)</f>
        <v>0</v>
      </c>
      <c r="ER115">
        <f>2.326*('Input Data 2'!$Z$4+((0.5*'Input Data 2'!$Z$5)*'Statistical Data 1'!$EP115))</f>
        <v>4.6520000000000001</v>
      </c>
      <c r="ES115">
        <f>3.643*('Input Data 2'!$Z$4+((0.5*'Input Data 2'!$Z$5)*'Statistical Data 1'!$EP115))</f>
        <v>7.2859999999999996</v>
      </c>
      <c r="ET115">
        <f t="shared" si="571"/>
        <v>0</v>
      </c>
      <c r="EU115">
        <f t="shared" si="597"/>
        <v>0</v>
      </c>
      <c r="EV115">
        <f>('Cleaned Data 2'!BA114+'Cleaned Data 2'!BB114)/2</f>
        <v>0</v>
      </c>
      <c r="EW115">
        <f>ABS('Cleaned Data 2'!BA114-'Cleaned Data 2'!BB114)</f>
        <v>0</v>
      </c>
      <c r="EX115">
        <f>2.326*('Input Data 2'!$AA$4+((0.5*'Input Data 2'!$AA$5)*'Statistical Data 1'!$EV115))</f>
        <v>2.3259999999999999E-2</v>
      </c>
      <c r="EY115">
        <f>3.643*('Input Data 2'!$AA$4+((0.5*'Input Data 2'!$AA$5)*'Statistical Data 1'!$EV115))</f>
        <v>3.6429999999999997E-2</v>
      </c>
      <c r="EZ115">
        <f t="shared" si="572"/>
        <v>0</v>
      </c>
      <c r="FA115">
        <f t="shared" si="598"/>
        <v>0</v>
      </c>
      <c r="FB115">
        <f>('Cleaned Data 2'!BC114+'Cleaned Data 2'!BD114)/2</f>
        <v>0</v>
      </c>
      <c r="FC115">
        <f>ABS('Cleaned Data 2'!BC114-'Cleaned Data 2'!BD114)</f>
        <v>0</v>
      </c>
      <c r="FD115">
        <f>2.326*('Input Data 2'!$AB$4+((0.5*'Input Data 2'!$AB$5)*'Statistical Data 1'!$FB115))</f>
        <v>4.6520000000000001</v>
      </c>
      <c r="FE115">
        <f>3.643*('Input Data 2'!$AB$4+((0.5*'Input Data 2'!$AB$5)*'Statistical Data 1'!$FB115))</f>
        <v>7.2859999999999996</v>
      </c>
      <c r="FF115">
        <f t="shared" si="573"/>
        <v>0</v>
      </c>
      <c r="FG115">
        <f t="shared" si="599"/>
        <v>0</v>
      </c>
      <c r="FH115">
        <f>('Cleaned Data 2'!BE114+'Cleaned Data 2'!BF114)/2</f>
        <v>0</v>
      </c>
      <c r="FI115">
        <f>ABS('Cleaned Data 2'!BE114-'Cleaned Data 2'!BF114)</f>
        <v>0</v>
      </c>
      <c r="FJ115">
        <f>2.326*('Input Data 2'!$AC$4+((0.5*'Input Data 2'!$AC$5)*'Statistical Data 1'!$FH115))</f>
        <v>2.3260000000000001</v>
      </c>
      <c r="FK115">
        <f>3.643*('Input Data 2'!$AC$4+((0.5*'Input Data 2'!$AC$5)*'Statistical Data 1'!$FH115))</f>
        <v>3.6429999999999998</v>
      </c>
      <c r="FL115">
        <f t="shared" si="574"/>
        <v>0</v>
      </c>
      <c r="FM115">
        <f t="shared" si="600"/>
        <v>0</v>
      </c>
      <c r="FN115">
        <f>('Cleaned Data 2'!BH114+'Cleaned Data 2'!BG114)/2</f>
        <v>0</v>
      </c>
      <c r="FO115">
        <f>ABS('Cleaned Data 2'!BG114-'Cleaned Data 2'!BH114)</f>
        <v>0</v>
      </c>
      <c r="FP115">
        <f>2.326*('Input Data 2'!$AD$4+((0.5*'Input Data 2'!$AD$5)*'Statistical Data 1'!$FN115))</f>
        <v>2.3260000000000001</v>
      </c>
      <c r="FQ115">
        <f>3.643*('Input Data 2'!$AD$4+((0.5*'Input Data 2'!$AD$5)*'Statistical Data 1'!$FN115))</f>
        <v>3.6429999999999998</v>
      </c>
      <c r="FR115">
        <f t="shared" si="575"/>
        <v>0</v>
      </c>
      <c r="FS115">
        <f t="shared" si="601"/>
        <v>0</v>
      </c>
      <c r="FT115">
        <f>('Cleaned Data 2'!BI114+'Cleaned Data 2'!BJ114)/2</f>
        <v>0</v>
      </c>
      <c r="FU115">
        <f>ABS('Cleaned Data 2'!BI114-'Cleaned Data 2'!BJ114)</f>
        <v>0</v>
      </c>
      <c r="FV115">
        <f>2.326*('Input Data 2'!$AE$4+((0.5*'Input Data 2'!$AE$5)*'Statistical Data 1'!$FT115))</f>
        <v>46.52</v>
      </c>
      <c r="FW115">
        <f>3.643*('Input Data 2'!$AE$4+((0.5*'Input Data 2'!$AE$5)*'Statistical Data 1'!$FT115))</f>
        <v>72.86</v>
      </c>
      <c r="FX115">
        <f t="shared" si="576"/>
        <v>0</v>
      </c>
      <c r="FY115">
        <f t="shared" si="602"/>
        <v>0</v>
      </c>
      <c r="FZ115">
        <f>('Cleaned Data 2'!BK114+'Cleaned Data 2'!BL114)/2</f>
        <v>0</v>
      </c>
      <c r="GA115">
        <f>ABS('Cleaned Data 2'!BK114-'Cleaned Data 2'!BL114)</f>
        <v>0</v>
      </c>
      <c r="GB115">
        <f>2.326*('Input Data 2'!$AF$4+((0.5*'Input Data 2'!$AF$5)*'Statistical Data 1'!$FZ115))</f>
        <v>2.3259999999999999E-2</v>
      </c>
      <c r="GC115">
        <f>3.643*('Input Data 2'!$AF$4+((0.5*'Input Data 2'!$AF$5)*'Statistical Data 1'!$FZ115))</f>
        <v>3.6429999999999997E-2</v>
      </c>
      <c r="GD115">
        <f t="shared" si="577"/>
        <v>0</v>
      </c>
      <c r="GE115">
        <f t="shared" si="603"/>
        <v>0</v>
      </c>
      <c r="GF115">
        <f>('Cleaned Data 2'!BM114+'Cleaned Data 2'!BN114)/2</f>
        <v>0</v>
      </c>
      <c r="GG115">
        <f>ABS('Cleaned Data 2'!BM114-'Cleaned Data 2'!BN114)</f>
        <v>0</v>
      </c>
      <c r="GH115">
        <f>2.326*('Input Data 2'!$AG$4+((0.5*'Input Data 2'!$AG$5)*'Statistical Data 1'!$GF115))</f>
        <v>23.26</v>
      </c>
      <c r="GI115">
        <f>3.643*('Input Data 2'!$AG$4+((0.5*'Input Data 2'!$AG$5)*'Statistical Data 1'!$GF115))</f>
        <v>36.43</v>
      </c>
      <c r="GJ115">
        <f t="shared" si="578"/>
        <v>0</v>
      </c>
      <c r="GK115">
        <f t="shared" si="604"/>
        <v>0</v>
      </c>
      <c r="GL115">
        <f>AVERAGE('Cleaned Data 2'!BO114,'Cleaned Data 2'!BP114)</f>
        <v>0</v>
      </c>
      <c r="GM115">
        <f>ABS('Cleaned Data 2'!BO114-'Cleaned Data 2'!BP114)</f>
        <v>0</v>
      </c>
      <c r="GN115">
        <f>2.326*('Input Data 2'!$AH$4+((0.5*'Input Data 2'!$AH$5)*'Statistical Data 1'!$GL115))</f>
        <v>23.26</v>
      </c>
      <c r="GO115">
        <f>3.643*('Input Data 2'!$AH$4+((0.5*'Input Data 2'!$AH$5)*'Statistical Data 1'!$GL115))</f>
        <v>36.43</v>
      </c>
      <c r="GP115">
        <f t="shared" si="579"/>
        <v>0</v>
      </c>
      <c r="GQ115">
        <f t="shared" si="605"/>
        <v>0</v>
      </c>
      <c r="GR115">
        <f>AVERAGE('Cleaned Data 2'!BQ114,'Cleaned Data 2'!BR114)</f>
        <v>0</v>
      </c>
      <c r="GS115">
        <f>ABS('Cleaned Data 2'!BR114-'Cleaned Data 2'!BQ114)</f>
        <v>0</v>
      </c>
      <c r="GT115">
        <f>2.326*('Input Data 2'!$AI$4+((0.5*'Input Data 2'!$AI$5)*'Statistical Data 1'!$GR115))</f>
        <v>2.3260000000000001</v>
      </c>
      <c r="GU115">
        <f>3.643*('Input Data 2'!$AI$4+((0.5*'Input Data 2'!$AI$5)*'Statistical Data 1'!$GR115))</f>
        <v>3.6429999999999998</v>
      </c>
      <c r="GV115">
        <f t="shared" si="606"/>
        <v>0</v>
      </c>
      <c r="GW115">
        <f t="shared" si="607"/>
        <v>0</v>
      </c>
      <c r="GX115">
        <f>AVERAGE('Cleaned Data 2'!BS114,'Cleaned Data 2'!BT114)</f>
        <v>0</v>
      </c>
      <c r="GY115" s="47">
        <f>ABS('Cleaned Data 2'!BS114-'Cleaned Data 2'!BT114)</f>
        <v>0</v>
      </c>
      <c r="GZ115">
        <f>2.326*('Input Data 2'!$AJ$4+((0.5*'Input Data 2'!$AJ$5)*'Statistical Data 1'!$GX115))</f>
        <v>23.26</v>
      </c>
      <c r="HA115">
        <f>3.643*('Input Data 2'!$AJ$4+((0.5*'Input Data 2'!$AJ$5)*'Statistical Data 1'!$GX115))</f>
        <v>36.43</v>
      </c>
      <c r="HB115">
        <f t="shared" si="608"/>
        <v>0</v>
      </c>
      <c r="HC115">
        <f t="shared" si="609"/>
        <v>0</v>
      </c>
      <c r="HD115">
        <f>AVERAGE('Cleaned Data 2'!BU114,'Cleaned Data 2'!BV114)</f>
        <v>0</v>
      </c>
      <c r="HE115">
        <f>ABS('Cleaned Data 2'!BU114-'Cleaned Data 2'!BV114)</f>
        <v>0</v>
      </c>
      <c r="HF115">
        <f>2.326*('Input Data 2'!$AK$4+((0.5*'Input Data 2'!$AK$5)*'Statistical Data 1'!$HD115))</f>
        <v>4.6520000000000001</v>
      </c>
      <c r="HG115">
        <f>3.643*('Input Data 2'!$AK$4+((0.5*'Input Data 2'!$AK$5)*'Statistical Data 1'!$HD115))</f>
        <v>7.2859999999999996</v>
      </c>
      <c r="HH115">
        <f t="shared" si="610"/>
        <v>0</v>
      </c>
      <c r="HI115">
        <f t="shared" si="611"/>
        <v>0</v>
      </c>
      <c r="HJ115">
        <f>AVERAGE('Cleaned Data 2'!BW114,'Cleaned Data 2'!BX114)</f>
        <v>0</v>
      </c>
      <c r="HK115">
        <f>ABS('Cleaned Data 2'!BW114-'Cleaned Data 2'!BX114)</f>
        <v>0</v>
      </c>
      <c r="HL115">
        <f>2.326*('Input Data 2'!$AL$4+((0.5*'Input Data 2'!$AL$5)*'Statistical Data 1'!$HJ115))</f>
        <v>0.23260000000000003</v>
      </c>
      <c r="HM115">
        <f>3.643*('Input Data 2'!$AL$4+((0.5*'Input Data 2'!$AL$5)*'Statistical Data 1'!$HJ115))</f>
        <v>0.36430000000000001</v>
      </c>
      <c r="HN115">
        <f t="shared" si="612"/>
        <v>0</v>
      </c>
      <c r="HO115">
        <f t="shared" si="613"/>
        <v>0</v>
      </c>
    </row>
    <row r="116" spans="1:223">
      <c r="A116">
        <f>'Cleaned Data 2'!B115</f>
        <v>0</v>
      </c>
      <c r="B116">
        <f>('Cleaned Data 2'!C115+'Cleaned Data 2'!D115)/2</f>
        <v>0</v>
      </c>
      <c r="C116">
        <f>ABS('Cleaned Data 2'!C115-'Cleaned Data 2'!D115)</f>
        <v>0</v>
      </c>
      <c r="D116">
        <f>2.326*('Input Data 2'!$B$4+((0.5*'Input Data 2'!$B$5)*'Statistical Data 1'!$B116))</f>
        <v>1.163E-2</v>
      </c>
      <c r="E116">
        <f>3.643*('Input Data 2'!$B$4+((0.5*'Input Data 2'!$B$5)*'Statistical Data 1'!$B116))</f>
        <v>1.8214999999999999E-2</v>
      </c>
      <c r="F116">
        <f t="shared" si="544"/>
        <v>0</v>
      </c>
      <c r="G116">
        <f t="shared" si="541"/>
        <v>0</v>
      </c>
      <c r="H116">
        <f>('Cleaned Data 2'!E115+'Cleaned Data 2'!F115)/2</f>
        <v>0</v>
      </c>
      <c r="I116">
        <f>ABS('Cleaned Data 2'!E115-'Cleaned Data 2'!F115)</f>
        <v>0</v>
      </c>
      <c r="J116">
        <f>2.326*('Input Data 2'!$C$4+((0.5*'Input Data 2'!$C$5)*'Statistical Data 1'!$H116))</f>
        <v>0.46520000000000006</v>
      </c>
      <c r="K116">
        <f>3.643*('Input Data 2'!$C$4+((0.5*'Input Data 2'!$C$5)*'Statistical Data 1'!$H116))</f>
        <v>0.72860000000000003</v>
      </c>
      <c r="L116">
        <f t="shared" si="545"/>
        <v>0</v>
      </c>
      <c r="M116">
        <f t="shared" si="580"/>
        <v>0</v>
      </c>
      <c r="N116">
        <f>('Cleaned Data 2'!G115+'Cleaned Data 2'!H115)/2</f>
        <v>0</v>
      </c>
      <c r="O116">
        <f>ABS('Cleaned Data 2'!G115-'Cleaned Data 2'!H115)</f>
        <v>0</v>
      </c>
      <c r="P116">
        <f>2.326*('Input Data 2'!$D$4+((0.5*'Input Data 2'!$D$5)*'Statistical Data 1'!$N116))</f>
        <v>2.3259999999999999E-2</v>
      </c>
      <c r="Q116">
        <f>3.643*('Input Data 2'!$D$4+((0.5*'Input Data 2'!$D$5)*'Statistical Data 1'!$N116))</f>
        <v>3.6429999999999997E-2</v>
      </c>
      <c r="R116">
        <f t="shared" si="546"/>
        <v>0</v>
      </c>
      <c r="S116">
        <f t="shared" si="542"/>
        <v>0</v>
      </c>
      <c r="T116">
        <f>('Cleaned Data 2'!I115+'Cleaned Data 2'!J115)/2</f>
        <v>0</v>
      </c>
      <c r="U116">
        <f>ABS('Cleaned Data 2'!I115-'Cleaned Data 2'!J115)</f>
        <v>0</v>
      </c>
      <c r="V116">
        <f>2.326*('Input Data 2'!$E$4+((0.5*'Input Data 2'!$E$5)*'Statistical Data 1'!$T116))</f>
        <v>4.6520000000000001</v>
      </c>
      <c r="W116">
        <f>3.643*('Input Data 2'!$E$4+((0.5*'Input Data 2'!$E$5)*'Statistical Data 1'!$T116))</f>
        <v>7.2859999999999996</v>
      </c>
      <c r="X116">
        <f t="shared" si="547"/>
        <v>0</v>
      </c>
      <c r="Y116">
        <f t="shared" si="543"/>
        <v>0</v>
      </c>
      <c r="Z116">
        <f>('Cleaned Data 2'!K115+'Cleaned Data 2'!L115)/2</f>
        <v>0</v>
      </c>
      <c r="AA116">
        <f>ABS('Cleaned Data 2'!K115-'Cleaned Data 2'!L115)</f>
        <v>0</v>
      </c>
      <c r="AB116">
        <f>2.326*('Input Data 2'!$F$4+((0.5*'Input Data 2'!$F$5)*'Statistical Data 1'!$Z116))</f>
        <v>23.26</v>
      </c>
      <c r="AC116">
        <f>3.643*('Input Data 2'!$F$4+((0.5*'Input Data 2'!$F$5)*'Statistical Data 1'!$Z116))</f>
        <v>36.43</v>
      </c>
      <c r="AD116">
        <f t="shared" si="548"/>
        <v>0</v>
      </c>
      <c r="AE116">
        <f t="shared" si="549"/>
        <v>0</v>
      </c>
      <c r="AF116">
        <f>('Cleaned Data 2'!M115+'Cleaned Data 2'!N115)/2</f>
        <v>0</v>
      </c>
      <c r="AG116">
        <f>ABS('Cleaned Data 2'!M115-'Cleaned Data 2'!N115)</f>
        <v>0</v>
      </c>
      <c r="AH116">
        <f>2.326*('Input Data 2'!$G$4+((0.5*'Input Data 2'!$G$5)*'Statistical Data 1'!$AF116))</f>
        <v>23.26</v>
      </c>
      <c r="AI116">
        <f>3.643*('Input Data 2'!$G$4+((0.5*'Input Data 2'!$G$5)*'Statistical Data 1'!$AF116))</f>
        <v>36.43</v>
      </c>
      <c r="AJ116">
        <f t="shared" si="550"/>
        <v>0</v>
      </c>
      <c r="AK116">
        <f t="shared" si="581"/>
        <v>0</v>
      </c>
      <c r="AL116">
        <f>('Cleaned Data 2'!O115+'Cleaned Data 2'!P115)/2</f>
        <v>0</v>
      </c>
      <c r="AM116">
        <f>ABS('Cleaned Data 2'!O115-'Cleaned Data 2'!P115)</f>
        <v>0</v>
      </c>
      <c r="AN116">
        <f>2.326*('Input Data 2'!$H$4+((0.5*'Input Data 2'!$H$5)*'Statistical Data 1'!$AL116))</f>
        <v>1.163</v>
      </c>
      <c r="AO116">
        <f>3.643*('Input Data 2'!$H$4+((0.5*'Input Data 2'!$H$5)*'Statistical Data 1'!$AL116))</f>
        <v>1.8214999999999999</v>
      </c>
      <c r="AP116">
        <f t="shared" si="551"/>
        <v>0</v>
      </c>
      <c r="AQ116">
        <f t="shared" si="583"/>
        <v>0</v>
      </c>
      <c r="AR116">
        <f>('Cleaned Data 2'!Q115+'Cleaned Data 2'!R115)/2</f>
        <v>0</v>
      </c>
      <c r="AS116">
        <f>ABS('Cleaned Data 2'!Q115-'Cleaned Data 2'!R115)</f>
        <v>0</v>
      </c>
      <c r="AT116">
        <f>2.326*('Input Data 2'!$I$4+((0.5*'Input Data 2'!$I$5)*'Statistical Data 1'!$AR116))</f>
        <v>4.6520000000000001</v>
      </c>
      <c r="AU116">
        <f>3.643*('Input Data 2'!$I$4+((0.5*'Input Data 2'!$I$5)*'Statistical Data 1'!$AR116))</f>
        <v>7.2859999999999996</v>
      </c>
      <c r="AV116">
        <f t="shared" si="552"/>
        <v>0</v>
      </c>
      <c r="AW116">
        <f t="shared" si="584"/>
        <v>0</v>
      </c>
      <c r="AX116">
        <f>('Cleaned Data 2'!S115+'Cleaned Data 2'!T115)/2</f>
        <v>0</v>
      </c>
      <c r="AY116">
        <f>ABS('Cleaned Data 2'!S115-'Cleaned Data 2'!T115)</f>
        <v>0</v>
      </c>
      <c r="AZ116">
        <f>2.326*('Input Data 2'!$J$4+((0.5*'Input Data 2'!$J$5)*'Statistical Data 1'!$AX116))</f>
        <v>2.3259999999999999E-2</v>
      </c>
      <c r="BA116">
        <f>3.643*('Input Data 2'!$J$4+((0.5*'Input Data 2'!$J$5)*'Statistical Data 1'!$AX116))</f>
        <v>3.6429999999999997E-2</v>
      </c>
      <c r="BB116">
        <f t="shared" si="553"/>
        <v>0</v>
      </c>
      <c r="BC116">
        <f t="shared" si="585"/>
        <v>0</v>
      </c>
      <c r="BD116">
        <f>('Cleaned Data 2'!U115+'Cleaned Data 2'!V115)/2</f>
        <v>0</v>
      </c>
      <c r="BE116">
        <f>ABS('Cleaned Data 2'!U115-'Cleaned Data 2'!V115)</f>
        <v>0</v>
      </c>
      <c r="BF116">
        <f>2.326*('Input Data 2'!$K$4+((0.5*'Input Data 2'!$K$5)*'Statistical Data 1'!$BD116))</f>
        <v>1.163</v>
      </c>
      <c r="BG116">
        <f>3.643*('Input Data 2'!$K$4+((0.5*'Input Data 2'!$K$5)*'Statistical Data 1'!$BD116))</f>
        <v>1.8214999999999999</v>
      </c>
      <c r="BH116">
        <f t="shared" si="554"/>
        <v>0</v>
      </c>
      <c r="BI116">
        <f t="shared" si="555"/>
        <v>0</v>
      </c>
      <c r="BJ116">
        <f>('Cleaned Data 2'!W115+'Cleaned Data 2'!X115)/2</f>
        <v>0</v>
      </c>
      <c r="BK116">
        <f>ABS('Cleaned Data 2'!W115-'Cleaned Data 2'!X115)</f>
        <v>0</v>
      </c>
      <c r="BL116">
        <f>2.326*('Input Data 2'!$L$4+((0.5*'Input Data 2'!$L$5)*'Statistical Data 1'!$BJ116))</f>
        <v>2.3260000000000001</v>
      </c>
      <c r="BM116">
        <f>3.643*('Input Data 2'!$L$4+((0.5*'Input Data 2'!$L$5)*'Statistical Data 1'!$BJ116))</f>
        <v>3.6429999999999998</v>
      </c>
      <c r="BN116">
        <f t="shared" si="556"/>
        <v>0</v>
      </c>
      <c r="BO116">
        <f t="shared" si="586"/>
        <v>0</v>
      </c>
      <c r="BP116">
        <f>('Cleaned Data 2'!Y115+'Cleaned Data 2'!Z115)/2</f>
        <v>0</v>
      </c>
      <c r="BQ116">
        <f>ABS('Cleaned Data 2'!Y115-'Cleaned Data 2'!Z115)</f>
        <v>0</v>
      </c>
      <c r="BR116">
        <f>2.326*('Input Data 2'!$M$4+((0.5*'Input Data 2'!$M$5)*'Statistical Data 1'!$BP116))</f>
        <v>2.3260000000000001</v>
      </c>
      <c r="BS116">
        <f>3.643*('Input Data 2'!$M$4+((0.5*'Input Data 2'!$M$5)*'Statistical Data 1'!$BP116))</f>
        <v>3.6429999999999998</v>
      </c>
      <c r="BT116">
        <f t="shared" si="557"/>
        <v>0</v>
      </c>
      <c r="BU116">
        <f t="shared" si="587"/>
        <v>0</v>
      </c>
      <c r="BV116">
        <f>('Cleaned Data 2'!AA115+'Cleaned Data 2'!AB115)/2</f>
        <v>0</v>
      </c>
      <c r="BW116">
        <f>ABS('Cleaned Data 2'!AA115-'Cleaned Data 2'!AB115)</f>
        <v>0</v>
      </c>
      <c r="BX116">
        <f>2.326*('Input Data 2'!$N$4+((0.5*'Input Data 2'!$N$5)*'Statistical Data 1'!$BV116))</f>
        <v>2.3260000000000001</v>
      </c>
      <c r="BY116">
        <f>3.643*('Input Data 2'!$N$4+((0.5*'Input Data 2'!$N$5)*'Statistical Data 1'!$BV116))</f>
        <v>3.6429999999999998</v>
      </c>
      <c r="BZ116">
        <f t="shared" si="558"/>
        <v>0</v>
      </c>
      <c r="CA116">
        <f t="shared" si="588"/>
        <v>0</v>
      </c>
      <c r="CB116">
        <f>('Cleaned Data 2'!AC115+'Cleaned Data 2'!AD115)/2</f>
        <v>0</v>
      </c>
      <c r="CC116">
        <f>ABS('Cleaned Data 2'!AC115-'Cleaned Data 2'!AD115)</f>
        <v>0</v>
      </c>
      <c r="CD116">
        <f>2.326*('Input Data 2'!$O$4+((0.5*'Input Data 2'!$O$5)*'Statistical Data 1'!$CB116))</f>
        <v>2.3259999999999999E-2</v>
      </c>
      <c r="CE116">
        <f>3.643*('Input Data 2'!$O$4+((0.5*'Input Data 2'!$O$5)*'Statistical Data 1'!$CB116))</f>
        <v>3.6429999999999997E-2</v>
      </c>
      <c r="CF116">
        <f t="shared" si="559"/>
        <v>0</v>
      </c>
      <c r="CG116">
        <f t="shared" si="589"/>
        <v>0</v>
      </c>
      <c r="CH116">
        <f>('Cleaned Data 2'!AE115+'Cleaned Data 2'!AF115)/2</f>
        <v>0</v>
      </c>
      <c r="CI116">
        <f>ABS('Cleaned Data 2'!AE115-'Cleaned Data 2'!AF115)</f>
        <v>0</v>
      </c>
      <c r="CJ116">
        <f>2.326*('Input Data 2'!$P$4+((0.5*'Input Data 2'!$P$5)*'Statistical Data 1'!$CH116))</f>
        <v>23.26</v>
      </c>
      <c r="CK116">
        <f>3.643*('Input Data 2'!$P$4+((0.5*'Input Data 2'!$P$5)*'Statistical Data 1'!$CH116))</f>
        <v>36.43</v>
      </c>
      <c r="CL116">
        <f t="shared" si="560"/>
        <v>0</v>
      </c>
      <c r="CM116">
        <f t="shared" si="590"/>
        <v>0</v>
      </c>
      <c r="CN116">
        <f>('Cleaned Data 2'!AG115+'Cleaned Data 2'!AH115)/2</f>
        <v>0</v>
      </c>
      <c r="CO116">
        <f>ABS('Cleaned Data 2'!AG115-'Cleaned Data 2'!AH115)</f>
        <v>0</v>
      </c>
      <c r="CP116">
        <f>2.326*('Input Data 2'!$Q$4+((0.5*'Input Data 2'!$Q$5)*'Statistical Data 1'!$CN116))</f>
        <v>2.3260000000000001</v>
      </c>
      <c r="CQ116">
        <f>3.643*('Input Data 2'!$Q$4+((0.5*'Input Data 2'!$Q$5)*'Statistical Data 1'!$CN116))</f>
        <v>3.6429999999999998</v>
      </c>
      <c r="CR116">
        <f t="shared" si="561"/>
        <v>0</v>
      </c>
      <c r="CS116">
        <f t="shared" si="591"/>
        <v>0</v>
      </c>
      <c r="CT116">
        <f>('Cleaned Data 2'!AI115+'Cleaned Data 2'!AJ115)/2</f>
        <v>0</v>
      </c>
      <c r="CU116">
        <f>ABS('Cleaned Data 2'!AI115-'Cleaned Data 2'!AJ115)</f>
        <v>0</v>
      </c>
      <c r="CV116">
        <f>2.326*('Input Data 2'!$R$4+((0.5*'Input Data 2'!$R$5)*'Statistical Data 1'!$CT116))</f>
        <v>2.3259999999999999E-2</v>
      </c>
      <c r="CW116">
        <f>3.643*('Input Data 2'!$R$4+((0.5*'Input Data 2'!$R$5)*'Statistical Data 1'!$CT116))</f>
        <v>3.6429999999999997E-2</v>
      </c>
      <c r="CX116">
        <f t="shared" si="562"/>
        <v>0</v>
      </c>
      <c r="CY116">
        <f t="shared" si="592"/>
        <v>0</v>
      </c>
      <c r="CZ116">
        <f>('Cleaned Data 2'!AK115+'Cleaned Data 2'!AL115)/2</f>
        <v>0</v>
      </c>
      <c r="DA116">
        <f>ABS('Cleaned Data 2'!AK115-'Cleaned Data 2'!AL115)</f>
        <v>0</v>
      </c>
      <c r="DB116">
        <f>2.326*('Input Data 2'!$S$4+((0.5*'Input Data 2'!$S$5)*'Statistical Data 1'!$CZ116))</f>
        <v>23.26</v>
      </c>
      <c r="DC116">
        <f>3.643*('Input Data 2'!$S$4+((0.5*'Input Data 2'!$S$5)*'Statistical Data 1'!$CZ116))</f>
        <v>36.43</v>
      </c>
      <c r="DD116">
        <f t="shared" si="563"/>
        <v>0</v>
      </c>
      <c r="DE116">
        <f t="shared" si="593"/>
        <v>0</v>
      </c>
      <c r="DF116">
        <f>('Cleaned Data 2'!AM115+'Cleaned Data 2'!AN115)/2</f>
        <v>0</v>
      </c>
      <c r="DG116">
        <f>ABS('Cleaned Data 2'!AM115-'Cleaned Data 2'!AN115)</f>
        <v>0</v>
      </c>
      <c r="DH116">
        <f>2.326*('Input Data 2'!$T$4+((0.5*'Input Data 2'!$T$5)*'Statistical Data 1'!$DF116))</f>
        <v>2.3259999999999999E-2</v>
      </c>
      <c r="DI116">
        <f>3.643*('Input Data 2'!$T$4+((0.5*'Input Data 2'!$T$5)*'Statistical Data 1'!$DF116))</f>
        <v>3.6429999999999997E-2</v>
      </c>
      <c r="DJ116">
        <f t="shared" si="564"/>
        <v>0</v>
      </c>
      <c r="DK116">
        <f t="shared" si="594"/>
        <v>0</v>
      </c>
      <c r="DL116">
        <f>('Cleaned Data 2'!AO115+'Cleaned Data 2'!AP115)/2</f>
        <v>0</v>
      </c>
      <c r="DM116">
        <f>ABS('Cleaned Data 2'!AO115-'Cleaned Data 2'!AP115)</f>
        <v>0</v>
      </c>
      <c r="DN116">
        <f>2.326*('Input Data 2'!$U$4+((0.5*'Input Data 2'!$U$5)*'Statistical Data 1'!$DL116))</f>
        <v>11.63</v>
      </c>
      <c r="DO116">
        <f>3.643*('Input Data 2'!$U$4+((0.5*'Input Data 2'!$U$5)*'Statistical Data 1'!$DL116))</f>
        <v>18.215</v>
      </c>
      <c r="DP116">
        <f t="shared" si="565"/>
        <v>0</v>
      </c>
      <c r="DQ116">
        <f t="shared" si="566"/>
        <v>0</v>
      </c>
      <c r="DR116">
        <f>('Cleaned Data 2'!AQ115+'Cleaned Data 2'!AR115)/2</f>
        <v>0</v>
      </c>
      <c r="DS116">
        <f>ABS('Cleaned Data 2'!AQ115-'Cleaned Data 2'!AR115)</f>
        <v>0</v>
      </c>
      <c r="DT116">
        <f>2.326*('Input Data 2'!$V$4+((0.5*'Input Data 2'!$V$5)*'Statistical Data 1'!$DR116))</f>
        <v>2.3260000000000001</v>
      </c>
      <c r="DU116">
        <f>3.643*('Input Data 2'!$V$4+((0.5*'Input Data 2'!$V$5)*'Statistical Data 1'!$DR116))</f>
        <v>3.6429999999999998</v>
      </c>
      <c r="DV116">
        <f t="shared" si="567"/>
        <v>0</v>
      </c>
      <c r="DW116">
        <f t="shared" si="595"/>
        <v>0</v>
      </c>
      <c r="DX116">
        <f>('Cleaned Data 2'!AS115+'Cleaned Data 2'!AT115)/2</f>
        <v>0</v>
      </c>
      <c r="DY116">
        <f>ABS('Cleaned Data 2'!AS115-'Cleaned Data 2'!AT115)</f>
        <v>0</v>
      </c>
      <c r="DZ116">
        <f>2.326*('Input Data 2'!$W$4+((0.5*'Input Data 2'!$W$5)*'Statistical Data 1'!$DX116))</f>
        <v>2.3259999999999999E-2</v>
      </c>
      <c r="EA116">
        <f>3.643*('Input Data 2'!$W$4+((0.5*'Input Data 2'!$W$5)*'Statistical Data 1'!$DX116))</f>
        <v>3.6429999999999997E-2</v>
      </c>
      <c r="EB116">
        <f t="shared" si="568"/>
        <v>0</v>
      </c>
      <c r="EC116">
        <f t="shared" si="596"/>
        <v>0</v>
      </c>
      <c r="ED116">
        <f>('Cleaned Data 2'!AU115+'Cleaned Data 2'!AV115)/2</f>
        <v>0</v>
      </c>
      <c r="EE116">
        <f>ABS('Cleaned Data 2'!AU115-'Cleaned Data 2'!AV115)</f>
        <v>0</v>
      </c>
      <c r="EF116">
        <f>2.326*('Input Data 2'!$X$4+((0.5*'Input Data 2'!$X$5)*'Statistical Data 1'!$ED116))</f>
        <v>2.3260000000000001</v>
      </c>
      <c r="EG116">
        <f>3.643*('Input Data 2'!$X$4+((0.5*'Input Data 2'!$X$5)*'Statistical Data 1'!$ED116))</f>
        <v>3.6429999999999998</v>
      </c>
      <c r="EH116">
        <f t="shared" si="569"/>
        <v>0</v>
      </c>
      <c r="EI116">
        <f t="shared" si="312"/>
        <v>0</v>
      </c>
      <c r="EJ116">
        <f>('Cleaned Data 2'!AW115+'Cleaned Data 2'!AX115)/2</f>
        <v>0</v>
      </c>
      <c r="EK116">
        <f>ABS('Cleaned Data 2'!AW115-'Cleaned Data 2'!AX115)</f>
        <v>0</v>
      </c>
      <c r="EL116">
        <f>2.326*('Input Data 2'!$Y$4+((0.5*'Input Data 2'!$Y$5)*'Statistical Data 1'!$EJ116))</f>
        <v>23.26</v>
      </c>
      <c r="EM116">
        <f>3.643*('Input Data 2'!$Y$4+((0.5*'Input Data 2'!$Y$5)*'Statistical Data 1'!$EJ116))</f>
        <v>36.43</v>
      </c>
      <c r="EN116">
        <f t="shared" si="570"/>
        <v>0</v>
      </c>
      <c r="EO116">
        <f t="shared" si="582"/>
        <v>0</v>
      </c>
      <c r="EP116">
        <f>('Cleaned Data 2'!AY115+'Cleaned Data 2'!AZ115)/2</f>
        <v>0</v>
      </c>
      <c r="EQ116">
        <f>ABS('Cleaned Data 2'!AY115-'Cleaned Data 2'!AZ115)</f>
        <v>0</v>
      </c>
      <c r="ER116">
        <f>2.326*('Input Data 2'!$Z$4+((0.5*'Input Data 2'!$Z$5)*'Statistical Data 1'!$EP116))</f>
        <v>4.6520000000000001</v>
      </c>
      <c r="ES116">
        <f>3.643*('Input Data 2'!$Z$4+((0.5*'Input Data 2'!$Z$5)*'Statistical Data 1'!$EP116))</f>
        <v>7.2859999999999996</v>
      </c>
      <c r="ET116">
        <f t="shared" si="571"/>
        <v>0</v>
      </c>
      <c r="EU116">
        <f t="shared" si="597"/>
        <v>0</v>
      </c>
      <c r="EV116">
        <f>('Cleaned Data 2'!BA115+'Cleaned Data 2'!BB115)/2</f>
        <v>0</v>
      </c>
      <c r="EW116">
        <f>ABS('Cleaned Data 2'!BA115-'Cleaned Data 2'!BB115)</f>
        <v>0</v>
      </c>
      <c r="EX116">
        <f>2.326*('Input Data 2'!$AA$4+((0.5*'Input Data 2'!$AA$5)*'Statistical Data 1'!$EV116))</f>
        <v>2.3259999999999999E-2</v>
      </c>
      <c r="EY116">
        <f>3.643*('Input Data 2'!$AA$4+((0.5*'Input Data 2'!$AA$5)*'Statistical Data 1'!$EV116))</f>
        <v>3.6429999999999997E-2</v>
      </c>
      <c r="EZ116">
        <f t="shared" si="572"/>
        <v>0</v>
      </c>
      <c r="FA116">
        <f t="shared" si="598"/>
        <v>0</v>
      </c>
      <c r="FB116">
        <f>('Cleaned Data 2'!BC115+'Cleaned Data 2'!BD115)/2</f>
        <v>0</v>
      </c>
      <c r="FC116">
        <f>ABS('Cleaned Data 2'!BC115-'Cleaned Data 2'!BD115)</f>
        <v>0</v>
      </c>
      <c r="FD116">
        <f>2.326*('Input Data 2'!$AB$4+((0.5*'Input Data 2'!$AB$5)*'Statistical Data 1'!$FB116))</f>
        <v>4.6520000000000001</v>
      </c>
      <c r="FE116">
        <f>3.643*('Input Data 2'!$AB$4+((0.5*'Input Data 2'!$AB$5)*'Statistical Data 1'!$FB116))</f>
        <v>7.2859999999999996</v>
      </c>
      <c r="FF116">
        <f t="shared" si="573"/>
        <v>0</v>
      </c>
      <c r="FG116">
        <f t="shared" si="599"/>
        <v>0</v>
      </c>
      <c r="FH116">
        <f>('Cleaned Data 2'!BE115+'Cleaned Data 2'!BF115)/2</f>
        <v>0</v>
      </c>
      <c r="FI116">
        <f>ABS('Cleaned Data 2'!BE115-'Cleaned Data 2'!BF115)</f>
        <v>0</v>
      </c>
      <c r="FJ116">
        <f>2.326*('Input Data 2'!$AC$4+((0.5*'Input Data 2'!$AC$5)*'Statistical Data 1'!$FH116))</f>
        <v>2.3260000000000001</v>
      </c>
      <c r="FK116">
        <f>3.643*('Input Data 2'!$AC$4+((0.5*'Input Data 2'!$AC$5)*'Statistical Data 1'!$FH116))</f>
        <v>3.6429999999999998</v>
      </c>
      <c r="FL116">
        <f t="shared" si="574"/>
        <v>0</v>
      </c>
      <c r="FM116">
        <f t="shared" si="600"/>
        <v>0</v>
      </c>
      <c r="FN116">
        <f>('Cleaned Data 2'!BH115+'Cleaned Data 2'!BG115)/2</f>
        <v>0</v>
      </c>
      <c r="FO116">
        <f>ABS('Cleaned Data 2'!BG115-'Cleaned Data 2'!BH115)</f>
        <v>0</v>
      </c>
      <c r="FP116">
        <f>2.326*('Input Data 2'!$AD$4+((0.5*'Input Data 2'!$AD$5)*'Statistical Data 1'!$FN116))</f>
        <v>2.3260000000000001</v>
      </c>
      <c r="FQ116">
        <f>3.643*('Input Data 2'!$AD$4+((0.5*'Input Data 2'!$AD$5)*'Statistical Data 1'!$FN116))</f>
        <v>3.6429999999999998</v>
      </c>
      <c r="FR116">
        <f t="shared" si="575"/>
        <v>0</v>
      </c>
      <c r="FS116">
        <f t="shared" si="601"/>
        <v>0</v>
      </c>
      <c r="FT116">
        <f>('Cleaned Data 2'!BI115+'Cleaned Data 2'!BJ115)/2</f>
        <v>0</v>
      </c>
      <c r="FU116">
        <f>ABS('Cleaned Data 2'!BI115-'Cleaned Data 2'!BJ115)</f>
        <v>0</v>
      </c>
      <c r="FV116">
        <f>2.326*('Input Data 2'!$AE$4+((0.5*'Input Data 2'!$AE$5)*'Statistical Data 1'!$FT116))</f>
        <v>46.52</v>
      </c>
      <c r="FW116">
        <f>3.643*('Input Data 2'!$AE$4+((0.5*'Input Data 2'!$AE$5)*'Statistical Data 1'!$FT116))</f>
        <v>72.86</v>
      </c>
      <c r="FX116">
        <f t="shared" si="576"/>
        <v>0</v>
      </c>
      <c r="FY116">
        <f t="shared" si="602"/>
        <v>0</v>
      </c>
      <c r="FZ116">
        <f>('Cleaned Data 2'!BK115+'Cleaned Data 2'!BL115)/2</f>
        <v>0</v>
      </c>
      <c r="GA116">
        <f>ABS('Cleaned Data 2'!BK115-'Cleaned Data 2'!BL115)</f>
        <v>0</v>
      </c>
      <c r="GB116">
        <f>2.326*('Input Data 2'!$AF$4+((0.5*'Input Data 2'!$AF$5)*'Statistical Data 1'!$FZ116))</f>
        <v>2.3259999999999999E-2</v>
      </c>
      <c r="GC116">
        <f>3.643*('Input Data 2'!$AF$4+((0.5*'Input Data 2'!$AF$5)*'Statistical Data 1'!$FZ116))</f>
        <v>3.6429999999999997E-2</v>
      </c>
      <c r="GD116">
        <f t="shared" si="577"/>
        <v>0</v>
      </c>
      <c r="GE116">
        <f t="shared" si="603"/>
        <v>0</v>
      </c>
      <c r="GF116">
        <f>('Cleaned Data 2'!BM115+'Cleaned Data 2'!BN115)/2</f>
        <v>0</v>
      </c>
      <c r="GG116">
        <f>ABS('Cleaned Data 2'!BM115-'Cleaned Data 2'!BN115)</f>
        <v>0</v>
      </c>
      <c r="GH116">
        <f>2.326*('Input Data 2'!$AG$4+((0.5*'Input Data 2'!$AG$5)*'Statistical Data 1'!$GF116))</f>
        <v>23.26</v>
      </c>
      <c r="GI116">
        <f>3.643*('Input Data 2'!$AG$4+((0.5*'Input Data 2'!$AG$5)*'Statistical Data 1'!$GF116))</f>
        <v>36.43</v>
      </c>
      <c r="GJ116">
        <f t="shared" si="578"/>
        <v>0</v>
      </c>
      <c r="GK116">
        <f t="shared" si="604"/>
        <v>0</v>
      </c>
      <c r="GL116">
        <f>AVERAGE('Cleaned Data 2'!BO115,'Cleaned Data 2'!BP115)</f>
        <v>0</v>
      </c>
      <c r="GM116">
        <f>ABS('Cleaned Data 2'!BO115-'Cleaned Data 2'!BP115)</f>
        <v>0</v>
      </c>
      <c r="GN116">
        <f>2.326*('Input Data 2'!$AH$4+((0.5*'Input Data 2'!$AH$5)*'Statistical Data 1'!$GL116))</f>
        <v>23.26</v>
      </c>
      <c r="GO116">
        <f>3.643*('Input Data 2'!$AH$4+((0.5*'Input Data 2'!$AH$5)*'Statistical Data 1'!$GL116))</f>
        <v>36.43</v>
      </c>
      <c r="GP116">
        <f t="shared" si="579"/>
        <v>0</v>
      </c>
      <c r="GQ116">
        <f t="shared" si="605"/>
        <v>0</v>
      </c>
      <c r="GR116">
        <f>AVERAGE('Cleaned Data 2'!BQ115,'Cleaned Data 2'!BR115)</f>
        <v>0</v>
      </c>
      <c r="GS116">
        <f>ABS('Cleaned Data 2'!BR115-'Cleaned Data 2'!BQ115)</f>
        <v>0</v>
      </c>
      <c r="GT116">
        <f>2.326*('Input Data 2'!$AI$4+((0.5*'Input Data 2'!$AI$5)*'Statistical Data 1'!$GR116))</f>
        <v>2.3260000000000001</v>
      </c>
      <c r="GU116">
        <f>3.643*('Input Data 2'!$AI$4+((0.5*'Input Data 2'!$AI$5)*'Statistical Data 1'!$GR116))</f>
        <v>3.6429999999999998</v>
      </c>
      <c r="GV116">
        <f t="shared" si="606"/>
        <v>0</v>
      </c>
      <c r="GW116">
        <f t="shared" si="607"/>
        <v>0</v>
      </c>
      <c r="GX116">
        <f>AVERAGE('Cleaned Data 2'!BS115,'Cleaned Data 2'!BT115)</f>
        <v>0</v>
      </c>
      <c r="GY116" s="47">
        <f>ABS('Cleaned Data 2'!BS115-'Cleaned Data 2'!BT115)</f>
        <v>0</v>
      </c>
      <c r="GZ116">
        <f>2.326*('Input Data 2'!$AJ$4+((0.5*'Input Data 2'!$AJ$5)*'Statistical Data 1'!$GX116))</f>
        <v>23.26</v>
      </c>
      <c r="HA116">
        <f>3.643*('Input Data 2'!$AJ$4+((0.5*'Input Data 2'!$AJ$5)*'Statistical Data 1'!$GX116))</f>
        <v>36.43</v>
      </c>
      <c r="HB116">
        <f t="shared" si="608"/>
        <v>0</v>
      </c>
      <c r="HC116">
        <f t="shared" si="609"/>
        <v>0</v>
      </c>
      <c r="HD116">
        <f>AVERAGE('Cleaned Data 2'!BU115,'Cleaned Data 2'!BV115)</f>
        <v>0</v>
      </c>
      <c r="HE116">
        <f>ABS('Cleaned Data 2'!BU115-'Cleaned Data 2'!BV115)</f>
        <v>0</v>
      </c>
      <c r="HF116">
        <f>2.326*('Input Data 2'!$AK$4+((0.5*'Input Data 2'!$AK$5)*'Statistical Data 1'!$HD116))</f>
        <v>4.6520000000000001</v>
      </c>
      <c r="HG116">
        <f>3.643*('Input Data 2'!$AK$4+((0.5*'Input Data 2'!$AK$5)*'Statistical Data 1'!$HD116))</f>
        <v>7.2859999999999996</v>
      </c>
      <c r="HH116">
        <f t="shared" si="610"/>
        <v>0</v>
      </c>
      <c r="HI116">
        <f t="shared" si="611"/>
        <v>0</v>
      </c>
      <c r="HJ116">
        <f>AVERAGE('Cleaned Data 2'!BW115,'Cleaned Data 2'!BX115)</f>
        <v>0</v>
      </c>
      <c r="HK116">
        <f>ABS('Cleaned Data 2'!BW115-'Cleaned Data 2'!BX115)</f>
        <v>0</v>
      </c>
      <c r="HL116">
        <f>2.326*('Input Data 2'!$AL$4+((0.5*'Input Data 2'!$AL$5)*'Statistical Data 1'!$HJ116))</f>
        <v>0.23260000000000003</v>
      </c>
      <c r="HM116">
        <f>3.643*('Input Data 2'!$AL$4+((0.5*'Input Data 2'!$AL$5)*'Statistical Data 1'!$HJ116))</f>
        <v>0.36430000000000001</v>
      </c>
      <c r="HN116">
        <f t="shared" si="612"/>
        <v>0</v>
      </c>
      <c r="HO116">
        <f t="shared" si="613"/>
        <v>0</v>
      </c>
    </row>
    <row r="117" spans="1:223">
      <c r="A117">
        <f>'Cleaned Data 2'!B116</f>
        <v>0</v>
      </c>
      <c r="B117">
        <f>('Cleaned Data 2'!C116+'Cleaned Data 2'!D116)/2</f>
        <v>0</v>
      </c>
      <c r="C117">
        <f>ABS('Cleaned Data 2'!C116-'Cleaned Data 2'!D116)</f>
        <v>0</v>
      </c>
      <c r="D117">
        <f>2.326*('Input Data 2'!$B$4+((0.5*'Input Data 2'!$B$5)*'Statistical Data 1'!$B117))</f>
        <v>1.163E-2</v>
      </c>
      <c r="E117">
        <f>3.643*('Input Data 2'!$B$4+((0.5*'Input Data 2'!$B$5)*'Statistical Data 1'!$B117))</f>
        <v>1.8214999999999999E-2</v>
      </c>
      <c r="F117">
        <f t="shared" si="544"/>
        <v>0</v>
      </c>
      <c r="G117">
        <f t="shared" si="541"/>
        <v>0</v>
      </c>
      <c r="H117">
        <f>('Cleaned Data 2'!E116+'Cleaned Data 2'!F116)/2</f>
        <v>0</v>
      </c>
      <c r="I117">
        <f>ABS('Cleaned Data 2'!E116-'Cleaned Data 2'!F116)</f>
        <v>0</v>
      </c>
      <c r="J117">
        <f>2.326*('Input Data 2'!$C$4+((0.5*'Input Data 2'!$C$5)*'Statistical Data 1'!$H117))</f>
        <v>0.46520000000000006</v>
      </c>
      <c r="K117">
        <f>3.643*('Input Data 2'!$C$4+((0.5*'Input Data 2'!$C$5)*'Statistical Data 1'!$H117))</f>
        <v>0.72860000000000003</v>
      </c>
      <c r="L117">
        <f t="shared" si="545"/>
        <v>0</v>
      </c>
      <c r="M117">
        <f t="shared" si="580"/>
        <v>0</v>
      </c>
      <c r="N117">
        <f>('Cleaned Data 2'!G116+'Cleaned Data 2'!H116)/2</f>
        <v>0</v>
      </c>
      <c r="O117">
        <f>ABS('Cleaned Data 2'!G116-'Cleaned Data 2'!H116)</f>
        <v>0</v>
      </c>
      <c r="P117">
        <f>2.326*('Input Data 2'!$D$4+((0.5*'Input Data 2'!$D$5)*'Statistical Data 1'!$N117))</f>
        <v>2.3259999999999999E-2</v>
      </c>
      <c r="Q117">
        <f>3.643*('Input Data 2'!$D$4+((0.5*'Input Data 2'!$D$5)*'Statistical Data 1'!$N117))</f>
        <v>3.6429999999999997E-2</v>
      </c>
      <c r="R117">
        <f t="shared" si="546"/>
        <v>0</v>
      </c>
      <c r="S117">
        <f t="shared" si="542"/>
        <v>0</v>
      </c>
      <c r="T117">
        <f>('Cleaned Data 2'!I116+'Cleaned Data 2'!J116)/2</f>
        <v>0</v>
      </c>
      <c r="U117">
        <f>ABS('Cleaned Data 2'!I116-'Cleaned Data 2'!J116)</f>
        <v>0</v>
      </c>
      <c r="V117">
        <f>2.326*('Input Data 2'!$E$4+((0.5*'Input Data 2'!$E$5)*'Statistical Data 1'!$T117))</f>
        <v>4.6520000000000001</v>
      </c>
      <c r="W117">
        <f>3.643*('Input Data 2'!$E$4+((0.5*'Input Data 2'!$E$5)*'Statistical Data 1'!$T117))</f>
        <v>7.2859999999999996</v>
      </c>
      <c r="X117">
        <f t="shared" si="547"/>
        <v>0</v>
      </c>
      <c r="Y117">
        <f t="shared" si="543"/>
        <v>0</v>
      </c>
      <c r="Z117">
        <f>('Cleaned Data 2'!K116+'Cleaned Data 2'!L116)/2</f>
        <v>0</v>
      </c>
      <c r="AA117">
        <f>ABS('Cleaned Data 2'!K116-'Cleaned Data 2'!L116)</f>
        <v>0</v>
      </c>
      <c r="AB117">
        <f>2.326*('Input Data 2'!$F$4+((0.5*'Input Data 2'!$F$5)*'Statistical Data 1'!$Z117))</f>
        <v>23.26</v>
      </c>
      <c r="AC117">
        <f>3.643*('Input Data 2'!$F$4+((0.5*'Input Data 2'!$F$5)*'Statistical Data 1'!$Z117))</f>
        <v>36.43</v>
      </c>
      <c r="AD117">
        <f t="shared" si="548"/>
        <v>0</v>
      </c>
      <c r="AE117">
        <f t="shared" si="549"/>
        <v>0</v>
      </c>
      <c r="AF117">
        <f>('Cleaned Data 2'!M116+'Cleaned Data 2'!N116)/2</f>
        <v>0</v>
      </c>
      <c r="AG117">
        <f>ABS('Cleaned Data 2'!M116-'Cleaned Data 2'!N116)</f>
        <v>0</v>
      </c>
      <c r="AH117">
        <f>2.326*('Input Data 2'!$G$4+((0.5*'Input Data 2'!$G$5)*'Statistical Data 1'!$AF117))</f>
        <v>23.26</v>
      </c>
      <c r="AI117">
        <f>3.643*('Input Data 2'!$G$4+((0.5*'Input Data 2'!$G$5)*'Statistical Data 1'!$AF117))</f>
        <v>36.43</v>
      </c>
      <c r="AJ117">
        <f t="shared" si="550"/>
        <v>0</v>
      </c>
      <c r="AK117">
        <f t="shared" si="581"/>
        <v>0</v>
      </c>
      <c r="AL117">
        <f>('Cleaned Data 2'!O116+'Cleaned Data 2'!P116)/2</f>
        <v>0</v>
      </c>
      <c r="AM117">
        <f>ABS('Cleaned Data 2'!O116-'Cleaned Data 2'!P116)</f>
        <v>0</v>
      </c>
      <c r="AN117">
        <f>2.326*('Input Data 2'!$H$4+((0.5*'Input Data 2'!$H$5)*'Statistical Data 1'!$AL117))</f>
        <v>1.163</v>
      </c>
      <c r="AO117">
        <f>3.643*('Input Data 2'!$H$4+((0.5*'Input Data 2'!$H$5)*'Statistical Data 1'!$AL117))</f>
        <v>1.8214999999999999</v>
      </c>
      <c r="AP117">
        <f t="shared" si="551"/>
        <v>0</v>
      </c>
      <c r="AQ117">
        <f t="shared" si="583"/>
        <v>0</v>
      </c>
      <c r="AR117">
        <f>('Cleaned Data 2'!Q116+'Cleaned Data 2'!R116)/2</f>
        <v>0</v>
      </c>
      <c r="AS117">
        <f>ABS('Cleaned Data 2'!Q116-'Cleaned Data 2'!R116)</f>
        <v>0</v>
      </c>
      <c r="AT117">
        <f>2.326*('Input Data 2'!$I$4+((0.5*'Input Data 2'!$I$5)*'Statistical Data 1'!$AR117))</f>
        <v>4.6520000000000001</v>
      </c>
      <c r="AU117">
        <f>3.643*('Input Data 2'!$I$4+((0.5*'Input Data 2'!$I$5)*'Statistical Data 1'!$AR117))</f>
        <v>7.2859999999999996</v>
      </c>
      <c r="AV117">
        <f t="shared" si="552"/>
        <v>0</v>
      </c>
      <c r="AW117">
        <f t="shared" si="584"/>
        <v>0</v>
      </c>
      <c r="AX117">
        <f>('Cleaned Data 2'!S116+'Cleaned Data 2'!T116)/2</f>
        <v>0</v>
      </c>
      <c r="AY117">
        <f>ABS('Cleaned Data 2'!S116-'Cleaned Data 2'!T116)</f>
        <v>0</v>
      </c>
      <c r="AZ117">
        <f>2.326*('Input Data 2'!$J$4+((0.5*'Input Data 2'!$J$5)*'Statistical Data 1'!$AX117))</f>
        <v>2.3259999999999999E-2</v>
      </c>
      <c r="BA117">
        <f>3.643*('Input Data 2'!$J$4+((0.5*'Input Data 2'!$J$5)*'Statistical Data 1'!$AX117))</f>
        <v>3.6429999999999997E-2</v>
      </c>
      <c r="BB117">
        <f t="shared" si="553"/>
        <v>0</v>
      </c>
      <c r="BC117">
        <f t="shared" si="585"/>
        <v>0</v>
      </c>
      <c r="BD117">
        <f>('Cleaned Data 2'!U116+'Cleaned Data 2'!V116)/2</f>
        <v>0</v>
      </c>
      <c r="BE117">
        <f>ABS('Cleaned Data 2'!U116-'Cleaned Data 2'!V116)</f>
        <v>0</v>
      </c>
      <c r="BF117">
        <f>2.326*('Input Data 2'!$K$4+((0.5*'Input Data 2'!$K$5)*'Statistical Data 1'!$BD117))</f>
        <v>1.163</v>
      </c>
      <c r="BG117">
        <f>3.643*('Input Data 2'!$K$4+((0.5*'Input Data 2'!$K$5)*'Statistical Data 1'!$BD117))</f>
        <v>1.8214999999999999</v>
      </c>
      <c r="BH117">
        <f t="shared" si="554"/>
        <v>0</v>
      </c>
      <c r="BI117">
        <f t="shared" si="555"/>
        <v>0</v>
      </c>
      <c r="BJ117">
        <f>('Cleaned Data 2'!W116+'Cleaned Data 2'!X116)/2</f>
        <v>0</v>
      </c>
      <c r="BK117">
        <f>ABS('Cleaned Data 2'!W116-'Cleaned Data 2'!X116)</f>
        <v>0</v>
      </c>
      <c r="BL117">
        <f>2.326*('Input Data 2'!$L$4+((0.5*'Input Data 2'!$L$5)*'Statistical Data 1'!$BJ117))</f>
        <v>2.3260000000000001</v>
      </c>
      <c r="BM117">
        <f>3.643*('Input Data 2'!$L$4+((0.5*'Input Data 2'!$L$5)*'Statistical Data 1'!$BJ117))</f>
        <v>3.6429999999999998</v>
      </c>
      <c r="BN117">
        <f t="shared" si="556"/>
        <v>0</v>
      </c>
      <c r="BO117">
        <f t="shared" si="586"/>
        <v>0</v>
      </c>
      <c r="BP117">
        <f>('Cleaned Data 2'!Y116+'Cleaned Data 2'!Z116)/2</f>
        <v>0</v>
      </c>
      <c r="BQ117">
        <f>ABS('Cleaned Data 2'!Y116-'Cleaned Data 2'!Z116)</f>
        <v>0</v>
      </c>
      <c r="BR117">
        <f>2.326*('Input Data 2'!$M$4+((0.5*'Input Data 2'!$M$5)*'Statistical Data 1'!$BP117))</f>
        <v>2.3260000000000001</v>
      </c>
      <c r="BS117">
        <f>3.643*('Input Data 2'!$M$4+((0.5*'Input Data 2'!$M$5)*'Statistical Data 1'!$BP117))</f>
        <v>3.6429999999999998</v>
      </c>
      <c r="BT117">
        <f t="shared" si="557"/>
        <v>0</v>
      </c>
      <c r="BU117">
        <f t="shared" si="587"/>
        <v>0</v>
      </c>
      <c r="BV117">
        <f>('Cleaned Data 2'!AA116+'Cleaned Data 2'!AB116)/2</f>
        <v>0</v>
      </c>
      <c r="BW117">
        <f>ABS('Cleaned Data 2'!AA116-'Cleaned Data 2'!AB116)</f>
        <v>0</v>
      </c>
      <c r="BX117">
        <f>2.326*('Input Data 2'!$N$4+((0.5*'Input Data 2'!$N$5)*'Statistical Data 1'!$BV117))</f>
        <v>2.3260000000000001</v>
      </c>
      <c r="BY117">
        <f>3.643*('Input Data 2'!$N$4+((0.5*'Input Data 2'!$N$5)*'Statistical Data 1'!$BV117))</f>
        <v>3.6429999999999998</v>
      </c>
      <c r="BZ117">
        <f t="shared" si="558"/>
        <v>0</v>
      </c>
      <c r="CA117">
        <f t="shared" si="588"/>
        <v>0</v>
      </c>
      <c r="CB117">
        <f>('Cleaned Data 2'!AC116+'Cleaned Data 2'!AD116)/2</f>
        <v>0</v>
      </c>
      <c r="CC117">
        <f>ABS('Cleaned Data 2'!AC116-'Cleaned Data 2'!AD116)</f>
        <v>0</v>
      </c>
      <c r="CD117">
        <f>2.326*('Input Data 2'!$O$4+((0.5*'Input Data 2'!$O$5)*'Statistical Data 1'!$CB117))</f>
        <v>2.3259999999999999E-2</v>
      </c>
      <c r="CE117">
        <f>3.643*('Input Data 2'!$O$4+((0.5*'Input Data 2'!$O$5)*'Statistical Data 1'!$CB117))</f>
        <v>3.6429999999999997E-2</v>
      </c>
      <c r="CF117">
        <f t="shared" si="559"/>
        <v>0</v>
      </c>
      <c r="CG117">
        <f t="shared" si="589"/>
        <v>0</v>
      </c>
      <c r="CH117">
        <f>('Cleaned Data 2'!AE116+'Cleaned Data 2'!AF116)/2</f>
        <v>0</v>
      </c>
      <c r="CI117">
        <f>ABS('Cleaned Data 2'!AE116-'Cleaned Data 2'!AF116)</f>
        <v>0</v>
      </c>
      <c r="CJ117">
        <f>2.326*('Input Data 2'!$P$4+((0.5*'Input Data 2'!$P$5)*'Statistical Data 1'!$CH117))</f>
        <v>23.26</v>
      </c>
      <c r="CK117">
        <f>3.643*('Input Data 2'!$P$4+((0.5*'Input Data 2'!$P$5)*'Statistical Data 1'!$CH117))</f>
        <v>36.43</v>
      </c>
      <c r="CL117">
        <f t="shared" si="560"/>
        <v>0</v>
      </c>
      <c r="CM117">
        <f t="shared" si="590"/>
        <v>0</v>
      </c>
      <c r="CN117">
        <f>('Cleaned Data 2'!AG116+'Cleaned Data 2'!AH116)/2</f>
        <v>0</v>
      </c>
      <c r="CO117">
        <f>ABS('Cleaned Data 2'!AG116-'Cleaned Data 2'!AH116)</f>
        <v>0</v>
      </c>
      <c r="CP117">
        <f>2.326*('Input Data 2'!$Q$4+((0.5*'Input Data 2'!$Q$5)*'Statistical Data 1'!$CN117))</f>
        <v>2.3260000000000001</v>
      </c>
      <c r="CQ117">
        <f>3.643*('Input Data 2'!$Q$4+((0.5*'Input Data 2'!$Q$5)*'Statistical Data 1'!$CN117))</f>
        <v>3.6429999999999998</v>
      </c>
      <c r="CR117">
        <f t="shared" si="561"/>
        <v>0</v>
      </c>
      <c r="CS117">
        <f t="shared" si="591"/>
        <v>0</v>
      </c>
      <c r="CT117">
        <f>('Cleaned Data 2'!AI116+'Cleaned Data 2'!AJ116)/2</f>
        <v>0</v>
      </c>
      <c r="CU117">
        <f>ABS('Cleaned Data 2'!AI116-'Cleaned Data 2'!AJ116)</f>
        <v>0</v>
      </c>
      <c r="CV117">
        <f>2.326*('Input Data 2'!$R$4+((0.5*'Input Data 2'!$R$5)*'Statistical Data 1'!$CT117))</f>
        <v>2.3259999999999999E-2</v>
      </c>
      <c r="CW117">
        <f>3.643*('Input Data 2'!$R$4+((0.5*'Input Data 2'!$R$5)*'Statistical Data 1'!$CT117))</f>
        <v>3.6429999999999997E-2</v>
      </c>
      <c r="CX117">
        <f t="shared" si="562"/>
        <v>0</v>
      </c>
      <c r="CY117">
        <f t="shared" si="592"/>
        <v>0</v>
      </c>
      <c r="CZ117">
        <f>('Cleaned Data 2'!AK116+'Cleaned Data 2'!AL116)/2</f>
        <v>0</v>
      </c>
      <c r="DA117">
        <f>ABS('Cleaned Data 2'!AK116-'Cleaned Data 2'!AL116)</f>
        <v>0</v>
      </c>
      <c r="DB117">
        <f>2.326*('Input Data 2'!$S$4+((0.5*'Input Data 2'!$S$5)*'Statistical Data 1'!$CZ117))</f>
        <v>23.26</v>
      </c>
      <c r="DC117">
        <f>3.643*('Input Data 2'!$S$4+((0.5*'Input Data 2'!$S$5)*'Statistical Data 1'!$CZ117))</f>
        <v>36.43</v>
      </c>
      <c r="DD117">
        <f t="shared" si="563"/>
        <v>0</v>
      </c>
      <c r="DE117">
        <f t="shared" si="593"/>
        <v>0</v>
      </c>
      <c r="DF117">
        <f>('Cleaned Data 2'!AM116+'Cleaned Data 2'!AN116)/2</f>
        <v>0</v>
      </c>
      <c r="DG117">
        <f>ABS('Cleaned Data 2'!AM116-'Cleaned Data 2'!AN116)</f>
        <v>0</v>
      </c>
      <c r="DH117">
        <f>2.326*('Input Data 2'!$T$4+((0.5*'Input Data 2'!$T$5)*'Statistical Data 1'!$DF117))</f>
        <v>2.3259999999999999E-2</v>
      </c>
      <c r="DI117">
        <f>3.643*('Input Data 2'!$T$4+((0.5*'Input Data 2'!$T$5)*'Statistical Data 1'!$DF117))</f>
        <v>3.6429999999999997E-2</v>
      </c>
      <c r="DJ117">
        <f t="shared" si="564"/>
        <v>0</v>
      </c>
      <c r="DK117">
        <f t="shared" si="594"/>
        <v>0</v>
      </c>
      <c r="DL117">
        <f>('Cleaned Data 2'!AO116+'Cleaned Data 2'!AP116)/2</f>
        <v>0</v>
      </c>
      <c r="DM117">
        <f>ABS('Cleaned Data 2'!AO116-'Cleaned Data 2'!AP116)</f>
        <v>0</v>
      </c>
      <c r="DN117">
        <f>2.326*('Input Data 2'!$U$4+((0.5*'Input Data 2'!$U$5)*'Statistical Data 1'!$DL117))</f>
        <v>11.63</v>
      </c>
      <c r="DO117">
        <f>3.643*('Input Data 2'!$U$4+((0.5*'Input Data 2'!$U$5)*'Statistical Data 1'!$DL117))</f>
        <v>18.215</v>
      </c>
      <c r="DP117">
        <f t="shared" si="565"/>
        <v>0</v>
      </c>
      <c r="DQ117">
        <f t="shared" si="566"/>
        <v>0</v>
      </c>
      <c r="DR117">
        <f>('Cleaned Data 2'!AQ116+'Cleaned Data 2'!AR116)/2</f>
        <v>0</v>
      </c>
      <c r="DS117">
        <f>ABS('Cleaned Data 2'!AQ116-'Cleaned Data 2'!AR116)</f>
        <v>0</v>
      </c>
      <c r="DT117">
        <f>2.326*('Input Data 2'!$V$4+((0.5*'Input Data 2'!$V$5)*'Statistical Data 1'!$DR117))</f>
        <v>2.3260000000000001</v>
      </c>
      <c r="DU117">
        <f>3.643*('Input Data 2'!$V$4+((0.5*'Input Data 2'!$V$5)*'Statistical Data 1'!$DR117))</f>
        <v>3.6429999999999998</v>
      </c>
      <c r="DV117">
        <f t="shared" si="567"/>
        <v>0</v>
      </c>
      <c r="DW117">
        <f t="shared" si="595"/>
        <v>0</v>
      </c>
      <c r="DX117">
        <f>('Cleaned Data 2'!AS116+'Cleaned Data 2'!AT116)/2</f>
        <v>0</v>
      </c>
      <c r="DY117">
        <f>ABS('Cleaned Data 2'!AS116-'Cleaned Data 2'!AT116)</f>
        <v>0</v>
      </c>
      <c r="DZ117">
        <f>2.326*('Input Data 2'!$W$4+((0.5*'Input Data 2'!$W$5)*'Statistical Data 1'!$DX117))</f>
        <v>2.3259999999999999E-2</v>
      </c>
      <c r="EA117">
        <f>3.643*('Input Data 2'!$W$4+((0.5*'Input Data 2'!$W$5)*'Statistical Data 1'!$DX117))</f>
        <v>3.6429999999999997E-2</v>
      </c>
      <c r="EB117">
        <f t="shared" si="568"/>
        <v>0</v>
      </c>
      <c r="EC117">
        <f t="shared" si="596"/>
        <v>0</v>
      </c>
      <c r="ED117">
        <f>('Cleaned Data 2'!AU116+'Cleaned Data 2'!AV116)/2</f>
        <v>0</v>
      </c>
      <c r="EE117">
        <f>ABS('Cleaned Data 2'!AU116-'Cleaned Data 2'!AV116)</f>
        <v>0</v>
      </c>
      <c r="EF117">
        <f>2.326*('Input Data 2'!$X$4+((0.5*'Input Data 2'!$X$5)*'Statistical Data 1'!$ED117))</f>
        <v>2.3260000000000001</v>
      </c>
      <c r="EG117">
        <f>3.643*('Input Data 2'!$X$4+((0.5*'Input Data 2'!$X$5)*'Statistical Data 1'!$ED117))</f>
        <v>3.6429999999999998</v>
      </c>
      <c r="EH117">
        <f t="shared" si="569"/>
        <v>0</v>
      </c>
      <c r="EI117">
        <f t="shared" si="312"/>
        <v>0</v>
      </c>
      <c r="EJ117">
        <f>('Cleaned Data 2'!AW116+'Cleaned Data 2'!AX116)/2</f>
        <v>0</v>
      </c>
      <c r="EK117">
        <f>ABS('Cleaned Data 2'!AW116-'Cleaned Data 2'!AX116)</f>
        <v>0</v>
      </c>
      <c r="EL117">
        <f>2.326*('Input Data 2'!$Y$4+((0.5*'Input Data 2'!$Y$5)*'Statistical Data 1'!$EJ117))</f>
        <v>23.26</v>
      </c>
      <c r="EM117">
        <f>3.643*('Input Data 2'!$Y$4+((0.5*'Input Data 2'!$Y$5)*'Statistical Data 1'!$EJ117))</f>
        <v>36.43</v>
      </c>
      <c r="EN117">
        <f t="shared" si="570"/>
        <v>0</v>
      </c>
      <c r="EO117">
        <f t="shared" si="582"/>
        <v>0</v>
      </c>
      <c r="EP117">
        <f>('Cleaned Data 2'!AY116+'Cleaned Data 2'!AZ116)/2</f>
        <v>0</v>
      </c>
      <c r="EQ117">
        <f>ABS('Cleaned Data 2'!AY116-'Cleaned Data 2'!AZ116)</f>
        <v>0</v>
      </c>
      <c r="ER117">
        <f>2.326*('Input Data 2'!$Z$4+((0.5*'Input Data 2'!$Z$5)*'Statistical Data 1'!$EP117))</f>
        <v>4.6520000000000001</v>
      </c>
      <c r="ES117">
        <f>3.643*('Input Data 2'!$Z$4+((0.5*'Input Data 2'!$Z$5)*'Statistical Data 1'!$EP117))</f>
        <v>7.2859999999999996</v>
      </c>
      <c r="ET117">
        <f t="shared" si="571"/>
        <v>0</v>
      </c>
      <c r="EU117">
        <f t="shared" si="597"/>
        <v>0</v>
      </c>
      <c r="EV117">
        <f>('Cleaned Data 2'!BA116+'Cleaned Data 2'!BB116)/2</f>
        <v>0</v>
      </c>
      <c r="EW117">
        <f>ABS('Cleaned Data 2'!BA116-'Cleaned Data 2'!BB116)</f>
        <v>0</v>
      </c>
      <c r="EX117">
        <f>2.326*('Input Data 2'!$AA$4+((0.5*'Input Data 2'!$AA$5)*'Statistical Data 1'!$EV117))</f>
        <v>2.3259999999999999E-2</v>
      </c>
      <c r="EY117">
        <f>3.643*('Input Data 2'!$AA$4+((0.5*'Input Data 2'!$AA$5)*'Statistical Data 1'!$EV117))</f>
        <v>3.6429999999999997E-2</v>
      </c>
      <c r="EZ117">
        <f t="shared" si="572"/>
        <v>0</v>
      </c>
      <c r="FA117">
        <f t="shared" si="598"/>
        <v>0</v>
      </c>
      <c r="FB117">
        <f>('Cleaned Data 2'!BC116+'Cleaned Data 2'!BD116)/2</f>
        <v>0</v>
      </c>
      <c r="FC117">
        <f>ABS('Cleaned Data 2'!BC116-'Cleaned Data 2'!BD116)</f>
        <v>0</v>
      </c>
      <c r="FD117">
        <f>2.326*('Input Data 2'!$AB$4+((0.5*'Input Data 2'!$AB$5)*'Statistical Data 1'!$FB117))</f>
        <v>4.6520000000000001</v>
      </c>
      <c r="FE117">
        <f>3.643*('Input Data 2'!$AB$4+((0.5*'Input Data 2'!$AB$5)*'Statistical Data 1'!$FB117))</f>
        <v>7.2859999999999996</v>
      </c>
      <c r="FF117">
        <f t="shared" si="573"/>
        <v>0</v>
      </c>
      <c r="FG117">
        <f t="shared" si="599"/>
        <v>0</v>
      </c>
      <c r="FH117">
        <f>('Cleaned Data 2'!BE116+'Cleaned Data 2'!BF116)/2</f>
        <v>0</v>
      </c>
      <c r="FI117">
        <f>ABS('Cleaned Data 2'!BE116-'Cleaned Data 2'!BF116)</f>
        <v>0</v>
      </c>
      <c r="FJ117">
        <f>2.326*('Input Data 2'!$AC$4+((0.5*'Input Data 2'!$AC$5)*'Statistical Data 1'!$FH117))</f>
        <v>2.3260000000000001</v>
      </c>
      <c r="FK117">
        <f>3.643*('Input Data 2'!$AC$4+((0.5*'Input Data 2'!$AC$5)*'Statistical Data 1'!$FH117))</f>
        <v>3.6429999999999998</v>
      </c>
      <c r="FL117">
        <f t="shared" si="574"/>
        <v>0</v>
      </c>
      <c r="FM117">
        <f t="shared" si="600"/>
        <v>0</v>
      </c>
      <c r="FN117">
        <f>('Cleaned Data 2'!BH116+'Cleaned Data 2'!BG116)/2</f>
        <v>0</v>
      </c>
      <c r="FO117">
        <f>ABS('Cleaned Data 2'!BG116-'Cleaned Data 2'!BH116)</f>
        <v>0</v>
      </c>
      <c r="FP117">
        <f>2.326*('Input Data 2'!$AD$4+((0.5*'Input Data 2'!$AD$5)*'Statistical Data 1'!$FN117))</f>
        <v>2.3260000000000001</v>
      </c>
      <c r="FQ117">
        <f>3.643*('Input Data 2'!$AD$4+((0.5*'Input Data 2'!$AD$5)*'Statistical Data 1'!$FN117))</f>
        <v>3.6429999999999998</v>
      </c>
      <c r="FR117">
        <f t="shared" si="575"/>
        <v>0</v>
      </c>
      <c r="FS117">
        <f t="shared" si="601"/>
        <v>0</v>
      </c>
      <c r="FT117">
        <f>('Cleaned Data 2'!BI116+'Cleaned Data 2'!BJ116)/2</f>
        <v>0</v>
      </c>
      <c r="FU117">
        <f>ABS('Cleaned Data 2'!BI116-'Cleaned Data 2'!BJ116)</f>
        <v>0</v>
      </c>
      <c r="FV117">
        <f>2.326*('Input Data 2'!$AE$4+((0.5*'Input Data 2'!$AE$5)*'Statistical Data 1'!$FT117))</f>
        <v>46.52</v>
      </c>
      <c r="FW117">
        <f>3.643*('Input Data 2'!$AE$4+((0.5*'Input Data 2'!$AE$5)*'Statistical Data 1'!$FT117))</f>
        <v>72.86</v>
      </c>
      <c r="FX117">
        <f t="shared" si="576"/>
        <v>0</v>
      </c>
      <c r="FY117">
        <f t="shared" si="602"/>
        <v>0</v>
      </c>
      <c r="FZ117">
        <f>('Cleaned Data 2'!BK116+'Cleaned Data 2'!BL116)/2</f>
        <v>0</v>
      </c>
      <c r="GA117">
        <f>ABS('Cleaned Data 2'!BK116-'Cleaned Data 2'!BL116)</f>
        <v>0</v>
      </c>
      <c r="GB117">
        <f>2.326*('Input Data 2'!$AF$4+((0.5*'Input Data 2'!$AF$5)*'Statistical Data 1'!$FZ117))</f>
        <v>2.3259999999999999E-2</v>
      </c>
      <c r="GC117">
        <f>3.643*('Input Data 2'!$AF$4+((0.5*'Input Data 2'!$AF$5)*'Statistical Data 1'!$FZ117))</f>
        <v>3.6429999999999997E-2</v>
      </c>
      <c r="GD117">
        <f t="shared" si="577"/>
        <v>0</v>
      </c>
      <c r="GE117">
        <f t="shared" si="603"/>
        <v>0</v>
      </c>
      <c r="GF117">
        <f>('Cleaned Data 2'!BM116+'Cleaned Data 2'!BN116)/2</f>
        <v>0</v>
      </c>
      <c r="GG117">
        <f>ABS('Cleaned Data 2'!BM116-'Cleaned Data 2'!BN116)</f>
        <v>0</v>
      </c>
      <c r="GH117">
        <f>2.326*('Input Data 2'!$AG$4+((0.5*'Input Data 2'!$AG$5)*'Statistical Data 1'!$GF117))</f>
        <v>23.26</v>
      </c>
      <c r="GI117">
        <f>3.643*('Input Data 2'!$AG$4+((0.5*'Input Data 2'!$AG$5)*'Statistical Data 1'!$GF117))</f>
        <v>36.43</v>
      </c>
      <c r="GJ117">
        <f t="shared" si="578"/>
        <v>0</v>
      </c>
      <c r="GK117">
        <f t="shared" si="604"/>
        <v>0</v>
      </c>
      <c r="GL117">
        <f>AVERAGE('Cleaned Data 2'!BO116,'Cleaned Data 2'!BP116)</f>
        <v>0</v>
      </c>
      <c r="GM117">
        <f>ABS('Cleaned Data 2'!BO116-'Cleaned Data 2'!BP116)</f>
        <v>0</v>
      </c>
      <c r="GN117">
        <f>2.326*('Input Data 2'!$AH$4+((0.5*'Input Data 2'!$AH$5)*'Statistical Data 1'!$GL117))</f>
        <v>23.26</v>
      </c>
      <c r="GO117">
        <f>3.643*('Input Data 2'!$AH$4+((0.5*'Input Data 2'!$AH$5)*'Statistical Data 1'!$GL117))</f>
        <v>36.43</v>
      </c>
      <c r="GP117">
        <f t="shared" si="579"/>
        <v>0</v>
      </c>
      <c r="GQ117">
        <f t="shared" si="605"/>
        <v>0</v>
      </c>
      <c r="GR117">
        <f>AVERAGE('Cleaned Data 2'!BQ116,'Cleaned Data 2'!BR116)</f>
        <v>0</v>
      </c>
      <c r="GS117">
        <f>ABS('Cleaned Data 2'!BR116-'Cleaned Data 2'!BQ116)</f>
        <v>0</v>
      </c>
      <c r="GT117">
        <f>2.326*('Input Data 2'!$AI$4+((0.5*'Input Data 2'!$AI$5)*'Statistical Data 1'!$GR117))</f>
        <v>2.3260000000000001</v>
      </c>
      <c r="GU117">
        <f>3.643*('Input Data 2'!$AI$4+((0.5*'Input Data 2'!$AI$5)*'Statistical Data 1'!$GR117))</f>
        <v>3.6429999999999998</v>
      </c>
      <c r="GV117">
        <f t="shared" si="606"/>
        <v>0</v>
      </c>
      <c r="GW117">
        <f t="shared" si="607"/>
        <v>0</v>
      </c>
      <c r="GX117">
        <f>AVERAGE('Cleaned Data 2'!BS116,'Cleaned Data 2'!BT116)</f>
        <v>0</v>
      </c>
      <c r="GY117" s="47">
        <f>ABS('Cleaned Data 2'!BS116-'Cleaned Data 2'!BT116)</f>
        <v>0</v>
      </c>
      <c r="GZ117">
        <f>2.326*('Input Data 2'!$AJ$4+((0.5*'Input Data 2'!$AJ$5)*'Statistical Data 1'!$GX117))</f>
        <v>23.26</v>
      </c>
      <c r="HA117">
        <f>3.643*('Input Data 2'!$AJ$4+((0.5*'Input Data 2'!$AJ$5)*'Statistical Data 1'!$GX117))</f>
        <v>36.43</v>
      </c>
      <c r="HB117">
        <f t="shared" si="608"/>
        <v>0</v>
      </c>
      <c r="HC117">
        <f t="shared" si="609"/>
        <v>0</v>
      </c>
      <c r="HD117">
        <f>AVERAGE('Cleaned Data 2'!BU116,'Cleaned Data 2'!BV116)</f>
        <v>0</v>
      </c>
      <c r="HE117">
        <f>ABS('Cleaned Data 2'!BU116-'Cleaned Data 2'!BV116)</f>
        <v>0</v>
      </c>
      <c r="HF117">
        <f>2.326*('Input Data 2'!$AK$4+((0.5*'Input Data 2'!$AK$5)*'Statistical Data 1'!$HD117))</f>
        <v>4.6520000000000001</v>
      </c>
      <c r="HG117">
        <f>3.643*('Input Data 2'!$AK$4+((0.5*'Input Data 2'!$AK$5)*'Statistical Data 1'!$HD117))</f>
        <v>7.2859999999999996</v>
      </c>
      <c r="HH117">
        <f t="shared" si="610"/>
        <v>0</v>
      </c>
      <c r="HI117">
        <f t="shared" si="611"/>
        <v>0</v>
      </c>
      <c r="HJ117">
        <f>AVERAGE('Cleaned Data 2'!BW116,'Cleaned Data 2'!BX116)</f>
        <v>0</v>
      </c>
      <c r="HK117">
        <f>ABS('Cleaned Data 2'!BW116-'Cleaned Data 2'!BX116)</f>
        <v>0</v>
      </c>
      <c r="HL117">
        <f>2.326*('Input Data 2'!$AL$4+((0.5*'Input Data 2'!$AL$5)*'Statistical Data 1'!$HJ117))</f>
        <v>0.23260000000000003</v>
      </c>
      <c r="HM117">
        <f>3.643*('Input Data 2'!$AL$4+((0.5*'Input Data 2'!$AL$5)*'Statistical Data 1'!$HJ117))</f>
        <v>0.36430000000000001</v>
      </c>
      <c r="HN117">
        <f t="shared" si="612"/>
        <v>0</v>
      </c>
      <c r="HO117">
        <f t="shared" si="613"/>
        <v>0</v>
      </c>
    </row>
    <row r="118" spans="1:223">
      <c r="A118">
        <f>'Cleaned Data 2'!B117</f>
        <v>0</v>
      </c>
      <c r="B118">
        <f>('Cleaned Data 2'!C117+'Cleaned Data 2'!D117)/2</f>
        <v>0</v>
      </c>
      <c r="C118">
        <f>ABS('Cleaned Data 2'!C117-'Cleaned Data 2'!D117)</f>
        <v>0</v>
      </c>
      <c r="D118">
        <f>2.326*('Input Data 2'!$B$4+((0.5*'Input Data 2'!$B$5)*'Statistical Data 1'!$B118))</f>
        <v>1.163E-2</v>
      </c>
      <c r="E118">
        <f>3.643*('Input Data 2'!$B$4+((0.5*'Input Data 2'!$B$5)*'Statistical Data 1'!$B118))</f>
        <v>1.8214999999999999E-2</v>
      </c>
      <c r="F118">
        <f t="shared" si="544"/>
        <v>0</v>
      </c>
      <c r="G118">
        <f t="shared" si="541"/>
        <v>0</v>
      </c>
      <c r="H118">
        <f>('Cleaned Data 2'!E117+'Cleaned Data 2'!F117)/2</f>
        <v>0</v>
      </c>
      <c r="I118">
        <f>ABS('Cleaned Data 2'!E117-'Cleaned Data 2'!F117)</f>
        <v>0</v>
      </c>
      <c r="J118">
        <f>2.326*('Input Data 2'!$C$4+((0.5*'Input Data 2'!$C$5)*'Statistical Data 1'!$H118))</f>
        <v>0.46520000000000006</v>
      </c>
      <c r="K118">
        <f>3.643*('Input Data 2'!$C$4+((0.5*'Input Data 2'!$C$5)*'Statistical Data 1'!$H118))</f>
        <v>0.72860000000000003</v>
      </c>
      <c r="L118">
        <f t="shared" si="545"/>
        <v>0</v>
      </c>
      <c r="M118">
        <f t="shared" si="580"/>
        <v>0</v>
      </c>
      <c r="N118">
        <f>('Cleaned Data 2'!G117+'Cleaned Data 2'!H117)/2</f>
        <v>0</v>
      </c>
      <c r="O118">
        <f>ABS('Cleaned Data 2'!G117-'Cleaned Data 2'!H117)</f>
        <v>0</v>
      </c>
      <c r="P118">
        <f>2.326*('Input Data 2'!$D$4+((0.5*'Input Data 2'!$D$5)*'Statistical Data 1'!$N118))</f>
        <v>2.3259999999999999E-2</v>
      </c>
      <c r="Q118">
        <f>3.643*('Input Data 2'!$D$4+((0.5*'Input Data 2'!$D$5)*'Statistical Data 1'!$N118))</f>
        <v>3.6429999999999997E-2</v>
      </c>
      <c r="R118">
        <f t="shared" si="546"/>
        <v>0</v>
      </c>
      <c r="S118">
        <f t="shared" si="542"/>
        <v>0</v>
      </c>
      <c r="T118">
        <f>('Cleaned Data 2'!I117+'Cleaned Data 2'!J117)/2</f>
        <v>0</v>
      </c>
      <c r="U118">
        <f>ABS('Cleaned Data 2'!I117-'Cleaned Data 2'!J117)</f>
        <v>0</v>
      </c>
      <c r="V118">
        <f>2.326*('Input Data 2'!$E$4+((0.5*'Input Data 2'!$E$5)*'Statistical Data 1'!$T118))</f>
        <v>4.6520000000000001</v>
      </c>
      <c r="W118">
        <f>3.643*('Input Data 2'!$E$4+((0.5*'Input Data 2'!$E$5)*'Statistical Data 1'!$T118))</f>
        <v>7.2859999999999996</v>
      </c>
      <c r="X118">
        <f t="shared" si="547"/>
        <v>0</v>
      </c>
      <c r="Y118">
        <f t="shared" si="543"/>
        <v>0</v>
      </c>
      <c r="Z118">
        <f>('Cleaned Data 2'!K117+'Cleaned Data 2'!L117)/2</f>
        <v>0</v>
      </c>
      <c r="AA118">
        <f>ABS('Cleaned Data 2'!K117-'Cleaned Data 2'!L117)</f>
        <v>0</v>
      </c>
      <c r="AB118">
        <f>2.326*('Input Data 2'!$F$4+((0.5*'Input Data 2'!$F$5)*'Statistical Data 1'!$Z118))</f>
        <v>23.26</v>
      </c>
      <c r="AC118">
        <f>3.643*('Input Data 2'!$F$4+((0.5*'Input Data 2'!$F$5)*'Statistical Data 1'!$Z118))</f>
        <v>36.43</v>
      </c>
      <c r="AD118">
        <f t="shared" si="548"/>
        <v>0</v>
      </c>
      <c r="AE118">
        <f t="shared" si="549"/>
        <v>0</v>
      </c>
      <c r="AF118">
        <f>('Cleaned Data 2'!M117+'Cleaned Data 2'!N117)/2</f>
        <v>0</v>
      </c>
      <c r="AG118">
        <f>ABS('Cleaned Data 2'!M117-'Cleaned Data 2'!N117)</f>
        <v>0</v>
      </c>
      <c r="AH118">
        <f>2.326*('Input Data 2'!$G$4+((0.5*'Input Data 2'!$G$5)*'Statistical Data 1'!$AF118))</f>
        <v>23.26</v>
      </c>
      <c r="AI118">
        <f>3.643*('Input Data 2'!$G$4+((0.5*'Input Data 2'!$G$5)*'Statistical Data 1'!$AF118))</f>
        <v>36.43</v>
      </c>
      <c r="AJ118">
        <f t="shared" si="550"/>
        <v>0</v>
      </c>
      <c r="AK118">
        <f t="shared" si="581"/>
        <v>0</v>
      </c>
      <c r="AL118">
        <f>('Cleaned Data 2'!O117+'Cleaned Data 2'!P117)/2</f>
        <v>0</v>
      </c>
      <c r="AM118">
        <f>ABS('Cleaned Data 2'!O117-'Cleaned Data 2'!P117)</f>
        <v>0</v>
      </c>
      <c r="AN118">
        <f>2.326*('Input Data 2'!$H$4+((0.5*'Input Data 2'!$H$5)*'Statistical Data 1'!$AL118))</f>
        <v>1.163</v>
      </c>
      <c r="AO118">
        <f>3.643*('Input Data 2'!$H$4+((0.5*'Input Data 2'!$H$5)*'Statistical Data 1'!$AL118))</f>
        <v>1.8214999999999999</v>
      </c>
      <c r="AP118">
        <f t="shared" si="551"/>
        <v>0</v>
      </c>
      <c r="AQ118">
        <f t="shared" si="583"/>
        <v>0</v>
      </c>
      <c r="AR118">
        <f>('Cleaned Data 2'!Q117+'Cleaned Data 2'!R117)/2</f>
        <v>0</v>
      </c>
      <c r="AS118">
        <f>ABS('Cleaned Data 2'!Q117-'Cleaned Data 2'!R117)</f>
        <v>0</v>
      </c>
      <c r="AT118">
        <f>2.326*('Input Data 2'!$I$4+((0.5*'Input Data 2'!$I$5)*'Statistical Data 1'!$AR118))</f>
        <v>4.6520000000000001</v>
      </c>
      <c r="AU118">
        <f>3.643*('Input Data 2'!$I$4+((0.5*'Input Data 2'!$I$5)*'Statistical Data 1'!$AR118))</f>
        <v>7.2859999999999996</v>
      </c>
      <c r="AV118">
        <f t="shared" si="552"/>
        <v>0</v>
      </c>
      <c r="AW118">
        <f t="shared" si="584"/>
        <v>0</v>
      </c>
      <c r="AX118">
        <f>('Cleaned Data 2'!S117+'Cleaned Data 2'!T117)/2</f>
        <v>0</v>
      </c>
      <c r="AY118">
        <f>ABS('Cleaned Data 2'!S117-'Cleaned Data 2'!T117)</f>
        <v>0</v>
      </c>
      <c r="AZ118">
        <f>2.326*('Input Data 2'!$J$4+((0.5*'Input Data 2'!$J$5)*'Statistical Data 1'!$AX118))</f>
        <v>2.3259999999999999E-2</v>
      </c>
      <c r="BA118">
        <f>3.643*('Input Data 2'!$J$4+((0.5*'Input Data 2'!$J$5)*'Statistical Data 1'!$AX118))</f>
        <v>3.6429999999999997E-2</v>
      </c>
      <c r="BB118">
        <f t="shared" si="553"/>
        <v>0</v>
      </c>
      <c r="BC118">
        <f t="shared" si="585"/>
        <v>0</v>
      </c>
      <c r="BD118">
        <f>('Cleaned Data 2'!U117+'Cleaned Data 2'!V117)/2</f>
        <v>0</v>
      </c>
      <c r="BE118">
        <f>ABS('Cleaned Data 2'!U117-'Cleaned Data 2'!V117)</f>
        <v>0</v>
      </c>
      <c r="BF118">
        <f>2.326*('Input Data 2'!$K$4+((0.5*'Input Data 2'!$K$5)*'Statistical Data 1'!$BD118))</f>
        <v>1.163</v>
      </c>
      <c r="BG118">
        <f>3.643*('Input Data 2'!$K$4+((0.5*'Input Data 2'!$K$5)*'Statistical Data 1'!$BD118))</f>
        <v>1.8214999999999999</v>
      </c>
      <c r="BH118">
        <f t="shared" si="554"/>
        <v>0</v>
      </c>
      <c r="BI118">
        <f t="shared" si="555"/>
        <v>0</v>
      </c>
      <c r="BJ118">
        <f>('Cleaned Data 2'!W117+'Cleaned Data 2'!X117)/2</f>
        <v>0</v>
      </c>
      <c r="BK118">
        <f>ABS('Cleaned Data 2'!W117-'Cleaned Data 2'!X117)</f>
        <v>0</v>
      </c>
      <c r="BL118">
        <f>2.326*('Input Data 2'!$L$4+((0.5*'Input Data 2'!$L$5)*'Statistical Data 1'!$BJ118))</f>
        <v>2.3260000000000001</v>
      </c>
      <c r="BM118">
        <f>3.643*('Input Data 2'!$L$4+((0.5*'Input Data 2'!$L$5)*'Statistical Data 1'!$BJ118))</f>
        <v>3.6429999999999998</v>
      </c>
      <c r="BN118">
        <f t="shared" si="556"/>
        <v>0</v>
      </c>
      <c r="BO118">
        <f t="shared" si="586"/>
        <v>0</v>
      </c>
      <c r="BP118">
        <f>('Cleaned Data 2'!Y117+'Cleaned Data 2'!Z117)/2</f>
        <v>0</v>
      </c>
      <c r="BQ118">
        <f>ABS('Cleaned Data 2'!Y117-'Cleaned Data 2'!Z117)</f>
        <v>0</v>
      </c>
      <c r="BR118">
        <f>2.326*('Input Data 2'!$M$4+((0.5*'Input Data 2'!$M$5)*'Statistical Data 1'!$BP118))</f>
        <v>2.3260000000000001</v>
      </c>
      <c r="BS118">
        <f>3.643*('Input Data 2'!$M$4+((0.5*'Input Data 2'!$M$5)*'Statistical Data 1'!$BP118))</f>
        <v>3.6429999999999998</v>
      </c>
      <c r="BT118">
        <f t="shared" si="557"/>
        <v>0</v>
      </c>
      <c r="BU118">
        <f t="shared" si="587"/>
        <v>0</v>
      </c>
      <c r="BV118">
        <f>('Cleaned Data 2'!AA117+'Cleaned Data 2'!AB117)/2</f>
        <v>0</v>
      </c>
      <c r="BW118">
        <f>ABS('Cleaned Data 2'!AA117-'Cleaned Data 2'!AB117)</f>
        <v>0</v>
      </c>
      <c r="BX118">
        <f>2.326*('Input Data 2'!$N$4+((0.5*'Input Data 2'!$N$5)*'Statistical Data 1'!$BV118))</f>
        <v>2.3260000000000001</v>
      </c>
      <c r="BY118">
        <f>3.643*('Input Data 2'!$N$4+((0.5*'Input Data 2'!$N$5)*'Statistical Data 1'!$BV118))</f>
        <v>3.6429999999999998</v>
      </c>
      <c r="BZ118">
        <f t="shared" si="558"/>
        <v>0</v>
      </c>
      <c r="CA118">
        <f t="shared" si="588"/>
        <v>0</v>
      </c>
      <c r="CB118">
        <f>('Cleaned Data 2'!AC117+'Cleaned Data 2'!AD117)/2</f>
        <v>0</v>
      </c>
      <c r="CC118">
        <f>ABS('Cleaned Data 2'!AC117-'Cleaned Data 2'!AD117)</f>
        <v>0</v>
      </c>
      <c r="CD118">
        <f>2.326*('Input Data 2'!$O$4+((0.5*'Input Data 2'!$O$5)*'Statistical Data 1'!$CB118))</f>
        <v>2.3259999999999999E-2</v>
      </c>
      <c r="CE118">
        <f>3.643*('Input Data 2'!$O$4+((0.5*'Input Data 2'!$O$5)*'Statistical Data 1'!$CB118))</f>
        <v>3.6429999999999997E-2</v>
      </c>
      <c r="CF118">
        <f t="shared" si="559"/>
        <v>0</v>
      </c>
      <c r="CG118">
        <f t="shared" si="589"/>
        <v>0</v>
      </c>
      <c r="CH118">
        <f>('Cleaned Data 2'!AE117+'Cleaned Data 2'!AF117)/2</f>
        <v>0</v>
      </c>
      <c r="CI118">
        <f>ABS('Cleaned Data 2'!AE117-'Cleaned Data 2'!AF117)</f>
        <v>0</v>
      </c>
      <c r="CJ118">
        <f>2.326*('Input Data 2'!$P$4+((0.5*'Input Data 2'!$P$5)*'Statistical Data 1'!$CH118))</f>
        <v>23.26</v>
      </c>
      <c r="CK118">
        <f>3.643*('Input Data 2'!$P$4+((0.5*'Input Data 2'!$P$5)*'Statistical Data 1'!$CH118))</f>
        <v>36.43</v>
      </c>
      <c r="CL118">
        <f t="shared" si="560"/>
        <v>0</v>
      </c>
      <c r="CM118">
        <f t="shared" si="590"/>
        <v>0</v>
      </c>
      <c r="CN118">
        <f>('Cleaned Data 2'!AG117+'Cleaned Data 2'!AH117)/2</f>
        <v>0</v>
      </c>
      <c r="CO118">
        <f>ABS('Cleaned Data 2'!AG117-'Cleaned Data 2'!AH117)</f>
        <v>0</v>
      </c>
      <c r="CP118">
        <f>2.326*('Input Data 2'!$Q$4+((0.5*'Input Data 2'!$Q$5)*'Statistical Data 1'!$CN118))</f>
        <v>2.3260000000000001</v>
      </c>
      <c r="CQ118">
        <f>3.643*('Input Data 2'!$Q$4+((0.5*'Input Data 2'!$Q$5)*'Statistical Data 1'!$CN118))</f>
        <v>3.6429999999999998</v>
      </c>
      <c r="CR118">
        <f t="shared" si="561"/>
        <v>0</v>
      </c>
      <c r="CS118">
        <f t="shared" si="591"/>
        <v>0</v>
      </c>
      <c r="CT118">
        <f>('Cleaned Data 2'!AI117+'Cleaned Data 2'!AJ117)/2</f>
        <v>0</v>
      </c>
      <c r="CU118">
        <f>ABS('Cleaned Data 2'!AI117-'Cleaned Data 2'!AJ117)</f>
        <v>0</v>
      </c>
      <c r="CV118">
        <f>2.326*('Input Data 2'!$R$4+((0.5*'Input Data 2'!$R$5)*'Statistical Data 1'!$CT118))</f>
        <v>2.3259999999999999E-2</v>
      </c>
      <c r="CW118">
        <f>3.643*('Input Data 2'!$R$4+((0.5*'Input Data 2'!$R$5)*'Statistical Data 1'!$CT118))</f>
        <v>3.6429999999999997E-2</v>
      </c>
      <c r="CX118">
        <f t="shared" si="562"/>
        <v>0</v>
      </c>
      <c r="CY118">
        <f t="shared" si="592"/>
        <v>0</v>
      </c>
      <c r="CZ118">
        <f>('Cleaned Data 2'!AK117+'Cleaned Data 2'!AL117)/2</f>
        <v>0</v>
      </c>
      <c r="DA118">
        <f>ABS('Cleaned Data 2'!AK117-'Cleaned Data 2'!AL117)</f>
        <v>0</v>
      </c>
      <c r="DB118">
        <f>2.326*('Input Data 2'!$S$4+((0.5*'Input Data 2'!$S$5)*'Statistical Data 1'!$CZ118))</f>
        <v>23.26</v>
      </c>
      <c r="DC118">
        <f>3.643*('Input Data 2'!$S$4+((0.5*'Input Data 2'!$S$5)*'Statistical Data 1'!$CZ118))</f>
        <v>36.43</v>
      </c>
      <c r="DD118">
        <f t="shared" si="563"/>
        <v>0</v>
      </c>
      <c r="DE118">
        <f t="shared" si="593"/>
        <v>0</v>
      </c>
      <c r="DF118">
        <f>('Cleaned Data 2'!AM117+'Cleaned Data 2'!AN117)/2</f>
        <v>0</v>
      </c>
      <c r="DG118">
        <f>ABS('Cleaned Data 2'!AM117-'Cleaned Data 2'!AN117)</f>
        <v>0</v>
      </c>
      <c r="DH118">
        <f>2.326*('Input Data 2'!$T$4+((0.5*'Input Data 2'!$T$5)*'Statistical Data 1'!$DF118))</f>
        <v>2.3259999999999999E-2</v>
      </c>
      <c r="DI118">
        <f>3.643*('Input Data 2'!$T$4+((0.5*'Input Data 2'!$T$5)*'Statistical Data 1'!$DF118))</f>
        <v>3.6429999999999997E-2</v>
      </c>
      <c r="DJ118">
        <f t="shared" si="564"/>
        <v>0</v>
      </c>
      <c r="DK118">
        <f t="shared" si="594"/>
        <v>0</v>
      </c>
      <c r="DL118">
        <f>('Cleaned Data 2'!AO117+'Cleaned Data 2'!AP117)/2</f>
        <v>0</v>
      </c>
      <c r="DM118">
        <f>ABS('Cleaned Data 2'!AO117-'Cleaned Data 2'!AP117)</f>
        <v>0</v>
      </c>
      <c r="DN118">
        <f>2.326*('Input Data 2'!$U$4+((0.5*'Input Data 2'!$U$5)*'Statistical Data 1'!$DL118))</f>
        <v>11.63</v>
      </c>
      <c r="DO118">
        <f>3.643*('Input Data 2'!$U$4+((0.5*'Input Data 2'!$U$5)*'Statistical Data 1'!$DL118))</f>
        <v>18.215</v>
      </c>
      <c r="DP118">
        <f t="shared" si="565"/>
        <v>0</v>
      </c>
      <c r="DQ118">
        <f t="shared" si="566"/>
        <v>0</v>
      </c>
      <c r="DR118">
        <f>('Cleaned Data 2'!AQ117+'Cleaned Data 2'!AR117)/2</f>
        <v>0</v>
      </c>
      <c r="DS118">
        <f>ABS('Cleaned Data 2'!AQ117-'Cleaned Data 2'!AR117)</f>
        <v>0</v>
      </c>
      <c r="DT118">
        <f>2.326*('Input Data 2'!$V$4+((0.5*'Input Data 2'!$V$5)*'Statistical Data 1'!$DR118))</f>
        <v>2.3260000000000001</v>
      </c>
      <c r="DU118">
        <f>3.643*('Input Data 2'!$V$4+((0.5*'Input Data 2'!$V$5)*'Statistical Data 1'!$DR118))</f>
        <v>3.6429999999999998</v>
      </c>
      <c r="DV118">
        <f t="shared" si="567"/>
        <v>0</v>
      </c>
      <c r="DW118">
        <f t="shared" si="595"/>
        <v>0</v>
      </c>
      <c r="DX118">
        <f>('Cleaned Data 2'!AS117+'Cleaned Data 2'!AT117)/2</f>
        <v>0</v>
      </c>
      <c r="DY118">
        <f>ABS('Cleaned Data 2'!AS117-'Cleaned Data 2'!AT117)</f>
        <v>0</v>
      </c>
      <c r="DZ118">
        <f>2.326*('Input Data 2'!$W$4+((0.5*'Input Data 2'!$W$5)*'Statistical Data 1'!$DX118))</f>
        <v>2.3259999999999999E-2</v>
      </c>
      <c r="EA118">
        <f>3.643*('Input Data 2'!$W$4+((0.5*'Input Data 2'!$W$5)*'Statistical Data 1'!$DX118))</f>
        <v>3.6429999999999997E-2</v>
      </c>
      <c r="EB118">
        <f t="shared" si="568"/>
        <v>0</v>
      </c>
      <c r="EC118">
        <f t="shared" si="596"/>
        <v>0</v>
      </c>
      <c r="ED118">
        <f>('Cleaned Data 2'!AU117+'Cleaned Data 2'!AV117)/2</f>
        <v>0</v>
      </c>
      <c r="EE118">
        <f>ABS('Cleaned Data 2'!AU117-'Cleaned Data 2'!AV117)</f>
        <v>0</v>
      </c>
      <c r="EF118">
        <f>2.326*('Input Data 2'!$X$4+((0.5*'Input Data 2'!$X$5)*'Statistical Data 1'!$ED118))</f>
        <v>2.3260000000000001</v>
      </c>
      <c r="EG118">
        <f>3.643*('Input Data 2'!$X$4+((0.5*'Input Data 2'!$X$5)*'Statistical Data 1'!$ED118))</f>
        <v>3.6429999999999998</v>
      </c>
      <c r="EH118">
        <f t="shared" si="569"/>
        <v>0</v>
      </c>
      <c r="EI118">
        <f t="shared" si="312"/>
        <v>0</v>
      </c>
      <c r="EJ118">
        <f>('Cleaned Data 2'!AW117+'Cleaned Data 2'!AX117)/2</f>
        <v>0</v>
      </c>
      <c r="EK118">
        <f>ABS('Cleaned Data 2'!AW117-'Cleaned Data 2'!AX117)</f>
        <v>0</v>
      </c>
      <c r="EL118">
        <f>2.326*('Input Data 2'!$Y$4+((0.5*'Input Data 2'!$Y$5)*'Statistical Data 1'!$EJ118))</f>
        <v>23.26</v>
      </c>
      <c r="EM118">
        <f>3.643*('Input Data 2'!$Y$4+((0.5*'Input Data 2'!$Y$5)*'Statistical Data 1'!$EJ118))</f>
        <v>36.43</v>
      </c>
      <c r="EN118">
        <f t="shared" si="570"/>
        <v>0</v>
      </c>
      <c r="EO118">
        <f t="shared" si="582"/>
        <v>0</v>
      </c>
      <c r="EP118">
        <f>('Cleaned Data 2'!AY117+'Cleaned Data 2'!AZ117)/2</f>
        <v>0</v>
      </c>
      <c r="EQ118">
        <f>ABS('Cleaned Data 2'!AY117-'Cleaned Data 2'!AZ117)</f>
        <v>0</v>
      </c>
      <c r="ER118">
        <f>2.326*('Input Data 2'!$Z$4+((0.5*'Input Data 2'!$Z$5)*'Statistical Data 1'!$EP118))</f>
        <v>4.6520000000000001</v>
      </c>
      <c r="ES118">
        <f>3.643*('Input Data 2'!$Z$4+((0.5*'Input Data 2'!$Z$5)*'Statistical Data 1'!$EP118))</f>
        <v>7.2859999999999996</v>
      </c>
      <c r="ET118">
        <f t="shared" si="571"/>
        <v>0</v>
      </c>
      <c r="EU118">
        <f t="shared" si="597"/>
        <v>0</v>
      </c>
      <c r="EV118">
        <f>('Cleaned Data 2'!BA117+'Cleaned Data 2'!BB117)/2</f>
        <v>0</v>
      </c>
      <c r="EW118">
        <f>ABS('Cleaned Data 2'!BA117-'Cleaned Data 2'!BB117)</f>
        <v>0</v>
      </c>
      <c r="EX118">
        <f>2.326*('Input Data 2'!$AA$4+((0.5*'Input Data 2'!$AA$5)*'Statistical Data 1'!$EV118))</f>
        <v>2.3259999999999999E-2</v>
      </c>
      <c r="EY118">
        <f>3.643*('Input Data 2'!$AA$4+((0.5*'Input Data 2'!$AA$5)*'Statistical Data 1'!$EV118))</f>
        <v>3.6429999999999997E-2</v>
      </c>
      <c r="EZ118">
        <f t="shared" si="572"/>
        <v>0</v>
      </c>
      <c r="FA118">
        <f t="shared" si="598"/>
        <v>0</v>
      </c>
      <c r="FB118">
        <f>('Cleaned Data 2'!BC117+'Cleaned Data 2'!BD117)/2</f>
        <v>0</v>
      </c>
      <c r="FC118">
        <f>ABS('Cleaned Data 2'!BC117-'Cleaned Data 2'!BD117)</f>
        <v>0</v>
      </c>
      <c r="FD118">
        <f>2.326*('Input Data 2'!$AB$4+((0.5*'Input Data 2'!$AB$5)*'Statistical Data 1'!$FB118))</f>
        <v>4.6520000000000001</v>
      </c>
      <c r="FE118">
        <f>3.643*('Input Data 2'!$AB$4+((0.5*'Input Data 2'!$AB$5)*'Statistical Data 1'!$FB118))</f>
        <v>7.2859999999999996</v>
      </c>
      <c r="FF118">
        <f t="shared" si="573"/>
        <v>0</v>
      </c>
      <c r="FG118">
        <f t="shared" si="599"/>
        <v>0</v>
      </c>
      <c r="FH118">
        <f>('Cleaned Data 2'!BE117+'Cleaned Data 2'!BF117)/2</f>
        <v>0</v>
      </c>
      <c r="FI118">
        <f>ABS('Cleaned Data 2'!BE117-'Cleaned Data 2'!BF117)</f>
        <v>0</v>
      </c>
      <c r="FJ118">
        <f>2.326*('Input Data 2'!$AC$4+((0.5*'Input Data 2'!$AC$5)*'Statistical Data 1'!$FH118))</f>
        <v>2.3260000000000001</v>
      </c>
      <c r="FK118">
        <f>3.643*('Input Data 2'!$AC$4+((0.5*'Input Data 2'!$AC$5)*'Statistical Data 1'!$FH118))</f>
        <v>3.6429999999999998</v>
      </c>
      <c r="FL118">
        <f t="shared" si="574"/>
        <v>0</v>
      </c>
      <c r="FM118">
        <f t="shared" si="600"/>
        <v>0</v>
      </c>
      <c r="FN118">
        <f>('Cleaned Data 2'!BH117+'Cleaned Data 2'!BG117)/2</f>
        <v>0</v>
      </c>
      <c r="FO118">
        <f>ABS('Cleaned Data 2'!BG117-'Cleaned Data 2'!BH117)</f>
        <v>0</v>
      </c>
      <c r="FP118">
        <f>2.326*('Input Data 2'!$AD$4+((0.5*'Input Data 2'!$AD$5)*'Statistical Data 1'!$FN118))</f>
        <v>2.3260000000000001</v>
      </c>
      <c r="FQ118">
        <f>3.643*('Input Data 2'!$AD$4+((0.5*'Input Data 2'!$AD$5)*'Statistical Data 1'!$FN118))</f>
        <v>3.6429999999999998</v>
      </c>
      <c r="FR118">
        <f t="shared" si="575"/>
        <v>0</v>
      </c>
      <c r="FS118">
        <f t="shared" si="601"/>
        <v>0</v>
      </c>
      <c r="FT118">
        <f>('Cleaned Data 2'!BI117+'Cleaned Data 2'!BJ117)/2</f>
        <v>0</v>
      </c>
      <c r="FU118">
        <f>ABS('Cleaned Data 2'!BI117-'Cleaned Data 2'!BJ117)</f>
        <v>0</v>
      </c>
      <c r="FV118">
        <f>2.326*('Input Data 2'!$AE$4+((0.5*'Input Data 2'!$AE$5)*'Statistical Data 1'!$FT118))</f>
        <v>46.52</v>
      </c>
      <c r="FW118">
        <f>3.643*('Input Data 2'!$AE$4+((0.5*'Input Data 2'!$AE$5)*'Statistical Data 1'!$FT118))</f>
        <v>72.86</v>
      </c>
      <c r="FX118">
        <f t="shared" si="576"/>
        <v>0</v>
      </c>
      <c r="FY118">
        <f t="shared" si="602"/>
        <v>0</v>
      </c>
      <c r="FZ118">
        <f>('Cleaned Data 2'!BK117+'Cleaned Data 2'!BL117)/2</f>
        <v>0</v>
      </c>
      <c r="GA118">
        <f>ABS('Cleaned Data 2'!BK117-'Cleaned Data 2'!BL117)</f>
        <v>0</v>
      </c>
      <c r="GB118">
        <f>2.326*('Input Data 2'!$AF$4+((0.5*'Input Data 2'!$AF$5)*'Statistical Data 1'!$FZ118))</f>
        <v>2.3259999999999999E-2</v>
      </c>
      <c r="GC118">
        <f>3.643*('Input Data 2'!$AF$4+((0.5*'Input Data 2'!$AF$5)*'Statistical Data 1'!$FZ118))</f>
        <v>3.6429999999999997E-2</v>
      </c>
      <c r="GD118">
        <f t="shared" si="577"/>
        <v>0</v>
      </c>
      <c r="GE118">
        <f t="shared" si="603"/>
        <v>0</v>
      </c>
      <c r="GF118">
        <f>('Cleaned Data 2'!BM117+'Cleaned Data 2'!BN117)/2</f>
        <v>0</v>
      </c>
      <c r="GG118">
        <f>ABS('Cleaned Data 2'!BM117-'Cleaned Data 2'!BN117)</f>
        <v>0</v>
      </c>
      <c r="GH118">
        <f>2.326*('Input Data 2'!$AG$4+((0.5*'Input Data 2'!$AG$5)*'Statistical Data 1'!$GF118))</f>
        <v>23.26</v>
      </c>
      <c r="GI118">
        <f>3.643*('Input Data 2'!$AG$4+((0.5*'Input Data 2'!$AG$5)*'Statistical Data 1'!$GF118))</f>
        <v>36.43</v>
      </c>
      <c r="GJ118">
        <f t="shared" si="578"/>
        <v>0</v>
      </c>
      <c r="GK118">
        <f t="shared" si="604"/>
        <v>0</v>
      </c>
      <c r="GL118">
        <f>AVERAGE('Cleaned Data 2'!BO117,'Cleaned Data 2'!BP117)</f>
        <v>0</v>
      </c>
      <c r="GM118">
        <f>ABS('Cleaned Data 2'!BO117-'Cleaned Data 2'!BP117)</f>
        <v>0</v>
      </c>
      <c r="GN118">
        <f>2.326*('Input Data 2'!$AH$4+((0.5*'Input Data 2'!$AH$5)*'Statistical Data 1'!$GL118))</f>
        <v>23.26</v>
      </c>
      <c r="GO118">
        <f>3.643*('Input Data 2'!$AH$4+((0.5*'Input Data 2'!$AH$5)*'Statistical Data 1'!$GL118))</f>
        <v>36.43</v>
      </c>
      <c r="GP118">
        <f t="shared" si="579"/>
        <v>0</v>
      </c>
      <c r="GQ118">
        <f t="shared" si="605"/>
        <v>0</v>
      </c>
      <c r="GR118">
        <f>AVERAGE('Cleaned Data 2'!BQ117,'Cleaned Data 2'!BR117)</f>
        <v>0</v>
      </c>
      <c r="GS118">
        <f>ABS('Cleaned Data 2'!BR117-'Cleaned Data 2'!BQ117)</f>
        <v>0</v>
      </c>
      <c r="GT118">
        <f>2.326*('Input Data 2'!$AI$4+((0.5*'Input Data 2'!$AI$5)*'Statistical Data 1'!$GR118))</f>
        <v>2.3260000000000001</v>
      </c>
      <c r="GU118">
        <f>3.643*('Input Data 2'!$AI$4+((0.5*'Input Data 2'!$AI$5)*'Statistical Data 1'!$GR118))</f>
        <v>3.6429999999999998</v>
      </c>
      <c r="GV118">
        <f t="shared" si="606"/>
        <v>0</v>
      </c>
      <c r="GW118">
        <f t="shared" si="607"/>
        <v>0</v>
      </c>
      <c r="GX118">
        <f>AVERAGE('Cleaned Data 2'!BS117,'Cleaned Data 2'!BT117)</f>
        <v>0</v>
      </c>
      <c r="GY118" s="47">
        <f>ABS('Cleaned Data 2'!BS117-'Cleaned Data 2'!BT117)</f>
        <v>0</v>
      </c>
      <c r="GZ118">
        <f>2.326*('Input Data 2'!$AJ$4+((0.5*'Input Data 2'!$AJ$5)*'Statistical Data 1'!$GX118))</f>
        <v>23.26</v>
      </c>
      <c r="HA118">
        <f>3.643*('Input Data 2'!$AJ$4+((0.5*'Input Data 2'!$AJ$5)*'Statistical Data 1'!$GX118))</f>
        <v>36.43</v>
      </c>
      <c r="HB118">
        <f t="shared" si="608"/>
        <v>0</v>
      </c>
      <c r="HC118">
        <f t="shared" si="609"/>
        <v>0</v>
      </c>
      <c r="HD118">
        <f>AVERAGE('Cleaned Data 2'!BU117,'Cleaned Data 2'!BV117)</f>
        <v>0</v>
      </c>
      <c r="HE118">
        <f>ABS('Cleaned Data 2'!BU117-'Cleaned Data 2'!BV117)</f>
        <v>0</v>
      </c>
      <c r="HF118">
        <f>2.326*('Input Data 2'!$AK$4+((0.5*'Input Data 2'!$AK$5)*'Statistical Data 1'!$HD118))</f>
        <v>4.6520000000000001</v>
      </c>
      <c r="HG118">
        <f>3.643*('Input Data 2'!$AK$4+((0.5*'Input Data 2'!$AK$5)*'Statistical Data 1'!$HD118))</f>
        <v>7.2859999999999996</v>
      </c>
      <c r="HH118">
        <f t="shared" si="610"/>
        <v>0</v>
      </c>
      <c r="HI118">
        <f t="shared" si="611"/>
        <v>0</v>
      </c>
      <c r="HJ118">
        <f>AVERAGE('Cleaned Data 2'!BW117,'Cleaned Data 2'!BX117)</f>
        <v>0</v>
      </c>
      <c r="HK118">
        <f>ABS('Cleaned Data 2'!BW117-'Cleaned Data 2'!BX117)</f>
        <v>0</v>
      </c>
      <c r="HL118">
        <f>2.326*('Input Data 2'!$AL$4+((0.5*'Input Data 2'!$AL$5)*'Statistical Data 1'!$HJ118))</f>
        <v>0.23260000000000003</v>
      </c>
      <c r="HM118">
        <f>3.643*('Input Data 2'!$AL$4+((0.5*'Input Data 2'!$AL$5)*'Statistical Data 1'!$HJ118))</f>
        <v>0.36430000000000001</v>
      </c>
      <c r="HN118">
        <f t="shared" si="612"/>
        <v>0</v>
      </c>
      <c r="HO118">
        <f t="shared" si="613"/>
        <v>0</v>
      </c>
    </row>
    <row r="119" spans="1:223">
      <c r="A119">
        <f>'Cleaned Data 2'!B118</f>
        <v>0</v>
      </c>
      <c r="B119">
        <f>('Cleaned Data 2'!C118+'Cleaned Data 2'!D118)/2</f>
        <v>0</v>
      </c>
      <c r="C119">
        <f>ABS('Cleaned Data 2'!C118-'Cleaned Data 2'!D118)</f>
        <v>0</v>
      </c>
      <c r="D119">
        <f>2.326*('Input Data 2'!$B$4+((0.5*'Input Data 2'!$B$5)*'Statistical Data 1'!$B119))</f>
        <v>1.163E-2</v>
      </c>
      <c r="E119">
        <f>3.643*('Input Data 2'!$B$4+((0.5*'Input Data 2'!$B$5)*'Statistical Data 1'!$B119))</f>
        <v>1.8214999999999999E-2</v>
      </c>
      <c r="F119">
        <f t="shared" si="544"/>
        <v>0</v>
      </c>
      <c r="G119">
        <f t="shared" si="541"/>
        <v>0</v>
      </c>
      <c r="H119">
        <f>('Cleaned Data 2'!E118+'Cleaned Data 2'!F118)/2</f>
        <v>0</v>
      </c>
      <c r="I119">
        <f>ABS('Cleaned Data 2'!E118-'Cleaned Data 2'!F118)</f>
        <v>0</v>
      </c>
      <c r="J119">
        <f>2.326*('Input Data 2'!$C$4+((0.5*'Input Data 2'!$C$5)*'Statistical Data 1'!$H119))</f>
        <v>0.46520000000000006</v>
      </c>
      <c r="K119">
        <f>3.643*('Input Data 2'!$C$4+((0.5*'Input Data 2'!$C$5)*'Statistical Data 1'!$H119))</f>
        <v>0.72860000000000003</v>
      </c>
      <c r="L119">
        <f t="shared" si="545"/>
        <v>0</v>
      </c>
      <c r="M119">
        <f t="shared" si="580"/>
        <v>0</v>
      </c>
      <c r="N119">
        <f>('Cleaned Data 2'!G118+'Cleaned Data 2'!H118)/2</f>
        <v>0</v>
      </c>
      <c r="O119">
        <f>ABS('Cleaned Data 2'!G118-'Cleaned Data 2'!H118)</f>
        <v>0</v>
      </c>
      <c r="P119">
        <f>2.326*('Input Data 2'!$D$4+((0.5*'Input Data 2'!$D$5)*'Statistical Data 1'!$N119))</f>
        <v>2.3259999999999999E-2</v>
      </c>
      <c r="Q119">
        <f>3.643*('Input Data 2'!$D$4+((0.5*'Input Data 2'!$D$5)*'Statistical Data 1'!$N119))</f>
        <v>3.6429999999999997E-2</v>
      </c>
      <c r="R119">
        <f t="shared" si="546"/>
        <v>0</v>
      </c>
      <c r="S119">
        <f t="shared" si="542"/>
        <v>0</v>
      </c>
      <c r="T119">
        <f>('Cleaned Data 2'!I118+'Cleaned Data 2'!J118)/2</f>
        <v>0</v>
      </c>
      <c r="U119">
        <f>ABS('Cleaned Data 2'!I118-'Cleaned Data 2'!J118)</f>
        <v>0</v>
      </c>
      <c r="V119">
        <f>2.326*('Input Data 2'!$E$4+((0.5*'Input Data 2'!$E$5)*'Statistical Data 1'!$T119))</f>
        <v>4.6520000000000001</v>
      </c>
      <c r="W119">
        <f>3.643*('Input Data 2'!$E$4+((0.5*'Input Data 2'!$E$5)*'Statistical Data 1'!$T119))</f>
        <v>7.2859999999999996</v>
      </c>
      <c r="X119">
        <f t="shared" si="547"/>
        <v>0</v>
      </c>
      <c r="Y119">
        <f t="shared" si="543"/>
        <v>0</v>
      </c>
      <c r="Z119">
        <f>('Cleaned Data 2'!K118+'Cleaned Data 2'!L118)/2</f>
        <v>0</v>
      </c>
      <c r="AA119">
        <f>ABS('Cleaned Data 2'!K118-'Cleaned Data 2'!L118)</f>
        <v>0</v>
      </c>
      <c r="AB119">
        <f>2.326*('Input Data 2'!$F$4+((0.5*'Input Data 2'!$F$5)*'Statistical Data 1'!$Z119))</f>
        <v>23.26</v>
      </c>
      <c r="AC119">
        <f>3.643*('Input Data 2'!$F$4+((0.5*'Input Data 2'!$F$5)*'Statistical Data 1'!$Z119))</f>
        <v>36.43</v>
      </c>
      <c r="AD119">
        <f t="shared" si="548"/>
        <v>0</v>
      </c>
      <c r="AE119">
        <f t="shared" si="549"/>
        <v>0</v>
      </c>
      <c r="AF119">
        <f>('Cleaned Data 2'!M118+'Cleaned Data 2'!N118)/2</f>
        <v>0</v>
      </c>
      <c r="AG119">
        <f>ABS('Cleaned Data 2'!M118-'Cleaned Data 2'!N118)</f>
        <v>0</v>
      </c>
      <c r="AH119">
        <f>2.326*('Input Data 2'!$G$4+((0.5*'Input Data 2'!$G$5)*'Statistical Data 1'!$AF119))</f>
        <v>23.26</v>
      </c>
      <c r="AI119">
        <f>3.643*('Input Data 2'!$G$4+((0.5*'Input Data 2'!$G$5)*'Statistical Data 1'!$AF119))</f>
        <v>36.43</v>
      </c>
      <c r="AJ119">
        <f t="shared" si="550"/>
        <v>0</v>
      </c>
      <c r="AK119">
        <f t="shared" si="581"/>
        <v>0</v>
      </c>
      <c r="AL119">
        <f>('Cleaned Data 2'!O118+'Cleaned Data 2'!P118)/2</f>
        <v>0</v>
      </c>
      <c r="AM119">
        <f>ABS('Cleaned Data 2'!O118-'Cleaned Data 2'!P118)</f>
        <v>0</v>
      </c>
      <c r="AN119">
        <f>2.326*('Input Data 2'!$H$4+((0.5*'Input Data 2'!$H$5)*'Statistical Data 1'!$AL119))</f>
        <v>1.163</v>
      </c>
      <c r="AO119">
        <f>3.643*('Input Data 2'!$H$4+((0.5*'Input Data 2'!$H$5)*'Statistical Data 1'!$AL119))</f>
        <v>1.8214999999999999</v>
      </c>
      <c r="AP119">
        <f t="shared" si="551"/>
        <v>0</v>
      </c>
      <c r="AQ119">
        <f t="shared" si="583"/>
        <v>0</v>
      </c>
      <c r="AR119">
        <f>('Cleaned Data 2'!Q118+'Cleaned Data 2'!R118)/2</f>
        <v>0</v>
      </c>
      <c r="AS119">
        <f>ABS('Cleaned Data 2'!Q118-'Cleaned Data 2'!R118)</f>
        <v>0</v>
      </c>
      <c r="AT119">
        <f>2.326*('Input Data 2'!$I$4+((0.5*'Input Data 2'!$I$5)*'Statistical Data 1'!$AR119))</f>
        <v>4.6520000000000001</v>
      </c>
      <c r="AU119">
        <f>3.643*('Input Data 2'!$I$4+((0.5*'Input Data 2'!$I$5)*'Statistical Data 1'!$AR119))</f>
        <v>7.2859999999999996</v>
      </c>
      <c r="AV119">
        <f t="shared" si="552"/>
        <v>0</v>
      </c>
      <c r="AW119">
        <f t="shared" si="584"/>
        <v>0</v>
      </c>
      <c r="AX119">
        <f>('Cleaned Data 2'!S118+'Cleaned Data 2'!T118)/2</f>
        <v>0</v>
      </c>
      <c r="AY119">
        <f>ABS('Cleaned Data 2'!S118-'Cleaned Data 2'!T118)</f>
        <v>0</v>
      </c>
      <c r="AZ119">
        <f>2.326*('Input Data 2'!$J$4+((0.5*'Input Data 2'!$J$5)*'Statistical Data 1'!$AX119))</f>
        <v>2.3259999999999999E-2</v>
      </c>
      <c r="BA119">
        <f>3.643*('Input Data 2'!$J$4+((0.5*'Input Data 2'!$J$5)*'Statistical Data 1'!$AX119))</f>
        <v>3.6429999999999997E-2</v>
      </c>
      <c r="BB119">
        <f t="shared" si="553"/>
        <v>0</v>
      </c>
      <c r="BC119">
        <f t="shared" si="585"/>
        <v>0</v>
      </c>
      <c r="BD119">
        <f>('Cleaned Data 2'!U118+'Cleaned Data 2'!V118)/2</f>
        <v>0</v>
      </c>
      <c r="BE119">
        <f>ABS('Cleaned Data 2'!U118-'Cleaned Data 2'!V118)</f>
        <v>0</v>
      </c>
      <c r="BF119">
        <f>2.326*('Input Data 2'!$K$4+((0.5*'Input Data 2'!$K$5)*'Statistical Data 1'!$BD119))</f>
        <v>1.163</v>
      </c>
      <c r="BG119">
        <f>3.643*('Input Data 2'!$K$4+((0.5*'Input Data 2'!$K$5)*'Statistical Data 1'!$BD119))</f>
        <v>1.8214999999999999</v>
      </c>
      <c r="BH119">
        <f t="shared" si="554"/>
        <v>0</v>
      </c>
      <c r="BI119">
        <f t="shared" si="555"/>
        <v>0</v>
      </c>
      <c r="BJ119">
        <f>('Cleaned Data 2'!W118+'Cleaned Data 2'!X118)/2</f>
        <v>0</v>
      </c>
      <c r="BK119">
        <f>ABS('Cleaned Data 2'!W118-'Cleaned Data 2'!X118)</f>
        <v>0</v>
      </c>
      <c r="BL119">
        <f>2.326*('Input Data 2'!$L$4+((0.5*'Input Data 2'!$L$5)*'Statistical Data 1'!$BJ119))</f>
        <v>2.3260000000000001</v>
      </c>
      <c r="BM119">
        <f>3.643*('Input Data 2'!$L$4+((0.5*'Input Data 2'!$L$5)*'Statistical Data 1'!$BJ119))</f>
        <v>3.6429999999999998</v>
      </c>
      <c r="BN119">
        <f t="shared" si="556"/>
        <v>0</v>
      </c>
      <c r="BO119">
        <f t="shared" si="586"/>
        <v>0</v>
      </c>
      <c r="BP119">
        <f>('Cleaned Data 2'!Y118+'Cleaned Data 2'!Z118)/2</f>
        <v>0</v>
      </c>
      <c r="BQ119">
        <f>ABS('Cleaned Data 2'!Y118-'Cleaned Data 2'!Z118)</f>
        <v>0</v>
      </c>
      <c r="BR119">
        <f>2.326*('Input Data 2'!$M$4+((0.5*'Input Data 2'!$M$5)*'Statistical Data 1'!$BP119))</f>
        <v>2.3260000000000001</v>
      </c>
      <c r="BS119">
        <f>3.643*('Input Data 2'!$M$4+((0.5*'Input Data 2'!$M$5)*'Statistical Data 1'!$BP119))</f>
        <v>3.6429999999999998</v>
      </c>
      <c r="BT119">
        <f t="shared" si="557"/>
        <v>0</v>
      </c>
      <c r="BU119">
        <f t="shared" si="587"/>
        <v>0</v>
      </c>
      <c r="BV119">
        <f>('Cleaned Data 2'!AA118+'Cleaned Data 2'!AB118)/2</f>
        <v>0</v>
      </c>
      <c r="BW119">
        <f>ABS('Cleaned Data 2'!AA118-'Cleaned Data 2'!AB118)</f>
        <v>0</v>
      </c>
      <c r="BX119">
        <f>2.326*('Input Data 2'!$N$4+((0.5*'Input Data 2'!$N$5)*'Statistical Data 1'!$BV119))</f>
        <v>2.3260000000000001</v>
      </c>
      <c r="BY119">
        <f>3.643*('Input Data 2'!$N$4+((0.5*'Input Data 2'!$N$5)*'Statistical Data 1'!$BV119))</f>
        <v>3.6429999999999998</v>
      </c>
      <c r="BZ119">
        <f t="shared" si="558"/>
        <v>0</v>
      </c>
      <c r="CA119">
        <f t="shared" si="588"/>
        <v>0</v>
      </c>
      <c r="CB119">
        <f>('Cleaned Data 2'!AC118+'Cleaned Data 2'!AD118)/2</f>
        <v>0</v>
      </c>
      <c r="CC119">
        <f>ABS('Cleaned Data 2'!AC118-'Cleaned Data 2'!AD118)</f>
        <v>0</v>
      </c>
      <c r="CD119">
        <f>2.326*('Input Data 2'!$O$4+((0.5*'Input Data 2'!$O$5)*'Statistical Data 1'!$CB119))</f>
        <v>2.3259999999999999E-2</v>
      </c>
      <c r="CE119">
        <f>3.643*('Input Data 2'!$O$4+((0.5*'Input Data 2'!$O$5)*'Statistical Data 1'!$CB119))</f>
        <v>3.6429999999999997E-2</v>
      </c>
      <c r="CF119">
        <f t="shared" si="559"/>
        <v>0</v>
      </c>
      <c r="CG119">
        <f t="shared" si="589"/>
        <v>0</v>
      </c>
      <c r="CH119">
        <f>('Cleaned Data 2'!AE118+'Cleaned Data 2'!AF118)/2</f>
        <v>0</v>
      </c>
      <c r="CI119">
        <f>ABS('Cleaned Data 2'!AE118-'Cleaned Data 2'!AF118)</f>
        <v>0</v>
      </c>
      <c r="CJ119">
        <f>2.326*('Input Data 2'!$P$4+((0.5*'Input Data 2'!$P$5)*'Statistical Data 1'!$CH119))</f>
        <v>23.26</v>
      </c>
      <c r="CK119">
        <f>3.643*('Input Data 2'!$P$4+((0.5*'Input Data 2'!$P$5)*'Statistical Data 1'!$CH119))</f>
        <v>36.43</v>
      </c>
      <c r="CL119">
        <f t="shared" si="560"/>
        <v>0</v>
      </c>
      <c r="CM119">
        <f t="shared" si="590"/>
        <v>0</v>
      </c>
      <c r="CN119">
        <f>('Cleaned Data 2'!AG118+'Cleaned Data 2'!AH118)/2</f>
        <v>0</v>
      </c>
      <c r="CO119">
        <f>ABS('Cleaned Data 2'!AG118-'Cleaned Data 2'!AH118)</f>
        <v>0</v>
      </c>
      <c r="CP119">
        <f>2.326*('Input Data 2'!$Q$4+((0.5*'Input Data 2'!$Q$5)*'Statistical Data 1'!$CN119))</f>
        <v>2.3260000000000001</v>
      </c>
      <c r="CQ119">
        <f>3.643*('Input Data 2'!$Q$4+((0.5*'Input Data 2'!$Q$5)*'Statistical Data 1'!$CN119))</f>
        <v>3.6429999999999998</v>
      </c>
      <c r="CR119">
        <f t="shared" si="561"/>
        <v>0</v>
      </c>
      <c r="CS119">
        <f t="shared" si="591"/>
        <v>0</v>
      </c>
      <c r="CT119">
        <f>('Cleaned Data 2'!AI118+'Cleaned Data 2'!AJ118)/2</f>
        <v>0</v>
      </c>
      <c r="CU119">
        <f>ABS('Cleaned Data 2'!AI118-'Cleaned Data 2'!AJ118)</f>
        <v>0</v>
      </c>
      <c r="CV119">
        <f>2.326*('Input Data 2'!$R$4+((0.5*'Input Data 2'!$R$5)*'Statistical Data 1'!$CT119))</f>
        <v>2.3259999999999999E-2</v>
      </c>
      <c r="CW119">
        <f>3.643*('Input Data 2'!$R$4+((0.5*'Input Data 2'!$R$5)*'Statistical Data 1'!$CT119))</f>
        <v>3.6429999999999997E-2</v>
      </c>
      <c r="CX119">
        <f t="shared" si="562"/>
        <v>0</v>
      </c>
      <c r="CY119">
        <f t="shared" si="592"/>
        <v>0</v>
      </c>
      <c r="CZ119">
        <f>('Cleaned Data 2'!AK118+'Cleaned Data 2'!AL118)/2</f>
        <v>0</v>
      </c>
      <c r="DA119">
        <f>ABS('Cleaned Data 2'!AK118-'Cleaned Data 2'!AL118)</f>
        <v>0</v>
      </c>
      <c r="DB119">
        <f>2.326*('Input Data 2'!$S$4+((0.5*'Input Data 2'!$S$5)*'Statistical Data 1'!$CZ119))</f>
        <v>23.26</v>
      </c>
      <c r="DC119">
        <f>3.643*('Input Data 2'!$S$4+((0.5*'Input Data 2'!$S$5)*'Statistical Data 1'!$CZ119))</f>
        <v>36.43</v>
      </c>
      <c r="DD119">
        <f t="shared" si="563"/>
        <v>0</v>
      </c>
      <c r="DE119">
        <f t="shared" si="593"/>
        <v>0</v>
      </c>
      <c r="DF119">
        <f>('Cleaned Data 2'!AM118+'Cleaned Data 2'!AN118)/2</f>
        <v>0</v>
      </c>
      <c r="DG119">
        <f>ABS('Cleaned Data 2'!AM118-'Cleaned Data 2'!AN118)</f>
        <v>0</v>
      </c>
      <c r="DH119">
        <f>2.326*('Input Data 2'!$T$4+((0.5*'Input Data 2'!$T$5)*'Statistical Data 1'!$DF119))</f>
        <v>2.3259999999999999E-2</v>
      </c>
      <c r="DI119">
        <f>3.643*('Input Data 2'!$T$4+((0.5*'Input Data 2'!$T$5)*'Statistical Data 1'!$DF119))</f>
        <v>3.6429999999999997E-2</v>
      </c>
      <c r="DJ119">
        <f t="shared" si="564"/>
        <v>0</v>
      </c>
      <c r="DK119">
        <f t="shared" si="594"/>
        <v>0</v>
      </c>
      <c r="DL119">
        <f>('Cleaned Data 2'!AO118+'Cleaned Data 2'!AP118)/2</f>
        <v>0</v>
      </c>
      <c r="DM119">
        <f>ABS('Cleaned Data 2'!AO118-'Cleaned Data 2'!AP118)</f>
        <v>0</v>
      </c>
      <c r="DN119">
        <f>2.326*('Input Data 2'!$U$4+((0.5*'Input Data 2'!$U$5)*'Statistical Data 1'!$DL119))</f>
        <v>11.63</v>
      </c>
      <c r="DO119">
        <f>3.643*('Input Data 2'!$U$4+((0.5*'Input Data 2'!$U$5)*'Statistical Data 1'!$DL119))</f>
        <v>18.215</v>
      </c>
      <c r="DP119">
        <f t="shared" si="565"/>
        <v>0</v>
      </c>
      <c r="DQ119">
        <f t="shared" si="566"/>
        <v>0</v>
      </c>
      <c r="DR119">
        <f>('Cleaned Data 2'!AQ118+'Cleaned Data 2'!AR118)/2</f>
        <v>0</v>
      </c>
      <c r="DS119">
        <f>ABS('Cleaned Data 2'!AQ118-'Cleaned Data 2'!AR118)</f>
        <v>0</v>
      </c>
      <c r="DT119">
        <f>2.326*('Input Data 2'!$V$4+((0.5*'Input Data 2'!$V$5)*'Statistical Data 1'!$DR119))</f>
        <v>2.3260000000000001</v>
      </c>
      <c r="DU119">
        <f>3.643*('Input Data 2'!$V$4+((0.5*'Input Data 2'!$V$5)*'Statistical Data 1'!$DR119))</f>
        <v>3.6429999999999998</v>
      </c>
      <c r="DV119">
        <f t="shared" si="567"/>
        <v>0</v>
      </c>
      <c r="DW119">
        <f t="shared" si="595"/>
        <v>0</v>
      </c>
      <c r="DX119">
        <f>('Cleaned Data 2'!AS118+'Cleaned Data 2'!AT118)/2</f>
        <v>0</v>
      </c>
      <c r="DY119">
        <f>ABS('Cleaned Data 2'!AS118-'Cleaned Data 2'!AT118)</f>
        <v>0</v>
      </c>
      <c r="DZ119">
        <f>2.326*('Input Data 2'!$W$4+((0.5*'Input Data 2'!$W$5)*'Statistical Data 1'!$DX119))</f>
        <v>2.3259999999999999E-2</v>
      </c>
      <c r="EA119">
        <f>3.643*('Input Data 2'!$W$4+((0.5*'Input Data 2'!$W$5)*'Statistical Data 1'!$DX119))</f>
        <v>3.6429999999999997E-2</v>
      </c>
      <c r="EB119">
        <f t="shared" si="568"/>
        <v>0</v>
      </c>
      <c r="EC119">
        <f t="shared" si="596"/>
        <v>0</v>
      </c>
      <c r="ED119">
        <f>('Cleaned Data 2'!AU118+'Cleaned Data 2'!AV118)/2</f>
        <v>0</v>
      </c>
      <c r="EE119">
        <f>ABS('Cleaned Data 2'!AU118-'Cleaned Data 2'!AV118)</f>
        <v>0</v>
      </c>
      <c r="EF119">
        <f>2.326*('Input Data 2'!$X$4+((0.5*'Input Data 2'!$X$5)*'Statistical Data 1'!$ED119))</f>
        <v>2.3260000000000001</v>
      </c>
      <c r="EG119">
        <f>3.643*('Input Data 2'!$X$4+((0.5*'Input Data 2'!$X$5)*'Statistical Data 1'!$ED119))</f>
        <v>3.6429999999999998</v>
      </c>
      <c r="EH119">
        <f t="shared" si="569"/>
        <v>0</v>
      </c>
      <c r="EI119">
        <f t="shared" si="312"/>
        <v>0</v>
      </c>
      <c r="EJ119">
        <f>('Cleaned Data 2'!AW118+'Cleaned Data 2'!AX118)/2</f>
        <v>0</v>
      </c>
      <c r="EK119">
        <f>ABS('Cleaned Data 2'!AW118-'Cleaned Data 2'!AX118)</f>
        <v>0</v>
      </c>
      <c r="EL119">
        <f>2.326*('Input Data 2'!$Y$4+((0.5*'Input Data 2'!$Y$5)*'Statistical Data 1'!$EJ119))</f>
        <v>23.26</v>
      </c>
      <c r="EM119">
        <f>3.643*('Input Data 2'!$Y$4+((0.5*'Input Data 2'!$Y$5)*'Statistical Data 1'!$EJ119))</f>
        <v>36.43</v>
      </c>
      <c r="EN119">
        <f t="shared" si="570"/>
        <v>0</v>
      </c>
      <c r="EO119">
        <f t="shared" si="582"/>
        <v>0</v>
      </c>
      <c r="EP119">
        <f>('Cleaned Data 2'!AY118+'Cleaned Data 2'!AZ118)/2</f>
        <v>0</v>
      </c>
      <c r="EQ119">
        <f>ABS('Cleaned Data 2'!AY118-'Cleaned Data 2'!AZ118)</f>
        <v>0</v>
      </c>
      <c r="ER119">
        <f>2.326*('Input Data 2'!$Z$4+((0.5*'Input Data 2'!$Z$5)*'Statistical Data 1'!$EP119))</f>
        <v>4.6520000000000001</v>
      </c>
      <c r="ES119">
        <f>3.643*('Input Data 2'!$Z$4+((0.5*'Input Data 2'!$Z$5)*'Statistical Data 1'!$EP119))</f>
        <v>7.2859999999999996</v>
      </c>
      <c r="ET119">
        <f t="shared" si="571"/>
        <v>0</v>
      </c>
      <c r="EU119">
        <f t="shared" si="597"/>
        <v>0</v>
      </c>
      <c r="EV119">
        <f>('Cleaned Data 2'!BA118+'Cleaned Data 2'!BB118)/2</f>
        <v>0</v>
      </c>
      <c r="EW119">
        <f>ABS('Cleaned Data 2'!BA118-'Cleaned Data 2'!BB118)</f>
        <v>0</v>
      </c>
      <c r="EX119">
        <f>2.326*('Input Data 2'!$AA$4+((0.5*'Input Data 2'!$AA$5)*'Statistical Data 1'!$EV119))</f>
        <v>2.3259999999999999E-2</v>
      </c>
      <c r="EY119">
        <f>3.643*('Input Data 2'!$AA$4+((0.5*'Input Data 2'!$AA$5)*'Statistical Data 1'!$EV119))</f>
        <v>3.6429999999999997E-2</v>
      </c>
      <c r="EZ119">
        <f t="shared" si="572"/>
        <v>0</v>
      </c>
      <c r="FA119">
        <f t="shared" si="598"/>
        <v>0</v>
      </c>
      <c r="FB119">
        <f>('Cleaned Data 2'!BC118+'Cleaned Data 2'!BD118)/2</f>
        <v>0</v>
      </c>
      <c r="FC119">
        <f>ABS('Cleaned Data 2'!BC118-'Cleaned Data 2'!BD118)</f>
        <v>0</v>
      </c>
      <c r="FD119">
        <f>2.326*('Input Data 2'!$AB$4+((0.5*'Input Data 2'!$AB$5)*'Statistical Data 1'!$FB119))</f>
        <v>4.6520000000000001</v>
      </c>
      <c r="FE119">
        <f>3.643*('Input Data 2'!$AB$4+((0.5*'Input Data 2'!$AB$5)*'Statistical Data 1'!$FB119))</f>
        <v>7.2859999999999996</v>
      </c>
      <c r="FF119">
        <f t="shared" si="573"/>
        <v>0</v>
      </c>
      <c r="FG119">
        <f t="shared" si="599"/>
        <v>0</v>
      </c>
      <c r="FH119">
        <f>('Cleaned Data 2'!BE118+'Cleaned Data 2'!BF118)/2</f>
        <v>0</v>
      </c>
      <c r="FI119">
        <f>ABS('Cleaned Data 2'!BE118-'Cleaned Data 2'!BF118)</f>
        <v>0</v>
      </c>
      <c r="FJ119">
        <f>2.326*('Input Data 2'!$AC$4+((0.5*'Input Data 2'!$AC$5)*'Statistical Data 1'!$FH119))</f>
        <v>2.3260000000000001</v>
      </c>
      <c r="FK119">
        <f>3.643*('Input Data 2'!$AC$4+((0.5*'Input Data 2'!$AC$5)*'Statistical Data 1'!$FH119))</f>
        <v>3.6429999999999998</v>
      </c>
      <c r="FL119">
        <f t="shared" si="574"/>
        <v>0</v>
      </c>
      <c r="FM119">
        <f t="shared" si="600"/>
        <v>0</v>
      </c>
      <c r="FN119">
        <f>('Cleaned Data 2'!BH118+'Cleaned Data 2'!BG118)/2</f>
        <v>0</v>
      </c>
      <c r="FO119">
        <f>ABS('Cleaned Data 2'!BG118-'Cleaned Data 2'!BH118)</f>
        <v>0</v>
      </c>
      <c r="FP119">
        <f>2.326*('Input Data 2'!$AD$4+((0.5*'Input Data 2'!$AD$5)*'Statistical Data 1'!$FN119))</f>
        <v>2.3260000000000001</v>
      </c>
      <c r="FQ119">
        <f>3.643*('Input Data 2'!$AD$4+((0.5*'Input Data 2'!$AD$5)*'Statistical Data 1'!$FN119))</f>
        <v>3.6429999999999998</v>
      </c>
      <c r="FR119">
        <f t="shared" si="575"/>
        <v>0</v>
      </c>
      <c r="FS119">
        <f t="shared" si="601"/>
        <v>0</v>
      </c>
      <c r="FT119">
        <f>('Cleaned Data 2'!BI118+'Cleaned Data 2'!BJ118)/2</f>
        <v>0</v>
      </c>
      <c r="FU119">
        <f>ABS('Cleaned Data 2'!BI118-'Cleaned Data 2'!BJ118)</f>
        <v>0</v>
      </c>
      <c r="FV119">
        <f>2.326*('Input Data 2'!$AE$4+((0.5*'Input Data 2'!$AE$5)*'Statistical Data 1'!$FT119))</f>
        <v>46.52</v>
      </c>
      <c r="FW119">
        <f>3.643*('Input Data 2'!$AE$4+((0.5*'Input Data 2'!$AE$5)*'Statistical Data 1'!$FT119))</f>
        <v>72.86</v>
      </c>
      <c r="FX119">
        <f t="shared" si="576"/>
        <v>0</v>
      </c>
      <c r="FY119">
        <f t="shared" si="602"/>
        <v>0</v>
      </c>
      <c r="FZ119">
        <f>('Cleaned Data 2'!BK118+'Cleaned Data 2'!BL118)/2</f>
        <v>0</v>
      </c>
      <c r="GA119">
        <f>ABS('Cleaned Data 2'!BK118-'Cleaned Data 2'!BL118)</f>
        <v>0</v>
      </c>
      <c r="GB119">
        <f>2.326*('Input Data 2'!$AF$4+((0.5*'Input Data 2'!$AF$5)*'Statistical Data 1'!$FZ119))</f>
        <v>2.3259999999999999E-2</v>
      </c>
      <c r="GC119">
        <f>3.643*('Input Data 2'!$AF$4+((0.5*'Input Data 2'!$AF$5)*'Statistical Data 1'!$FZ119))</f>
        <v>3.6429999999999997E-2</v>
      </c>
      <c r="GD119">
        <f t="shared" si="577"/>
        <v>0</v>
      </c>
      <c r="GE119">
        <f t="shared" si="603"/>
        <v>0</v>
      </c>
      <c r="GF119">
        <f>('Cleaned Data 2'!BM118+'Cleaned Data 2'!BN118)/2</f>
        <v>0</v>
      </c>
      <c r="GG119">
        <f>ABS('Cleaned Data 2'!BM118-'Cleaned Data 2'!BN118)</f>
        <v>0</v>
      </c>
      <c r="GH119">
        <f>2.326*('Input Data 2'!$AG$4+((0.5*'Input Data 2'!$AG$5)*'Statistical Data 1'!$GF119))</f>
        <v>23.26</v>
      </c>
      <c r="GI119">
        <f>3.643*('Input Data 2'!$AG$4+((0.5*'Input Data 2'!$AG$5)*'Statistical Data 1'!$GF119))</f>
        <v>36.43</v>
      </c>
      <c r="GJ119">
        <f t="shared" si="578"/>
        <v>0</v>
      </c>
      <c r="GK119">
        <f t="shared" si="604"/>
        <v>0</v>
      </c>
      <c r="GL119">
        <f>AVERAGE('Cleaned Data 2'!BO118,'Cleaned Data 2'!BP118)</f>
        <v>0</v>
      </c>
      <c r="GM119">
        <f>ABS('Cleaned Data 2'!BO118-'Cleaned Data 2'!BP118)</f>
        <v>0</v>
      </c>
      <c r="GN119">
        <f>2.326*('Input Data 2'!$AH$4+((0.5*'Input Data 2'!$AH$5)*'Statistical Data 1'!$GL119))</f>
        <v>23.26</v>
      </c>
      <c r="GO119">
        <f>3.643*('Input Data 2'!$AH$4+((0.5*'Input Data 2'!$AH$5)*'Statistical Data 1'!$GL119))</f>
        <v>36.43</v>
      </c>
      <c r="GP119">
        <f t="shared" si="579"/>
        <v>0</v>
      </c>
      <c r="GQ119">
        <f t="shared" si="605"/>
        <v>0</v>
      </c>
      <c r="GR119">
        <f>AVERAGE('Cleaned Data 2'!BQ118,'Cleaned Data 2'!BR118)</f>
        <v>0</v>
      </c>
      <c r="GS119">
        <f>ABS('Cleaned Data 2'!BR118-'Cleaned Data 2'!BQ118)</f>
        <v>0</v>
      </c>
      <c r="GT119">
        <f>2.326*('Input Data 2'!$AI$4+((0.5*'Input Data 2'!$AI$5)*'Statistical Data 1'!$GR119))</f>
        <v>2.3260000000000001</v>
      </c>
      <c r="GU119">
        <f>3.643*('Input Data 2'!$AI$4+((0.5*'Input Data 2'!$AI$5)*'Statistical Data 1'!$GR119))</f>
        <v>3.6429999999999998</v>
      </c>
      <c r="GV119">
        <f t="shared" si="606"/>
        <v>0</v>
      </c>
      <c r="GW119">
        <f t="shared" si="607"/>
        <v>0</v>
      </c>
      <c r="GX119">
        <f>AVERAGE('Cleaned Data 2'!BS118,'Cleaned Data 2'!BT118)</f>
        <v>0</v>
      </c>
      <c r="GY119" s="47">
        <f>ABS('Cleaned Data 2'!BS118-'Cleaned Data 2'!BT118)</f>
        <v>0</v>
      </c>
      <c r="GZ119">
        <f>2.326*('Input Data 2'!$AJ$4+((0.5*'Input Data 2'!$AJ$5)*'Statistical Data 1'!$GX119))</f>
        <v>23.26</v>
      </c>
      <c r="HA119">
        <f>3.643*('Input Data 2'!$AJ$4+((0.5*'Input Data 2'!$AJ$5)*'Statistical Data 1'!$GX119))</f>
        <v>36.43</v>
      </c>
      <c r="HB119">
        <f t="shared" si="608"/>
        <v>0</v>
      </c>
      <c r="HC119">
        <f t="shared" si="609"/>
        <v>0</v>
      </c>
      <c r="HD119">
        <f>AVERAGE('Cleaned Data 2'!BU118,'Cleaned Data 2'!BV118)</f>
        <v>0</v>
      </c>
      <c r="HE119">
        <f>ABS('Cleaned Data 2'!BU118-'Cleaned Data 2'!BV118)</f>
        <v>0</v>
      </c>
      <c r="HF119">
        <f>2.326*('Input Data 2'!$AK$4+((0.5*'Input Data 2'!$AK$5)*'Statistical Data 1'!$HD119))</f>
        <v>4.6520000000000001</v>
      </c>
      <c r="HG119">
        <f>3.643*('Input Data 2'!$AK$4+((0.5*'Input Data 2'!$AK$5)*'Statistical Data 1'!$HD119))</f>
        <v>7.2859999999999996</v>
      </c>
      <c r="HH119">
        <f t="shared" si="610"/>
        <v>0</v>
      </c>
      <c r="HI119">
        <f t="shared" si="611"/>
        <v>0</v>
      </c>
      <c r="HJ119">
        <f>AVERAGE('Cleaned Data 2'!BW118,'Cleaned Data 2'!BX118)</f>
        <v>0</v>
      </c>
      <c r="HK119">
        <f>ABS('Cleaned Data 2'!BW118-'Cleaned Data 2'!BX118)</f>
        <v>0</v>
      </c>
      <c r="HL119">
        <f>2.326*('Input Data 2'!$AL$4+((0.5*'Input Data 2'!$AL$5)*'Statistical Data 1'!$HJ119))</f>
        <v>0.23260000000000003</v>
      </c>
      <c r="HM119">
        <f>3.643*('Input Data 2'!$AL$4+((0.5*'Input Data 2'!$AL$5)*'Statistical Data 1'!$HJ119))</f>
        <v>0.36430000000000001</v>
      </c>
      <c r="HN119">
        <f t="shared" si="612"/>
        <v>0</v>
      </c>
      <c r="HO119">
        <f t="shared" si="613"/>
        <v>0</v>
      </c>
    </row>
    <row r="120" spans="1:223">
      <c r="A120">
        <f>'Cleaned Data 2'!B119</f>
        <v>0</v>
      </c>
      <c r="B120">
        <f>('Cleaned Data 2'!C119+'Cleaned Data 2'!D119)/2</f>
        <v>0</v>
      </c>
      <c r="C120">
        <f>ABS('Cleaned Data 2'!C119-'Cleaned Data 2'!D119)</f>
        <v>0</v>
      </c>
      <c r="D120">
        <f>2.326*('Input Data 2'!$B$4+((0.5*'Input Data 2'!$B$5)*'Statistical Data 1'!$B120))</f>
        <v>1.163E-2</v>
      </c>
      <c r="E120">
        <f>3.643*('Input Data 2'!$B$4+((0.5*'Input Data 2'!$B$5)*'Statistical Data 1'!$B120))</f>
        <v>1.8214999999999999E-2</v>
      </c>
      <c r="F120">
        <f t="shared" si="544"/>
        <v>0</v>
      </c>
      <c r="G120">
        <f t="shared" si="541"/>
        <v>0</v>
      </c>
      <c r="H120">
        <f>('Cleaned Data 2'!E119+'Cleaned Data 2'!F119)/2</f>
        <v>0</v>
      </c>
      <c r="I120">
        <f>ABS('Cleaned Data 2'!E119-'Cleaned Data 2'!F119)</f>
        <v>0</v>
      </c>
      <c r="J120">
        <f>2.326*('Input Data 2'!$C$4+((0.5*'Input Data 2'!$C$5)*'Statistical Data 1'!$H120))</f>
        <v>0.46520000000000006</v>
      </c>
      <c r="K120">
        <f>3.643*('Input Data 2'!$C$4+((0.5*'Input Data 2'!$C$5)*'Statistical Data 1'!$H120))</f>
        <v>0.72860000000000003</v>
      </c>
      <c r="L120">
        <f t="shared" si="545"/>
        <v>0</v>
      </c>
      <c r="M120">
        <f t="shared" si="580"/>
        <v>0</v>
      </c>
      <c r="N120">
        <f>('Cleaned Data 2'!G119+'Cleaned Data 2'!H119)/2</f>
        <v>0</v>
      </c>
      <c r="O120">
        <f>ABS('Cleaned Data 2'!G119-'Cleaned Data 2'!H119)</f>
        <v>0</v>
      </c>
      <c r="P120">
        <f>2.326*('Input Data 2'!$D$4+((0.5*'Input Data 2'!$D$5)*'Statistical Data 1'!$N120))</f>
        <v>2.3259999999999999E-2</v>
      </c>
      <c r="Q120">
        <f>3.643*('Input Data 2'!$D$4+((0.5*'Input Data 2'!$D$5)*'Statistical Data 1'!$N120))</f>
        <v>3.6429999999999997E-2</v>
      </c>
      <c r="R120">
        <f t="shared" si="546"/>
        <v>0</v>
      </c>
      <c r="S120">
        <f t="shared" si="542"/>
        <v>0</v>
      </c>
      <c r="T120">
        <f>('Cleaned Data 2'!I119+'Cleaned Data 2'!J119)/2</f>
        <v>0</v>
      </c>
      <c r="U120">
        <f>ABS('Cleaned Data 2'!I119-'Cleaned Data 2'!J119)</f>
        <v>0</v>
      </c>
      <c r="V120">
        <f>2.326*('Input Data 2'!$E$4+((0.5*'Input Data 2'!$E$5)*'Statistical Data 1'!$T120))</f>
        <v>4.6520000000000001</v>
      </c>
      <c r="W120">
        <f>3.643*('Input Data 2'!$E$4+((0.5*'Input Data 2'!$E$5)*'Statistical Data 1'!$T120))</f>
        <v>7.2859999999999996</v>
      </c>
      <c r="X120">
        <f t="shared" si="547"/>
        <v>0</v>
      </c>
      <c r="Y120">
        <f t="shared" si="543"/>
        <v>0</v>
      </c>
      <c r="Z120">
        <f>('Cleaned Data 2'!K119+'Cleaned Data 2'!L119)/2</f>
        <v>0</v>
      </c>
      <c r="AA120">
        <f>ABS('Cleaned Data 2'!K119-'Cleaned Data 2'!L119)</f>
        <v>0</v>
      </c>
      <c r="AB120">
        <f>2.326*('Input Data 2'!$F$4+((0.5*'Input Data 2'!$F$5)*'Statistical Data 1'!$Z120))</f>
        <v>23.26</v>
      </c>
      <c r="AC120">
        <f>3.643*('Input Data 2'!$F$4+((0.5*'Input Data 2'!$F$5)*'Statistical Data 1'!$Z120))</f>
        <v>36.43</v>
      </c>
      <c r="AD120">
        <f t="shared" si="548"/>
        <v>0</v>
      </c>
      <c r="AE120">
        <f t="shared" si="549"/>
        <v>0</v>
      </c>
      <c r="AF120">
        <f>('Cleaned Data 2'!M119+'Cleaned Data 2'!N119)/2</f>
        <v>0</v>
      </c>
      <c r="AG120">
        <f>ABS('Cleaned Data 2'!M119-'Cleaned Data 2'!N119)</f>
        <v>0</v>
      </c>
      <c r="AH120">
        <f>2.326*('Input Data 2'!$G$4+((0.5*'Input Data 2'!$G$5)*'Statistical Data 1'!$AF120))</f>
        <v>23.26</v>
      </c>
      <c r="AI120">
        <f>3.643*('Input Data 2'!$G$4+((0.5*'Input Data 2'!$G$5)*'Statistical Data 1'!$AF120))</f>
        <v>36.43</v>
      </c>
      <c r="AJ120">
        <f t="shared" si="550"/>
        <v>0</v>
      </c>
      <c r="AK120">
        <f t="shared" si="581"/>
        <v>0</v>
      </c>
      <c r="AL120">
        <f>('Cleaned Data 2'!O119+'Cleaned Data 2'!P119)/2</f>
        <v>0</v>
      </c>
      <c r="AM120">
        <f>ABS('Cleaned Data 2'!O119-'Cleaned Data 2'!P119)</f>
        <v>0</v>
      </c>
      <c r="AN120">
        <f>2.326*('Input Data 2'!$H$4+((0.5*'Input Data 2'!$H$5)*'Statistical Data 1'!$AL120))</f>
        <v>1.163</v>
      </c>
      <c r="AO120">
        <f>3.643*('Input Data 2'!$H$4+((0.5*'Input Data 2'!$H$5)*'Statistical Data 1'!$AL120))</f>
        <v>1.8214999999999999</v>
      </c>
      <c r="AP120">
        <f t="shared" si="551"/>
        <v>0</v>
      </c>
      <c r="AQ120">
        <f t="shared" si="583"/>
        <v>0</v>
      </c>
      <c r="AR120">
        <f>('Cleaned Data 2'!Q119+'Cleaned Data 2'!R119)/2</f>
        <v>0</v>
      </c>
      <c r="AS120">
        <f>ABS('Cleaned Data 2'!Q119-'Cleaned Data 2'!R119)</f>
        <v>0</v>
      </c>
      <c r="AT120">
        <f>2.326*('Input Data 2'!$I$4+((0.5*'Input Data 2'!$I$5)*'Statistical Data 1'!$AR120))</f>
        <v>4.6520000000000001</v>
      </c>
      <c r="AU120">
        <f>3.643*('Input Data 2'!$I$4+((0.5*'Input Data 2'!$I$5)*'Statistical Data 1'!$AR120))</f>
        <v>7.2859999999999996</v>
      </c>
      <c r="AV120">
        <f t="shared" si="552"/>
        <v>0</v>
      </c>
      <c r="AW120">
        <f t="shared" si="584"/>
        <v>0</v>
      </c>
      <c r="AX120">
        <f>('Cleaned Data 2'!S119+'Cleaned Data 2'!T119)/2</f>
        <v>0</v>
      </c>
      <c r="AY120">
        <f>ABS('Cleaned Data 2'!S119-'Cleaned Data 2'!T119)</f>
        <v>0</v>
      </c>
      <c r="AZ120">
        <f>2.326*('Input Data 2'!$J$4+((0.5*'Input Data 2'!$J$5)*'Statistical Data 1'!$AX120))</f>
        <v>2.3259999999999999E-2</v>
      </c>
      <c r="BA120">
        <f>3.643*('Input Data 2'!$J$4+((0.5*'Input Data 2'!$J$5)*'Statistical Data 1'!$AX120))</f>
        <v>3.6429999999999997E-2</v>
      </c>
      <c r="BB120">
        <f t="shared" si="553"/>
        <v>0</v>
      </c>
      <c r="BC120">
        <f t="shared" si="585"/>
        <v>0</v>
      </c>
      <c r="BD120">
        <f>('Cleaned Data 2'!U119+'Cleaned Data 2'!V119)/2</f>
        <v>0</v>
      </c>
      <c r="BE120">
        <f>ABS('Cleaned Data 2'!U119-'Cleaned Data 2'!V119)</f>
        <v>0</v>
      </c>
      <c r="BF120">
        <f>2.326*('Input Data 2'!$K$4+((0.5*'Input Data 2'!$K$5)*'Statistical Data 1'!$BD120))</f>
        <v>1.163</v>
      </c>
      <c r="BG120">
        <f>3.643*('Input Data 2'!$K$4+((0.5*'Input Data 2'!$K$5)*'Statistical Data 1'!$BD120))</f>
        <v>1.8214999999999999</v>
      </c>
      <c r="BH120">
        <f t="shared" si="554"/>
        <v>0</v>
      </c>
      <c r="BI120">
        <f t="shared" si="555"/>
        <v>0</v>
      </c>
      <c r="BJ120">
        <f>('Cleaned Data 2'!W119+'Cleaned Data 2'!X119)/2</f>
        <v>0</v>
      </c>
      <c r="BK120">
        <f>ABS('Cleaned Data 2'!W119-'Cleaned Data 2'!X119)</f>
        <v>0</v>
      </c>
      <c r="BL120">
        <f>2.326*('Input Data 2'!$L$4+((0.5*'Input Data 2'!$L$5)*'Statistical Data 1'!$BJ120))</f>
        <v>2.3260000000000001</v>
      </c>
      <c r="BM120">
        <f>3.643*('Input Data 2'!$L$4+((0.5*'Input Data 2'!$L$5)*'Statistical Data 1'!$BJ120))</f>
        <v>3.6429999999999998</v>
      </c>
      <c r="BN120">
        <f t="shared" si="556"/>
        <v>0</v>
      </c>
      <c r="BO120">
        <f t="shared" si="586"/>
        <v>0</v>
      </c>
      <c r="BP120">
        <f>('Cleaned Data 2'!Y119+'Cleaned Data 2'!Z119)/2</f>
        <v>0</v>
      </c>
      <c r="BQ120">
        <f>ABS('Cleaned Data 2'!Y119-'Cleaned Data 2'!Z119)</f>
        <v>0</v>
      </c>
      <c r="BR120">
        <f>2.326*('Input Data 2'!$M$4+((0.5*'Input Data 2'!$M$5)*'Statistical Data 1'!$BP120))</f>
        <v>2.3260000000000001</v>
      </c>
      <c r="BS120">
        <f>3.643*('Input Data 2'!$M$4+((0.5*'Input Data 2'!$M$5)*'Statistical Data 1'!$BP120))</f>
        <v>3.6429999999999998</v>
      </c>
      <c r="BT120">
        <f t="shared" si="557"/>
        <v>0</v>
      </c>
      <c r="BU120">
        <f t="shared" si="587"/>
        <v>0</v>
      </c>
      <c r="BV120">
        <f>('Cleaned Data 2'!AA119+'Cleaned Data 2'!AB119)/2</f>
        <v>0</v>
      </c>
      <c r="BW120">
        <f>ABS('Cleaned Data 2'!AA119-'Cleaned Data 2'!AB119)</f>
        <v>0</v>
      </c>
      <c r="BX120">
        <f>2.326*('Input Data 2'!$N$4+((0.5*'Input Data 2'!$N$5)*'Statistical Data 1'!$BV120))</f>
        <v>2.3260000000000001</v>
      </c>
      <c r="BY120">
        <f>3.643*('Input Data 2'!$N$4+((0.5*'Input Data 2'!$N$5)*'Statistical Data 1'!$BV120))</f>
        <v>3.6429999999999998</v>
      </c>
      <c r="BZ120">
        <f t="shared" si="558"/>
        <v>0</v>
      </c>
      <c r="CA120">
        <f t="shared" si="588"/>
        <v>0</v>
      </c>
      <c r="CB120">
        <f>('Cleaned Data 2'!AC119+'Cleaned Data 2'!AD119)/2</f>
        <v>0</v>
      </c>
      <c r="CC120">
        <f>ABS('Cleaned Data 2'!AC119-'Cleaned Data 2'!AD119)</f>
        <v>0</v>
      </c>
      <c r="CD120">
        <f>2.326*('Input Data 2'!$O$4+((0.5*'Input Data 2'!$O$5)*'Statistical Data 1'!$CB120))</f>
        <v>2.3259999999999999E-2</v>
      </c>
      <c r="CE120">
        <f>3.643*('Input Data 2'!$O$4+((0.5*'Input Data 2'!$O$5)*'Statistical Data 1'!$CB120))</f>
        <v>3.6429999999999997E-2</v>
      </c>
      <c r="CF120">
        <f t="shared" si="559"/>
        <v>0</v>
      </c>
      <c r="CG120">
        <f t="shared" si="589"/>
        <v>0</v>
      </c>
      <c r="CH120">
        <f>('Cleaned Data 2'!AE119+'Cleaned Data 2'!AF119)/2</f>
        <v>0</v>
      </c>
      <c r="CI120">
        <f>ABS('Cleaned Data 2'!AE119-'Cleaned Data 2'!AF119)</f>
        <v>0</v>
      </c>
      <c r="CJ120">
        <f>2.326*('Input Data 2'!$P$4+((0.5*'Input Data 2'!$P$5)*'Statistical Data 1'!$CH120))</f>
        <v>23.26</v>
      </c>
      <c r="CK120">
        <f>3.643*('Input Data 2'!$P$4+((0.5*'Input Data 2'!$P$5)*'Statistical Data 1'!$CH120))</f>
        <v>36.43</v>
      </c>
      <c r="CL120">
        <f t="shared" si="560"/>
        <v>0</v>
      </c>
      <c r="CM120">
        <f t="shared" si="590"/>
        <v>0</v>
      </c>
      <c r="CN120">
        <f>('Cleaned Data 2'!AG119+'Cleaned Data 2'!AH119)/2</f>
        <v>0</v>
      </c>
      <c r="CO120">
        <f>ABS('Cleaned Data 2'!AG119-'Cleaned Data 2'!AH119)</f>
        <v>0</v>
      </c>
      <c r="CP120">
        <f>2.326*('Input Data 2'!$Q$4+((0.5*'Input Data 2'!$Q$5)*'Statistical Data 1'!$CN120))</f>
        <v>2.3260000000000001</v>
      </c>
      <c r="CQ120">
        <f>3.643*('Input Data 2'!$Q$4+((0.5*'Input Data 2'!$Q$5)*'Statistical Data 1'!$CN120))</f>
        <v>3.6429999999999998</v>
      </c>
      <c r="CR120">
        <f t="shared" si="561"/>
        <v>0</v>
      </c>
      <c r="CS120">
        <f t="shared" si="591"/>
        <v>0</v>
      </c>
      <c r="CT120">
        <f>('Cleaned Data 2'!AI119+'Cleaned Data 2'!AJ119)/2</f>
        <v>0</v>
      </c>
      <c r="CU120">
        <f>ABS('Cleaned Data 2'!AI119-'Cleaned Data 2'!AJ119)</f>
        <v>0</v>
      </c>
      <c r="CV120">
        <f>2.326*('Input Data 2'!$R$4+((0.5*'Input Data 2'!$R$5)*'Statistical Data 1'!$CT120))</f>
        <v>2.3259999999999999E-2</v>
      </c>
      <c r="CW120">
        <f>3.643*('Input Data 2'!$R$4+((0.5*'Input Data 2'!$R$5)*'Statistical Data 1'!$CT120))</f>
        <v>3.6429999999999997E-2</v>
      </c>
      <c r="CX120">
        <f t="shared" si="562"/>
        <v>0</v>
      </c>
      <c r="CY120">
        <f t="shared" si="592"/>
        <v>0</v>
      </c>
      <c r="CZ120">
        <f>('Cleaned Data 2'!AK119+'Cleaned Data 2'!AL119)/2</f>
        <v>0</v>
      </c>
      <c r="DA120">
        <f>ABS('Cleaned Data 2'!AK119-'Cleaned Data 2'!AL119)</f>
        <v>0</v>
      </c>
      <c r="DB120">
        <f>2.326*('Input Data 2'!$S$4+((0.5*'Input Data 2'!$S$5)*'Statistical Data 1'!$CZ120))</f>
        <v>23.26</v>
      </c>
      <c r="DC120">
        <f>3.643*('Input Data 2'!$S$4+((0.5*'Input Data 2'!$S$5)*'Statistical Data 1'!$CZ120))</f>
        <v>36.43</v>
      </c>
      <c r="DD120">
        <f t="shared" si="563"/>
        <v>0</v>
      </c>
      <c r="DE120">
        <f t="shared" si="593"/>
        <v>0</v>
      </c>
      <c r="DF120">
        <f>('Cleaned Data 2'!AM119+'Cleaned Data 2'!AN119)/2</f>
        <v>0</v>
      </c>
      <c r="DG120">
        <f>ABS('Cleaned Data 2'!AM119-'Cleaned Data 2'!AN119)</f>
        <v>0</v>
      </c>
      <c r="DH120">
        <f>2.326*('Input Data 2'!$T$4+((0.5*'Input Data 2'!$T$5)*'Statistical Data 1'!$DF120))</f>
        <v>2.3259999999999999E-2</v>
      </c>
      <c r="DI120">
        <f>3.643*('Input Data 2'!$T$4+((0.5*'Input Data 2'!$T$5)*'Statistical Data 1'!$DF120))</f>
        <v>3.6429999999999997E-2</v>
      </c>
      <c r="DJ120">
        <f t="shared" si="564"/>
        <v>0</v>
      </c>
      <c r="DK120">
        <f t="shared" si="594"/>
        <v>0</v>
      </c>
      <c r="DL120">
        <f>('Cleaned Data 2'!AO119+'Cleaned Data 2'!AP119)/2</f>
        <v>0</v>
      </c>
      <c r="DM120">
        <f>ABS('Cleaned Data 2'!AO119-'Cleaned Data 2'!AP119)</f>
        <v>0</v>
      </c>
      <c r="DN120">
        <f>2.326*('Input Data 2'!$U$4+((0.5*'Input Data 2'!$U$5)*'Statistical Data 1'!$DL120))</f>
        <v>11.63</v>
      </c>
      <c r="DO120">
        <f>3.643*('Input Data 2'!$U$4+((0.5*'Input Data 2'!$U$5)*'Statistical Data 1'!$DL120))</f>
        <v>18.215</v>
      </c>
      <c r="DP120">
        <f t="shared" si="565"/>
        <v>0</v>
      </c>
      <c r="DQ120">
        <f t="shared" si="566"/>
        <v>0</v>
      </c>
      <c r="DR120">
        <f>('Cleaned Data 2'!AQ119+'Cleaned Data 2'!AR119)/2</f>
        <v>0</v>
      </c>
      <c r="DS120">
        <f>ABS('Cleaned Data 2'!AQ119-'Cleaned Data 2'!AR119)</f>
        <v>0</v>
      </c>
      <c r="DT120">
        <f>2.326*('Input Data 2'!$V$4+((0.5*'Input Data 2'!$V$5)*'Statistical Data 1'!$DR120))</f>
        <v>2.3260000000000001</v>
      </c>
      <c r="DU120">
        <f>3.643*('Input Data 2'!$V$4+((0.5*'Input Data 2'!$V$5)*'Statistical Data 1'!$DR120))</f>
        <v>3.6429999999999998</v>
      </c>
      <c r="DV120">
        <f t="shared" si="567"/>
        <v>0</v>
      </c>
      <c r="DW120">
        <f t="shared" si="595"/>
        <v>0</v>
      </c>
      <c r="DX120">
        <f>('Cleaned Data 2'!AS119+'Cleaned Data 2'!AT119)/2</f>
        <v>0</v>
      </c>
      <c r="DY120">
        <f>ABS('Cleaned Data 2'!AS119-'Cleaned Data 2'!AT119)</f>
        <v>0</v>
      </c>
      <c r="DZ120">
        <f>2.326*('Input Data 2'!$W$4+((0.5*'Input Data 2'!$W$5)*'Statistical Data 1'!$DX120))</f>
        <v>2.3259999999999999E-2</v>
      </c>
      <c r="EA120">
        <f>3.643*('Input Data 2'!$W$4+((0.5*'Input Data 2'!$W$5)*'Statistical Data 1'!$DX120))</f>
        <v>3.6429999999999997E-2</v>
      </c>
      <c r="EB120">
        <f t="shared" si="568"/>
        <v>0</v>
      </c>
      <c r="EC120">
        <f t="shared" si="596"/>
        <v>0</v>
      </c>
      <c r="ED120">
        <f>('Cleaned Data 2'!AU119+'Cleaned Data 2'!AV119)/2</f>
        <v>0</v>
      </c>
      <c r="EE120">
        <f>ABS('Cleaned Data 2'!AU119-'Cleaned Data 2'!AV119)</f>
        <v>0</v>
      </c>
      <c r="EF120">
        <f>2.326*('Input Data 2'!$X$4+((0.5*'Input Data 2'!$X$5)*'Statistical Data 1'!$ED120))</f>
        <v>2.3260000000000001</v>
      </c>
      <c r="EG120">
        <f>3.643*('Input Data 2'!$X$4+((0.5*'Input Data 2'!$X$5)*'Statistical Data 1'!$ED120))</f>
        <v>3.6429999999999998</v>
      </c>
      <c r="EH120">
        <f t="shared" si="569"/>
        <v>0</v>
      </c>
      <c r="EI120">
        <f t="shared" si="312"/>
        <v>0</v>
      </c>
      <c r="EJ120">
        <f>('Cleaned Data 2'!AW119+'Cleaned Data 2'!AX119)/2</f>
        <v>0</v>
      </c>
      <c r="EK120">
        <f>ABS('Cleaned Data 2'!AW119-'Cleaned Data 2'!AX119)</f>
        <v>0</v>
      </c>
      <c r="EL120">
        <f>2.326*('Input Data 2'!$Y$4+((0.5*'Input Data 2'!$Y$5)*'Statistical Data 1'!$EJ120))</f>
        <v>23.26</v>
      </c>
      <c r="EM120">
        <f>3.643*('Input Data 2'!$Y$4+((0.5*'Input Data 2'!$Y$5)*'Statistical Data 1'!$EJ120))</f>
        <v>36.43</v>
      </c>
      <c r="EN120">
        <f t="shared" si="570"/>
        <v>0</v>
      </c>
      <c r="EO120">
        <f t="shared" si="582"/>
        <v>0</v>
      </c>
      <c r="EP120">
        <f>('Cleaned Data 2'!AY119+'Cleaned Data 2'!AZ119)/2</f>
        <v>0</v>
      </c>
      <c r="EQ120">
        <f>ABS('Cleaned Data 2'!AY119-'Cleaned Data 2'!AZ119)</f>
        <v>0</v>
      </c>
      <c r="ER120">
        <f>2.326*('Input Data 2'!$Z$4+((0.5*'Input Data 2'!$Z$5)*'Statistical Data 1'!$EP120))</f>
        <v>4.6520000000000001</v>
      </c>
      <c r="ES120">
        <f>3.643*('Input Data 2'!$Z$4+((0.5*'Input Data 2'!$Z$5)*'Statistical Data 1'!$EP120))</f>
        <v>7.2859999999999996</v>
      </c>
      <c r="ET120">
        <f t="shared" si="571"/>
        <v>0</v>
      </c>
      <c r="EU120">
        <f t="shared" si="597"/>
        <v>0</v>
      </c>
      <c r="EV120">
        <f>('Cleaned Data 2'!BA119+'Cleaned Data 2'!BB119)/2</f>
        <v>0</v>
      </c>
      <c r="EW120">
        <f>ABS('Cleaned Data 2'!BA119-'Cleaned Data 2'!BB119)</f>
        <v>0</v>
      </c>
      <c r="EX120">
        <f>2.326*('Input Data 2'!$AA$4+((0.5*'Input Data 2'!$AA$5)*'Statistical Data 1'!$EV120))</f>
        <v>2.3259999999999999E-2</v>
      </c>
      <c r="EY120">
        <f>3.643*('Input Data 2'!$AA$4+((0.5*'Input Data 2'!$AA$5)*'Statistical Data 1'!$EV120))</f>
        <v>3.6429999999999997E-2</v>
      </c>
      <c r="EZ120">
        <f t="shared" si="572"/>
        <v>0</v>
      </c>
      <c r="FA120">
        <f t="shared" si="598"/>
        <v>0</v>
      </c>
      <c r="FB120">
        <f>('Cleaned Data 2'!BC119+'Cleaned Data 2'!BD119)/2</f>
        <v>0</v>
      </c>
      <c r="FC120">
        <f>ABS('Cleaned Data 2'!BC119-'Cleaned Data 2'!BD119)</f>
        <v>0</v>
      </c>
      <c r="FD120">
        <f>2.326*('Input Data 2'!$AB$4+((0.5*'Input Data 2'!$AB$5)*'Statistical Data 1'!$FB120))</f>
        <v>4.6520000000000001</v>
      </c>
      <c r="FE120">
        <f>3.643*('Input Data 2'!$AB$4+((0.5*'Input Data 2'!$AB$5)*'Statistical Data 1'!$FB120))</f>
        <v>7.2859999999999996</v>
      </c>
      <c r="FF120">
        <f t="shared" si="573"/>
        <v>0</v>
      </c>
      <c r="FG120">
        <f t="shared" si="599"/>
        <v>0</v>
      </c>
      <c r="FH120">
        <f>('Cleaned Data 2'!BE119+'Cleaned Data 2'!BF119)/2</f>
        <v>0</v>
      </c>
      <c r="FI120">
        <f>ABS('Cleaned Data 2'!BE119-'Cleaned Data 2'!BF119)</f>
        <v>0</v>
      </c>
      <c r="FJ120">
        <f>2.326*('Input Data 2'!$AC$4+((0.5*'Input Data 2'!$AC$5)*'Statistical Data 1'!$FH120))</f>
        <v>2.3260000000000001</v>
      </c>
      <c r="FK120">
        <f>3.643*('Input Data 2'!$AC$4+((0.5*'Input Data 2'!$AC$5)*'Statistical Data 1'!$FH120))</f>
        <v>3.6429999999999998</v>
      </c>
      <c r="FL120">
        <f t="shared" si="574"/>
        <v>0</v>
      </c>
      <c r="FM120">
        <f t="shared" si="600"/>
        <v>0</v>
      </c>
      <c r="FN120">
        <f>('Cleaned Data 2'!BH119+'Cleaned Data 2'!BG119)/2</f>
        <v>0</v>
      </c>
      <c r="FO120">
        <f>ABS('Cleaned Data 2'!BG119-'Cleaned Data 2'!BH119)</f>
        <v>0</v>
      </c>
      <c r="FP120">
        <f>2.326*('Input Data 2'!$AD$4+((0.5*'Input Data 2'!$AD$5)*'Statistical Data 1'!$FN120))</f>
        <v>2.3260000000000001</v>
      </c>
      <c r="FQ120">
        <f>3.643*('Input Data 2'!$AD$4+((0.5*'Input Data 2'!$AD$5)*'Statistical Data 1'!$FN120))</f>
        <v>3.6429999999999998</v>
      </c>
      <c r="FR120">
        <f t="shared" si="575"/>
        <v>0</v>
      </c>
      <c r="FS120">
        <f t="shared" si="601"/>
        <v>0</v>
      </c>
      <c r="FT120">
        <f>('Cleaned Data 2'!BI119+'Cleaned Data 2'!BJ119)/2</f>
        <v>0</v>
      </c>
      <c r="FU120">
        <f>ABS('Cleaned Data 2'!BI119-'Cleaned Data 2'!BJ119)</f>
        <v>0</v>
      </c>
      <c r="FV120">
        <f>2.326*('Input Data 2'!$AE$4+((0.5*'Input Data 2'!$AE$5)*'Statistical Data 1'!$FT120))</f>
        <v>46.52</v>
      </c>
      <c r="FW120">
        <f>3.643*('Input Data 2'!$AE$4+((0.5*'Input Data 2'!$AE$5)*'Statistical Data 1'!$FT120))</f>
        <v>72.86</v>
      </c>
      <c r="FX120">
        <f t="shared" si="576"/>
        <v>0</v>
      </c>
      <c r="FY120">
        <f t="shared" si="602"/>
        <v>0</v>
      </c>
      <c r="FZ120">
        <f>('Cleaned Data 2'!BK119+'Cleaned Data 2'!BL119)/2</f>
        <v>0</v>
      </c>
      <c r="GA120">
        <f>ABS('Cleaned Data 2'!BK119-'Cleaned Data 2'!BL119)</f>
        <v>0</v>
      </c>
      <c r="GB120">
        <f>2.326*('Input Data 2'!$AF$4+((0.5*'Input Data 2'!$AF$5)*'Statistical Data 1'!$FZ120))</f>
        <v>2.3259999999999999E-2</v>
      </c>
      <c r="GC120">
        <f>3.643*('Input Data 2'!$AF$4+((0.5*'Input Data 2'!$AF$5)*'Statistical Data 1'!$FZ120))</f>
        <v>3.6429999999999997E-2</v>
      </c>
      <c r="GD120">
        <f t="shared" si="577"/>
        <v>0</v>
      </c>
      <c r="GE120">
        <f t="shared" si="603"/>
        <v>0</v>
      </c>
      <c r="GF120">
        <f>('Cleaned Data 2'!BM119+'Cleaned Data 2'!BN119)/2</f>
        <v>0</v>
      </c>
      <c r="GG120">
        <f>ABS('Cleaned Data 2'!BM119-'Cleaned Data 2'!BN119)</f>
        <v>0</v>
      </c>
      <c r="GH120">
        <f>2.326*('Input Data 2'!$AG$4+((0.5*'Input Data 2'!$AG$5)*'Statistical Data 1'!$GF120))</f>
        <v>23.26</v>
      </c>
      <c r="GI120">
        <f>3.643*('Input Data 2'!$AG$4+((0.5*'Input Data 2'!$AG$5)*'Statistical Data 1'!$GF120))</f>
        <v>36.43</v>
      </c>
      <c r="GJ120">
        <f t="shared" si="578"/>
        <v>0</v>
      </c>
      <c r="GK120">
        <f t="shared" si="604"/>
        <v>0</v>
      </c>
      <c r="GL120">
        <f>AVERAGE('Cleaned Data 2'!BO119,'Cleaned Data 2'!BP119)</f>
        <v>0</v>
      </c>
      <c r="GM120">
        <f>ABS('Cleaned Data 2'!BO119-'Cleaned Data 2'!BP119)</f>
        <v>0</v>
      </c>
      <c r="GN120">
        <f>2.326*('Input Data 2'!$AH$4+((0.5*'Input Data 2'!$AH$5)*'Statistical Data 1'!$GL120))</f>
        <v>23.26</v>
      </c>
      <c r="GO120">
        <f>3.643*('Input Data 2'!$AH$4+((0.5*'Input Data 2'!$AH$5)*'Statistical Data 1'!$GL120))</f>
        <v>36.43</v>
      </c>
      <c r="GP120">
        <f t="shared" si="579"/>
        <v>0</v>
      </c>
      <c r="GQ120">
        <f t="shared" si="605"/>
        <v>0</v>
      </c>
      <c r="GR120">
        <f>AVERAGE('Cleaned Data 2'!BQ119,'Cleaned Data 2'!BR119)</f>
        <v>0</v>
      </c>
      <c r="GS120">
        <f>ABS('Cleaned Data 2'!BR119-'Cleaned Data 2'!BQ119)</f>
        <v>0</v>
      </c>
      <c r="GT120">
        <f>2.326*('Input Data 2'!$AI$4+((0.5*'Input Data 2'!$AI$5)*'Statistical Data 1'!$GR120))</f>
        <v>2.3260000000000001</v>
      </c>
      <c r="GU120">
        <f>3.643*('Input Data 2'!$AI$4+((0.5*'Input Data 2'!$AI$5)*'Statistical Data 1'!$GR120))</f>
        <v>3.6429999999999998</v>
      </c>
      <c r="GV120">
        <f t="shared" si="606"/>
        <v>0</v>
      </c>
      <c r="GW120">
        <f t="shared" si="607"/>
        <v>0</v>
      </c>
      <c r="GX120">
        <f>AVERAGE('Cleaned Data 2'!BS119,'Cleaned Data 2'!BT119)</f>
        <v>0</v>
      </c>
      <c r="GY120" s="47">
        <f>ABS('Cleaned Data 2'!BS119-'Cleaned Data 2'!BT119)</f>
        <v>0</v>
      </c>
      <c r="GZ120">
        <f>2.326*('Input Data 2'!$AJ$4+((0.5*'Input Data 2'!$AJ$5)*'Statistical Data 1'!$GX120))</f>
        <v>23.26</v>
      </c>
      <c r="HA120">
        <f>3.643*('Input Data 2'!$AJ$4+((0.5*'Input Data 2'!$AJ$5)*'Statistical Data 1'!$GX120))</f>
        <v>36.43</v>
      </c>
      <c r="HB120">
        <f t="shared" si="608"/>
        <v>0</v>
      </c>
      <c r="HC120">
        <f t="shared" si="609"/>
        <v>0</v>
      </c>
      <c r="HD120">
        <f>AVERAGE('Cleaned Data 2'!BU119,'Cleaned Data 2'!BV119)</f>
        <v>0</v>
      </c>
      <c r="HE120">
        <f>ABS('Cleaned Data 2'!BU119-'Cleaned Data 2'!BV119)</f>
        <v>0</v>
      </c>
      <c r="HF120">
        <f>2.326*('Input Data 2'!$AK$4+((0.5*'Input Data 2'!$AK$5)*'Statistical Data 1'!$HD120))</f>
        <v>4.6520000000000001</v>
      </c>
      <c r="HG120">
        <f>3.643*('Input Data 2'!$AK$4+((0.5*'Input Data 2'!$AK$5)*'Statistical Data 1'!$HD120))</f>
        <v>7.2859999999999996</v>
      </c>
      <c r="HH120">
        <f t="shared" si="610"/>
        <v>0</v>
      </c>
      <c r="HI120">
        <f t="shared" si="611"/>
        <v>0</v>
      </c>
      <c r="HJ120">
        <f>AVERAGE('Cleaned Data 2'!BW119,'Cleaned Data 2'!BX119)</f>
        <v>0</v>
      </c>
      <c r="HK120">
        <f>ABS('Cleaned Data 2'!BW119-'Cleaned Data 2'!BX119)</f>
        <v>0</v>
      </c>
      <c r="HL120">
        <f>2.326*('Input Data 2'!$AL$4+((0.5*'Input Data 2'!$AL$5)*'Statistical Data 1'!$HJ120))</f>
        <v>0.23260000000000003</v>
      </c>
      <c r="HM120">
        <f>3.643*('Input Data 2'!$AL$4+((0.5*'Input Data 2'!$AL$5)*'Statistical Data 1'!$HJ120))</f>
        <v>0.36430000000000001</v>
      </c>
      <c r="HN120">
        <f t="shared" si="612"/>
        <v>0</v>
      </c>
      <c r="HO120">
        <f t="shared" si="613"/>
        <v>0</v>
      </c>
    </row>
    <row r="121" spans="1:223">
      <c r="A121">
        <f>'Cleaned Data 2'!B120</f>
        <v>0</v>
      </c>
      <c r="B121">
        <f>('Cleaned Data 2'!C120+'Cleaned Data 2'!D120)/2</f>
        <v>0</v>
      </c>
      <c r="C121">
        <f>ABS('Cleaned Data 2'!C120-'Cleaned Data 2'!D120)</f>
        <v>0</v>
      </c>
      <c r="D121">
        <f>2.326*('Input Data 2'!$B$4+((0.5*'Input Data 2'!$B$5)*'Statistical Data 1'!$B121))</f>
        <v>1.163E-2</v>
      </c>
      <c r="E121">
        <f>3.643*('Input Data 2'!$B$4+((0.5*'Input Data 2'!$B$5)*'Statistical Data 1'!$B121))</f>
        <v>1.8214999999999999E-2</v>
      </c>
      <c r="F121">
        <f t="shared" si="544"/>
        <v>0</v>
      </c>
      <c r="G121">
        <f t="shared" si="541"/>
        <v>0</v>
      </c>
      <c r="H121">
        <f>('Cleaned Data 2'!E120+'Cleaned Data 2'!F120)/2</f>
        <v>0</v>
      </c>
      <c r="I121">
        <f>ABS('Cleaned Data 2'!E120-'Cleaned Data 2'!F120)</f>
        <v>0</v>
      </c>
      <c r="J121">
        <f>2.326*('Input Data 2'!$C$4+((0.5*'Input Data 2'!$C$5)*'Statistical Data 1'!$H121))</f>
        <v>0.46520000000000006</v>
      </c>
      <c r="K121">
        <f>3.643*('Input Data 2'!$C$4+((0.5*'Input Data 2'!$C$5)*'Statistical Data 1'!$H121))</f>
        <v>0.72860000000000003</v>
      </c>
      <c r="L121">
        <f t="shared" si="545"/>
        <v>0</v>
      </c>
      <c r="M121">
        <f t="shared" si="580"/>
        <v>0</v>
      </c>
      <c r="N121">
        <f>('Cleaned Data 2'!G120+'Cleaned Data 2'!H120)/2</f>
        <v>0</v>
      </c>
      <c r="O121">
        <f>ABS('Cleaned Data 2'!G120-'Cleaned Data 2'!H120)</f>
        <v>0</v>
      </c>
      <c r="P121">
        <f>2.326*('Input Data 2'!$D$4+((0.5*'Input Data 2'!$D$5)*'Statistical Data 1'!$N121))</f>
        <v>2.3259999999999999E-2</v>
      </c>
      <c r="Q121">
        <f>3.643*('Input Data 2'!$D$4+((0.5*'Input Data 2'!$D$5)*'Statistical Data 1'!$N121))</f>
        <v>3.6429999999999997E-2</v>
      </c>
      <c r="R121">
        <f t="shared" si="546"/>
        <v>0</v>
      </c>
      <c r="S121">
        <f t="shared" si="542"/>
        <v>0</v>
      </c>
      <c r="T121">
        <f>('Cleaned Data 2'!I120+'Cleaned Data 2'!J120)/2</f>
        <v>0</v>
      </c>
      <c r="U121">
        <f>ABS('Cleaned Data 2'!I120-'Cleaned Data 2'!J120)</f>
        <v>0</v>
      </c>
      <c r="V121">
        <f>2.326*('Input Data 2'!$E$4+((0.5*'Input Data 2'!$E$5)*'Statistical Data 1'!$T121))</f>
        <v>4.6520000000000001</v>
      </c>
      <c r="W121">
        <f>3.643*('Input Data 2'!$E$4+((0.5*'Input Data 2'!$E$5)*'Statistical Data 1'!$T121))</f>
        <v>7.2859999999999996</v>
      </c>
      <c r="X121">
        <f t="shared" si="547"/>
        <v>0</v>
      </c>
      <c r="Y121">
        <f t="shared" si="543"/>
        <v>0</v>
      </c>
      <c r="Z121">
        <f>('Cleaned Data 2'!K120+'Cleaned Data 2'!L120)/2</f>
        <v>0</v>
      </c>
      <c r="AA121">
        <f>ABS('Cleaned Data 2'!K120-'Cleaned Data 2'!L120)</f>
        <v>0</v>
      </c>
      <c r="AB121">
        <f>2.326*('Input Data 2'!$F$4+((0.5*'Input Data 2'!$F$5)*'Statistical Data 1'!$Z121))</f>
        <v>23.26</v>
      </c>
      <c r="AC121">
        <f>3.643*('Input Data 2'!$F$4+((0.5*'Input Data 2'!$F$5)*'Statistical Data 1'!$Z121))</f>
        <v>36.43</v>
      </c>
      <c r="AD121">
        <f t="shared" si="548"/>
        <v>0</v>
      </c>
      <c r="AE121">
        <f t="shared" si="549"/>
        <v>0</v>
      </c>
      <c r="AF121">
        <f>('Cleaned Data 2'!M120+'Cleaned Data 2'!N120)/2</f>
        <v>0</v>
      </c>
      <c r="AG121">
        <f>ABS('Cleaned Data 2'!M120-'Cleaned Data 2'!N120)</f>
        <v>0</v>
      </c>
      <c r="AH121">
        <f>2.326*('Input Data 2'!$G$4+((0.5*'Input Data 2'!$G$5)*'Statistical Data 1'!$AF121))</f>
        <v>23.26</v>
      </c>
      <c r="AI121">
        <f>3.643*('Input Data 2'!$G$4+((0.5*'Input Data 2'!$G$5)*'Statistical Data 1'!$AF121))</f>
        <v>36.43</v>
      </c>
      <c r="AJ121">
        <f t="shared" si="550"/>
        <v>0</v>
      </c>
      <c r="AK121">
        <f t="shared" si="581"/>
        <v>0</v>
      </c>
      <c r="AL121">
        <f>('Cleaned Data 2'!O120+'Cleaned Data 2'!P120)/2</f>
        <v>0</v>
      </c>
      <c r="AM121">
        <f>ABS('Cleaned Data 2'!O120-'Cleaned Data 2'!P120)</f>
        <v>0</v>
      </c>
      <c r="AN121">
        <f>2.326*('Input Data 2'!$H$4+((0.5*'Input Data 2'!$H$5)*'Statistical Data 1'!$AL121))</f>
        <v>1.163</v>
      </c>
      <c r="AO121">
        <f>3.643*('Input Data 2'!$H$4+((0.5*'Input Data 2'!$H$5)*'Statistical Data 1'!$AL121))</f>
        <v>1.8214999999999999</v>
      </c>
      <c r="AP121">
        <f t="shared" si="551"/>
        <v>0</v>
      </c>
      <c r="AQ121">
        <f t="shared" si="583"/>
        <v>0</v>
      </c>
      <c r="AR121">
        <f>('Cleaned Data 2'!Q120+'Cleaned Data 2'!R120)/2</f>
        <v>0</v>
      </c>
      <c r="AS121">
        <f>ABS('Cleaned Data 2'!Q120-'Cleaned Data 2'!R120)</f>
        <v>0</v>
      </c>
      <c r="AT121">
        <f>2.326*('Input Data 2'!$I$4+((0.5*'Input Data 2'!$I$5)*'Statistical Data 1'!$AR121))</f>
        <v>4.6520000000000001</v>
      </c>
      <c r="AU121">
        <f>3.643*('Input Data 2'!$I$4+((0.5*'Input Data 2'!$I$5)*'Statistical Data 1'!$AR121))</f>
        <v>7.2859999999999996</v>
      </c>
      <c r="AV121">
        <f t="shared" si="552"/>
        <v>0</v>
      </c>
      <c r="AW121">
        <f t="shared" si="584"/>
        <v>0</v>
      </c>
      <c r="AX121">
        <f>('Cleaned Data 2'!S120+'Cleaned Data 2'!T120)/2</f>
        <v>0</v>
      </c>
      <c r="AY121">
        <f>ABS('Cleaned Data 2'!S120-'Cleaned Data 2'!T120)</f>
        <v>0</v>
      </c>
      <c r="AZ121">
        <f>2.326*('Input Data 2'!$J$4+((0.5*'Input Data 2'!$J$5)*'Statistical Data 1'!$AX121))</f>
        <v>2.3259999999999999E-2</v>
      </c>
      <c r="BA121">
        <f>3.643*('Input Data 2'!$J$4+((0.5*'Input Data 2'!$J$5)*'Statistical Data 1'!$AX121))</f>
        <v>3.6429999999999997E-2</v>
      </c>
      <c r="BB121">
        <f t="shared" si="553"/>
        <v>0</v>
      </c>
      <c r="BC121">
        <f t="shared" si="585"/>
        <v>0</v>
      </c>
      <c r="BD121">
        <f>('Cleaned Data 2'!U120+'Cleaned Data 2'!V120)/2</f>
        <v>0</v>
      </c>
      <c r="BE121">
        <f>ABS('Cleaned Data 2'!U120-'Cleaned Data 2'!V120)</f>
        <v>0</v>
      </c>
      <c r="BF121">
        <f>2.326*('Input Data 2'!$K$4+((0.5*'Input Data 2'!$K$5)*'Statistical Data 1'!$BD121))</f>
        <v>1.163</v>
      </c>
      <c r="BG121">
        <f>3.643*('Input Data 2'!$K$4+((0.5*'Input Data 2'!$K$5)*'Statistical Data 1'!$BD121))</f>
        <v>1.8214999999999999</v>
      </c>
      <c r="BH121">
        <f t="shared" si="554"/>
        <v>0</v>
      </c>
      <c r="BI121">
        <f t="shared" si="555"/>
        <v>0</v>
      </c>
      <c r="BJ121">
        <f>('Cleaned Data 2'!W120+'Cleaned Data 2'!X120)/2</f>
        <v>0</v>
      </c>
      <c r="BK121">
        <f>ABS('Cleaned Data 2'!W120-'Cleaned Data 2'!X120)</f>
        <v>0</v>
      </c>
      <c r="BL121">
        <f>2.326*('Input Data 2'!$L$4+((0.5*'Input Data 2'!$L$5)*'Statistical Data 1'!$BJ121))</f>
        <v>2.3260000000000001</v>
      </c>
      <c r="BM121">
        <f>3.643*('Input Data 2'!$L$4+((0.5*'Input Data 2'!$L$5)*'Statistical Data 1'!$BJ121))</f>
        <v>3.6429999999999998</v>
      </c>
      <c r="BN121">
        <f t="shared" si="556"/>
        <v>0</v>
      </c>
      <c r="BO121">
        <f t="shared" si="586"/>
        <v>0</v>
      </c>
      <c r="BP121">
        <f>('Cleaned Data 2'!Y120+'Cleaned Data 2'!Z120)/2</f>
        <v>0</v>
      </c>
      <c r="BQ121">
        <f>ABS('Cleaned Data 2'!Y120-'Cleaned Data 2'!Z120)</f>
        <v>0</v>
      </c>
      <c r="BR121">
        <f>2.326*('Input Data 2'!$M$4+((0.5*'Input Data 2'!$M$5)*'Statistical Data 1'!$BP121))</f>
        <v>2.3260000000000001</v>
      </c>
      <c r="BS121">
        <f>3.643*('Input Data 2'!$M$4+((0.5*'Input Data 2'!$M$5)*'Statistical Data 1'!$BP121))</f>
        <v>3.6429999999999998</v>
      </c>
      <c r="BT121">
        <f t="shared" si="557"/>
        <v>0</v>
      </c>
      <c r="BU121">
        <f t="shared" si="587"/>
        <v>0</v>
      </c>
      <c r="BV121">
        <f>('Cleaned Data 2'!AA120+'Cleaned Data 2'!AB120)/2</f>
        <v>0</v>
      </c>
      <c r="BW121">
        <f>ABS('Cleaned Data 2'!AA120-'Cleaned Data 2'!AB120)</f>
        <v>0</v>
      </c>
      <c r="BX121">
        <f>2.326*('Input Data 2'!$N$4+((0.5*'Input Data 2'!$N$5)*'Statistical Data 1'!$BV121))</f>
        <v>2.3260000000000001</v>
      </c>
      <c r="BY121">
        <f>3.643*('Input Data 2'!$N$4+((0.5*'Input Data 2'!$N$5)*'Statistical Data 1'!$BV121))</f>
        <v>3.6429999999999998</v>
      </c>
      <c r="BZ121">
        <f t="shared" si="558"/>
        <v>0</v>
      </c>
      <c r="CA121">
        <f t="shared" si="588"/>
        <v>0</v>
      </c>
      <c r="CB121">
        <f>('Cleaned Data 2'!AC120+'Cleaned Data 2'!AD120)/2</f>
        <v>0</v>
      </c>
      <c r="CC121">
        <f>ABS('Cleaned Data 2'!AC120-'Cleaned Data 2'!AD120)</f>
        <v>0</v>
      </c>
      <c r="CD121">
        <f>2.326*('Input Data 2'!$O$4+((0.5*'Input Data 2'!$O$5)*'Statistical Data 1'!$CB121))</f>
        <v>2.3259999999999999E-2</v>
      </c>
      <c r="CE121">
        <f>3.643*('Input Data 2'!$O$4+((0.5*'Input Data 2'!$O$5)*'Statistical Data 1'!$CB121))</f>
        <v>3.6429999999999997E-2</v>
      </c>
      <c r="CF121">
        <f t="shared" si="559"/>
        <v>0</v>
      </c>
      <c r="CG121">
        <f t="shared" si="589"/>
        <v>0</v>
      </c>
      <c r="CH121">
        <f>('Cleaned Data 2'!AE120+'Cleaned Data 2'!AF120)/2</f>
        <v>0</v>
      </c>
      <c r="CI121">
        <f>ABS('Cleaned Data 2'!AE120-'Cleaned Data 2'!AF120)</f>
        <v>0</v>
      </c>
      <c r="CJ121">
        <f>2.326*('Input Data 2'!$P$4+((0.5*'Input Data 2'!$P$5)*'Statistical Data 1'!$CH121))</f>
        <v>23.26</v>
      </c>
      <c r="CK121">
        <f>3.643*('Input Data 2'!$P$4+((0.5*'Input Data 2'!$P$5)*'Statistical Data 1'!$CH121))</f>
        <v>36.43</v>
      </c>
      <c r="CL121">
        <f t="shared" si="560"/>
        <v>0</v>
      </c>
      <c r="CM121">
        <f t="shared" si="590"/>
        <v>0</v>
      </c>
      <c r="CN121">
        <f>('Cleaned Data 2'!AG120+'Cleaned Data 2'!AH120)/2</f>
        <v>0</v>
      </c>
      <c r="CO121">
        <f>ABS('Cleaned Data 2'!AG120-'Cleaned Data 2'!AH120)</f>
        <v>0</v>
      </c>
      <c r="CP121">
        <f>2.326*('Input Data 2'!$Q$4+((0.5*'Input Data 2'!$Q$5)*'Statistical Data 1'!$CN121))</f>
        <v>2.3260000000000001</v>
      </c>
      <c r="CQ121">
        <f>3.643*('Input Data 2'!$Q$4+((0.5*'Input Data 2'!$Q$5)*'Statistical Data 1'!$CN121))</f>
        <v>3.6429999999999998</v>
      </c>
      <c r="CR121">
        <f t="shared" si="561"/>
        <v>0</v>
      </c>
      <c r="CS121">
        <f t="shared" si="591"/>
        <v>0</v>
      </c>
      <c r="CT121">
        <f>('Cleaned Data 2'!AI120+'Cleaned Data 2'!AJ120)/2</f>
        <v>0</v>
      </c>
      <c r="CU121">
        <f>ABS('Cleaned Data 2'!AI120-'Cleaned Data 2'!AJ120)</f>
        <v>0</v>
      </c>
      <c r="CV121">
        <f>2.326*('Input Data 2'!$R$4+((0.5*'Input Data 2'!$R$5)*'Statistical Data 1'!$CT121))</f>
        <v>2.3259999999999999E-2</v>
      </c>
      <c r="CW121">
        <f>3.643*('Input Data 2'!$R$4+((0.5*'Input Data 2'!$R$5)*'Statistical Data 1'!$CT121))</f>
        <v>3.6429999999999997E-2</v>
      </c>
      <c r="CX121">
        <f t="shared" si="562"/>
        <v>0</v>
      </c>
      <c r="CY121">
        <f t="shared" si="592"/>
        <v>0</v>
      </c>
      <c r="CZ121">
        <f>('Cleaned Data 2'!AK120+'Cleaned Data 2'!AL120)/2</f>
        <v>0</v>
      </c>
      <c r="DA121">
        <f>ABS('Cleaned Data 2'!AK120-'Cleaned Data 2'!AL120)</f>
        <v>0</v>
      </c>
      <c r="DB121">
        <f>2.326*('Input Data 2'!$S$4+((0.5*'Input Data 2'!$S$5)*'Statistical Data 1'!$CZ121))</f>
        <v>23.26</v>
      </c>
      <c r="DC121">
        <f>3.643*('Input Data 2'!$S$4+((0.5*'Input Data 2'!$S$5)*'Statistical Data 1'!$CZ121))</f>
        <v>36.43</v>
      </c>
      <c r="DD121">
        <f t="shared" si="563"/>
        <v>0</v>
      </c>
      <c r="DE121">
        <f t="shared" si="593"/>
        <v>0</v>
      </c>
      <c r="DF121">
        <f>('Cleaned Data 2'!AM120+'Cleaned Data 2'!AN120)/2</f>
        <v>0</v>
      </c>
      <c r="DG121">
        <f>ABS('Cleaned Data 2'!AM120-'Cleaned Data 2'!AN120)</f>
        <v>0</v>
      </c>
      <c r="DH121">
        <f>2.326*('Input Data 2'!$T$4+((0.5*'Input Data 2'!$T$5)*'Statistical Data 1'!$DF121))</f>
        <v>2.3259999999999999E-2</v>
      </c>
      <c r="DI121">
        <f>3.643*('Input Data 2'!$T$4+((0.5*'Input Data 2'!$T$5)*'Statistical Data 1'!$DF121))</f>
        <v>3.6429999999999997E-2</v>
      </c>
      <c r="DJ121">
        <f t="shared" si="564"/>
        <v>0</v>
      </c>
      <c r="DK121">
        <f t="shared" si="594"/>
        <v>0</v>
      </c>
      <c r="DL121">
        <f>('Cleaned Data 2'!AO120+'Cleaned Data 2'!AP120)/2</f>
        <v>0</v>
      </c>
      <c r="DM121">
        <f>ABS('Cleaned Data 2'!AO120-'Cleaned Data 2'!AP120)</f>
        <v>0</v>
      </c>
      <c r="DN121">
        <f>2.326*('Input Data 2'!$U$4+((0.5*'Input Data 2'!$U$5)*'Statistical Data 1'!$DL121))</f>
        <v>11.63</v>
      </c>
      <c r="DO121">
        <f>3.643*('Input Data 2'!$U$4+((0.5*'Input Data 2'!$U$5)*'Statistical Data 1'!$DL121))</f>
        <v>18.215</v>
      </c>
      <c r="DP121">
        <f t="shared" si="565"/>
        <v>0</v>
      </c>
      <c r="DQ121">
        <f t="shared" si="566"/>
        <v>0</v>
      </c>
      <c r="DR121">
        <f>('Cleaned Data 2'!AQ120+'Cleaned Data 2'!AR120)/2</f>
        <v>0</v>
      </c>
      <c r="DS121">
        <f>ABS('Cleaned Data 2'!AQ120-'Cleaned Data 2'!AR120)</f>
        <v>0</v>
      </c>
      <c r="DT121">
        <f>2.326*('Input Data 2'!$V$4+((0.5*'Input Data 2'!$V$5)*'Statistical Data 1'!$DR121))</f>
        <v>2.3260000000000001</v>
      </c>
      <c r="DU121">
        <f>3.643*('Input Data 2'!$V$4+((0.5*'Input Data 2'!$V$5)*'Statistical Data 1'!$DR121))</f>
        <v>3.6429999999999998</v>
      </c>
      <c r="DV121">
        <f t="shared" si="567"/>
        <v>0</v>
      </c>
      <c r="DW121">
        <f t="shared" si="595"/>
        <v>0</v>
      </c>
      <c r="DX121">
        <f>('Cleaned Data 2'!AS120+'Cleaned Data 2'!AT120)/2</f>
        <v>0</v>
      </c>
      <c r="DY121">
        <f>ABS('Cleaned Data 2'!AS120-'Cleaned Data 2'!AT120)</f>
        <v>0</v>
      </c>
      <c r="DZ121">
        <f>2.326*('Input Data 2'!$W$4+((0.5*'Input Data 2'!$W$5)*'Statistical Data 1'!$DX121))</f>
        <v>2.3259999999999999E-2</v>
      </c>
      <c r="EA121">
        <f>3.643*('Input Data 2'!$W$4+((0.5*'Input Data 2'!$W$5)*'Statistical Data 1'!$DX121))</f>
        <v>3.6429999999999997E-2</v>
      </c>
      <c r="EB121">
        <f t="shared" si="568"/>
        <v>0</v>
      </c>
      <c r="EC121">
        <f t="shared" si="596"/>
        <v>0</v>
      </c>
      <c r="ED121">
        <f>('Cleaned Data 2'!AU120+'Cleaned Data 2'!AV120)/2</f>
        <v>0</v>
      </c>
      <c r="EE121">
        <f>ABS('Cleaned Data 2'!AU120-'Cleaned Data 2'!AV120)</f>
        <v>0</v>
      </c>
      <c r="EF121">
        <f>2.326*('Input Data 2'!$X$4+((0.5*'Input Data 2'!$X$5)*'Statistical Data 1'!$ED121))</f>
        <v>2.3260000000000001</v>
      </c>
      <c r="EG121">
        <f>3.643*('Input Data 2'!$X$4+((0.5*'Input Data 2'!$X$5)*'Statistical Data 1'!$ED121))</f>
        <v>3.6429999999999998</v>
      </c>
      <c r="EH121">
        <f t="shared" si="569"/>
        <v>0</v>
      </c>
      <c r="EI121">
        <f t="shared" si="312"/>
        <v>0</v>
      </c>
      <c r="EJ121">
        <f>('Cleaned Data 2'!AW120+'Cleaned Data 2'!AX120)/2</f>
        <v>0</v>
      </c>
      <c r="EK121">
        <f>ABS('Cleaned Data 2'!AW120-'Cleaned Data 2'!AX120)</f>
        <v>0</v>
      </c>
      <c r="EL121">
        <f>2.326*('Input Data 2'!$Y$4+((0.5*'Input Data 2'!$Y$5)*'Statistical Data 1'!$EJ121))</f>
        <v>23.26</v>
      </c>
      <c r="EM121">
        <f>3.643*('Input Data 2'!$Y$4+((0.5*'Input Data 2'!$Y$5)*'Statistical Data 1'!$EJ121))</f>
        <v>36.43</v>
      </c>
      <c r="EN121">
        <f t="shared" si="570"/>
        <v>0</v>
      </c>
      <c r="EO121">
        <f t="shared" si="582"/>
        <v>0</v>
      </c>
      <c r="EP121">
        <f>('Cleaned Data 2'!AY120+'Cleaned Data 2'!AZ120)/2</f>
        <v>0</v>
      </c>
      <c r="EQ121">
        <f>ABS('Cleaned Data 2'!AY120-'Cleaned Data 2'!AZ120)</f>
        <v>0</v>
      </c>
      <c r="ER121">
        <f>2.326*('Input Data 2'!$Z$4+((0.5*'Input Data 2'!$Z$5)*'Statistical Data 1'!$EP121))</f>
        <v>4.6520000000000001</v>
      </c>
      <c r="ES121">
        <f>3.643*('Input Data 2'!$Z$4+((0.5*'Input Data 2'!$Z$5)*'Statistical Data 1'!$EP121))</f>
        <v>7.2859999999999996</v>
      </c>
      <c r="ET121">
        <f t="shared" si="571"/>
        <v>0</v>
      </c>
      <c r="EU121">
        <f t="shared" si="597"/>
        <v>0</v>
      </c>
      <c r="EV121">
        <f>('Cleaned Data 2'!BA120+'Cleaned Data 2'!BB120)/2</f>
        <v>0</v>
      </c>
      <c r="EW121">
        <f>ABS('Cleaned Data 2'!BA120-'Cleaned Data 2'!BB120)</f>
        <v>0</v>
      </c>
      <c r="EX121">
        <f>2.326*('Input Data 2'!$AA$4+((0.5*'Input Data 2'!$AA$5)*'Statistical Data 1'!$EV121))</f>
        <v>2.3259999999999999E-2</v>
      </c>
      <c r="EY121">
        <f>3.643*('Input Data 2'!$AA$4+((0.5*'Input Data 2'!$AA$5)*'Statistical Data 1'!$EV121))</f>
        <v>3.6429999999999997E-2</v>
      </c>
      <c r="EZ121">
        <f t="shared" si="572"/>
        <v>0</v>
      </c>
      <c r="FA121">
        <f t="shared" si="598"/>
        <v>0</v>
      </c>
      <c r="FB121">
        <f>('Cleaned Data 2'!BC120+'Cleaned Data 2'!BD120)/2</f>
        <v>0</v>
      </c>
      <c r="FC121">
        <f>ABS('Cleaned Data 2'!BC120-'Cleaned Data 2'!BD120)</f>
        <v>0</v>
      </c>
      <c r="FD121">
        <f>2.326*('Input Data 2'!$AB$4+((0.5*'Input Data 2'!$AB$5)*'Statistical Data 1'!$FB121))</f>
        <v>4.6520000000000001</v>
      </c>
      <c r="FE121">
        <f>3.643*('Input Data 2'!$AB$4+((0.5*'Input Data 2'!$AB$5)*'Statistical Data 1'!$FB121))</f>
        <v>7.2859999999999996</v>
      </c>
      <c r="FF121">
        <f t="shared" si="573"/>
        <v>0</v>
      </c>
      <c r="FG121">
        <f t="shared" si="599"/>
        <v>0</v>
      </c>
      <c r="FH121">
        <f>('Cleaned Data 2'!BE120+'Cleaned Data 2'!BF120)/2</f>
        <v>0</v>
      </c>
      <c r="FI121">
        <f>ABS('Cleaned Data 2'!BE120-'Cleaned Data 2'!BF120)</f>
        <v>0</v>
      </c>
      <c r="FJ121">
        <f>2.326*('Input Data 2'!$AC$4+((0.5*'Input Data 2'!$AC$5)*'Statistical Data 1'!$FH121))</f>
        <v>2.3260000000000001</v>
      </c>
      <c r="FK121">
        <f>3.643*('Input Data 2'!$AC$4+((0.5*'Input Data 2'!$AC$5)*'Statistical Data 1'!$FH121))</f>
        <v>3.6429999999999998</v>
      </c>
      <c r="FL121">
        <f t="shared" si="574"/>
        <v>0</v>
      </c>
      <c r="FM121">
        <f t="shared" si="600"/>
        <v>0</v>
      </c>
      <c r="FN121">
        <f>('Cleaned Data 2'!BH120+'Cleaned Data 2'!BG120)/2</f>
        <v>0</v>
      </c>
      <c r="FO121">
        <f>ABS('Cleaned Data 2'!BG120-'Cleaned Data 2'!BH120)</f>
        <v>0</v>
      </c>
      <c r="FP121">
        <f>2.326*('Input Data 2'!$AD$4+((0.5*'Input Data 2'!$AD$5)*'Statistical Data 1'!$FN121))</f>
        <v>2.3260000000000001</v>
      </c>
      <c r="FQ121">
        <f>3.643*('Input Data 2'!$AD$4+((0.5*'Input Data 2'!$AD$5)*'Statistical Data 1'!$FN121))</f>
        <v>3.6429999999999998</v>
      </c>
      <c r="FR121">
        <f t="shared" si="575"/>
        <v>0</v>
      </c>
      <c r="FS121">
        <f t="shared" si="601"/>
        <v>0</v>
      </c>
      <c r="FT121">
        <f>('Cleaned Data 2'!BI120+'Cleaned Data 2'!BJ120)/2</f>
        <v>0</v>
      </c>
      <c r="FU121">
        <f>ABS('Cleaned Data 2'!BI120-'Cleaned Data 2'!BJ120)</f>
        <v>0</v>
      </c>
      <c r="FV121">
        <f>2.326*('Input Data 2'!$AE$4+((0.5*'Input Data 2'!$AE$5)*'Statistical Data 1'!$FT121))</f>
        <v>46.52</v>
      </c>
      <c r="FW121">
        <f>3.643*('Input Data 2'!$AE$4+((0.5*'Input Data 2'!$AE$5)*'Statistical Data 1'!$FT121))</f>
        <v>72.86</v>
      </c>
      <c r="FX121">
        <f t="shared" si="576"/>
        <v>0</v>
      </c>
      <c r="FY121">
        <f t="shared" si="602"/>
        <v>0</v>
      </c>
      <c r="FZ121">
        <f>('Cleaned Data 2'!BK120+'Cleaned Data 2'!BL120)/2</f>
        <v>0</v>
      </c>
      <c r="GA121">
        <f>ABS('Cleaned Data 2'!BK120-'Cleaned Data 2'!BL120)</f>
        <v>0</v>
      </c>
      <c r="GB121">
        <f>2.326*('Input Data 2'!$AF$4+((0.5*'Input Data 2'!$AF$5)*'Statistical Data 1'!$FZ121))</f>
        <v>2.3259999999999999E-2</v>
      </c>
      <c r="GC121">
        <f>3.643*('Input Data 2'!$AF$4+((0.5*'Input Data 2'!$AF$5)*'Statistical Data 1'!$FZ121))</f>
        <v>3.6429999999999997E-2</v>
      </c>
      <c r="GD121">
        <f t="shared" si="577"/>
        <v>0</v>
      </c>
      <c r="GE121">
        <f t="shared" si="603"/>
        <v>0</v>
      </c>
      <c r="GF121">
        <f>('Cleaned Data 2'!BM120+'Cleaned Data 2'!BN120)/2</f>
        <v>0</v>
      </c>
      <c r="GG121">
        <f>ABS('Cleaned Data 2'!BM120-'Cleaned Data 2'!BN120)</f>
        <v>0</v>
      </c>
      <c r="GH121">
        <f>2.326*('Input Data 2'!$AG$4+((0.5*'Input Data 2'!$AG$5)*'Statistical Data 1'!$GF121))</f>
        <v>23.26</v>
      </c>
      <c r="GI121">
        <f>3.643*('Input Data 2'!$AG$4+((0.5*'Input Data 2'!$AG$5)*'Statistical Data 1'!$GF121))</f>
        <v>36.43</v>
      </c>
      <c r="GJ121">
        <f t="shared" si="578"/>
        <v>0</v>
      </c>
      <c r="GK121">
        <f t="shared" si="604"/>
        <v>0</v>
      </c>
      <c r="GL121">
        <f>AVERAGE('Cleaned Data 2'!BO120,'Cleaned Data 2'!BP120)</f>
        <v>0</v>
      </c>
      <c r="GM121">
        <f>ABS('Cleaned Data 2'!BO120-'Cleaned Data 2'!BP120)</f>
        <v>0</v>
      </c>
      <c r="GN121">
        <f>2.326*('Input Data 2'!$AH$4+((0.5*'Input Data 2'!$AH$5)*'Statistical Data 1'!$GL121))</f>
        <v>23.26</v>
      </c>
      <c r="GO121">
        <f>3.643*('Input Data 2'!$AH$4+((0.5*'Input Data 2'!$AH$5)*'Statistical Data 1'!$GL121))</f>
        <v>36.43</v>
      </c>
      <c r="GP121">
        <f t="shared" si="579"/>
        <v>0</v>
      </c>
      <c r="GQ121">
        <f t="shared" si="605"/>
        <v>0</v>
      </c>
      <c r="GR121">
        <f>AVERAGE('Cleaned Data 2'!BQ120,'Cleaned Data 2'!BR120)</f>
        <v>0</v>
      </c>
      <c r="GS121">
        <f>ABS('Cleaned Data 2'!BR120-'Cleaned Data 2'!BQ120)</f>
        <v>0</v>
      </c>
      <c r="GT121">
        <f>2.326*('Input Data 2'!$AI$4+((0.5*'Input Data 2'!$AI$5)*'Statistical Data 1'!$GR121))</f>
        <v>2.3260000000000001</v>
      </c>
      <c r="GU121">
        <f>3.643*('Input Data 2'!$AI$4+((0.5*'Input Data 2'!$AI$5)*'Statistical Data 1'!$GR121))</f>
        <v>3.6429999999999998</v>
      </c>
      <c r="GV121">
        <f t="shared" si="606"/>
        <v>0</v>
      </c>
      <c r="GW121">
        <f t="shared" si="607"/>
        <v>0</v>
      </c>
      <c r="GX121">
        <f>AVERAGE('Cleaned Data 2'!BS120,'Cleaned Data 2'!BT120)</f>
        <v>0</v>
      </c>
      <c r="GY121" s="47">
        <f>ABS('Cleaned Data 2'!BS120-'Cleaned Data 2'!BT120)</f>
        <v>0</v>
      </c>
      <c r="GZ121">
        <f>2.326*('Input Data 2'!$AJ$4+((0.5*'Input Data 2'!$AJ$5)*'Statistical Data 1'!$GX121))</f>
        <v>23.26</v>
      </c>
      <c r="HA121">
        <f>3.643*('Input Data 2'!$AJ$4+((0.5*'Input Data 2'!$AJ$5)*'Statistical Data 1'!$GX121))</f>
        <v>36.43</v>
      </c>
      <c r="HB121">
        <f t="shared" si="608"/>
        <v>0</v>
      </c>
      <c r="HC121">
        <f t="shared" si="609"/>
        <v>0</v>
      </c>
      <c r="HD121">
        <f>AVERAGE('Cleaned Data 2'!BU120,'Cleaned Data 2'!BV120)</f>
        <v>0</v>
      </c>
      <c r="HE121">
        <f>ABS('Cleaned Data 2'!BU120-'Cleaned Data 2'!BV120)</f>
        <v>0</v>
      </c>
      <c r="HF121">
        <f>2.326*('Input Data 2'!$AK$4+((0.5*'Input Data 2'!$AK$5)*'Statistical Data 1'!$HD121))</f>
        <v>4.6520000000000001</v>
      </c>
      <c r="HG121">
        <f>3.643*('Input Data 2'!$AK$4+((0.5*'Input Data 2'!$AK$5)*'Statistical Data 1'!$HD121))</f>
        <v>7.2859999999999996</v>
      </c>
      <c r="HH121">
        <f t="shared" si="610"/>
        <v>0</v>
      </c>
      <c r="HI121">
        <f t="shared" si="611"/>
        <v>0</v>
      </c>
      <c r="HJ121">
        <f>AVERAGE('Cleaned Data 2'!BW120,'Cleaned Data 2'!BX120)</f>
        <v>0</v>
      </c>
      <c r="HK121">
        <f>ABS('Cleaned Data 2'!BW120-'Cleaned Data 2'!BX120)</f>
        <v>0</v>
      </c>
      <c r="HL121">
        <f>2.326*('Input Data 2'!$AL$4+((0.5*'Input Data 2'!$AL$5)*'Statistical Data 1'!$HJ121))</f>
        <v>0.23260000000000003</v>
      </c>
      <c r="HM121">
        <f>3.643*('Input Data 2'!$AL$4+((0.5*'Input Data 2'!$AL$5)*'Statistical Data 1'!$HJ121))</f>
        <v>0.36430000000000001</v>
      </c>
      <c r="HN121">
        <f t="shared" si="612"/>
        <v>0</v>
      </c>
      <c r="HO121">
        <f t="shared" si="613"/>
        <v>0</v>
      </c>
    </row>
    <row r="122" spans="1:223">
      <c r="A122">
        <f>'Cleaned Data 2'!B121</f>
        <v>0</v>
      </c>
      <c r="B122">
        <f>('Cleaned Data 2'!C121+'Cleaned Data 2'!D121)/2</f>
        <v>0</v>
      </c>
      <c r="C122">
        <f>ABS('Cleaned Data 2'!C121-'Cleaned Data 2'!D121)</f>
        <v>0</v>
      </c>
      <c r="D122">
        <f>2.326*('Input Data 2'!$B$4+((0.5*'Input Data 2'!$B$5)*'Statistical Data 1'!$B122))</f>
        <v>1.163E-2</v>
      </c>
      <c r="E122">
        <f>3.643*('Input Data 2'!$B$4+((0.5*'Input Data 2'!$B$5)*'Statistical Data 1'!$B122))</f>
        <v>1.8214999999999999E-2</v>
      </c>
      <c r="F122">
        <f t="shared" si="544"/>
        <v>0</v>
      </c>
      <c r="G122">
        <f t="shared" si="541"/>
        <v>0</v>
      </c>
      <c r="H122">
        <f>('Cleaned Data 2'!E121+'Cleaned Data 2'!F121)/2</f>
        <v>0</v>
      </c>
      <c r="I122">
        <f>ABS('Cleaned Data 2'!E121-'Cleaned Data 2'!F121)</f>
        <v>0</v>
      </c>
      <c r="J122">
        <f>2.326*('Input Data 2'!$C$4+((0.5*'Input Data 2'!$C$5)*'Statistical Data 1'!$H122))</f>
        <v>0.46520000000000006</v>
      </c>
      <c r="K122">
        <f>3.643*('Input Data 2'!$C$4+((0.5*'Input Data 2'!$C$5)*'Statistical Data 1'!$H122))</f>
        <v>0.72860000000000003</v>
      </c>
      <c r="L122">
        <f t="shared" si="545"/>
        <v>0</v>
      </c>
      <c r="M122">
        <f t="shared" si="580"/>
        <v>0</v>
      </c>
      <c r="N122">
        <f>('Cleaned Data 2'!G121+'Cleaned Data 2'!H121)/2</f>
        <v>0</v>
      </c>
      <c r="O122">
        <f>ABS('Cleaned Data 2'!G121-'Cleaned Data 2'!H121)</f>
        <v>0</v>
      </c>
      <c r="P122">
        <f>2.326*('Input Data 2'!$D$4+((0.5*'Input Data 2'!$D$5)*'Statistical Data 1'!$N122))</f>
        <v>2.3259999999999999E-2</v>
      </c>
      <c r="Q122">
        <f>3.643*('Input Data 2'!$D$4+((0.5*'Input Data 2'!$D$5)*'Statistical Data 1'!$N122))</f>
        <v>3.6429999999999997E-2</v>
      </c>
      <c r="R122">
        <f t="shared" si="546"/>
        <v>0</v>
      </c>
      <c r="S122">
        <f t="shared" si="542"/>
        <v>0</v>
      </c>
      <c r="T122">
        <f>('Cleaned Data 2'!I121+'Cleaned Data 2'!J121)/2</f>
        <v>0</v>
      </c>
      <c r="U122">
        <f>ABS('Cleaned Data 2'!I121-'Cleaned Data 2'!J121)</f>
        <v>0</v>
      </c>
      <c r="V122">
        <f>2.326*('Input Data 2'!$E$4+((0.5*'Input Data 2'!$E$5)*'Statistical Data 1'!$T122))</f>
        <v>4.6520000000000001</v>
      </c>
      <c r="W122">
        <f>3.643*('Input Data 2'!$E$4+((0.5*'Input Data 2'!$E$5)*'Statistical Data 1'!$T122))</f>
        <v>7.2859999999999996</v>
      </c>
      <c r="X122">
        <f t="shared" si="547"/>
        <v>0</v>
      </c>
      <c r="Y122">
        <f t="shared" si="543"/>
        <v>0</v>
      </c>
      <c r="Z122">
        <f>('Cleaned Data 2'!K121+'Cleaned Data 2'!L121)/2</f>
        <v>0</v>
      </c>
      <c r="AA122">
        <f>ABS('Cleaned Data 2'!K121-'Cleaned Data 2'!L121)</f>
        <v>0</v>
      </c>
      <c r="AB122">
        <f>2.326*('Input Data 2'!$F$4+((0.5*'Input Data 2'!$F$5)*'Statistical Data 1'!$Z122))</f>
        <v>23.26</v>
      </c>
      <c r="AC122">
        <f>3.643*('Input Data 2'!$F$4+((0.5*'Input Data 2'!$F$5)*'Statistical Data 1'!$Z122))</f>
        <v>36.43</v>
      </c>
      <c r="AD122">
        <f t="shared" si="548"/>
        <v>0</v>
      </c>
      <c r="AE122">
        <f t="shared" si="549"/>
        <v>0</v>
      </c>
      <c r="AF122">
        <f>('Cleaned Data 2'!M121+'Cleaned Data 2'!N121)/2</f>
        <v>0</v>
      </c>
      <c r="AG122">
        <f>ABS('Cleaned Data 2'!M121-'Cleaned Data 2'!N121)</f>
        <v>0</v>
      </c>
      <c r="AH122">
        <f>2.326*('Input Data 2'!$G$4+((0.5*'Input Data 2'!$G$5)*'Statistical Data 1'!$AF122))</f>
        <v>23.26</v>
      </c>
      <c r="AI122">
        <f>3.643*('Input Data 2'!$G$4+((0.5*'Input Data 2'!$G$5)*'Statistical Data 1'!$AF122))</f>
        <v>36.43</v>
      </c>
      <c r="AJ122">
        <f t="shared" si="550"/>
        <v>0</v>
      </c>
      <c r="AK122">
        <f t="shared" si="581"/>
        <v>0</v>
      </c>
      <c r="AL122">
        <f>('Cleaned Data 2'!O121+'Cleaned Data 2'!P121)/2</f>
        <v>0</v>
      </c>
      <c r="AM122">
        <f>ABS('Cleaned Data 2'!O121-'Cleaned Data 2'!P121)</f>
        <v>0</v>
      </c>
      <c r="AN122">
        <f>2.326*('Input Data 2'!$H$4+((0.5*'Input Data 2'!$H$5)*'Statistical Data 1'!$AL122))</f>
        <v>1.163</v>
      </c>
      <c r="AO122">
        <f>3.643*('Input Data 2'!$H$4+((0.5*'Input Data 2'!$H$5)*'Statistical Data 1'!$AL122))</f>
        <v>1.8214999999999999</v>
      </c>
      <c r="AP122">
        <f t="shared" si="551"/>
        <v>0</v>
      </c>
      <c r="AQ122">
        <f t="shared" si="583"/>
        <v>0</v>
      </c>
      <c r="AR122">
        <f>('Cleaned Data 2'!Q121+'Cleaned Data 2'!R121)/2</f>
        <v>0</v>
      </c>
      <c r="AS122">
        <f>ABS('Cleaned Data 2'!Q121-'Cleaned Data 2'!R121)</f>
        <v>0</v>
      </c>
      <c r="AT122">
        <f>2.326*('Input Data 2'!$I$4+((0.5*'Input Data 2'!$I$5)*'Statistical Data 1'!$AR122))</f>
        <v>4.6520000000000001</v>
      </c>
      <c r="AU122">
        <f>3.643*('Input Data 2'!$I$4+((0.5*'Input Data 2'!$I$5)*'Statistical Data 1'!$AR122))</f>
        <v>7.2859999999999996</v>
      </c>
      <c r="AV122">
        <f t="shared" si="552"/>
        <v>0</v>
      </c>
      <c r="AW122">
        <f t="shared" si="584"/>
        <v>0</v>
      </c>
      <c r="AX122">
        <f>('Cleaned Data 2'!S121+'Cleaned Data 2'!T121)/2</f>
        <v>0</v>
      </c>
      <c r="AY122">
        <f>ABS('Cleaned Data 2'!S121-'Cleaned Data 2'!T121)</f>
        <v>0</v>
      </c>
      <c r="AZ122">
        <f>2.326*('Input Data 2'!$J$4+((0.5*'Input Data 2'!$J$5)*'Statistical Data 1'!$AX122))</f>
        <v>2.3259999999999999E-2</v>
      </c>
      <c r="BA122">
        <f>3.643*('Input Data 2'!$J$4+((0.5*'Input Data 2'!$J$5)*'Statistical Data 1'!$AX122))</f>
        <v>3.6429999999999997E-2</v>
      </c>
      <c r="BB122">
        <f t="shared" si="553"/>
        <v>0</v>
      </c>
      <c r="BC122">
        <f t="shared" si="585"/>
        <v>0</v>
      </c>
      <c r="BD122">
        <f>('Cleaned Data 2'!U121+'Cleaned Data 2'!V121)/2</f>
        <v>0</v>
      </c>
      <c r="BE122">
        <f>ABS('Cleaned Data 2'!U121-'Cleaned Data 2'!V121)</f>
        <v>0</v>
      </c>
      <c r="BF122">
        <f>2.326*('Input Data 2'!$K$4+((0.5*'Input Data 2'!$K$5)*'Statistical Data 1'!$BD122))</f>
        <v>1.163</v>
      </c>
      <c r="BG122">
        <f>3.643*('Input Data 2'!$K$4+((0.5*'Input Data 2'!$K$5)*'Statistical Data 1'!$BD122))</f>
        <v>1.8214999999999999</v>
      </c>
      <c r="BH122">
        <f t="shared" si="554"/>
        <v>0</v>
      </c>
      <c r="BI122">
        <f t="shared" si="555"/>
        <v>0</v>
      </c>
      <c r="BJ122">
        <f>('Cleaned Data 2'!W121+'Cleaned Data 2'!X121)/2</f>
        <v>0</v>
      </c>
      <c r="BK122">
        <f>ABS('Cleaned Data 2'!W121-'Cleaned Data 2'!X121)</f>
        <v>0</v>
      </c>
      <c r="BL122">
        <f>2.326*('Input Data 2'!$L$4+((0.5*'Input Data 2'!$L$5)*'Statistical Data 1'!$BJ122))</f>
        <v>2.3260000000000001</v>
      </c>
      <c r="BM122">
        <f>3.643*('Input Data 2'!$L$4+((0.5*'Input Data 2'!$L$5)*'Statistical Data 1'!$BJ122))</f>
        <v>3.6429999999999998</v>
      </c>
      <c r="BN122">
        <f t="shared" si="556"/>
        <v>0</v>
      </c>
      <c r="BO122">
        <f t="shared" si="586"/>
        <v>0</v>
      </c>
      <c r="BP122">
        <f>('Cleaned Data 2'!Y121+'Cleaned Data 2'!Z121)/2</f>
        <v>0</v>
      </c>
      <c r="BQ122">
        <f>ABS('Cleaned Data 2'!Y121-'Cleaned Data 2'!Z121)</f>
        <v>0</v>
      </c>
      <c r="BR122">
        <f>2.326*('Input Data 2'!$M$4+((0.5*'Input Data 2'!$M$5)*'Statistical Data 1'!$BP122))</f>
        <v>2.3260000000000001</v>
      </c>
      <c r="BS122">
        <f>3.643*('Input Data 2'!$M$4+((0.5*'Input Data 2'!$M$5)*'Statistical Data 1'!$BP122))</f>
        <v>3.6429999999999998</v>
      </c>
      <c r="BT122">
        <f t="shared" si="557"/>
        <v>0</v>
      </c>
      <c r="BU122">
        <f t="shared" si="587"/>
        <v>0</v>
      </c>
      <c r="BV122">
        <f>('Cleaned Data 2'!AA121+'Cleaned Data 2'!AB121)/2</f>
        <v>0</v>
      </c>
      <c r="BW122">
        <f>ABS('Cleaned Data 2'!AA121-'Cleaned Data 2'!AB121)</f>
        <v>0</v>
      </c>
      <c r="BX122">
        <f>2.326*('Input Data 2'!$N$4+((0.5*'Input Data 2'!$N$5)*'Statistical Data 1'!$BV122))</f>
        <v>2.3260000000000001</v>
      </c>
      <c r="BY122">
        <f>3.643*('Input Data 2'!$N$4+((0.5*'Input Data 2'!$N$5)*'Statistical Data 1'!$BV122))</f>
        <v>3.6429999999999998</v>
      </c>
      <c r="BZ122">
        <f t="shared" si="558"/>
        <v>0</v>
      </c>
      <c r="CA122">
        <f t="shared" si="588"/>
        <v>0</v>
      </c>
      <c r="CB122">
        <f>('Cleaned Data 2'!AC121+'Cleaned Data 2'!AD121)/2</f>
        <v>0</v>
      </c>
      <c r="CC122">
        <f>ABS('Cleaned Data 2'!AC121-'Cleaned Data 2'!AD121)</f>
        <v>0</v>
      </c>
      <c r="CD122">
        <f>2.326*('Input Data 2'!$O$4+((0.5*'Input Data 2'!$O$5)*'Statistical Data 1'!$CB122))</f>
        <v>2.3259999999999999E-2</v>
      </c>
      <c r="CE122">
        <f>3.643*('Input Data 2'!$O$4+((0.5*'Input Data 2'!$O$5)*'Statistical Data 1'!$CB122))</f>
        <v>3.6429999999999997E-2</v>
      </c>
      <c r="CF122">
        <f t="shared" si="559"/>
        <v>0</v>
      </c>
      <c r="CG122">
        <f t="shared" si="589"/>
        <v>0</v>
      </c>
      <c r="CH122">
        <f>('Cleaned Data 2'!AE121+'Cleaned Data 2'!AF121)/2</f>
        <v>0</v>
      </c>
      <c r="CI122">
        <f>ABS('Cleaned Data 2'!AE121-'Cleaned Data 2'!AF121)</f>
        <v>0</v>
      </c>
      <c r="CJ122">
        <f>2.326*('Input Data 2'!$P$4+((0.5*'Input Data 2'!$P$5)*'Statistical Data 1'!$CH122))</f>
        <v>23.26</v>
      </c>
      <c r="CK122">
        <f>3.643*('Input Data 2'!$P$4+((0.5*'Input Data 2'!$P$5)*'Statistical Data 1'!$CH122))</f>
        <v>36.43</v>
      </c>
      <c r="CL122">
        <f t="shared" si="560"/>
        <v>0</v>
      </c>
      <c r="CM122">
        <f t="shared" si="590"/>
        <v>0</v>
      </c>
      <c r="CN122">
        <f>('Cleaned Data 2'!AG121+'Cleaned Data 2'!AH121)/2</f>
        <v>0</v>
      </c>
      <c r="CO122">
        <f>ABS('Cleaned Data 2'!AG121-'Cleaned Data 2'!AH121)</f>
        <v>0</v>
      </c>
      <c r="CP122">
        <f>2.326*('Input Data 2'!$Q$4+((0.5*'Input Data 2'!$Q$5)*'Statistical Data 1'!$CN122))</f>
        <v>2.3260000000000001</v>
      </c>
      <c r="CQ122">
        <f>3.643*('Input Data 2'!$Q$4+((0.5*'Input Data 2'!$Q$5)*'Statistical Data 1'!$CN122))</f>
        <v>3.6429999999999998</v>
      </c>
      <c r="CR122">
        <f t="shared" si="561"/>
        <v>0</v>
      </c>
      <c r="CS122">
        <f t="shared" si="591"/>
        <v>0</v>
      </c>
      <c r="CT122">
        <f>('Cleaned Data 2'!AI121+'Cleaned Data 2'!AJ121)/2</f>
        <v>0</v>
      </c>
      <c r="CU122">
        <f>ABS('Cleaned Data 2'!AI121-'Cleaned Data 2'!AJ121)</f>
        <v>0</v>
      </c>
      <c r="CV122">
        <f>2.326*('Input Data 2'!$R$4+((0.5*'Input Data 2'!$R$5)*'Statistical Data 1'!$CT122))</f>
        <v>2.3259999999999999E-2</v>
      </c>
      <c r="CW122">
        <f>3.643*('Input Data 2'!$R$4+((0.5*'Input Data 2'!$R$5)*'Statistical Data 1'!$CT122))</f>
        <v>3.6429999999999997E-2</v>
      </c>
      <c r="CX122">
        <f t="shared" si="562"/>
        <v>0</v>
      </c>
      <c r="CY122">
        <f t="shared" si="592"/>
        <v>0</v>
      </c>
      <c r="CZ122">
        <f>('Cleaned Data 2'!AK121+'Cleaned Data 2'!AL121)/2</f>
        <v>0</v>
      </c>
      <c r="DA122">
        <f>ABS('Cleaned Data 2'!AK121-'Cleaned Data 2'!AL121)</f>
        <v>0</v>
      </c>
      <c r="DB122">
        <f>2.326*('Input Data 2'!$S$4+((0.5*'Input Data 2'!$S$5)*'Statistical Data 1'!$CZ122))</f>
        <v>23.26</v>
      </c>
      <c r="DC122">
        <f>3.643*('Input Data 2'!$S$4+((0.5*'Input Data 2'!$S$5)*'Statistical Data 1'!$CZ122))</f>
        <v>36.43</v>
      </c>
      <c r="DD122">
        <f t="shared" si="563"/>
        <v>0</v>
      </c>
      <c r="DE122">
        <f t="shared" si="593"/>
        <v>0</v>
      </c>
      <c r="DF122">
        <f>('Cleaned Data 2'!AM121+'Cleaned Data 2'!AN121)/2</f>
        <v>0</v>
      </c>
      <c r="DG122">
        <f>ABS('Cleaned Data 2'!AM121-'Cleaned Data 2'!AN121)</f>
        <v>0</v>
      </c>
      <c r="DH122">
        <f>2.326*('Input Data 2'!$T$4+((0.5*'Input Data 2'!$T$5)*'Statistical Data 1'!$DF122))</f>
        <v>2.3259999999999999E-2</v>
      </c>
      <c r="DI122">
        <f>3.643*('Input Data 2'!$T$4+((0.5*'Input Data 2'!$T$5)*'Statistical Data 1'!$DF122))</f>
        <v>3.6429999999999997E-2</v>
      </c>
      <c r="DJ122">
        <f t="shared" si="564"/>
        <v>0</v>
      </c>
      <c r="DK122">
        <f t="shared" si="594"/>
        <v>0</v>
      </c>
      <c r="DL122">
        <f>('Cleaned Data 2'!AO121+'Cleaned Data 2'!AP121)/2</f>
        <v>0</v>
      </c>
      <c r="DM122">
        <f>ABS('Cleaned Data 2'!AO121-'Cleaned Data 2'!AP121)</f>
        <v>0</v>
      </c>
      <c r="DN122">
        <f>2.326*('Input Data 2'!$U$4+((0.5*'Input Data 2'!$U$5)*'Statistical Data 1'!$DL122))</f>
        <v>11.63</v>
      </c>
      <c r="DO122">
        <f>3.643*('Input Data 2'!$U$4+((0.5*'Input Data 2'!$U$5)*'Statistical Data 1'!$DL122))</f>
        <v>18.215</v>
      </c>
      <c r="DP122">
        <f t="shared" si="565"/>
        <v>0</v>
      </c>
      <c r="DQ122">
        <f t="shared" si="566"/>
        <v>0</v>
      </c>
      <c r="DR122">
        <f>('Cleaned Data 2'!AQ121+'Cleaned Data 2'!AR121)/2</f>
        <v>0</v>
      </c>
      <c r="DS122">
        <f>ABS('Cleaned Data 2'!AQ121-'Cleaned Data 2'!AR121)</f>
        <v>0</v>
      </c>
      <c r="DT122">
        <f>2.326*('Input Data 2'!$V$4+((0.5*'Input Data 2'!$V$5)*'Statistical Data 1'!$DR122))</f>
        <v>2.3260000000000001</v>
      </c>
      <c r="DU122">
        <f>3.643*('Input Data 2'!$V$4+((0.5*'Input Data 2'!$V$5)*'Statistical Data 1'!$DR122))</f>
        <v>3.6429999999999998</v>
      </c>
      <c r="DV122">
        <f t="shared" si="567"/>
        <v>0</v>
      </c>
      <c r="DW122">
        <f t="shared" si="595"/>
        <v>0</v>
      </c>
      <c r="DX122">
        <f>('Cleaned Data 2'!AS121+'Cleaned Data 2'!AT121)/2</f>
        <v>0</v>
      </c>
      <c r="DY122">
        <f>ABS('Cleaned Data 2'!AS121-'Cleaned Data 2'!AT121)</f>
        <v>0</v>
      </c>
      <c r="DZ122">
        <f>2.326*('Input Data 2'!$W$4+((0.5*'Input Data 2'!$W$5)*'Statistical Data 1'!$DX122))</f>
        <v>2.3259999999999999E-2</v>
      </c>
      <c r="EA122">
        <f>3.643*('Input Data 2'!$W$4+((0.5*'Input Data 2'!$W$5)*'Statistical Data 1'!$DX122))</f>
        <v>3.6429999999999997E-2</v>
      </c>
      <c r="EB122">
        <f t="shared" si="568"/>
        <v>0</v>
      </c>
      <c r="EC122">
        <f t="shared" si="596"/>
        <v>0</v>
      </c>
      <c r="ED122">
        <f>('Cleaned Data 2'!AU121+'Cleaned Data 2'!AV121)/2</f>
        <v>0</v>
      </c>
      <c r="EE122">
        <f>ABS('Cleaned Data 2'!AU121-'Cleaned Data 2'!AV121)</f>
        <v>0</v>
      </c>
      <c r="EF122">
        <f>2.326*('Input Data 2'!$X$4+((0.5*'Input Data 2'!$X$5)*'Statistical Data 1'!$ED122))</f>
        <v>2.3260000000000001</v>
      </c>
      <c r="EG122">
        <f>3.643*('Input Data 2'!$X$4+((0.5*'Input Data 2'!$X$5)*'Statistical Data 1'!$ED122))</f>
        <v>3.6429999999999998</v>
      </c>
      <c r="EH122">
        <f t="shared" si="569"/>
        <v>0</v>
      </c>
      <c r="EI122">
        <f t="shared" si="312"/>
        <v>0</v>
      </c>
      <c r="EJ122">
        <f>('Cleaned Data 2'!AW121+'Cleaned Data 2'!AX121)/2</f>
        <v>0</v>
      </c>
      <c r="EK122">
        <f>ABS('Cleaned Data 2'!AW121-'Cleaned Data 2'!AX121)</f>
        <v>0</v>
      </c>
      <c r="EL122">
        <f>2.326*('Input Data 2'!$Y$4+((0.5*'Input Data 2'!$Y$5)*'Statistical Data 1'!$EJ122))</f>
        <v>23.26</v>
      </c>
      <c r="EM122">
        <f>3.643*('Input Data 2'!$Y$4+((0.5*'Input Data 2'!$Y$5)*'Statistical Data 1'!$EJ122))</f>
        <v>36.43</v>
      </c>
      <c r="EN122">
        <f t="shared" si="570"/>
        <v>0</v>
      </c>
      <c r="EO122">
        <f t="shared" si="582"/>
        <v>0</v>
      </c>
      <c r="EP122">
        <f>('Cleaned Data 2'!AY121+'Cleaned Data 2'!AZ121)/2</f>
        <v>0</v>
      </c>
      <c r="EQ122">
        <f>ABS('Cleaned Data 2'!AY121-'Cleaned Data 2'!AZ121)</f>
        <v>0</v>
      </c>
      <c r="ER122">
        <f>2.326*('Input Data 2'!$Z$4+((0.5*'Input Data 2'!$Z$5)*'Statistical Data 1'!$EP122))</f>
        <v>4.6520000000000001</v>
      </c>
      <c r="ES122">
        <f>3.643*('Input Data 2'!$Z$4+((0.5*'Input Data 2'!$Z$5)*'Statistical Data 1'!$EP122))</f>
        <v>7.2859999999999996</v>
      </c>
      <c r="ET122">
        <f t="shared" si="571"/>
        <v>0</v>
      </c>
      <c r="EU122">
        <f t="shared" si="597"/>
        <v>0</v>
      </c>
      <c r="EV122">
        <f>('Cleaned Data 2'!BA121+'Cleaned Data 2'!BB121)/2</f>
        <v>0</v>
      </c>
      <c r="EW122">
        <f>ABS('Cleaned Data 2'!BA121-'Cleaned Data 2'!BB121)</f>
        <v>0</v>
      </c>
      <c r="EX122">
        <f>2.326*('Input Data 2'!$AA$4+((0.5*'Input Data 2'!$AA$5)*'Statistical Data 1'!$EV122))</f>
        <v>2.3259999999999999E-2</v>
      </c>
      <c r="EY122">
        <f>3.643*('Input Data 2'!$AA$4+((0.5*'Input Data 2'!$AA$5)*'Statistical Data 1'!$EV122))</f>
        <v>3.6429999999999997E-2</v>
      </c>
      <c r="EZ122">
        <f t="shared" si="572"/>
        <v>0</v>
      </c>
      <c r="FA122">
        <f t="shared" si="598"/>
        <v>0</v>
      </c>
      <c r="FB122">
        <f>('Cleaned Data 2'!BC121+'Cleaned Data 2'!BD121)/2</f>
        <v>0</v>
      </c>
      <c r="FC122">
        <f>ABS('Cleaned Data 2'!BC121-'Cleaned Data 2'!BD121)</f>
        <v>0</v>
      </c>
      <c r="FD122">
        <f>2.326*('Input Data 2'!$AB$4+((0.5*'Input Data 2'!$AB$5)*'Statistical Data 1'!$FB122))</f>
        <v>4.6520000000000001</v>
      </c>
      <c r="FE122">
        <f>3.643*('Input Data 2'!$AB$4+((0.5*'Input Data 2'!$AB$5)*'Statistical Data 1'!$FB122))</f>
        <v>7.2859999999999996</v>
      </c>
      <c r="FF122">
        <f t="shared" si="573"/>
        <v>0</v>
      </c>
      <c r="FG122">
        <f t="shared" si="599"/>
        <v>0</v>
      </c>
      <c r="FH122">
        <f>('Cleaned Data 2'!BE121+'Cleaned Data 2'!BF121)/2</f>
        <v>0</v>
      </c>
      <c r="FI122">
        <f>ABS('Cleaned Data 2'!BE121-'Cleaned Data 2'!BF121)</f>
        <v>0</v>
      </c>
      <c r="FJ122">
        <f>2.326*('Input Data 2'!$AC$4+((0.5*'Input Data 2'!$AC$5)*'Statistical Data 1'!$FH122))</f>
        <v>2.3260000000000001</v>
      </c>
      <c r="FK122">
        <f>3.643*('Input Data 2'!$AC$4+((0.5*'Input Data 2'!$AC$5)*'Statistical Data 1'!$FH122))</f>
        <v>3.6429999999999998</v>
      </c>
      <c r="FL122">
        <f t="shared" si="574"/>
        <v>0</v>
      </c>
      <c r="FM122">
        <f t="shared" si="600"/>
        <v>0</v>
      </c>
      <c r="FN122">
        <f>('Cleaned Data 2'!BH121+'Cleaned Data 2'!BG121)/2</f>
        <v>0</v>
      </c>
      <c r="FO122">
        <f>ABS('Cleaned Data 2'!BG121-'Cleaned Data 2'!BH121)</f>
        <v>0</v>
      </c>
      <c r="FP122">
        <f>2.326*('Input Data 2'!$AD$4+((0.5*'Input Data 2'!$AD$5)*'Statistical Data 1'!$FN122))</f>
        <v>2.3260000000000001</v>
      </c>
      <c r="FQ122">
        <f>3.643*('Input Data 2'!$AD$4+((0.5*'Input Data 2'!$AD$5)*'Statistical Data 1'!$FN122))</f>
        <v>3.6429999999999998</v>
      </c>
      <c r="FR122">
        <f t="shared" si="575"/>
        <v>0</v>
      </c>
      <c r="FS122">
        <f t="shared" si="601"/>
        <v>0</v>
      </c>
      <c r="FT122">
        <f>('Cleaned Data 2'!BI121+'Cleaned Data 2'!BJ121)/2</f>
        <v>0</v>
      </c>
      <c r="FU122">
        <f>ABS('Cleaned Data 2'!BI121-'Cleaned Data 2'!BJ121)</f>
        <v>0</v>
      </c>
      <c r="FV122">
        <f>2.326*('Input Data 2'!$AE$4+((0.5*'Input Data 2'!$AE$5)*'Statistical Data 1'!$FT122))</f>
        <v>46.52</v>
      </c>
      <c r="FW122">
        <f>3.643*('Input Data 2'!$AE$4+((0.5*'Input Data 2'!$AE$5)*'Statistical Data 1'!$FT122))</f>
        <v>72.86</v>
      </c>
      <c r="FX122">
        <f t="shared" si="576"/>
        <v>0</v>
      </c>
      <c r="FY122">
        <f t="shared" si="602"/>
        <v>0</v>
      </c>
      <c r="FZ122">
        <f>('Cleaned Data 2'!BK121+'Cleaned Data 2'!BL121)/2</f>
        <v>0</v>
      </c>
      <c r="GA122">
        <f>ABS('Cleaned Data 2'!BK121-'Cleaned Data 2'!BL121)</f>
        <v>0</v>
      </c>
      <c r="GB122">
        <f>2.326*('Input Data 2'!$AF$4+((0.5*'Input Data 2'!$AF$5)*'Statistical Data 1'!$FZ122))</f>
        <v>2.3259999999999999E-2</v>
      </c>
      <c r="GC122">
        <f>3.643*('Input Data 2'!$AF$4+((0.5*'Input Data 2'!$AF$5)*'Statistical Data 1'!$FZ122))</f>
        <v>3.6429999999999997E-2</v>
      </c>
      <c r="GD122">
        <f t="shared" si="577"/>
        <v>0</v>
      </c>
      <c r="GE122">
        <f t="shared" si="603"/>
        <v>0</v>
      </c>
      <c r="GF122">
        <f>('Cleaned Data 2'!BM121+'Cleaned Data 2'!BN121)/2</f>
        <v>0</v>
      </c>
      <c r="GG122">
        <f>ABS('Cleaned Data 2'!BM121-'Cleaned Data 2'!BN121)</f>
        <v>0</v>
      </c>
      <c r="GH122">
        <f>2.326*('Input Data 2'!$AG$4+((0.5*'Input Data 2'!$AG$5)*'Statistical Data 1'!$GF122))</f>
        <v>23.26</v>
      </c>
      <c r="GI122">
        <f>3.643*('Input Data 2'!$AG$4+((0.5*'Input Data 2'!$AG$5)*'Statistical Data 1'!$GF122))</f>
        <v>36.43</v>
      </c>
      <c r="GJ122">
        <f t="shared" si="578"/>
        <v>0</v>
      </c>
      <c r="GK122">
        <f t="shared" si="604"/>
        <v>0</v>
      </c>
      <c r="GL122">
        <f>AVERAGE('Cleaned Data 2'!BO121,'Cleaned Data 2'!BP121)</f>
        <v>0</v>
      </c>
      <c r="GM122">
        <f>ABS('Cleaned Data 2'!BO121-'Cleaned Data 2'!BP121)</f>
        <v>0</v>
      </c>
      <c r="GN122">
        <f>2.326*('Input Data 2'!$AH$4+((0.5*'Input Data 2'!$AH$5)*'Statistical Data 1'!$GL122))</f>
        <v>23.26</v>
      </c>
      <c r="GO122">
        <f>3.643*('Input Data 2'!$AH$4+((0.5*'Input Data 2'!$AH$5)*'Statistical Data 1'!$GL122))</f>
        <v>36.43</v>
      </c>
      <c r="GP122">
        <f t="shared" si="579"/>
        <v>0</v>
      </c>
      <c r="GQ122">
        <f t="shared" si="605"/>
        <v>0</v>
      </c>
      <c r="GR122">
        <f>AVERAGE('Cleaned Data 2'!BQ121,'Cleaned Data 2'!BR121)</f>
        <v>0</v>
      </c>
      <c r="GS122">
        <f>ABS('Cleaned Data 2'!BR121-'Cleaned Data 2'!BQ121)</f>
        <v>0</v>
      </c>
      <c r="GT122">
        <f>2.326*('Input Data 2'!$AI$4+((0.5*'Input Data 2'!$AI$5)*'Statistical Data 1'!$GR122))</f>
        <v>2.3260000000000001</v>
      </c>
      <c r="GU122">
        <f>3.643*('Input Data 2'!$AI$4+((0.5*'Input Data 2'!$AI$5)*'Statistical Data 1'!$GR122))</f>
        <v>3.6429999999999998</v>
      </c>
      <c r="GV122">
        <f t="shared" si="606"/>
        <v>0</v>
      </c>
      <c r="GW122">
        <f t="shared" si="607"/>
        <v>0</v>
      </c>
      <c r="GX122">
        <f>AVERAGE('Cleaned Data 2'!BS121,'Cleaned Data 2'!BT121)</f>
        <v>0</v>
      </c>
      <c r="GY122" s="47">
        <f>ABS('Cleaned Data 2'!BS121-'Cleaned Data 2'!BT121)</f>
        <v>0</v>
      </c>
      <c r="GZ122">
        <f>2.326*('Input Data 2'!$AJ$4+((0.5*'Input Data 2'!$AJ$5)*'Statistical Data 1'!$GX122))</f>
        <v>23.26</v>
      </c>
      <c r="HA122">
        <f>3.643*('Input Data 2'!$AJ$4+((0.5*'Input Data 2'!$AJ$5)*'Statistical Data 1'!$GX122))</f>
        <v>36.43</v>
      </c>
      <c r="HB122">
        <f t="shared" si="608"/>
        <v>0</v>
      </c>
      <c r="HC122">
        <f t="shared" si="609"/>
        <v>0</v>
      </c>
      <c r="HD122">
        <f>AVERAGE('Cleaned Data 2'!BU121,'Cleaned Data 2'!BV121)</f>
        <v>0</v>
      </c>
      <c r="HE122">
        <f>ABS('Cleaned Data 2'!BU121-'Cleaned Data 2'!BV121)</f>
        <v>0</v>
      </c>
      <c r="HF122">
        <f>2.326*('Input Data 2'!$AK$4+((0.5*'Input Data 2'!$AK$5)*'Statistical Data 1'!$HD122))</f>
        <v>4.6520000000000001</v>
      </c>
      <c r="HG122">
        <f>3.643*('Input Data 2'!$AK$4+((0.5*'Input Data 2'!$AK$5)*'Statistical Data 1'!$HD122))</f>
        <v>7.2859999999999996</v>
      </c>
      <c r="HH122">
        <f t="shared" si="610"/>
        <v>0</v>
      </c>
      <c r="HI122">
        <f t="shared" si="611"/>
        <v>0</v>
      </c>
      <c r="HJ122">
        <f>AVERAGE('Cleaned Data 2'!BW121,'Cleaned Data 2'!BX121)</f>
        <v>0</v>
      </c>
      <c r="HK122">
        <f>ABS('Cleaned Data 2'!BW121-'Cleaned Data 2'!BX121)</f>
        <v>0</v>
      </c>
      <c r="HL122">
        <f>2.326*('Input Data 2'!$AL$4+((0.5*'Input Data 2'!$AL$5)*'Statistical Data 1'!$HJ122))</f>
        <v>0.23260000000000003</v>
      </c>
      <c r="HM122">
        <f>3.643*('Input Data 2'!$AL$4+((0.5*'Input Data 2'!$AL$5)*'Statistical Data 1'!$HJ122))</f>
        <v>0.36430000000000001</v>
      </c>
      <c r="HN122">
        <f t="shared" si="612"/>
        <v>0</v>
      </c>
      <c r="HO122">
        <f t="shared" si="613"/>
        <v>0</v>
      </c>
    </row>
    <row r="123" spans="1:223">
      <c r="A123">
        <f>'Cleaned Data 2'!B122</f>
        <v>0</v>
      </c>
      <c r="B123">
        <f>('Cleaned Data 2'!C122+'Cleaned Data 2'!D122)/2</f>
        <v>0</v>
      </c>
      <c r="C123">
        <f>ABS('Cleaned Data 2'!C122-'Cleaned Data 2'!D122)</f>
        <v>0</v>
      </c>
      <c r="D123">
        <f>2.326*('Input Data 2'!$B$4+((0.5*'Input Data 2'!$B$5)*'Statistical Data 1'!$B123))</f>
        <v>1.163E-2</v>
      </c>
      <c r="E123">
        <f>3.643*('Input Data 2'!$B$4+((0.5*'Input Data 2'!$B$5)*'Statistical Data 1'!$B123))</f>
        <v>1.8214999999999999E-2</v>
      </c>
      <c r="F123">
        <f t="shared" si="544"/>
        <v>0</v>
      </c>
      <c r="G123">
        <f t="shared" ref="G123:G138" si="614">IF($C123&gt;E123,1,0)</f>
        <v>0</v>
      </c>
      <c r="H123">
        <f>('Cleaned Data 2'!E122+'Cleaned Data 2'!F122)/2</f>
        <v>0</v>
      </c>
      <c r="I123">
        <f>ABS('Cleaned Data 2'!E122-'Cleaned Data 2'!F122)</f>
        <v>0</v>
      </c>
      <c r="J123">
        <f>2.326*('Input Data 2'!$C$4+((0.5*'Input Data 2'!$C$5)*'Statistical Data 1'!$H123))</f>
        <v>0.46520000000000006</v>
      </c>
      <c r="K123">
        <f>3.643*('Input Data 2'!$C$4+((0.5*'Input Data 2'!$C$5)*'Statistical Data 1'!$H123))</f>
        <v>0.72860000000000003</v>
      </c>
      <c r="L123">
        <f t="shared" si="545"/>
        <v>0</v>
      </c>
      <c r="M123">
        <f t="shared" si="580"/>
        <v>0</v>
      </c>
      <c r="N123">
        <f>('Cleaned Data 2'!G122+'Cleaned Data 2'!H122)/2</f>
        <v>0</v>
      </c>
      <c r="O123">
        <f>ABS('Cleaned Data 2'!G122-'Cleaned Data 2'!H122)</f>
        <v>0</v>
      </c>
      <c r="P123">
        <f>2.326*('Input Data 2'!$D$4+((0.5*'Input Data 2'!$D$5)*'Statistical Data 1'!$N123))</f>
        <v>2.3259999999999999E-2</v>
      </c>
      <c r="Q123">
        <f>3.643*('Input Data 2'!$D$4+((0.5*'Input Data 2'!$D$5)*'Statistical Data 1'!$N123))</f>
        <v>3.6429999999999997E-2</v>
      </c>
      <c r="R123">
        <f t="shared" si="546"/>
        <v>0</v>
      </c>
      <c r="S123">
        <f t="shared" ref="S123:S138" si="615">IF($O123&gt;Q123,1,0)</f>
        <v>0</v>
      </c>
      <c r="T123">
        <f>('Cleaned Data 2'!I122+'Cleaned Data 2'!J122)/2</f>
        <v>0</v>
      </c>
      <c r="U123">
        <f>ABS('Cleaned Data 2'!I122-'Cleaned Data 2'!J122)</f>
        <v>0</v>
      </c>
      <c r="V123">
        <f>2.326*('Input Data 2'!$E$4+((0.5*'Input Data 2'!$E$5)*'Statistical Data 1'!$T123))</f>
        <v>4.6520000000000001</v>
      </c>
      <c r="W123">
        <f>3.643*('Input Data 2'!$E$4+((0.5*'Input Data 2'!$E$5)*'Statistical Data 1'!$T123))</f>
        <v>7.2859999999999996</v>
      </c>
      <c r="X123">
        <f t="shared" si="547"/>
        <v>0</v>
      </c>
      <c r="Y123">
        <f t="shared" ref="Y123:Y138" si="616">IF($U123&gt;W123,1,0)</f>
        <v>0</v>
      </c>
      <c r="Z123">
        <f>('Cleaned Data 2'!K122+'Cleaned Data 2'!L122)/2</f>
        <v>0</v>
      </c>
      <c r="AA123">
        <f>ABS('Cleaned Data 2'!K122-'Cleaned Data 2'!L122)</f>
        <v>0</v>
      </c>
      <c r="AB123">
        <f>2.326*('Input Data 2'!$F$4+((0.5*'Input Data 2'!$F$5)*'Statistical Data 1'!$Z123))</f>
        <v>23.26</v>
      </c>
      <c r="AC123">
        <f>3.643*('Input Data 2'!$F$4+((0.5*'Input Data 2'!$F$5)*'Statistical Data 1'!$Z123))</f>
        <v>36.43</v>
      </c>
      <c r="AD123">
        <f t="shared" si="548"/>
        <v>0</v>
      </c>
      <c r="AE123">
        <f t="shared" si="549"/>
        <v>0</v>
      </c>
      <c r="AF123">
        <f>('Cleaned Data 2'!M122+'Cleaned Data 2'!N122)/2</f>
        <v>0</v>
      </c>
      <c r="AG123">
        <f>ABS('Cleaned Data 2'!M122-'Cleaned Data 2'!N122)</f>
        <v>0</v>
      </c>
      <c r="AH123">
        <f>2.326*('Input Data 2'!$G$4+((0.5*'Input Data 2'!$G$5)*'Statistical Data 1'!$AF123))</f>
        <v>23.26</v>
      </c>
      <c r="AI123">
        <f>3.643*('Input Data 2'!$G$4+((0.5*'Input Data 2'!$G$5)*'Statistical Data 1'!$AF123))</f>
        <v>36.43</v>
      </c>
      <c r="AJ123">
        <f t="shared" si="550"/>
        <v>0</v>
      </c>
      <c r="AK123">
        <f t="shared" si="581"/>
        <v>0</v>
      </c>
      <c r="AL123">
        <f>('Cleaned Data 2'!O122+'Cleaned Data 2'!P122)/2</f>
        <v>0</v>
      </c>
      <c r="AM123">
        <f>ABS('Cleaned Data 2'!O122-'Cleaned Data 2'!P122)</f>
        <v>0</v>
      </c>
      <c r="AN123">
        <f>2.326*('Input Data 2'!$H$4+((0.5*'Input Data 2'!$H$5)*'Statistical Data 1'!$AL123))</f>
        <v>1.163</v>
      </c>
      <c r="AO123">
        <f>3.643*('Input Data 2'!$H$4+((0.5*'Input Data 2'!$H$5)*'Statistical Data 1'!$AL123))</f>
        <v>1.8214999999999999</v>
      </c>
      <c r="AP123">
        <f t="shared" si="551"/>
        <v>0</v>
      </c>
      <c r="AQ123">
        <f t="shared" si="583"/>
        <v>0</v>
      </c>
      <c r="AR123">
        <f>('Cleaned Data 2'!Q122+'Cleaned Data 2'!R122)/2</f>
        <v>0</v>
      </c>
      <c r="AS123">
        <f>ABS('Cleaned Data 2'!Q122-'Cleaned Data 2'!R122)</f>
        <v>0</v>
      </c>
      <c r="AT123">
        <f>2.326*('Input Data 2'!$I$4+((0.5*'Input Data 2'!$I$5)*'Statistical Data 1'!$AR123))</f>
        <v>4.6520000000000001</v>
      </c>
      <c r="AU123">
        <f>3.643*('Input Data 2'!$I$4+((0.5*'Input Data 2'!$I$5)*'Statistical Data 1'!$AR123))</f>
        <v>7.2859999999999996</v>
      </c>
      <c r="AV123">
        <f t="shared" si="552"/>
        <v>0</v>
      </c>
      <c r="AW123">
        <f t="shared" si="584"/>
        <v>0</v>
      </c>
      <c r="AX123">
        <f>('Cleaned Data 2'!S122+'Cleaned Data 2'!T122)/2</f>
        <v>0</v>
      </c>
      <c r="AY123">
        <f>ABS('Cleaned Data 2'!S122-'Cleaned Data 2'!T122)</f>
        <v>0</v>
      </c>
      <c r="AZ123">
        <f>2.326*('Input Data 2'!$J$4+((0.5*'Input Data 2'!$J$5)*'Statistical Data 1'!$AX123))</f>
        <v>2.3259999999999999E-2</v>
      </c>
      <c r="BA123">
        <f>3.643*('Input Data 2'!$J$4+((0.5*'Input Data 2'!$J$5)*'Statistical Data 1'!$AX123))</f>
        <v>3.6429999999999997E-2</v>
      </c>
      <c r="BB123">
        <f t="shared" si="553"/>
        <v>0</v>
      </c>
      <c r="BC123">
        <f t="shared" si="585"/>
        <v>0</v>
      </c>
      <c r="BD123">
        <f>('Cleaned Data 2'!U122+'Cleaned Data 2'!V122)/2</f>
        <v>0</v>
      </c>
      <c r="BE123">
        <f>ABS('Cleaned Data 2'!U122-'Cleaned Data 2'!V122)</f>
        <v>0</v>
      </c>
      <c r="BF123">
        <f>2.326*('Input Data 2'!$K$4+((0.5*'Input Data 2'!$K$5)*'Statistical Data 1'!$BD123))</f>
        <v>1.163</v>
      </c>
      <c r="BG123">
        <f>3.643*('Input Data 2'!$K$4+((0.5*'Input Data 2'!$K$5)*'Statistical Data 1'!$BD123))</f>
        <v>1.8214999999999999</v>
      </c>
      <c r="BH123">
        <f t="shared" si="554"/>
        <v>0</v>
      </c>
      <c r="BI123">
        <f t="shared" si="555"/>
        <v>0</v>
      </c>
      <c r="BJ123">
        <f>('Cleaned Data 2'!W122+'Cleaned Data 2'!X122)/2</f>
        <v>0</v>
      </c>
      <c r="BK123">
        <f>ABS('Cleaned Data 2'!W122-'Cleaned Data 2'!X122)</f>
        <v>0</v>
      </c>
      <c r="BL123">
        <f>2.326*('Input Data 2'!$L$4+((0.5*'Input Data 2'!$L$5)*'Statistical Data 1'!$BJ123))</f>
        <v>2.3260000000000001</v>
      </c>
      <c r="BM123">
        <f>3.643*('Input Data 2'!$L$4+((0.5*'Input Data 2'!$L$5)*'Statistical Data 1'!$BJ123))</f>
        <v>3.6429999999999998</v>
      </c>
      <c r="BN123">
        <f t="shared" si="556"/>
        <v>0</v>
      </c>
      <c r="BO123">
        <f t="shared" si="586"/>
        <v>0</v>
      </c>
      <c r="BP123">
        <f>('Cleaned Data 2'!Y122+'Cleaned Data 2'!Z122)/2</f>
        <v>0</v>
      </c>
      <c r="BQ123">
        <f>ABS('Cleaned Data 2'!Y122-'Cleaned Data 2'!Z122)</f>
        <v>0</v>
      </c>
      <c r="BR123">
        <f>2.326*('Input Data 2'!$M$4+((0.5*'Input Data 2'!$M$5)*'Statistical Data 1'!$BP123))</f>
        <v>2.3260000000000001</v>
      </c>
      <c r="BS123">
        <f>3.643*('Input Data 2'!$M$4+((0.5*'Input Data 2'!$M$5)*'Statistical Data 1'!$BP123))</f>
        <v>3.6429999999999998</v>
      </c>
      <c r="BT123">
        <f t="shared" si="557"/>
        <v>0</v>
      </c>
      <c r="BU123">
        <f t="shared" si="587"/>
        <v>0</v>
      </c>
      <c r="BV123">
        <f>('Cleaned Data 2'!AA122+'Cleaned Data 2'!AB122)/2</f>
        <v>0</v>
      </c>
      <c r="BW123">
        <f>ABS('Cleaned Data 2'!AA122-'Cleaned Data 2'!AB122)</f>
        <v>0</v>
      </c>
      <c r="BX123">
        <f>2.326*('Input Data 2'!$N$4+((0.5*'Input Data 2'!$N$5)*'Statistical Data 1'!$BV123))</f>
        <v>2.3260000000000001</v>
      </c>
      <c r="BY123">
        <f>3.643*('Input Data 2'!$N$4+((0.5*'Input Data 2'!$N$5)*'Statistical Data 1'!$BV123))</f>
        <v>3.6429999999999998</v>
      </c>
      <c r="BZ123">
        <f t="shared" si="558"/>
        <v>0</v>
      </c>
      <c r="CA123">
        <f t="shared" si="588"/>
        <v>0</v>
      </c>
      <c r="CB123">
        <f>('Cleaned Data 2'!AC122+'Cleaned Data 2'!AD122)/2</f>
        <v>0</v>
      </c>
      <c r="CC123">
        <f>ABS('Cleaned Data 2'!AC122-'Cleaned Data 2'!AD122)</f>
        <v>0</v>
      </c>
      <c r="CD123">
        <f>2.326*('Input Data 2'!$O$4+((0.5*'Input Data 2'!$O$5)*'Statistical Data 1'!$CB123))</f>
        <v>2.3259999999999999E-2</v>
      </c>
      <c r="CE123">
        <f>3.643*('Input Data 2'!$O$4+((0.5*'Input Data 2'!$O$5)*'Statistical Data 1'!$CB123))</f>
        <v>3.6429999999999997E-2</v>
      </c>
      <c r="CF123">
        <f t="shared" si="559"/>
        <v>0</v>
      </c>
      <c r="CG123">
        <f t="shared" si="589"/>
        <v>0</v>
      </c>
      <c r="CH123">
        <f>('Cleaned Data 2'!AE122+'Cleaned Data 2'!AF122)/2</f>
        <v>0</v>
      </c>
      <c r="CI123">
        <f>ABS('Cleaned Data 2'!AE122-'Cleaned Data 2'!AF122)</f>
        <v>0</v>
      </c>
      <c r="CJ123">
        <f>2.326*('Input Data 2'!$P$4+((0.5*'Input Data 2'!$P$5)*'Statistical Data 1'!$CH123))</f>
        <v>23.26</v>
      </c>
      <c r="CK123">
        <f>3.643*('Input Data 2'!$P$4+((0.5*'Input Data 2'!$P$5)*'Statistical Data 1'!$CH123))</f>
        <v>36.43</v>
      </c>
      <c r="CL123">
        <f t="shared" si="560"/>
        <v>0</v>
      </c>
      <c r="CM123">
        <f t="shared" si="590"/>
        <v>0</v>
      </c>
      <c r="CN123">
        <f>('Cleaned Data 2'!AG122+'Cleaned Data 2'!AH122)/2</f>
        <v>0</v>
      </c>
      <c r="CO123">
        <f>ABS('Cleaned Data 2'!AG122-'Cleaned Data 2'!AH122)</f>
        <v>0</v>
      </c>
      <c r="CP123">
        <f>2.326*('Input Data 2'!$Q$4+((0.5*'Input Data 2'!$Q$5)*'Statistical Data 1'!$CN123))</f>
        <v>2.3260000000000001</v>
      </c>
      <c r="CQ123">
        <f>3.643*('Input Data 2'!$Q$4+((0.5*'Input Data 2'!$Q$5)*'Statistical Data 1'!$CN123))</f>
        <v>3.6429999999999998</v>
      </c>
      <c r="CR123">
        <f t="shared" si="561"/>
        <v>0</v>
      </c>
      <c r="CS123">
        <f t="shared" si="591"/>
        <v>0</v>
      </c>
      <c r="CT123">
        <f>('Cleaned Data 2'!AI122+'Cleaned Data 2'!AJ122)/2</f>
        <v>0</v>
      </c>
      <c r="CU123">
        <f>ABS('Cleaned Data 2'!AI122-'Cleaned Data 2'!AJ122)</f>
        <v>0</v>
      </c>
      <c r="CV123">
        <f>2.326*('Input Data 2'!$R$4+((0.5*'Input Data 2'!$R$5)*'Statistical Data 1'!$CT123))</f>
        <v>2.3259999999999999E-2</v>
      </c>
      <c r="CW123">
        <f>3.643*('Input Data 2'!$R$4+((0.5*'Input Data 2'!$R$5)*'Statistical Data 1'!$CT123))</f>
        <v>3.6429999999999997E-2</v>
      </c>
      <c r="CX123">
        <f t="shared" si="562"/>
        <v>0</v>
      </c>
      <c r="CY123">
        <f t="shared" si="592"/>
        <v>0</v>
      </c>
      <c r="CZ123">
        <f>('Cleaned Data 2'!AK122+'Cleaned Data 2'!AL122)/2</f>
        <v>0</v>
      </c>
      <c r="DA123">
        <f>ABS('Cleaned Data 2'!AK122-'Cleaned Data 2'!AL122)</f>
        <v>0</v>
      </c>
      <c r="DB123">
        <f>2.326*('Input Data 2'!$S$4+((0.5*'Input Data 2'!$S$5)*'Statistical Data 1'!$CZ123))</f>
        <v>23.26</v>
      </c>
      <c r="DC123">
        <f>3.643*('Input Data 2'!$S$4+((0.5*'Input Data 2'!$S$5)*'Statistical Data 1'!$CZ123))</f>
        <v>36.43</v>
      </c>
      <c r="DD123">
        <f t="shared" si="563"/>
        <v>0</v>
      </c>
      <c r="DE123">
        <f t="shared" si="593"/>
        <v>0</v>
      </c>
      <c r="DF123">
        <f>('Cleaned Data 2'!AM122+'Cleaned Data 2'!AN122)/2</f>
        <v>0</v>
      </c>
      <c r="DG123">
        <f>ABS('Cleaned Data 2'!AM122-'Cleaned Data 2'!AN122)</f>
        <v>0</v>
      </c>
      <c r="DH123">
        <f>2.326*('Input Data 2'!$T$4+((0.5*'Input Data 2'!$T$5)*'Statistical Data 1'!$DF123))</f>
        <v>2.3259999999999999E-2</v>
      </c>
      <c r="DI123">
        <f>3.643*('Input Data 2'!$T$4+((0.5*'Input Data 2'!$T$5)*'Statistical Data 1'!$DF123))</f>
        <v>3.6429999999999997E-2</v>
      </c>
      <c r="DJ123">
        <f t="shared" si="564"/>
        <v>0</v>
      </c>
      <c r="DK123">
        <f t="shared" si="594"/>
        <v>0</v>
      </c>
      <c r="DL123">
        <f>('Cleaned Data 2'!AO122+'Cleaned Data 2'!AP122)/2</f>
        <v>0</v>
      </c>
      <c r="DM123">
        <f>ABS('Cleaned Data 2'!AO122-'Cleaned Data 2'!AP122)</f>
        <v>0</v>
      </c>
      <c r="DN123">
        <f>2.326*('Input Data 2'!$U$4+((0.5*'Input Data 2'!$U$5)*'Statistical Data 1'!$DL123))</f>
        <v>11.63</v>
      </c>
      <c r="DO123">
        <f>3.643*('Input Data 2'!$U$4+((0.5*'Input Data 2'!$U$5)*'Statistical Data 1'!$DL123))</f>
        <v>18.215</v>
      </c>
      <c r="DP123">
        <f t="shared" si="565"/>
        <v>0</v>
      </c>
      <c r="DQ123">
        <f t="shared" si="566"/>
        <v>0</v>
      </c>
      <c r="DR123">
        <f>('Cleaned Data 2'!AQ122+'Cleaned Data 2'!AR122)/2</f>
        <v>0</v>
      </c>
      <c r="DS123">
        <f>ABS('Cleaned Data 2'!AQ122-'Cleaned Data 2'!AR122)</f>
        <v>0</v>
      </c>
      <c r="DT123">
        <f>2.326*('Input Data 2'!$V$4+((0.5*'Input Data 2'!$V$5)*'Statistical Data 1'!$DR123))</f>
        <v>2.3260000000000001</v>
      </c>
      <c r="DU123">
        <f>3.643*('Input Data 2'!$V$4+((0.5*'Input Data 2'!$V$5)*'Statistical Data 1'!$DR123))</f>
        <v>3.6429999999999998</v>
      </c>
      <c r="DV123">
        <f t="shared" si="567"/>
        <v>0</v>
      </c>
      <c r="DW123">
        <f t="shared" si="595"/>
        <v>0</v>
      </c>
      <c r="DX123">
        <f>('Cleaned Data 2'!AS122+'Cleaned Data 2'!AT122)/2</f>
        <v>0</v>
      </c>
      <c r="DY123">
        <f>ABS('Cleaned Data 2'!AS122-'Cleaned Data 2'!AT122)</f>
        <v>0</v>
      </c>
      <c r="DZ123">
        <f>2.326*('Input Data 2'!$W$4+((0.5*'Input Data 2'!$W$5)*'Statistical Data 1'!$DX123))</f>
        <v>2.3259999999999999E-2</v>
      </c>
      <c r="EA123">
        <f>3.643*('Input Data 2'!$W$4+((0.5*'Input Data 2'!$W$5)*'Statistical Data 1'!$DX123))</f>
        <v>3.6429999999999997E-2</v>
      </c>
      <c r="EB123">
        <f t="shared" si="568"/>
        <v>0</v>
      </c>
      <c r="EC123">
        <f t="shared" si="596"/>
        <v>0</v>
      </c>
      <c r="ED123">
        <f>('Cleaned Data 2'!AU122+'Cleaned Data 2'!AV122)/2</f>
        <v>0</v>
      </c>
      <c r="EE123">
        <f>ABS('Cleaned Data 2'!AU122-'Cleaned Data 2'!AV122)</f>
        <v>0</v>
      </c>
      <c r="EF123">
        <f>2.326*('Input Data 2'!$X$4+((0.5*'Input Data 2'!$X$5)*'Statistical Data 1'!$ED123))</f>
        <v>2.3260000000000001</v>
      </c>
      <c r="EG123">
        <f>3.643*('Input Data 2'!$X$4+((0.5*'Input Data 2'!$X$5)*'Statistical Data 1'!$ED123))</f>
        <v>3.6429999999999998</v>
      </c>
      <c r="EH123">
        <f t="shared" si="569"/>
        <v>0</v>
      </c>
      <c r="EI123">
        <f t="shared" ref="EI123:EI186" si="617">IF($EE123&gt;EG123,1,0)</f>
        <v>0</v>
      </c>
      <c r="EJ123">
        <f>('Cleaned Data 2'!AW122+'Cleaned Data 2'!AX122)/2</f>
        <v>0</v>
      </c>
      <c r="EK123">
        <f>ABS('Cleaned Data 2'!AW122-'Cleaned Data 2'!AX122)</f>
        <v>0</v>
      </c>
      <c r="EL123">
        <f>2.326*('Input Data 2'!$Y$4+((0.5*'Input Data 2'!$Y$5)*'Statistical Data 1'!$EJ123))</f>
        <v>23.26</v>
      </c>
      <c r="EM123">
        <f>3.643*('Input Data 2'!$Y$4+((0.5*'Input Data 2'!$Y$5)*'Statistical Data 1'!$EJ123))</f>
        <v>36.43</v>
      </c>
      <c r="EN123">
        <f t="shared" si="570"/>
        <v>0</v>
      </c>
      <c r="EO123">
        <f t="shared" si="582"/>
        <v>0</v>
      </c>
      <c r="EP123">
        <f>('Cleaned Data 2'!AY122+'Cleaned Data 2'!AZ122)/2</f>
        <v>0</v>
      </c>
      <c r="EQ123">
        <f>ABS('Cleaned Data 2'!AY122-'Cleaned Data 2'!AZ122)</f>
        <v>0</v>
      </c>
      <c r="ER123">
        <f>2.326*('Input Data 2'!$Z$4+((0.5*'Input Data 2'!$Z$5)*'Statistical Data 1'!$EP123))</f>
        <v>4.6520000000000001</v>
      </c>
      <c r="ES123">
        <f>3.643*('Input Data 2'!$Z$4+((0.5*'Input Data 2'!$Z$5)*'Statistical Data 1'!$EP123))</f>
        <v>7.2859999999999996</v>
      </c>
      <c r="ET123">
        <f t="shared" si="571"/>
        <v>0</v>
      </c>
      <c r="EU123">
        <f t="shared" si="597"/>
        <v>0</v>
      </c>
      <c r="EV123">
        <f>('Cleaned Data 2'!BA122+'Cleaned Data 2'!BB122)/2</f>
        <v>0</v>
      </c>
      <c r="EW123">
        <f>ABS('Cleaned Data 2'!BA122-'Cleaned Data 2'!BB122)</f>
        <v>0</v>
      </c>
      <c r="EX123">
        <f>2.326*('Input Data 2'!$AA$4+((0.5*'Input Data 2'!$AA$5)*'Statistical Data 1'!$EV123))</f>
        <v>2.3259999999999999E-2</v>
      </c>
      <c r="EY123">
        <f>3.643*('Input Data 2'!$AA$4+((0.5*'Input Data 2'!$AA$5)*'Statistical Data 1'!$EV123))</f>
        <v>3.6429999999999997E-2</v>
      </c>
      <c r="EZ123">
        <f t="shared" si="572"/>
        <v>0</v>
      </c>
      <c r="FA123">
        <f t="shared" si="598"/>
        <v>0</v>
      </c>
      <c r="FB123">
        <f>('Cleaned Data 2'!BC122+'Cleaned Data 2'!BD122)/2</f>
        <v>0</v>
      </c>
      <c r="FC123">
        <f>ABS('Cleaned Data 2'!BC122-'Cleaned Data 2'!BD122)</f>
        <v>0</v>
      </c>
      <c r="FD123">
        <f>2.326*('Input Data 2'!$AB$4+((0.5*'Input Data 2'!$AB$5)*'Statistical Data 1'!$FB123))</f>
        <v>4.6520000000000001</v>
      </c>
      <c r="FE123">
        <f>3.643*('Input Data 2'!$AB$4+((0.5*'Input Data 2'!$AB$5)*'Statistical Data 1'!$FB123))</f>
        <v>7.2859999999999996</v>
      </c>
      <c r="FF123">
        <f t="shared" si="573"/>
        <v>0</v>
      </c>
      <c r="FG123">
        <f t="shared" si="599"/>
        <v>0</v>
      </c>
      <c r="FH123">
        <f>('Cleaned Data 2'!BE122+'Cleaned Data 2'!BF122)/2</f>
        <v>0</v>
      </c>
      <c r="FI123">
        <f>ABS('Cleaned Data 2'!BE122-'Cleaned Data 2'!BF122)</f>
        <v>0</v>
      </c>
      <c r="FJ123">
        <f>2.326*('Input Data 2'!$AC$4+((0.5*'Input Data 2'!$AC$5)*'Statistical Data 1'!$FH123))</f>
        <v>2.3260000000000001</v>
      </c>
      <c r="FK123">
        <f>3.643*('Input Data 2'!$AC$4+((0.5*'Input Data 2'!$AC$5)*'Statistical Data 1'!$FH123))</f>
        <v>3.6429999999999998</v>
      </c>
      <c r="FL123">
        <f t="shared" si="574"/>
        <v>0</v>
      </c>
      <c r="FM123">
        <f t="shared" si="600"/>
        <v>0</v>
      </c>
      <c r="FN123">
        <f>('Cleaned Data 2'!BH122+'Cleaned Data 2'!BG122)/2</f>
        <v>0</v>
      </c>
      <c r="FO123">
        <f>ABS('Cleaned Data 2'!BG122-'Cleaned Data 2'!BH122)</f>
        <v>0</v>
      </c>
      <c r="FP123">
        <f>2.326*('Input Data 2'!$AD$4+((0.5*'Input Data 2'!$AD$5)*'Statistical Data 1'!$FN123))</f>
        <v>2.3260000000000001</v>
      </c>
      <c r="FQ123">
        <f>3.643*('Input Data 2'!$AD$4+((0.5*'Input Data 2'!$AD$5)*'Statistical Data 1'!$FN123))</f>
        <v>3.6429999999999998</v>
      </c>
      <c r="FR123">
        <f t="shared" si="575"/>
        <v>0</v>
      </c>
      <c r="FS123">
        <f t="shared" si="601"/>
        <v>0</v>
      </c>
      <c r="FT123">
        <f>('Cleaned Data 2'!BI122+'Cleaned Data 2'!BJ122)/2</f>
        <v>0</v>
      </c>
      <c r="FU123">
        <f>ABS('Cleaned Data 2'!BI122-'Cleaned Data 2'!BJ122)</f>
        <v>0</v>
      </c>
      <c r="FV123">
        <f>2.326*('Input Data 2'!$AE$4+((0.5*'Input Data 2'!$AE$5)*'Statistical Data 1'!$FT123))</f>
        <v>46.52</v>
      </c>
      <c r="FW123">
        <f>3.643*('Input Data 2'!$AE$4+((0.5*'Input Data 2'!$AE$5)*'Statistical Data 1'!$FT123))</f>
        <v>72.86</v>
      </c>
      <c r="FX123">
        <f t="shared" si="576"/>
        <v>0</v>
      </c>
      <c r="FY123">
        <f t="shared" si="602"/>
        <v>0</v>
      </c>
      <c r="FZ123">
        <f>('Cleaned Data 2'!BK122+'Cleaned Data 2'!BL122)/2</f>
        <v>0</v>
      </c>
      <c r="GA123">
        <f>ABS('Cleaned Data 2'!BK122-'Cleaned Data 2'!BL122)</f>
        <v>0</v>
      </c>
      <c r="GB123">
        <f>2.326*('Input Data 2'!$AF$4+((0.5*'Input Data 2'!$AF$5)*'Statistical Data 1'!$FZ123))</f>
        <v>2.3259999999999999E-2</v>
      </c>
      <c r="GC123">
        <f>3.643*('Input Data 2'!$AF$4+((0.5*'Input Data 2'!$AF$5)*'Statistical Data 1'!$FZ123))</f>
        <v>3.6429999999999997E-2</v>
      </c>
      <c r="GD123">
        <f t="shared" si="577"/>
        <v>0</v>
      </c>
      <c r="GE123">
        <f t="shared" si="603"/>
        <v>0</v>
      </c>
      <c r="GF123">
        <f>('Cleaned Data 2'!BM122+'Cleaned Data 2'!BN122)/2</f>
        <v>0</v>
      </c>
      <c r="GG123">
        <f>ABS('Cleaned Data 2'!BM122-'Cleaned Data 2'!BN122)</f>
        <v>0</v>
      </c>
      <c r="GH123">
        <f>2.326*('Input Data 2'!$AG$4+((0.5*'Input Data 2'!$AG$5)*'Statistical Data 1'!$GF123))</f>
        <v>23.26</v>
      </c>
      <c r="GI123">
        <f>3.643*('Input Data 2'!$AG$4+((0.5*'Input Data 2'!$AG$5)*'Statistical Data 1'!$GF123))</f>
        <v>36.43</v>
      </c>
      <c r="GJ123">
        <f t="shared" si="578"/>
        <v>0</v>
      </c>
      <c r="GK123">
        <f t="shared" si="604"/>
        <v>0</v>
      </c>
      <c r="GL123">
        <f>AVERAGE('Cleaned Data 2'!BO122,'Cleaned Data 2'!BP122)</f>
        <v>0</v>
      </c>
      <c r="GM123">
        <f>ABS('Cleaned Data 2'!BO122-'Cleaned Data 2'!BP122)</f>
        <v>0</v>
      </c>
      <c r="GN123">
        <f>2.326*('Input Data 2'!$AH$4+((0.5*'Input Data 2'!$AH$5)*'Statistical Data 1'!$GL123))</f>
        <v>23.26</v>
      </c>
      <c r="GO123">
        <f>3.643*('Input Data 2'!$AH$4+((0.5*'Input Data 2'!$AH$5)*'Statistical Data 1'!$GL123))</f>
        <v>36.43</v>
      </c>
      <c r="GP123">
        <f t="shared" si="579"/>
        <v>0</v>
      </c>
      <c r="GQ123">
        <f t="shared" si="605"/>
        <v>0</v>
      </c>
      <c r="GR123">
        <f>AVERAGE('Cleaned Data 2'!BQ122,'Cleaned Data 2'!BR122)</f>
        <v>0</v>
      </c>
      <c r="GS123">
        <f>ABS('Cleaned Data 2'!BR122-'Cleaned Data 2'!BQ122)</f>
        <v>0</v>
      </c>
      <c r="GT123">
        <f>2.326*('Input Data 2'!$AI$4+((0.5*'Input Data 2'!$AI$5)*'Statistical Data 1'!$GR123))</f>
        <v>2.3260000000000001</v>
      </c>
      <c r="GU123">
        <f>3.643*('Input Data 2'!$AI$4+((0.5*'Input Data 2'!$AI$5)*'Statistical Data 1'!$GR123))</f>
        <v>3.6429999999999998</v>
      </c>
      <c r="GV123">
        <f t="shared" si="606"/>
        <v>0</v>
      </c>
      <c r="GW123">
        <f t="shared" si="607"/>
        <v>0</v>
      </c>
      <c r="GX123">
        <f>AVERAGE('Cleaned Data 2'!BS122,'Cleaned Data 2'!BT122)</f>
        <v>0</v>
      </c>
      <c r="GY123" s="47">
        <f>ABS('Cleaned Data 2'!BS122-'Cleaned Data 2'!BT122)</f>
        <v>0</v>
      </c>
      <c r="GZ123">
        <f>2.326*('Input Data 2'!$AJ$4+((0.5*'Input Data 2'!$AJ$5)*'Statistical Data 1'!$GX123))</f>
        <v>23.26</v>
      </c>
      <c r="HA123">
        <f>3.643*('Input Data 2'!$AJ$4+((0.5*'Input Data 2'!$AJ$5)*'Statistical Data 1'!$GX123))</f>
        <v>36.43</v>
      </c>
      <c r="HB123">
        <f t="shared" si="608"/>
        <v>0</v>
      </c>
      <c r="HC123">
        <f t="shared" si="609"/>
        <v>0</v>
      </c>
      <c r="HD123">
        <f>AVERAGE('Cleaned Data 2'!BU122,'Cleaned Data 2'!BV122)</f>
        <v>0</v>
      </c>
      <c r="HE123">
        <f>ABS('Cleaned Data 2'!BU122-'Cleaned Data 2'!BV122)</f>
        <v>0</v>
      </c>
      <c r="HF123">
        <f>2.326*('Input Data 2'!$AK$4+((0.5*'Input Data 2'!$AK$5)*'Statistical Data 1'!$HD123))</f>
        <v>4.6520000000000001</v>
      </c>
      <c r="HG123">
        <f>3.643*('Input Data 2'!$AK$4+((0.5*'Input Data 2'!$AK$5)*'Statistical Data 1'!$HD123))</f>
        <v>7.2859999999999996</v>
      </c>
      <c r="HH123">
        <f t="shared" si="610"/>
        <v>0</v>
      </c>
      <c r="HI123">
        <f t="shared" si="611"/>
        <v>0</v>
      </c>
      <c r="HJ123">
        <f>AVERAGE('Cleaned Data 2'!BW122,'Cleaned Data 2'!BX122)</f>
        <v>0</v>
      </c>
      <c r="HK123">
        <f>ABS('Cleaned Data 2'!BW122-'Cleaned Data 2'!BX122)</f>
        <v>0</v>
      </c>
      <c r="HL123">
        <f>2.326*('Input Data 2'!$AL$4+((0.5*'Input Data 2'!$AL$5)*'Statistical Data 1'!$HJ123))</f>
        <v>0.23260000000000003</v>
      </c>
      <c r="HM123">
        <f>3.643*('Input Data 2'!$AL$4+((0.5*'Input Data 2'!$AL$5)*'Statistical Data 1'!$HJ123))</f>
        <v>0.36430000000000001</v>
      </c>
      <c r="HN123">
        <f t="shared" si="612"/>
        <v>0</v>
      </c>
      <c r="HO123">
        <f t="shared" si="613"/>
        <v>0</v>
      </c>
    </row>
    <row r="124" spans="1:223">
      <c r="A124">
        <f>'Cleaned Data 2'!B123</f>
        <v>0</v>
      </c>
      <c r="B124">
        <f>('Cleaned Data 2'!C123+'Cleaned Data 2'!D123)/2</f>
        <v>0</v>
      </c>
      <c r="C124">
        <f>ABS('Cleaned Data 2'!C123-'Cleaned Data 2'!D123)</f>
        <v>0</v>
      </c>
      <c r="D124">
        <f>2.326*('Input Data 2'!$B$4+((0.5*'Input Data 2'!$B$5)*'Statistical Data 1'!$B124))</f>
        <v>1.163E-2</v>
      </c>
      <c r="E124">
        <f>3.643*('Input Data 2'!$B$4+((0.5*'Input Data 2'!$B$5)*'Statistical Data 1'!$B124))</f>
        <v>1.8214999999999999E-2</v>
      </c>
      <c r="F124">
        <f t="shared" ref="F124:F139" si="618">IF(C124&gt;D124,1,0)</f>
        <v>0</v>
      </c>
      <c r="G124">
        <f t="shared" si="614"/>
        <v>0</v>
      </c>
      <c r="H124">
        <f>('Cleaned Data 2'!E123+'Cleaned Data 2'!F123)/2</f>
        <v>0</v>
      </c>
      <c r="I124">
        <f>ABS('Cleaned Data 2'!E123-'Cleaned Data 2'!F123)</f>
        <v>0</v>
      </c>
      <c r="J124">
        <f>2.326*('Input Data 2'!$C$4+((0.5*'Input Data 2'!$C$5)*'Statistical Data 1'!$H124))</f>
        <v>0.46520000000000006</v>
      </c>
      <c r="K124">
        <f>3.643*('Input Data 2'!$C$4+((0.5*'Input Data 2'!$C$5)*'Statistical Data 1'!$H124))</f>
        <v>0.72860000000000003</v>
      </c>
      <c r="L124">
        <f t="shared" ref="L124:L139" si="619">IF(I124&gt;J124,1,0)</f>
        <v>0</v>
      </c>
      <c r="M124">
        <f t="shared" si="580"/>
        <v>0</v>
      </c>
      <c r="N124">
        <f>('Cleaned Data 2'!G123+'Cleaned Data 2'!H123)/2</f>
        <v>0</v>
      </c>
      <c r="O124">
        <f>ABS('Cleaned Data 2'!G123-'Cleaned Data 2'!H123)</f>
        <v>0</v>
      </c>
      <c r="P124">
        <f>2.326*('Input Data 2'!$D$4+((0.5*'Input Data 2'!$D$5)*'Statistical Data 1'!$N124))</f>
        <v>2.3259999999999999E-2</v>
      </c>
      <c r="Q124">
        <f>3.643*('Input Data 2'!$D$4+((0.5*'Input Data 2'!$D$5)*'Statistical Data 1'!$N124))</f>
        <v>3.6429999999999997E-2</v>
      </c>
      <c r="R124">
        <f t="shared" ref="R124:R139" si="620">IF(O124&gt;P124,1,0)</f>
        <v>0</v>
      </c>
      <c r="S124">
        <f t="shared" si="615"/>
        <v>0</v>
      </c>
      <c r="T124">
        <f>('Cleaned Data 2'!I123+'Cleaned Data 2'!J123)/2</f>
        <v>0</v>
      </c>
      <c r="U124">
        <f>ABS('Cleaned Data 2'!I123-'Cleaned Data 2'!J123)</f>
        <v>0</v>
      </c>
      <c r="V124">
        <f>2.326*('Input Data 2'!$E$4+((0.5*'Input Data 2'!$E$5)*'Statistical Data 1'!$T124))</f>
        <v>4.6520000000000001</v>
      </c>
      <c r="W124">
        <f>3.643*('Input Data 2'!$E$4+((0.5*'Input Data 2'!$E$5)*'Statistical Data 1'!$T124))</f>
        <v>7.2859999999999996</v>
      </c>
      <c r="X124">
        <f t="shared" ref="X124:X139" si="621">IF(U124&gt;V124,1,0)</f>
        <v>0</v>
      </c>
      <c r="Y124">
        <f t="shared" si="616"/>
        <v>0</v>
      </c>
      <c r="Z124">
        <f>('Cleaned Data 2'!K123+'Cleaned Data 2'!L123)/2</f>
        <v>0</v>
      </c>
      <c r="AA124">
        <f>ABS('Cleaned Data 2'!K123-'Cleaned Data 2'!L123)</f>
        <v>0</v>
      </c>
      <c r="AB124">
        <f>2.326*('Input Data 2'!$F$4+((0.5*'Input Data 2'!$F$5)*'Statistical Data 1'!$Z124))</f>
        <v>23.26</v>
      </c>
      <c r="AC124">
        <f>3.643*('Input Data 2'!$F$4+((0.5*'Input Data 2'!$F$5)*'Statistical Data 1'!$Z124))</f>
        <v>36.43</v>
      </c>
      <c r="AD124">
        <f t="shared" ref="AD124:AD139" si="622">IF(AA124&gt;AB124,IF(AA124&lt;AC124,1,0),0)</f>
        <v>0</v>
      </c>
      <c r="AE124">
        <f t="shared" ref="AE124:AE139" si="623">IF($AA124&gt;AC124,1,0)</f>
        <v>0</v>
      </c>
      <c r="AF124">
        <f>('Cleaned Data 2'!M123+'Cleaned Data 2'!N123)/2</f>
        <v>0</v>
      </c>
      <c r="AG124">
        <f>ABS('Cleaned Data 2'!M123-'Cleaned Data 2'!N123)</f>
        <v>0</v>
      </c>
      <c r="AH124">
        <f>2.326*('Input Data 2'!$G$4+((0.5*'Input Data 2'!$G$5)*'Statistical Data 1'!$AF124))</f>
        <v>23.26</v>
      </c>
      <c r="AI124">
        <f>3.643*('Input Data 2'!$G$4+((0.5*'Input Data 2'!$G$5)*'Statistical Data 1'!$AF124))</f>
        <v>36.43</v>
      </c>
      <c r="AJ124">
        <f t="shared" ref="AJ124:AJ139" si="624">IF(AG124&gt;AH124,1,0)</f>
        <v>0</v>
      </c>
      <c r="AK124">
        <f t="shared" si="581"/>
        <v>0</v>
      </c>
      <c r="AL124">
        <f>('Cleaned Data 2'!O123+'Cleaned Data 2'!P123)/2</f>
        <v>0</v>
      </c>
      <c r="AM124">
        <f>ABS('Cleaned Data 2'!O123-'Cleaned Data 2'!P123)</f>
        <v>0</v>
      </c>
      <c r="AN124">
        <f>2.326*('Input Data 2'!$H$4+((0.5*'Input Data 2'!$H$5)*'Statistical Data 1'!$AL124))</f>
        <v>1.163</v>
      </c>
      <c r="AO124">
        <f>3.643*('Input Data 2'!$H$4+((0.5*'Input Data 2'!$H$5)*'Statistical Data 1'!$AL124))</f>
        <v>1.8214999999999999</v>
      </c>
      <c r="AP124">
        <f t="shared" ref="AP124:AP139" si="625">IF(AM124&gt;AN124,1,0)</f>
        <v>0</v>
      </c>
      <c r="AQ124">
        <f t="shared" si="583"/>
        <v>0</v>
      </c>
      <c r="AR124">
        <f>('Cleaned Data 2'!Q123+'Cleaned Data 2'!R123)/2</f>
        <v>0</v>
      </c>
      <c r="AS124">
        <f>ABS('Cleaned Data 2'!Q123-'Cleaned Data 2'!R123)</f>
        <v>0</v>
      </c>
      <c r="AT124">
        <f>2.326*('Input Data 2'!$I$4+((0.5*'Input Data 2'!$I$5)*'Statistical Data 1'!$AR124))</f>
        <v>4.6520000000000001</v>
      </c>
      <c r="AU124">
        <f>3.643*('Input Data 2'!$I$4+((0.5*'Input Data 2'!$I$5)*'Statistical Data 1'!$AR124))</f>
        <v>7.2859999999999996</v>
      </c>
      <c r="AV124">
        <f t="shared" ref="AV124:AV139" si="626">IF(AS124&gt;AT124,1,0)</f>
        <v>0</v>
      </c>
      <c r="AW124">
        <f t="shared" si="584"/>
        <v>0</v>
      </c>
      <c r="AX124">
        <f>('Cleaned Data 2'!S123+'Cleaned Data 2'!T123)/2</f>
        <v>0</v>
      </c>
      <c r="AY124">
        <f>ABS('Cleaned Data 2'!S123-'Cleaned Data 2'!T123)</f>
        <v>0</v>
      </c>
      <c r="AZ124">
        <f>2.326*('Input Data 2'!$J$4+((0.5*'Input Data 2'!$J$5)*'Statistical Data 1'!$AX124))</f>
        <v>2.3259999999999999E-2</v>
      </c>
      <c r="BA124">
        <f>3.643*('Input Data 2'!$J$4+((0.5*'Input Data 2'!$J$5)*'Statistical Data 1'!$AX124))</f>
        <v>3.6429999999999997E-2</v>
      </c>
      <c r="BB124">
        <f t="shared" ref="BB124:BB139" si="627">IF(AY124&gt;AZ124,1,0)</f>
        <v>0</v>
      </c>
      <c r="BC124">
        <f t="shared" si="585"/>
        <v>0</v>
      </c>
      <c r="BD124">
        <f>('Cleaned Data 2'!U123+'Cleaned Data 2'!V123)/2</f>
        <v>0</v>
      </c>
      <c r="BE124">
        <f>ABS('Cleaned Data 2'!U123-'Cleaned Data 2'!V123)</f>
        <v>0</v>
      </c>
      <c r="BF124">
        <f>2.326*('Input Data 2'!$K$4+((0.5*'Input Data 2'!$K$5)*'Statistical Data 1'!$BD124))</f>
        <v>1.163</v>
      </c>
      <c r="BG124">
        <f>3.643*('Input Data 2'!$K$4+((0.5*'Input Data 2'!$K$5)*'Statistical Data 1'!$BD124))</f>
        <v>1.8214999999999999</v>
      </c>
      <c r="BH124">
        <f t="shared" ref="BH124:BH139" si="628">IF(BE124&gt;BF124,1,0)</f>
        <v>0</v>
      </c>
      <c r="BI124">
        <f t="shared" ref="BI124:BI139" si="629">IF($BE124&gt;BG124,1,0)</f>
        <v>0</v>
      </c>
      <c r="BJ124">
        <f>('Cleaned Data 2'!W123+'Cleaned Data 2'!X123)/2</f>
        <v>0</v>
      </c>
      <c r="BK124">
        <f>ABS('Cleaned Data 2'!W123-'Cleaned Data 2'!X123)</f>
        <v>0</v>
      </c>
      <c r="BL124">
        <f>2.326*('Input Data 2'!$L$4+((0.5*'Input Data 2'!$L$5)*'Statistical Data 1'!$BJ124))</f>
        <v>2.3260000000000001</v>
      </c>
      <c r="BM124">
        <f>3.643*('Input Data 2'!$L$4+((0.5*'Input Data 2'!$L$5)*'Statistical Data 1'!$BJ124))</f>
        <v>3.6429999999999998</v>
      </c>
      <c r="BN124">
        <f t="shared" ref="BN124:BN139" si="630">IF(BK124&gt;BL124,1,0)</f>
        <v>0</v>
      </c>
      <c r="BO124">
        <f t="shared" si="586"/>
        <v>0</v>
      </c>
      <c r="BP124">
        <f>('Cleaned Data 2'!Y123+'Cleaned Data 2'!Z123)/2</f>
        <v>0</v>
      </c>
      <c r="BQ124">
        <f>ABS('Cleaned Data 2'!Y123-'Cleaned Data 2'!Z123)</f>
        <v>0</v>
      </c>
      <c r="BR124">
        <f>2.326*('Input Data 2'!$M$4+((0.5*'Input Data 2'!$M$5)*'Statistical Data 1'!$BP124))</f>
        <v>2.3260000000000001</v>
      </c>
      <c r="BS124">
        <f>3.643*('Input Data 2'!$M$4+((0.5*'Input Data 2'!$M$5)*'Statistical Data 1'!$BP124))</f>
        <v>3.6429999999999998</v>
      </c>
      <c r="BT124">
        <f t="shared" ref="BT124:BT139" si="631">IF(BQ124&gt;BR124,1,0)</f>
        <v>0</v>
      </c>
      <c r="BU124">
        <f t="shared" si="587"/>
        <v>0</v>
      </c>
      <c r="BV124">
        <f>('Cleaned Data 2'!AA123+'Cleaned Data 2'!AB123)/2</f>
        <v>0</v>
      </c>
      <c r="BW124">
        <f>ABS('Cleaned Data 2'!AA123-'Cleaned Data 2'!AB123)</f>
        <v>0</v>
      </c>
      <c r="BX124">
        <f>2.326*('Input Data 2'!$N$4+((0.5*'Input Data 2'!$N$5)*'Statistical Data 1'!$BV124))</f>
        <v>2.3260000000000001</v>
      </c>
      <c r="BY124">
        <f>3.643*('Input Data 2'!$N$4+((0.5*'Input Data 2'!$N$5)*'Statistical Data 1'!$BV124))</f>
        <v>3.6429999999999998</v>
      </c>
      <c r="BZ124">
        <f t="shared" ref="BZ124:BZ139" si="632">IF(BW124&gt;BX124,1,0)</f>
        <v>0</v>
      </c>
      <c r="CA124">
        <f t="shared" si="588"/>
        <v>0</v>
      </c>
      <c r="CB124">
        <f>('Cleaned Data 2'!AC123+'Cleaned Data 2'!AD123)/2</f>
        <v>0</v>
      </c>
      <c r="CC124">
        <f>ABS('Cleaned Data 2'!AC123-'Cleaned Data 2'!AD123)</f>
        <v>0</v>
      </c>
      <c r="CD124">
        <f>2.326*('Input Data 2'!$O$4+((0.5*'Input Data 2'!$O$5)*'Statistical Data 1'!$CB124))</f>
        <v>2.3259999999999999E-2</v>
      </c>
      <c r="CE124">
        <f>3.643*('Input Data 2'!$O$4+((0.5*'Input Data 2'!$O$5)*'Statistical Data 1'!$CB124))</f>
        <v>3.6429999999999997E-2</v>
      </c>
      <c r="CF124">
        <f t="shared" ref="CF124:CF139" si="633">IF(CC124&gt;CD124,1,0)</f>
        <v>0</v>
      </c>
      <c r="CG124">
        <f t="shared" si="589"/>
        <v>0</v>
      </c>
      <c r="CH124">
        <f>('Cleaned Data 2'!AE123+'Cleaned Data 2'!AF123)/2</f>
        <v>0</v>
      </c>
      <c r="CI124">
        <f>ABS('Cleaned Data 2'!AE123-'Cleaned Data 2'!AF123)</f>
        <v>0</v>
      </c>
      <c r="CJ124">
        <f>2.326*('Input Data 2'!$P$4+((0.5*'Input Data 2'!$P$5)*'Statistical Data 1'!$CH124))</f>
        <v>23.26</v>
      </c>
      <c r="CK124">
        <f>3.643*('Input Data 2'!$P$4+((0.5*'Input Data 2'!$P$5)*'Statistical Data 1'!$CH124))</f>
        <v>36.43</v>
      </c>
      <c r="CL124">
        <f t="shared" ref="CL124:CL139" si="634">IF(CI124&gt;CJ124,1,0)</f>
        <v>0</v>
      </c>
      <c r="CM124">
        <f t="shared" si="590"/>
        <v>0</v>
      </c>
      <c r="CN124">
        <f>('Cleaned Data 2'!AG123+'Cleaned Data 2'!AH123)/2</f>
        <v>0</v>
      </c>
      <c r="CO124">
        <f>ABS('Cleaned Data 2'!AG123-'Cleaned Data 2'!AH123)</f>
        <v>0</v>
      </c>
      <c r="CP124">
        <f>2.326*('Input Data 2'!$Q$4+((0.5*'Input Data 2'!$Q$5)*'Statistical Data 1'!$CN124))</f>
        <v>2.3260000000000001</v>
      </c>
      <c r="CQ124">
        <f>3.643*('Input Data 2'!$Q$4+((0.5*'Input Data 2'!$Q$5)*'Statistical Data 1'!$CN124))</f>
        <v>3.6429999999999998</v>
      </c>
      <c r="CR124">
        <f t="shared" ref="CR124:CR139" si="635">IF(CO124&gt;CP124,1,0)</f>
        <v>0</v>
      </c>
      <c r="CS124">
        <f t="shared" si="591"/>
        <v>0</v>
      </c>
      <c r="CT124">
        <f>('Cleaned Data 2'!AI123+'Cleaned Data 2'!AJ123)/2</f>
        <v>0</v>
      </c>
      <c r="CU124">
        <f>ABS('Cleaned Data 2'!AI123-'Cleaned Data 2'!AJ123)</f>
        <v>0</v>
      </c>
      <c r="CV124">
        <f>2.326*('Input Data 2'!$R$4+((0.5*'Input Data 2'!$R$5)*'Statistical Data 1'!$CT124))</f>
        <v>2.3259999999999999E-2</v>
      </c>
      <c r="CW124">
        <f>3.643*('Input Data 2'!$R$4+((0.5*'Input Data 2'!$R$5)*'Statistical Data 1'!$CT124))</f>
        <v>3.6429999999999997E-2</v>
      </c>
      <c r="CX124">
        <f t="shared" ref="CX124:CX139" si="636">IF(CU124&gt;CV124,1,0)</f>
        <v>0</v>
      </c>
      <c r="CY124">
        <f t="shared" si="592"/>
        <v>0</v>
      </c>
      <c r="CZ124">
        <f>('Cleaned Data 2'!AK123+'Cleaned Data 2'!AL123)/2</f>
        <v>0</v>
      </c>
      <c r="DA124">
        <f>ABS('Cleaned Data 2'!AK123-'Cleaned Data 2'!AL123)</f>
        <v>0</v>
      </c>
      <c r="DB124">
        <f>2.326*('Input Data 2'!$S$4+((0.5*'Input Data 2'!$S$5)*'Statistical Data 1'!$CZ124))</f>
        <v>23.26</v>
      </c>
      <c r="DC124">
        <f>3.643*('Input Data 2'!$S$4+((0.5*'Input Data 2'!$S$5)*'Statistical Data 1'!$CZ124))</f>
        <v>36.43</v>
      </c>
      <c r="DD124">
        <f t="shared" ref="DD124:DD139" si="637">IF(DA124&gt;DB124,1,0)</f>
        <v>0</v>
      </c>
      <c r="DE124">
        <f t="shared" si="593"/>
        <v>0</v>
      </c>
      <c r="DF124">
        <f>('Cleaned Data 2'!AM123+'Cleaned Data 2'!AN123)/2</f>
        <v>0</v>
      </c>
      <c r="DG124">
        <f>ABS('Cleaned Data 2'!AM123-'Cleaned Data 2'!AN123)</f>
        <v>0</v>
      </c>
      <c r="DH124">
        <f>2.326*('Input Data 2'!$T$4+((0.5*'Input Data 2'!$T$5)*'Statistical Data 1'!$DF124))</f>
        <v>2.3259999999999999E-2</v>
      </c>
      <c r="DI124">
        <f>3.643*('Input Data 2'!$T$4+((0.5*'Input Data 2'!$T$5)*'Statistical Data 1'!$DF124))</f>
        <v>3.6429999999999997E-2</v>
      </c>
      <c r="DJ124">
        <f t="shared" ref="DJ124:DJ139" si="638">IF(DG124&gt;DH124,1,0)</f>
        <v>0</v>
      </c>
      <c r="DK124">
        <f t="shared" si="594"/>
        <v>0</v>
      </c>
      <c r="DL124">
        <f>('Cleaned Data 2'!AO123+'Cleaned Data 2'!AP123)/2</f>
        <v>0</v>
      </c>
      <c r="DM124">
        <f>ABS('Cleaned Data 2'!AO123-'Cleaned Data 2'!AP123)</f>
        <v>0</v>
      </c>
      <c r="DN124">
        <f>2.326*('Input Data 2'!$U$4+((0.5*'Input Data 2'!$U$5)*'Statistical Data 1'!$DL124))</f>
        <v>11.63</v>
      </c>
      <c r="DO124">
        <f>3.643*('Input Data 2'!$U$4+((0.5*'Input Data 2'!$U$5)*'Statistical Data 1'!$DL124))</f>
        <v>18.215</v>
      </c>
      <c r="DP124">
        <f t="shared" ref="DP124:DP139" si="639">IF(DM124&gt;DN124,1,0)</f>
        <v>0</v>
      </c>
      <c r="DQ124">
        <f t="shared" ref="DQ124:DQ139" si="640">IF($DM124&gt;DO124,1,0)</f>
        <v>0</v>
      </c>
      <c r="DR124">
        <f>('Cleaned Data 2'!AQ123+'Cleaned Data 2'!AR123)/2</f>
        <v>0</v>
      </c>
      <c r="DS124">
        <f>ABS('Cleaned Data 2'!AQ123-'Cleaned Data 2'!AR123)</f>
        <v>0</v>
      </c>
      <c r="DT124">
        <f>2.326*('Input Data 2'!$V$4+((0.5*'Input Data 2'!$V$5)*'Statistical Data 1'!$DR124))</f>
        <v>2.3260000000000001</v>
      </c>
      <c r="DU124">
        <f>3.643*('Input Data 2'!$V$4+((0.5*'Input Data 2'!$V$5)*'Statistical Data 1'!$DR124))</f>
        <v>3.6429999999999998</v>
      </c>
      <c r="DV124">
        <f t="shared" ref="DV124:DV139" si="641">IF(DS124&gt;DT124,1,0)</f>
        <v>0</v>
      </c>
      <c r="DW124">
        <f t="shared" si="595"/>
        <v>0</v>
      </c>
      <c r="DX124">
        <f>('Cleaned Data 2'!AS123+'Cleaned Data 2'!AT123)/2</f>
        <v>0</v>
      </c>
      <c r="DY124">
        <f>ABS('Cleaned Data 2'!AS123-'Cleaned Data 2'!AT123)</f>
        <v>0</v>
      </c>
      <c r="DZ124">
        <f>2.326*('Input Data 2'!$W$4+((0.5*'Input Data 2'!$W$5)*'Statistical Data 1'!$DX124))</f>
        <v>2.3259999999999999E-2</v>
      </c>
      <c r="EA124">
        <f>3.643*('Input Data 2'!$W$4+((0.5*'Input Data 2'!$W$5)*'Statistical Data 1'!$DX124))</f>
        <v>3.6429999999999997E-2</v>
      </c>
      <c r="EB124">
        <f t="shared" ref="EB124:EB139" si="642">IF(DY124&gt;DZ124,1,0)</f>
        <v>0</v>
      </c>
      <c r="EC124">
        <f t="shared" si="596"/>
        <v>0</v>
      </c>
      <c r="ED124">
        <f>('Cleaned Data 2'!AU123+'Cleaned Data 2'!AV123)/2</f>
        <v>0</v>
      </c>
      <c r="EE124">
        <f>ABS('Cleaned Data 2'!AU123-'Cleaned Data 2'!AV123)</f>
        <v>0</v>
      </c>
      <c r="EF124">
        <f>2.326*('Input Data 2'!$X$4+((0.5*'Input Data 2'!$X$5)*'Statistical Data 1'!$ED124))</f>
        <v>2.3260000000000001</v>
      </c>
      <c r="EG124">
        <f>3.643*('Input Data 2'!$X$4+((0.5*'Input Data 2'!$X$5)*'Statistical Data 1'!$ED124))</f>
        <v>3.6429999999999998</v>
      </c>
      <c r="EH124">
        <f t="shared" ref="EH124:EH139" si="643">IF(EE124&gt;EF124,1,0)</f>
        <v>0</v>
      </c>
      <c r="EI124">
        <f t="shared" si="617"/>
        <v>0</v>
      </c>
      <c r="EJ124">
        <f>('Cleaned Data 2'!AW123+'Cleaned Data 2'!AX123)/2</f>
        <v>0</v>
      </c>
      <c r="EK124">
        <f>ABS('Cleaned Data 2'!AW123-'Cleaned Data 2'!AX123)</f>
        <v>0</v>
      </c>
      <c r="EL124">
        <f>2.326*('Input Data 2'!$Y$4+((0.5*'Input Data 2'!$Y$5)*'Statistical Data 1'!$EJ124))</f>
        <v>23.26</v>
      </c>
      <c r="EM124">
        <f>3.643*('Input Data 2'!$Y$4+((0.5*'Input Data 2'!$Y$5)*'Statistical Data 1'!$EJ124))</f>
        <v>36.43</v>
      </c>
      <c r="EN124">
        <f t="shared" ref="EN124:EN139" si="644">IF(EK124&gt;EL124,1,0)</f>
        <v>0</v>
      </c>
      <c r="EO124">
        <f t="shared" si="582"/>
        <v>0</v>
      </c>
      <c r="EP124">
        <f>('Cleaned Data 2'!AY123+'Cleaned Data 2'!AZ123)/2</f>
        <v>0</v>
      </c>
      <c r="EQ124">
        <f>ABS('Cleaned Data 2'!AY123-'Cleaned Data 2'!AZ123)</f>
        <v>0</v>
      </c>
      <c r="ER124">
        <f>2.326*('Input Data 2'!$Z$4+((0.5*'Input Data 2'!$Z$5)*'Statistical Data 1'!$EP124))</f>
        <v>4.6520000000000001</v>
      </c>
      <c r="ES124">
        <f>3.643*('Input Data 2'!$Z$4+((0.5*'Input Data 2'!$Z$5)*'Statistical Data 1'!$EP124))</f>
        <v>7.2859999999999996</v>
      </c>
      <c r="ET124">
        <f t="shared" ref="ET124:ET139" si="645">IF(EQ124&gt;ER124,1,0)</f>
        <v>0</v>
      </c>
      <c r="EU124">
        <f t="shared" si="597"/>
        <v>0</v>
      </c>
      <c r="EV124">
        <f>('Cleaned Data 2'!BA123+'Cleaned Data 2'!BB123)/2</f>
        <v>0</v>
      </c>
      <c r="EW124">
        <f>ABS('Cleaned Data 2'!BA123-'Cleaned Data 2'!BB123)</f>
        <v>0</v>
      </c>
      <c r="EX124">
        <f>2.326*('Input Data 2'!$AA$4+((0.5*'Input Data 2'!$AA$5)*'Statistical Data 1'!$EV124))</f>
        <v>2.3259999999999999E-2</v>
      </c>
      <c r="EY124">
        <f>3.643*('Input Data 2'!$AA$4+((0.5*'Input Data 2'!$AA$5)*'Statistical Data 1'!$EV124))</f>
        <v>3.6429999999999997E-2</v>
      </c>
      <c r="EZ124">
        <f t="shared" ref="EZ124:EZ139" si="646">IF(EW124&gt;EX124,1,0)</f>
        <v>0</v>
      </c>
      <c r="FA124">
        <f t="shared" si="598"/>
        <v>0</v>
      </c>
      <c r="FB124">
        <f>('Cleaned Data 2'!BC123+'Cleaned Data 2'!BD123)/2</f>
        <v>0</v>
      </c>
      <c r="FC124">
        <f>ABS('Cleaned Data 2'!BC123-'Cleaned Data 2'!BD123)</f>
        <v>0</v>
      </c>
      <c r="FD124">
        <f>2.326*('Input Data 2'!$AB$4+((0.5*'Input Data 2'!$AB$5)*'Statistical Data 1'!$FB124))</f>
        <v>4.6520000000000001</v>
      </c>
      <c r="FE124">
        <f>3.643*('Input Data 2'!$AB$4+((0.5*'Input Data 2'!$AB$5)*'Statistical Data 1'!$FB124))</f>
        <v>7.2859999999999996</v>
      </c>
      <c r="FF124">
        <f t="shared" ref="FF124:FF139" si="647">IF(FC124&gt;FD124,1,0)</f>
        <v>0</v>
      </c>
      <c r="FG124">
        <f t="shared" si="599"/>
        <v>0</v>
      </c>
      <c r="FH124">
        <f>('Cleaned Data 2'!BE123+'Cleaned Data 2'!BF123)/2</f>
        <v>0</v>
      </c>
      <c r="FI124">
        <f>ABS('Cleaned Data 2'!BE123-'Cleaned Data 2'!BF123)</f>
        <v>0</v>
      </c>
      <c r="FJ124">
        <f>2.326*('Input Data 2'!$AC$4+((0.5*'Input Data 2'!$AC$5)*'Statistical Data 1'!$FH124))</f>
        <v>2.3260000000000001</v>
      </c>
      <c r="FK124">
        <f>3.643*('Input Data 2'!$AC$4+((0.5*'Input Data 2'!$AC$5)*'Statistical Data 1'!$FH124))</f>
        <v>3.6429999999999998</v>
      </c>
      <c r="FL124">
        <f t="shared" ref="FL124:FL139" si="648">IF(FI124&gt;FJ124,1,0)</f>
        <v>0</v>
      </c>
      <c r="FM124">
        <f t="shared" si="600"/>
        <v>0</v>
      </c>
      <c r="FN124">
        <f>('Cleaned Data 2'!BH123+'Cleaned Data 2'!BG123)/2</f>
        <v>0</v>
      </c>
      <c r="FO124">
        <f>ABS('Cleaned Data 2'!BG123-'Cleaned Data 2'!BH123)</f>
        <v>0</v>
      </c>
      <c r="FP124">
        <f>2.326*('Input Data 2'!$AD$4+((0.5*'Input Data 2'!$AD$5)*'Statistical Data 1'!$FN124))</f>
        <v>2.3260000000000001</v>
      </c>
      <c r="FQ124">
        <f>3.643*('Input Data 2'!$AD$4+((0.5*'Input Data 2'!$AD$5)*'Statistical Data 1'!$FN124))</f>
        <v>3.6429999999999998</v>
      </c>
      <c r="FR124">
        <f t="shared" ref="FR124:FR139" si="649">IF(FO124&gt;FP124,1,0)</f>
        <v>0</v>
      </c>
      <c r="FS124">
        <f t="shared" si="601"/>
        <v>0</v>
      </c>
      <c r="FT124">
        <f>('Cleaned Data 2'!BI123+'Cleaned Data 2'!BJ123)/2</f>
        <v>0</v>
      </c>
      <c r="FU124">
        <f>ABS('Cleaned Data 2'!BI123-'Cleaned Data 2'!BJ123)</f>
        <v>0</v>
      </c>
      <c r="FV124">
        <f>2.326*('Input Data 2'!$AE$4+((0.5*'Input Data 2'!$AE$5)*'Statistical Data 1'!$FT124))</f>
        <v>46.52</v>
      </c>
      <c r="FW124">
        <f>3.643*('Input Data 2'!$AE$4+((0.5*'Input Data 2'!$AE$5)*'Statistical Data 1'!$FT124))</f>
        <v>72.86</v>
      </c>
      <c r="FX124">
        <f t="shared" ref="FX124:FX139" si="650">IF(FU124&gt;FV124,1,0)</f>
        <v>0</v>
      </c>
      <c r="FY124">
        <f t="shared" si="602"/>
        <v>0</v>
      </c>
      <c r="FZ124">
        <f>('Cleaned Data 2'!BK123+'Cleaned Data 2'!BL123)/2</f>
        <v>0</v>
      </c>
      <c r="GA124">
        <f>ABS('Cleaned Data 2'!BK123-'Cleaned Data 2'!BL123)</f>
        <v>0</v>
      </c>
      <c r="GB124">
        <f>2.326*('Input Data 2'!$AF$4+((0.5*'Input Data 2'!$AF$5)*'Statistical Data 1'!$FZ124))</f>
        <v>2.3259999999999999E-2</v>
      </c>
      <c r="GC124">
        <f>3.643*('Input Data 2'!$AF$4+((0.5*'Input Data 2'!$AF$5)*'Statistical Data 1'!$FZ124))</f>
        <v>3.6429999999999997E-2</v>
      </c>
      <c r="GD124">
        <f t="shared" ref="GD124:GD139" si="651">IF(GA124&gt;GB124,1,0)</f>
        <v>0</v>
      </c>
      <c r="GE124">
        <f t="shared" si="603"/>
        <v>0</v>
      </c>
      <c r="GF124">
        <f>('Cleaned Data 2'!BM123+'Cleaned Data 2'!BN123)/2</f>
        <v>0</v>
      </c>
      <c r="GG124">
        <f>ABS('Cleaned Data 2'!BM123-'Cleaned Data 2'!BN123)</f>
        <v>0</v>
      </c>
      <c r="GH124">
        <f>2.326*('Input Data 2'!$AG$4+((0.5*'Input Data 2'!$AG$5)*'Statistical Data 1'!$GF124))</f>
        <v>23.26</v>
      </c>
      <c r="GI124">
        <f>3.643*('Input Data 2'!$AG$4+((0.5*'Input Data 2'!$AG$5)*'Statistical Data 1'!$GF124))</f>
        <v>36.43</v>
      </c>
      <c r="GJ124">
        <f t="shared" ref="GJ124:GJ139" si="652">IF(GG124&gt;GH124,1,0)</f>
        <v>0</v>
      </c>
      <c r="GK124">
        <f t="shared" si="604"/>
        <v>0</v>
      </c>
      <c r="GL124">
        <f>AVERAGE('Cleaned Data 2'!BO123,'Cleaned Data 2'!BP123)</f>
        <v>0</v>
      </c>
      <c r="GM124">
        <f>ABS('Cleaned Data 2'!BO123-'Cleaned Data 2'!BP123)</f>
        <v>0</v>
      </c>
      <c r="GN124">
        <f>2.326*('Input Data 2'!$AH$4+((0.5*'Input Data 2'!$AH$5)*'Statistical Data 1'!$GL124))</f>
        <v>23.26</v>
      </c>
      <c r="GO124">
        <f>3.643*('Input Data 2'!$AH$4+((0.5*'Input Data 2'!$AH$5)*'Statistical Data 1'!$GL124))</f>
        <v>36.43</v>
      </c>
      <c r="GP124">
        <f t="shared" ref="GP124:GP139" si="653">IF(GM124&gt;GN124,1,0)</f>
        <v>0</v>
      </c>
      <c r="GQ124">
        <f t="shared" si="605"/>
        <v>0</v>
      </c>
      <c r="GR124">
        <f>AVERAGE('Cleaned Data 2'!BQ123,'Cleaned Data 2'!BR123)</f>
        <v>0</v>
      </c>
      <c r="GS124">
        <f>ABS('Cleaned Data 2'!BR123-'Cleaned Data 2'!BQ123)</f>
        <v>0</v>
      </c>
      <c r="GT124">
        <f>2.326*('Input Data 2'!$AI$4+((0.5*'Input Data 2'!$AI$5)*'Statistical Data 1'!$GR124))</f>
        <v>2.3260000000000001</v>
      </c>
      <c r="GU124">
        <f>3.643*('Input Data 2'!$AI$4+((0.5*'Input Data 2'!$AI$5)*'Statistical Data 1'!$GR124))</f>
        <v>3.6429999999999998</v>
      </c>
      <c r="GV124">
        <f t="shared" si="606"/>
        <v>0</v>
      </c>
      <c r="GW124">
        <f t="shared" si="607"/>
        <v>0</v>
      </c>
      <c r="GX124">
        <f>AVERAGE('Cleaned Data 2'!BS123,'Cleaned Data 2'!BT123)</f>
        <v>0</v>
      </c>
      <c r="GY124" s="47">
        <f>ABS('Cleaned Data 2'!BS123-'Cleaned Data 2'!BT123)</f>
        <v>0</v>
      </c>
      <c r="GZ124">
        <f>2.326*('Input Data 2'!$AJ$4+((0.5*'Input Data 2'!$AJ$5)*'Statistical Data 1'!$GX124))</f>
        <v>23.26</v>
      </c>
      <c r="HA124">
        <f>3.643*('Input Data 2'!$AJ$4+((0.5*'Input Data 2'!$AJ$5)*'Statistical Data 1'!$GX124))</f>
        <v>36.43</v>
      </c>
      <c r="HB124">
        <f t="shared" si="608"/>
        <v>0</v>
      </c>
      <c r="HC124">
        <f t="shared" si="609"/>
        <v>0</v>
      </c>
      <c r="HD124">
        <f>AVERAGE('Cleaned Data 2'!BU123,'Cleaned Data 2'!BV123)</f>
        <v>0</v>
      </c>
      <c r="HE124">
        <f>ABS('Cleaned Data 2'!BU123-'Cleaned Data 2'!BV123)</f>
        <v>0</v>
      </c>
      <c r="HF124">
        <f>2.326*('Input Data 2'!$AK$4+((0.5*'Input Data 2'!$AK$5)*'Statistical Data 1'!$HD124))</f>
        <v>4.6520000000000001</v>
      </c>
      <c r="HG124">
        <f>3.643*('Input Data 2'!$AK$4+((0.5*'Input Data 2'!$AK$5)*'Statistical Data 1'!$HD124))</f>
        <v>7.2859999999999996</v>
      </c>
      <c r="HH124">
        <f t="shared" si="610"/>
        <v>0</v>
      </c>
      <c r="HI124">
        <f t="shared" si="611"/>
        <v>0</v>
      </c>
      <c r="HJ124">
        <f>AVERAGE('Cleaned Data 2'!BW123,'Cleaned Data 2'!BX123)</f>
        <v>0</v>
      </c>
      <c r="HK124">
        <f>ABS('Cleaned Data 2'!BW123-'Cleaned Data 2'!BX123)</f>
        <v>0</v>
      </c>
      <c r="HL124">
        <f>2.326*('Input Data 2'!$AL$4+((0.5*'Input Data 2'!$AL$5)*'Statistical Data 1'!$HJ124))</f>
        <v>0.23260000000000003</v>
      </c>
      <c r="HM124">
        <f>3.643*('Input Data 2'!$AL$4+((0.5*'Input Data 2'!$AL$5)*'Statistical Data 1'!$HJ124))</f>
        <v>0.36430000000000001</v>
      </c>
      <c r="HN124">
        <f t="shared" si="612"/>
        <v>0</v>
      </c>
      <c r="HO124">
        <f t="shared" si="613"/>
        <v>0</v>
      </c>
    </row>
    <row r="125" spans="1:223">
      <c r="A125">
        <f>'Cleaned Data 2'!B124</f>
        <v>0</v>
      </c>
      <c r="B125">
        <f>('Cleaned Data 2'!C124+'Cleaned Data 2'!D124)/2</f>
        <v>0</v>
      </c>
      <c r="C125">
        <f>ABS('Cleaned Data 2'!C124-'Cleaned Data 2'!D124)</f>
        <v>0</v>
      </c>
      <c r="D125">
        <f>2.326*('Input Data 2'!$B$4+((0.5*'Input Data 2'!$B$5)*'Statistical Data 1'!$B125))</f>
        <v>1.163E-2</v>
      </c>
      <c r="E125">
        <f>3.643*('Input Data 2'!$B$4+((0.5*'Input Data 2'!$B$5)*'Statistical Data 1'!$B125))</f>
        <v>1.8214999999999999E-2</v>
      </c>
      <c r="F125">
        <f t="shared" si="618"/>
        <v>0</v>
      </c>
      <c r="G125">
        <f t="shared" si="614"/>
        <v>0</v>
      </c>
      <c r="H125">
        <f>('Cleaned Data 2'!E124+'Cleaned Data 2'!F124)/2</f>
        <v>0</v>
      </c>
      <c r="I125">
        <f>ABS('Cleaned Data 2'!E124-'Cleaned Data 2'!F124)</f>
        <v>0</v>
      </c>
      <c r="J125">
        <f>2.326*('Input Data 2'!$C$4+((0.5*'Input Data 2'!$C$5)*'Statistical Data 1'!$H125))</f>
        <v>0.46520000000000006</v>
      </c>
      <c r="K125">
        <f>3.643*('Input Data 2'!$C$4+((0.5*'Input Data 2'!$C$5)*'Statistical Data 1'!$H125))</f>
        <v>0.72860000000000003</v>
      </c>
      <c r="L125">
        <f t="shared" si="619"/>
        <v>0</v>
      </c>
      <c r="M125">
        <f t="shared" ref="M125:M140" si="654">IF($I125&gt;K125,1,0)</f>
        <v>0</v>
      </c>
      <c r="N125">
        <f>('Cleaned Data 2'!G124+'Cleaned Data 2'!H124)/2</f>
        <v>0</v>
      </c>
      <c r="O125">
        <f>ABS('Cleaned Data 2'!G124-'Cleaned Data 2'!H124)</f>
        <v>0</v>
      </c>
      <c r="P125">
        <f>2.326*('Input Data 2'!$D$4+((0.5*'Input Data 2'!$D$5)*'Statistical Data 1'!$N125))</f>
        <v>2.3259999999999999E-2</v>
      </c>
      <c r="Q125">
        <f>3.643*('Input Data 2'!$D$4+((0.5*'Input Data 2'!$D$5)*'Statistical Data 1'!$N125))</f>
        <v>3.6429999999999997E-2</v>
      </c>
      <c r="R125">
        <f t="shared" si="620"/>
        <v>0</v>
      </c>
      <c r="S125">
        <f t="shared" si="615"/>
        <v>0</v>
      </c>
      <c r="T125">
        <f>('Cleaned Data 2'!I124+'Cleaned Data 2'!J124)/2</f>
        <v>0</v>
      </c>
      <c r="U125">
        <f>ABS('Cleaned Data 2'!I124-'Cleaned Data 2'!J124)</f>
        <v>0</v>
      </c>
      <c r="V125">
        <f>2.326*('Input Data 2'!$E$4+((0.5*'Input Data 2'!$E$5)*'Statistical Data 1'!$T125))</f>
        <v>4.6520000000000001</v>
      </c>
      <c r="W125">
        <f>3.643*('Input Data 2'!$E$4+((0.5*'Input Data 2'!$E$5)*'Statistical Data 1'!$T125))</f>
        <v>7.2859999999999996</v>
      </c>
      <c r="X125">
        <f t="shared" si="621"/>
        <v>0</v>
      </c>
      <c r="Y125">
        <f t="shared" si="616"/>
        <v>0</v>
      </c>
      <c r="Z125">
        <f>('Cleaned Data 2'!K124+'Cleaned Data 2'!L124)/2</f>
        <v>0</v>
      </c>
      <c r="AA125">
        <f>ABS('Cleaned Data 2'!K124-'Cleaned Data 2'!L124)</f>
        <v>0</v>
      </c>
      <c r="AB125">
        <f>2.326*('Input Data 2'!$F$4+((0.5*'Input Data 2'!$F$5)*'Statistical Data 1'!$Z125))</f>
        <v>23.26</v>
      </c>
      <c r="AC125">
        <f>3.643*('Input Data 2'!$F$4+((0.5*'Input Data 2'!$F$5)*'Statistical Data 1'!$Z125))</f>
        <v>36.43</v>
      </c>
      <c r="AD125">
        <f t="shared" si="622"/>
        <v>0</v>
      </c>
      <c r="AE125">
        <f t="shared" si="623"/>
        <v>0</v>
      </c>
      <c r="AF125">
        <f>('Cleaned Data 2'!M124+'Cleaned Data 2'!N124)/2</f>
        <v>0</v>
      </c>
      <c r="AG125">
        <f>ABS('Cleaned Data 2'!M124-'Cleaned Data 2'!N124)</f>
        <v>0</v>
      </c>
      <c r="AH125">
        <f>2.326*('Input Data 2'!$G$4+((0.5*'Input Data 2'!$G$5)*'Statistical Data 1'!$AF125))</f>
        <v>23.26</v>
      </c>
      <c r="AI125">
        <f>3.643*('Input Data 2'!$G$4+((0.5*'Input Data 2'!$G$5)*'Statistical Data 1'!$AF125))</f>
        <v>36.43</v>
      </c>
      <c r="AJ125">
        <f t="shared" si="624"/>
        <v>0</v>
      </c>
      <c r="AK125">
        <f t="shared" ref="AK125:AK140" si="655">IF($AG125&gt;AI125,1,0)</f>
        <v>0</v>
      </c>
      <c r="AL125">
        <f>('Cleaned Data 2'!O124+'Cleaned Data 2'!P124)/2</f>
        <v>0</v>
      </c>
      <c r="AM125">
        <f>ABS('Cleaned Data 2'!O124-'Cleaned Data 2'!P124)</f>
        <v>0</v>
      </c>
      <c r="AN125">
        <f>2.326*('Input Data 2'!$H$4+((0.5*'Input Data 2'!$H$5)*'Statistical Data 1'!$AL125))</f>
        <v>1.163</v>
      </c>
      <c r="AO125">
        <f>3.643*('Input Data 2'!$H$4+((0.5*'Input Data 2'!$H$5)*'Statistical Data 1'!$AL125))</f>
        <v>1.8214999999999999</v>
      </c>
      <c r="AP125">
        <f t="shared" si="625"/>
        <v>0</v>
      </c>
      <c r="AQ125">
        <f t="shared" si="583"/>
        <v>0</v>
      </c>
      <c r="AR125">
        <f>('Cleaned Data 2'!Q124+'Cleaned Data 2'!R124)/2</f>
        <v>0</v>
      </c>
      <c r="AS125">
        <f>ABS('Cleaned Data 2'!Q124-'Cleaned Data 2'!R124)</f>
        <v>0</v>
      </c>
      <c r="AT125">
        <f>2.326*('Input Data 2'!$I$4+((0.5*'Input Data 2'!$I$5)*'Statistical Data 1'!$AR125))</f>
        <v>4.6520000000000001</v>
      </c>
      <c r="AU125">
        <f>3.643*('Input Data 2'!$I$4+((0.5*'Input Data 2'!$I$5)*'Statistical Data 1'!$AR125))</f>
        <v>7.2859999999999996</v>
      </c>
      <c r="AV125">
        <f t="shared" si="626"/>
        <v>0</v>
      </c>
      <c r="AW125">
        <f t="shared" si="584"/>
        <v>0</v>
      </c>
      <c r="AX125">
        <f>('Cleaned Data 2'!S124+'Cleaned Data 2'!T124)/2</f>
        <v>0</v>
      </c>
      <c r="AY125">
        <f>ABS('Cleaned Data 2'!S124-'Cleaned Data 2'!T124)</f>
        <v>0</v>
      </c>
      <c r="AZ125">
        <f>2.326*('Input Data 2'!$J$4+((0.5*'Input Data 2'!$J$5)*'Statistical Data 1'!$AX125))</f>
        <v>2.3259999999999999E-2</v>
      </c>
      <c r="BA125">
        <f>3.643*('Input Data 2'!$J$4+((0.5*'Input Data 2'!$J$5)*'Statistical Data 1'!$AX125))</f>
        <v>3.6429999999999997E-2</v>
      </c>
      <c r="BB125">
        <f t="shared" si="627"/>
        <v>0</v>
      </c>
      <c r="BC125">
        <f t="shared" si="585"/>
        <v>0</v>
      </c>
      <c r="BD125">
        <f>('Cleaned Data 2'!U124+'Cleaned Data 2'!V124)/2</f>
        <v>0</v>
      </c>
      <c r="BE125">
        <f>ABS('Cleaned Data 2'!U124-'Cleaned Data 2'!V124)</f>
        <v>0</v>
      </c>
      <c r="BF125">
        <f>2.326*('Input Data 2'!$K$4+((0.5*'Input Data 2'!$K$5)*'Statistical Data 1'!$BD125))</f>
        <v>1.163</v>
      </c>
      <c r="BG125">
        <f>3.643*('Input Data 2'!$K$4+((0.5*'Input Data 2'!$K$5)*'Statistical Data 1'!$BD125))</f>
        <v>1.8214999999999999</v>
      </c>
      <c r="BH125">
        <f t="shared" si="628"/>
        <v>0</v>
      </c>
      <c r="BI125">
        <f t="shared" si="629"/>
        <v>0</v>
      </c>
      <c r="BJ125">
        <f>('Cleaned Data 2'!W124+'Cleaned Data 2'!X124)/2</f>
        <v>0</v>
      </c>
      <c r="BK125">
        <f>ABS('Cleaned Data 2'!W124-'Cleaned Data 2'!X124)</f>
        <v>0</v>
      </c>
      <c r="BL125">
        <f>2.326*('Input Data 2'!$L$4+((0.5*'Input Data 2'!$L$5)*'Statistical Data 1'!$BJ125))</f>
        <v>2.3260000000000001</v>
      </c>
      <c r="BM125">
        <f>3.643*('Input Data 2'!$L$4+((0.5*'Input Data 2'!$L$5)*'Statistical Data 1'!$BJ125))</f>
        <v>3.6429999999999998</v>
      </c>
      <c r="BN125">
        <f t="shared" si="630"/>
        <v>0</v>
      </c>
      <c r="BO125">
        <f t="shared" si="586"/>
        <v>0</v>
      </c>
      <c r="BP125">
        <f>('Cleaned Data 2'!Y124+'Cleaned Data 2'!Z124)/2</f>
        <v>0</v>
      </c>
      <c r="BQ125">
        <f>ABS('Cleaned Data 2'!Y124-'Cleaned Data 2'!Z124)</f>
        <v>0</v>
      </c>
      <c r="BR125">
        <f>2.326*('Input Data 2'!$M$4+((0.5*'Input Data 2'!$M$5)*'Statistical Data 1'!$BP125))</f>
        <v>2.3260000000000001</v>
      </c>
      <c r="BS125">
        <f>3.643*('Input Data 2'!$M$4+((0.5*'Input Data 2'!$M$5)*'Statistical Data 1'!$BP125))</f>
        <v>3.6429999999999998</v>
      </c>
      <c r="BT125">
        <f t="shared" si="631"/>
        <v>0</v>
      </c>
      <c r="BU125">
        <f t="shared" si="587"/>
        <v>0</v>
      </c>
      <c r="BV125">
        <f>('Cleaned Data 2'!AA124+'Cleaned Data 2'!AB124)/2</f>
        <v>0</v>
      </c>
      <c r="BW125">
        <f>ABS('Cleaned Data 2'!AA124-'Cleaned Data 2'!AB124)</f>
        <v>0</v>
      </c>
      <c r="BX125">
        <f>2.326*('Input Data 2'!$N$4+((0.5*'Input Data 2'!$N$5)*'Statistical Data 1'!$BV125))</f>
        <v>2.3260000000000001</v>
      </c>
      <c r="BY125">
        <f>3.643*('Input Data 2'!$N$4+((0.5*'Input Data 2'!$N$5)*'Statistical Data 1'!$BV125))</f>
        <v>3.6429999999999998</v>
      </c>
      <c r="BZ125">
        <f t="shared" si="632"/>
        <v>0</v>
      </c>
      <c r="CA125">
        <f t="shared" si="588"/>
        <v>0</v>
      </c>
      <c r="CB125">
        <f>('Cleaned Data 2'!AC124+'Cleaned Data 2'!AD124)/2</f>
        <v>0</v>
      </c>
      <c r="CC125">
        <f>ABS('Cleaned Data 2'!AC124-'Cleaned Data 2'!AD124)</f>
        <v>0</v>
      </c>
      <c r="CD125">
        <f>2.326*('Input Data 2'!$O$4+((0.5*'Input Data 2'!$O$5)*'Statistical Data 1'!$CB125))</f>
        <v>2.3259999999999999E-2</v>
      </c>
      <c r="CE125">
        <f>3.643*('Input Data 2'!$O$4+((0.5*'Input Data 2'!$O$5)*'Statistical Data 1'!$CB125))</f>
        <v>3.6429999999999997E-2</v>
      </c>
      <c r="CF125">
        <f t="shared" si="633"/>
        <v>0</v>
      </c>
      <c r="CG125">
        <f t="shared" si="589"/>
        <v>0</v>
      </c>
      <c r="CH125">
        <f>('Cleaned Data 2'!AE124+'Cleaned Data 2'!AF124)/2</f>
        <v>0</v>
      </c>
      <c r="CI125">
        <f>ABS('Cleaned Data 2'!AE124-'Cleaned Data 2'!AF124)</f>
        <v>0</v>
      </c>
      <c r="CJ125">
        <f>2.326*('Input Data 2'!$P$4+((0.5*'Input Data 2'!$P$5)*'Statistical Data 1'!$CH125))</f>
        <v>23.26</v>
      </c>
      <c r="CK125">
        <f>3.643*('Input Data 2'!$P$4+((0.5*'Input Data 2'!$P$5)*'Statistical Data 1'!$CH125))</f>
        <v>36.43</v>
      </c>
      <c r="CL125">
        <f t="shared" si="634"/>
        <v>0</v>
      </c>
      <c r="CM125">
        <f t="shared" si="590"/>
        <v>0</v>
      </c>
      <c r="CN125">
        <f>('Cleaned Data 2'!AG124+'Cleaned Data 2'!AH124)/2</f>
        <v>0</v>
      </c>
      <c r="CO125">
        <f>ABS('Cleaned Data 2'!AG124-'Cleaned Data 2'!AH124)</f>
        <v>0</v>
      </c>
      <c r="CP125">
        <f>2.326*('Input Data 2'!$Q$4+((0.5*'Input Data 2'!$Q$5)*'Statistical Data 1'!$CN125))</f>
        <v>2.3260000000000001</v>
      </c>
      <c r="CQ125">
        <f>3.643*('Input Data 2'!$Q$4+((0.5*'Input Data 2'!$Q$5)*'Statistical Data 1'!$CN125))</f>
        <v>3.6429999999999998</v>
      </c>
      <c r="CR125">
        <f t="shared" si="635"/>
        <v>0</v>
      </c>
      <c r="CS125">
        <f t="shared" si="591"/>
        <v>0</v>
      </c>
      <c r="CT125">
        <f>('Cleaned Data 2'!AI124+'Cleaned Data 2'!AJ124)/2</f>
        <v>0</v>
      </c>
      <c r="CU125">
        <f>ABS('Cleaned Data 2'!AI124-'Cleaned Data 2'!AJ124)</f>
        <v>0</v>
      </c>
      <c r="CV125">
        <f>2.326*('Input Data 2'!$R$4+((0.5*'Input Data 2'!$R$5)*'Statistical Data 1'!$CT125))</f>
        <v>2.3259999999999999E-2</v>
      </c>
      <c r="CW125">
        <f>3.643*('Input Data 2'!$R$4+((0.5*'Input Data 2'!$R$5)*'Statistical Data 1'!$CT125))</f>
        <v>3.6429999999999997E-2</v>
      </c>
      <c r="CX125">
        <f t="shared" si="636"/>
        <v>0</v>
      </c>
      <c r="CY125">
        <f t="shared" si="592"/>
        <v>0</v>
      </c>
      <c r="CZ125">
        <f>('Cleaned Data 2'!AK124+'Cleaned Data 2'!AL124)/2</f>
        <v>0</v>
      </c>
      <c r="DA125">
        <f>ABS('Cleaned Data 2'!AK124-'Cleaned Data 2'!AL124)</f>
        <v>0</v>
      </c>
      <c r="DB125">
        <f>2.326*('Input Data 2'!$S$4+((0.5*'Input Data 2'!$S$5)*'Statistical Data 1'!$CZ125))</f>
        <v>23.26</v>
      </c>
      <c r="DC125">
        <f>3.643*('Input Data 2'!$S$4+((0.5*'Input Data 2'!$S$5)*'Statistical Data 1'!$CZ125))</f>
        <v>36.43</v>
      </c>
      <c r="DD125">
        <f t="shared" si="637"/>
        <v>0</v>
      </c>
      <c r="DE125">
        <f t="shared" si="593"/>
        <v>0</v>
      </c>
      <c r="DF125">
        <f>('Cleaned Data 2'!AM124+'Cleaned Data 2'!AN124)/2</f>
        <v>0</v>
      </c>
      <c r="DG125">
        <f>ABS('Cleaned Data 2'!AM124-'Cleaned Data 2'!AN124)</f>
        <v>0</v>
      </c>
      <c r="DH125">
        <f>2.326*('Input Data 2'!$T$4+((0.5*'Input Data 2'!$T$5)*'Statistical Data 1'!$DF125))</f>
        <v>2.3259999999999999E-2</v>
      </c>
      <c r="DI125">
        <f>3.643*('Input Data 2'!$T$4+((0.5*'Input Data 2'!$T$5)*'Statistical Data 1'!$DF125))</f>
        <v>3.6429999999999997E-2</v>
      </c>
      <c r="DJ125">
        <f t="shared" si="638"/>
        <v>0</v>
      </c>
      <c r="DK125">
        <f t="shared" si="594"/>
        <v>0</v>
      </c>
      <c r="DL125">
        <f>('Cleaned Data 2'!AO124+'Cleaned Data 2'!AP124)/2</f>
        <v>0</v>
      </c>
      <c r="DM125">
        <f>ABS('Cleaned Data 2'!AO124-'Cleaned Data 2'!AP124)</f>
        <v>0</v>
      </c>
      <c r="DN125">
        <f>2.326*('Input Data 2'!$U$4+((0.5*'Input Data 2'!$U$5)*'Statistical Data 1'!$DL125))</f>
        <v>11.63</v>
      </c>
      <c r="DO125">
        <f>3.643*('Input Data 2'!$U$4+((0.5*'Input Data 2'!$U$5)*'Statistical Data 1'!$DL125))</f>
        <v>18.215</v>
      </c>
      <c r="DP125">
        <f t="shared" si="639"/>
        <v>0</v>
      </c>
      <c r="DQ125">
        <f t="shared" si="640"/>
        <v>0</v>
      </c>
      <c r="DR125">
        <f>('Cleaned Data 2'!AQ124+'Cleaned Data 2'!AR124)/2</f>
        <v>0</v>
      </c>
      <c r="DS125">
        <f>ABS('Cleaned Data 2'!AQ124-'Cleaned Data 2'!AR124)</f>
        <v>0</v>
      </c>
      <c r="DT125">
        <f>2.326*('Input Data 2'!$V$4+((0.5*'Input Data 2'!$V$5)*'Statistical Data 1'!$DR125))</f>
        <v>2.3260000000000001</v>
      </c>
      <c r="DU125">
        <f>3.643*('Input Data 2'!$V$4+((0.5*'Input Data 2'!$V$5)*'Statistical Data 1'!$DR125))</f>
        <v>3.6429999999999998</v>
      </c>
      <c r="DV125">
        <f t="shared" si="641"/>
        <v>0</v>
      </c>
      <c r="DW125">
        <f t="shared" si="595"/>
        <v>0</v>
      </c>
      <c r="DX125">
        <f>('Cleaned Data 2'!AS124+'Cleaned Data 2'!AT124)/2</f>
        <v>0</v>
      </c>
      <c r="DY125">
        <f>ABS('Cleaned Data 2'!AS124-'Cleaned Data 2'!AT124)</f>
        <v>0</v>
      </c>
      <c r="DZ125">
        <f>2.326*('Input Data 2'!$W$4+((0.5*'Input Data 2'!$W$5)*'Statistical Data 1'!$DX125))</f>
        <v>2.3259999999999999E-2</v>
      </c>
      <c r="EA125">
        <f>3.643*('Input Data 2'!$W$4+((0.5*'Input Data 2'!$W$5)*'Statistical Data 1'!$DX125))</f>
        <v>3.6429999999999997E-2</v>
      </c>
      <c r="EB125">
        <f t="shared" si="642"/>
        <v>0</v>
      </c>
      <c r="EC125">
        <f t="shared" si="596"/>
        <v>0</v>
      </c>
      <c r="ED125">
        <f>('Cleaned Data 2'!AU124+'Cleaned Data 2'!AV124)/2</f>
        <v>0</v>
      </c>
      <c r="EE125">
        <f>ABS('Cleaned Data 2'!AU124-'Cleaned Data 2'!AV124)</f>
        <v>0</v>
      </c>
      <c r="EF125">
        <f>2.326*('Input Data 2'!$X$4+((0.5*'Input Data 2'!$X$5)*'Statistical Data 1'!$ED125))</f>
        <v>2.3260000000000001</v>
      </c>
      <c r="EG125">
        <f>3.643*('Input Data 2'!$X$4+((0.5*'Input Data 2'!$X$5)*'Statistical Data 1'!$ED125))</f>
        <v>3.6429999999999998</v>
      </c>
      <c r="EH125">
        <f t="shared" si="643"/>
        <v>0</v>
      </c>
      <c r="EI125">
        <f t="shared" si="617"/>
        <v>0</v>
      </c>
      <c r="EJ125">
        <f>('Cleaned Data 2'!AW124+'Cleaned Data 2'!AX124)/2</f>
        <v>0</v>
      </c>
      <c r="EK125">
        <f>ABS('Cleaned Data 2'!AW124-'Cleaned Data 2'!AX124)</f>
        <v>0</v>
      </c>
      <c r="EL125">
        <f>2.326*('Input Data 2'!$Y$4+((0.5*'Input Data 2'!$Y$5)*'Statistical Data 1'!$EJ125))</f>
        <v>23.26</v>
      </c>
      <c r="EM125">
        <f>3.643*('Input Data 2'!$Y$4+((0.5*'Input Data 2'!$Y$5)*'Statistical Data 1'!$EJ125))</f>
        <v>36.43</v>
      </c>
      <c r="EN125">
        <f t="shared" si="644"/>
        <v>0</v>
      </c>
      <c r="EO125">
        <f t="shared" ref="EO125:EO140" si="656">IF($EK125&gt;EM125,1,0)</f>
        <v>0</v>
      </c>
      <c r="EP125">
        <f>('Cleaned Data 2'!AY124+'Cleaned Data 2'!AZ124)/2</f>
        <v>0</v>
      </c>
      <c r="EQ125">
        <f>ABS('Cleaned Data 2'!AY124-'Cleaned Data 2'!AZ124)</f>
        <v>0</v>
      </c>
      <c r="ER125">
        <f>2.326*('Input Data 2'!$Z$4+((0.5*'Input Data 2'!$Z$5)*'Statistical Data 1'!$EP125))</f>
        <v>4.6520000000000001</v>
      </c>
      <c r="ES125">
        <f>3.643*('Input Data 2'!$Z$4+((0.5*'Input Data 2'!$Z$5)*'Statistical Data 1'!$EP125))</f>
        <v>7.2859999999999996</v>
      </c>
      <c r="ET125">
        <f t="shared" si="645"/>
        <v>0</v>
      </c>
      <c r="EU125">
        <f t="shared" si="597"/>
        <v>0</v>
      </c>
      <c r="EV125">
        <f>('Cleaned Data 2'!BA124+'Cleaned Data 2'!BB124)/2</f>
        <v>0</v>
      </c>
      <c r="EW125">
        <f>ABS('Cleaned Data 2'!BA124-'Cleaned Data 2'!BB124)</f>
        <v>0</v>
      </c>
      <c r="EX125">
        <f>2.326*('Input Data 2'!$AA$4+((0.5*'Input Data 2'!$AA$5)*'Statistical Data 1'!$EV125))</f>
        <v>2.3259999999999999E-2</v>
      </c>
      <c r="EY125">
        <f>3.643*('Input Data 2'!$AA$4+((0.5*'Input Data 2'!$AA$5)*'Statistical Data 1'!$EV125))</f>
        <v>3.6429999999999997E-2</v>
      </c>
      <c r="EZ125">
        <f t="shared" si="646"/>
        <v>0</v>
      </c>
      <c r="FA125">
        <f t="shared" si="598"/>
        <v>0</v>
      </c>
      <c r="FB125">
        <f>('Cleaned Data 2'!BC124+'Cleaned Data 2'!BD124)/2</f>
        <v>0</v>
      </c>
      <c r="FC125">
        <f>ABS('Cleaned Data 2'!BC124-'Cleaned Data 2'!BD124)</f>
        <v>0</v>
      </c>
      <c r="FD125">
        <f>2.326*('Input Data 2'!$AB$4+((0.5*'Input Data 2'!$AB$5)*'Statistical Data 1'!$FB125))</f>
        <v>4.6520000000000001</v>
      </c>
      <c r="FE125">
        <f>3.643*('Input Data 2'!$AB$4+((0.5*'Input Data 2'!$AB$5)*'Statistical Data 1'!$FB125))</f>
        <v>7.2859999999999996</v>
      </c>
      <c r="FF125">
        <f t="shared" si="647"/>
        <v>0</v>
      </c>
      <c r="FG125">
        <f t="shared" si="599"/>
        <v>0</v>
      </c>
      <c r="FH125">
        <f>('Cleaned Data 2'!BE124+'Cleaned Data 2'!BF124)/2</f>
        <v>0</v>
      </c>
      <c r="FI125">
        <f>ABS('Cleaned Data 2'!BE124-'Cleaned Data 2'!BF124)</f>
        <v>0</v>
      </c>
      <c r="FJ125">
        <f>2.326*('Input Data 2'!$AC$4+((0.5*'Input Data 2'!$AC$5)*'Statistical Data 1'!$FH125))</f>
        <v>2.3260000000000001</v>
      </c>
      <c r="FK125">
        <f>3.643*('Input Data 2'!$AC$4+((0.5*'Input Data 2'!$AC$5)*'Statistical Data 1'!$FH125))</f>
        <v>3.6429999999999998</v>
      </c>
      <c r="FL125">
        <f t="shared" si="648"/>
        <v>0</v>
      </c>
      <c r="FM125">
        <f t="shared" si="600"/>
        <v>0</v>
      </c>
      <c r="FN125">
        <f>('Cleaned Data 2'!BH124+'Cleaned Data 2'!BG124)/2</f>
        <v>0</v>
      </c>
      <c r="FO125">
        <f>ABS('Cleaned Data 2'!BG124-'Cleaned Data 2'!BH124)</f>
        <v>0</v>
      </c>
      <c r="FP125">
        <f>2.326*('Input Data 2'!$AD$4+((0.5*'Input Data 2'!$AD$5)*'Statistical Data 1'!$FN125))</f>
        <v>2.3260000000000001</v>
      </c>
      <c r="FQ125">
        <f>3.643*('Input Data 2'!$AD$4+((0.5*'Input Data 2'!$AD$5)*'Statistical Data 1'!$FN125))</f>
        <v>3.6429999999999998</v>
      </c>
      <c r="FR125">
        <f t="shared" si="649"/>
        <v>0</v>
      </c>
      <c r="FS125">
        <f t="shared" si="601"/>
        <v>0</v>
      </c>
      <c r="FT125">
        <f>('Cleaned Data 2'!BI124+'Cleaned Data 2'!BJ124)/2</f>
        <v>0</v>
      </c>
      <c r="FU125">
        <f>ABS('Cleaned Data 2'!BI124-'Cleaned Data 2'!BJ124)</f>
        <v>0</v>
      </c>
      <c r="FV125">
        <f>2.326*('Input Data 2'!$AE$4+((0.5*'Input Data 2'!$AE$5)*'Statistical Data 1'!$FT125))</f>
        <v>46.52</v>
      </c>
      <c r="FW125">
        <f>3.643*('Input Data 2'!$AE$4+((0.5*'Input Data 2'!$AE$5)*'Statistical Data 1'!$FT125))</f>
        <v>72.86</v>
      </c>
      <c r="FX125">
        <f t="shared" si="650"/>
        <v>0</v>
      </c>
      <c r="FY125">
        <f t="shared" si="602"/>
        <v>0</v>
      </c>
      <c r="FZ125">
        <f>('Cleaned Data 2'!BK124+'Cleaned Data 2'!BL124)/2</f>
        <v>0</v>
      </c>
      <c r="GA125">
        <f>ABS('Cleaned Data 2'!BK124-'Cleaned Data 2'!BL124)</f>
        <v>0</v>
      </c>
      <c r="GB125">
        <f>2.326*('Input Data 2'!$AF$4+((0.5*'Input Data 2'!$AF$5)*'Statistical Data 1'!$FZ125))</f>
        <v>2.3259999999999999E-2</v>
      </c>
      <c r="GC125">
        <f>3.643*('Input Data 2'!$AF$4+((0.5*'Input Data 2'!$AF$5)*'Statistical Data 1'!$FZ125))</f>
        <v>3.6429999999999997E-2</v>
      </c>
      <c r="GD125">
        <f t="shared" si="651"/>
        <v>0</v>
      </c>
      <c r="GE125">
        <f t="shared" si="603"/>
        <v>0</v>
      </c>
      <c r="GF125">
        <f>('Cleaned Data 2'!BM124+'Cleaned Data 2'!BN124)/2</f>
        <v>0</v>
      </c>
      <c r="GG125">
        <f>ABS('Cleaned Data 2'!BM124-'Cleaned Data 2'!BN124)</f>
        <v>0</v>
      </c>
      <c r="GH125">
        <f>2.326*('Input Data 2'!$AG$4+((0.5*'Input Data 2'!$AG$5)*'Statistical Data 1'!$GF125))</f>
        <v>23.26</v>
      </c>
      <c r="GI125">
        <f>3.643*('Input Data 2'!$AG$4+((0.5*'Input Data 2'!$AG$5)*'Statistical Data 1'!$GF125))</f>
        <v>36.43</v>
      </c>
      <c r="GJ125">
        <f t="shared" si="652"/>
        <v>0</v>
      </c>
      <c r="GK125">
        <f t="shared" si="604"/>
        <v>0</v>
      </c>
      <c r="GL125">
        <f>AVERAGE('Cleaned Data 2'!BO124,'Cleaned Data 2'!BP124)</f>
        <v>0</v>
      </c>
      <c r="GM125">
        <f>ABS('Cleaned Data 2'!BO124-'Cleaned Data 2'!BP124)</f>
        <v>0</v>
      </c>
      <c r="GN125">
        <f>2.326*('Input Data 2'!$AH$4+((0.5*'Input Data 2'!$AH$5)*'Statistical Data 1'!$GL125))</f>
        <v>23.26</v>
      </c>
      <c r="GO125">
        <f>3.643*('Input Data 2'!$AH$4+((0.5*'Input Data 2'!$AH$5)*'Statistical Data 1'!$GL125))</f>
        <v>36.43</v>
      </c>
      <c r="GP125">
        <f t="shared" si="653"/>
        <v>0</v>
      </c>
      <c r="GQ125">
        <f t="shared" si="605"/>
        <v>0</v>
      </c>
      <c r="GR125">
        <f>AVERAGE('Cleaned Data 2'!BQ124,'Cleaned Data 2'!BR124)</f>
        <v>0</v>
      </c>
      <c r="GS125">
        <f>ABS('Cleaned Data 2'!BR124-'Cleaned Data 2'!BQ124)</f>
        <v>0</v>
      </c>
      <c r="GT125">
        <f>2.326*('Input Data 2'!$AI$4+((0.5*'Input Data 2'!$AI$5)*'Statistical Data 1'!$GR125))</f>
        <v>2.3260000000000001</v>
      </c>
      <c r="GU125">
        <f>3.643*('Input Data 2'!$AI$4+((0.5*'Input Data 2'!$AI$5)*'Statistical Data 1'!$GR125))</f>
        <v>3.6429999999999998</v>
      </c>
      <c r="GV125">
        <f t="shared" si="606"/>
        <v>0</v>
      </c>
      <c r="GW125">
        <f t="shared" si="607"/>
        <v>0</v>
      </c>
      <c r="GX125">
        <f>AVERAGE('Cleaned Data 2'!BS124,'Cleaned Data 2'!BT124)</f>
        <v>0</v>
      </c>
      <c r="GY125" s="47">
        <f>ABS('Cleaned Data 2'!BS124-'Cleaned Data 2'!BT124)</f>
        <v>0</v>
      </c>
      <c r="GZ125">
        <f>2.326*('Input Data 2'!$AJ$4+((0.5*'Input Data 2'!$AJ$5)*'Statistical Data 1'!$GX125))</f>
        <v>23.26</v>
      </c>
      <c r="HA125">
        <f>3.643*('Input Data 2'!$AJ$4+((0.5*'Input Data 2'!$AJ$5)*'Statistical Data 1'!$GX125))</f>
        <v>36.43</v>
      </c>
      <c r="HB125">
        <f t="shared" si="608"/>
        <v>0</v>
      </c>
      <c r="HC125">
        <f t="shared" si="609"/>
        <v>0</v>
      </c>
      <c r="HD125">
        <f>AVERAGE('Cleaned Data 2'!BU124,'Cleaned Data 2'!BV124)</f>
        <v>0</v>
      </c>
      <c r="HE125">
        <f>ABS('Cleaned Data 2'!BU124-'Cleaned Data 2'!BV124)</f>
        <v>0</v>
      </c>
      <c r="HF125">
        <f>2.326*('Input Data 2'!$AK$4+((0.5*'Input Data 2'!$AK$5)*'Statistical Data 1'!$HD125))</f>
        <v>4.6520000000000001</v>
      </c>
      <c r="HG125">
        <f>3.643*('Input Data 2'!$AK$4+((0.5*'Input Data 2'!$AK$5)*'Statistical Data 1'!$HD125))</f>
        <v>7.2859999999999996</v>
      </c>
      <c r="HH125">
        <f t="shared" si="610"/>
        <v>0</v>
      </c>
      <c r="HI125">
        <f t="shared" si="611"/>
        <v>0</v>
      </c>
      <c r="HJ125">
        <f>AVERAGE('Cleaned Data 2'!BW124,'Cleaned Data 2'!BX124)</f>
        <v>0</v>
      </c>
      <c r="HK125">
        <f>ABS('Cleaned Data 2'!BW124-'Cleaned Data 2'!BX124)</f>
        <v>0</v>
      </c>
      <c r="HL125">
        <f>2.326*('Input Data 2'!$AL$4+((0.5*'Input Data 2'!$AL$5)*'Statistical Data 1'!$HJ125))</f>
        <v>0.23260000000000003</v>
      </c>
      <c r="HM125">
        <f>3.643*('Input Data 2'!$AL$4+((0.5*'Input Data 2'!$AL$5)*'Statistical Data 1'!$HJ125))</f>
        <v>0.36430000000000001</v>
      </c>
      <c r="HN125">
        <f t="shared" si="612"/>
        <v>0</v>
      </c>
      <c r="HO125">
        <f t="shared" si="613"/>
        <v>0</v>
      </c>
    </row>
    <row r="126" spans="1:223">
      <c r="A126">
        <f>'Cleaned Data 2'!B125</f>
        <v>0</v>
      </c>
      <c r="B126">
        <f>('Cleaned Data 2'!C125+'Cleaned Data 2'!D125)/2</f>
        <v>0</v>
      </c>
      <c r="C126">
        <f>ABS('Cleaned Data 2'!C125-'Cleaned Data 2'!D125)</f>
        <v>0</v>
      </c>
      <c r="D126">
        <f>2.326*('Input Data 2'!$B$4+((0.5*'Input Data 2'!$B$5)*'Statistical Data 1'!$B126))</f>
        <v>1.163E-2</v>
      </c>
      <c r="E126">
        <f>3.643*('Input Data 2'!$B$4+((0.5*'Input Data 2'!$B$5)*'Statistical Data 1'!$B126))</f>
        <v>1.8214999999999999E-2</v>
      </c>
      <c r="F126">
        <f t="shared" si="618"/>
        <v>0</v>
      </c>
      <c r="G126">
        <f t="shared" si="614"/>
        <v>0</v>
      </c>
      <c r="H126">
        <f>('Cleaned Data 2'!E125+'Cleaned Data 2'!F125)/2</f>
        <v>0</v>
      </c>
      <c r="I126">
        <f>ABS('Cleaned Data 2'!E125-'Cleaned Data 2'!F125)</f>
        <v>0</v>
      </c>
      <c r="J126">
        <f>2.326*('Input Data 2'!$C$4+((0.5*'Input Data 2'!$C$5)*'Statistical Data 1'!$H126))</f>
        <v>0.46520000000000006</v>
      </c>
      <c r="K126">
        <f>3.643*('Input Data 2'!$C$4+((0.5*'Input Data 2'!$C$5)*'Statistical Data 1'!$H126))</f>
        <v>0.72860000000000003</v>
      </c>
      <c r="L126">
        <f t="shared" si="619"/>
        <v>0</v>
      </c>
      <c r="M126">
        <f t="shared" si="654"/>
        <v>0</v>
      </c>
      <c r="N126">
        <f>('Cleaned Data 2'!G125+'Cleaned Data 2'!H125)/2</f>
        <v>0</v>
      </c>
      <c r="O126">
        <f>ABS('Cleaned Data 2'!G125-'Cleaned Data 2'!H125)</f>
        <v>0</v>
      </c>
      <c r="P126">
        <f>2.326*('Input Data 2'!$D$4+((0.5*'Input Data 2'!$D$5)*'Statistical Data 1'!$N126))</f>
        <v>2.3259999999999999E-2</v>
      </c>
      <c r="Q126">
        <f>3.643*('Input Data 2'!$D$4+((0.5*'Input Data 2'!$D$5)*'Statistical Data 1'!$N126))</f>
        <v>3.6429999999999997E-2</v>
      </c>
      <c r="R126">
        <f t="shared" si="620"/>
        <v>0</v>
      </c>
      <c r="S126">
        <f t="shared" si="615"/>
        <v>0</v>
      </c>
      <c r="T126">
        <f>('Cleaned Data 2'!I125+'Cleaned Data 2'!J125)/2</f>
        <v>0</v>
      </c>
      <c r="U126">
        <f>ABS('Cleaned Data 2'!I125-'Cleaned Data 2'!J125)</f>
        <v>0</v>
      </c>
      <c r="V126">
        <f>2.326*('Input Data 2'!$E$4+((0.5*'Input Data 2'!$E$5)*'Statistical Data 1'!$T126))</f>
        <v>4.6520000000000001</v>
      </c>
      <c r="W126">
        <f>3.643*('Input Data 2'!$E$4+((0.5*'Input Data 2'!$E$5)*'Statistical Data 1'!$T126))</f>
        <v>7.2859999999999996</v>
      </c>
      <c r="X126">
        <f t="shared" si="621"/>
        <v>0</v>
      </c>
      <c r="Y126">
        <f t="shared" si="616"/>
        <v>0</v>
      </c>
      <c r="Z126">
        <f>('Cleaned Data 2'!K125+'Cleaned Data 2'!L125)/2</f>
        <v>0</v>
      </c>
      <c r="AA126">
        <f>ABS('Cleaned Data 2'!K125-'Cleaned Data 2'!L125)</f>
        <v>0</v>
      </c>
      <c r="AB126">
        <f>2.326*('Input Data 2'!$F$4+((0.5*'Input Data 2'!$F$5)*'Statistical Data 1'!$Z126))</f>
        <v>23.26</v>
      </c>
      <c r="AC126">
        <f>3.643*('Input Data 2'!$F$4+((0.5*'Input Data 2'!$F$5)*'Statistical Data 1'!$Z126))</f>
        <v>36.43</v>
      </c>
      <c r="AD126">
        <f t="shared" si="622"/>
        <v>0</v>
      </c>
      <c r="AE126">
        <f t="shared" si="623"/>
        <v>0</v>
      </c>
      <c r="AF126">
        <f>('Cleaned Data 2'!M125+'Cleaned Data 2'!N125)/2</f>
        <v>0</v>
      </c>
      <c r="AG126">
        <f>ABS('Cleaned Data 2'!M125-'Cleaned Data 2'!N125)</f>
        <v>0</v>
      </c>
      <c r="AH126">
        <f>2.326*('Input Data 2'!$G$4+((0.5*'Input Data 2'!$G$5)*'Statistical Data 1'!$AF126))</f>
        <v>23.26</v>
      </c>
      <c r="AI126">
        <f>3.643*('Input Data 2'!$G$4+((0.5*'Input Data 2'!$G$5)*'Statistical Data 1'!$AF126))</f>
        <v>36.43</v>
      </c>
      <c r="AJ126">
        <f t="shared" si="624"/>
        <v>0</v>
      </c>
      <c r="AK126">
        <f t="shared" si="655"/>
        <v>0</v>
      </c>
      <c r="AL126">
        <f>('Cleaned Data 2'!O125+'Cleaned Data 2'!P125)/2</f>
        <v>0</v>
      </c>
      <c r="AM126">
        <f>ABS('Cleaned Data 2'!O125-'Cleaned Data 2'!P125)</f>
        <v>0</v>
      </c>
      <c r="AN126">
        <f>2.326*('Input Data 2'!$H$4+((0.5*'Input Data 2'!$H$5)*'Statistical Data 1'!$AL126))</f>
        <v>1.163</v>
      </c>
      <c r="AO126">
        <f>3.643*('Input Data 2'!$H$4+((0.5*'Input Data 2'!$H$5)*'Statistical Data 1'!$AL126))</f>
        <v>1.8214999999999999</v>
      </c>
      <c r="AP126">
        <f t="shared" si="625"/>
        <v>0</v>
      </c>
      <c r="AQ126">
        <f t="shared" si="583"/>
        <v>0</v>
      </c>
      <c r="AR126">
        <f>('Cleaned Data 2'!Q125+'Cleaned Data 2'!R125)/2</f>
        <v>0</v>
      </c>
      <c r="AS126">
        <f>ABS('Cleaned Data 2'!Q125-'Cleaned Data 2'!R125)</f>
        <v>0</v>
      </c>
      <c r="AT126">
        <f>2.326*('Input Data 2'!$I$4+((0.5*'Input Data 2'!$I$5)*'Statistical Data 1'!$AR126))</f>
        <v>4.6520000000000001</v>
      </c>
      <c r="AU126">
        <f>3.643*('Input Data 2'!$I$4+((0.5*'Input Data 2'!$I$5)*'Statistical Data 1'!$AR126))</f>
        <v>7.2859999999999996</v>
      </c>
      <c r="AV126">
        <f t="shared" si="626"/>
        <v>0</v>
      </c>
      <c r="AW126">
        <f t="shared" si="584"/>
        <v>0</v>
      </c>
      <c r="AX126">
        <f>('Cleaned Data 2'!S125+'Cleaned Data 2'!T125)/2</f>
        <v>0</v>
      </c>
      <c r="AY126">
        <f>ABS('Cleaned Data 2'!S125-'Cleaned Data 2'!T125)</f>
        <v>0</v>
      </c>
      <c r="AZ126">
        <f>2.326*('Input Data 2'!$J$4+((0.5*'Input Data 2'!$J$5)*'Statistical Data 1'!$AX126))</f>
        <v>2.3259999999999999E-2</v>
      </c>
      <c r="BA126">
        <f>3.643*('Input Data 2'!$J$4+((0.5*'Input Data 2'!$J$5)*'Statistical Data 1'!$AX126))</f>
        <v>3.6429999999999997E-2</v>
      </c>
      <c r="BB126">
        <f t="shared" si="627"/>
        <v>0</v>
      </c>
      <c r="BC126">
        <f t="shared" si="585"/>
        <v>0</v>
      </c>
      <c r="BD126">
        <f>('Cleaned Data 2'!U125+'Cleaned Data 2'!V125)/2</f>
        <v>0</v>
      </c>
      <c r="BE126">
        <f>ABS('Cleaned Data 2'!U125-'Cleaned Data 2'!V125)</f>
        <v>0</v>
      </c>
      <c r="BF126">
        <f>2.326*('Input Data 2'!$K$4+((0.5*'Input Data 2'!$K$5)*'Statistical Data 1'!$BD126))</f>
        <v>1.163</v>
      </c>
      <c r="BG126">
        <f>3.643*('Input Data 2'!$K$4+((0.5*'Input Data 2'!$K$5)*'Statistical Data 1'!$BD126))</f>
        <v>1.8214999999999999</v>
      </c>
      <c r="BH126">
        <f t="shared" si="628"/>
        <v>0</v>
      </c>
      <c r="BI126">
        <f t="shared" si="629"/>
        <v>0</v>
      </c>
      <c r="BJ126">
        <f>('Cleaned Data 2'!W125+'Cleaned Data 2'!X125)/2</f>
        <v>0</v>
      </c>
      <c r="BK126">
        <f>ABS('Cleaned Data 2'!W125-'Cleaned Data 2'!X125)</f>
        <v>0</v>
      </c>
      <c r="BL126">
        <f>2.326*('Input Data 2'!$L$4+((0.5*'Input Data 2'!$L$5)*'Statistical Data 1'!$BJ126))</f>
        <v>2.3260000000000001</v>
      </c>
      <c r="BM126">
        <f>3.643*('Input Data 2'!$L$4+((0.5*'Input Data 2'!$L$5)*'Statistical Data 1'!$BJ126))</f>
        <v>3.6429999999999998</v>
      </c>
      <c r="BN126">
        <f t="shared" si="630"/>
        <v>0</v>
      </c>
      <c r="BO126">
        <f t="shared" si="586"/>
        <v>0</v>
      </c>
      <c r="BP126">
        <f>('Cleaned Data 2'!Y125+'Cleaned Data 2'!Z125)/2</f>
        <v>0</v>
      </c>
      <c r="BQ126">
        <f>ABS('Cleaned Data 2'!Y125-'Cleaned Data 2'!Z125)</f>
        <v>0</v>
      </c>
      <c r="BR126">
        <f>2.326*('Input Data 2'!$M$4+((0.5*'Input Data 2'!$M$5)*'Statistical Data 1'!$BP126))</f>
        <v>2.3260000000000001</v>
      </c>
      <c r="BS126">
        <f>3.643*('Input Data 2'!$M$4+((0.5*'Input Data 2'!$M$5)*'Statistical Data 1'!$BP126))</f>
        <v>3.6429999999999998</v>
      </c>
      <c r="BT126">
        <f t="shared" si="631"/>
        <v>0</v>
      </c>
      <c r="BU126">
        <f t="shared" si="587"/>
        <v>0</v>
      </c>
      <c r="BV126">
        <f>('Cleaned Data 2'!AA125+'Cleaned Data 2'!AB125)/2</f>
        <v>0</v>
      </c>
      <c r="BW126">
        <f>ABS('Cleaned Data 2'!AA125-'Cleaned Data 2'!AB125)</f>
        <v>0</v>
      </c>
      <c r="BX126">
        <f>2.326*('Input Data 2'!$N$4+((0.5*'Input Data 2'!$N$5)*'Statistical Data 1'!$BV126))</f>
        <v>2.3260000000000001</v>
      </c>
      <c r="BY126">
        <f>3.643*('Input Data 2'!$N$4+((0.5*'Input Data 2'!$N$5)*'Statistical Data 1'!$BV126))</f>
        <v>3.6429999999999998</v>
      </c>
      <c r="BZ126">
        <f t="shared" si="632"/>
        <v>0</v>
      </c>
      <c r="CA126">
        <f t="shared" si="588"/>
        <v>0</v>
      </c>
      <c r="CB126">
        <f>('Cleaned Data 2'!AC125+'Cleaned Data 2'!AD125)/2</f>
        <v>0</v>
      </c>
      <c r="CC126">
        <f>ABS('Cleaned Data 2'!AC125-'Cleaned Data 2'!AD125)</f>
        <v>0</v>
      </c>
      <c r="CD126">
        <f>2.326*('Input Data 2'!$O$4+((0.5*'Input Data 2'!$O$5)*'Statistical Data 1'!$CB126))</f>
        <v>2.3259999999999999E-2</v>
      </c>
      <c r="CE126">
        <f>3.643*('Input Data 2'!$O$4+((0.5*'Input Data 2'!$O$5)*'Statistical Data 1'!$CB126))</f>
        <v>3.6429999999999997E-2</v>
      </c>
      <c r="CF126">
        <f t="shared" si="633"/>
        <v>0</v>
      </c>
      <c r="CG126">
        <f t="shared" si="589"/>
        <v>0</v>
      </c>
      <c r="CH126">
        <f>('Cleaned Data 2'!AE125+'Cleaned Data 2'!AF125)/2</f>
        <v>0</v>
      </c>
      <c r="CI126">
        <f>ABS('Cleaned Data 2'!AE125-'Cleaned Data 2'!AF125)</f>
        <v>0</v>
      </c>
      <c r="CJ126">
        <f>2.326*('Input Data 2'!$P$4+((0.5*'Input Data 2'!$P$5)*'Statistical Data 1'!$CH126))</f>
        <v>23.26</v>
      </c>
      <c r="CK126">
        <f>3.643*('Input Data 2'!$P$4+((0.5*'Input Data 2'!$P$5)*'Statistical Data 1'!$CH126))</f>
        <v>36.43</v>
      </c>
      <c r="CL126">
        <f t="shared" si="634"/>
        <v>0</v>
      </c>
      <c r="CM126">
        <f t="shared" si="590"/>
        <v>0</v>
      </c>
      <c r="CN126">
        <f>('Cleaned Data 2'!AG125+'Cleaned Data 2'!AH125)/2</f>
        <v>0</v>
      </c>
      <c r="CO126">
        <f>ABS('Cleaned Data 2'!AG125-'Cleaned Data 2'!AH125)</f>
        <v>0</v>
      </c>
      <c r="CP126">
        <f>2.326*('Input Data 2'!$Q$4+((0.5*'Input Data 2'!$Q$5)*'Statistical Data 1'!$CN126))</f>
        <v>2.3260000000000001</v>
      </c>
      <c r="CQ126">
        <f>3.643*('Input Data 2'!$Q$4+((0.5*'Input Data 2'!$Q$5)*'Statistical Data 1'!$CN126))</f>
        <v>3.6429999999999998</v>
      </c>
      <c r="CR126">
        <f t="shared" si="635"/>
        <v>0</v>
      </c>
      <c r="CS126">
        <f t="shared" si="591"/>
        <v>0</v>
      </c>
      <c r="CT126">
        <f>('Cleaned Data 2'!AI125+'Cleaned Data 2'!AJ125)/2</f>
        <v>0</v>
      </c>
      <c r="CU126">
        <f>ABS('Cleaned Data 2'!AI125-'Cleaned Data 2'!AJ125)</f>
        <v>0</v>
      </c>
      <c r="CV126">
        <f>2.326*('Input Data 2'!$R$4+((0.5*'Input Data 2'!$R$5)*'Statistical Data 1'!$CT126))</f>
        <v>2.3259999999999999E-2</v>
      </c>
      <c r="CW126">
        <f>3.643*('Input Data 2'!$R$4+((0.5*'Input Data 2'!$R$5)*'Statistical Data 1'!$CT126))</f>
        <v>3.6429999999999997E-2</v>
      </c>
      <c r="CX126">
        <f t="shared" si="636"/>
        <v>0</v>
      </c>
      <c r="CY126">
        <f t="shared" si="592"/>
        <v>0</v>
      </c>
      <c r="CZ126">
        <f>('Cleaned Data 2'!AK125+'Cleaned Data 2'!AL125)/2</f>
        <v>0</v>
      </c>
      <c r="DA126">
        <f>ABS('Cleaned Data 2'!AK125-'Cleaned Data 2'!AL125)</f>
        <v>0</v>
      </c>
      <c r="DB126">
        <f>2.326*('Input Data 2'!$S$4+((0.5*'Input Data 2'!$S$5)*'Statistical Data 1'!$CZ126))</f>
        <v>23.26</v>
      </c>
      <c r="DC126">
        <f>3.643*('Input Data 2'!$S$4+((0.5*'Input Data 2'!$S$5)*'Statistical Data 1'!$CZ126))</f>
        <v>36.43</v>
      </c>
      <c r="DD126">
        <f t="shared" si="637"/>
        <v>0</v>
      </c>
      <c r="DE126">
        <f t="shared" si="593"/>
        <v>0</v>
      </c>
      <c r="DF126">
        <f>('Cleaned Data 2'!AM125+'Cleaned Data 2'!AN125)/2</f>
        <v>0</v>
      </c>
      <c r="DG126">
        <f>ABS('Cleaned Data 2'!AM125-'Cleaned Data 2'!AN125)</f>
        <v>0</v>
      </c>
      <c r="DH126">
        <f>2.326*('Input Data 2'!$T$4+((0.5*'Input Data 2'!$T$5)*'Statistical Data 1'!$DF126))</f>
        <v>2.3259999999999999E-2</v>
      </c>
      <c r="DI126">
        <f>3.643*('Input Data 2'!$T$4+((0.5*'Input Data 2'!$T$5)*'Statistical Data 1'!$DF126))</f>
        <v>3.6429999999999997E-2</v>
      </c>
      <c r="DJ126">
        <f t="shared" si="638"/>
        <v>0</v>
      </c>
      <c r="DK126">
        <f t="shared" si="594"/>
        <v>0</v>
      </c>
      <c r="DL126">
        <f>('Cleaned Data 2'!AO125+'Cleaned Data 2'!AP125)/2</f>
        <v>0</v>
      </c>
      <c r="DM126">
        <f>ABS('Cleaned Data 2'!AO125-'Cleaned Data 2'!AP125)</f>
        <v>0</v>
      </c>
      <c r="DN126">
        <f>2.326*('Input Data 2'!$U$4+((0.5*'Input Data 2'!$U$5)*'Statistical Data 1'!$DL126))</f>
        <v>11.63</v>
      </c>
      <c r="DO126">
        <f>3.643*('Input Data 2'!$U$4+((0.5*'Input Data 2'!$U$5)*'Statistical Data 1'!$DL126))</f>
        <v>18.215</v>
      </c>
      <c r="DP126">
        <f t="shared" si="639"/>
        <v>0</v>
      </c>
      <c r="DQ126">
        <f t="shared" si="640"/>
        <v>0</v>
      </c>
      <c r="DR126">
        <f>('Cleaned Data 2'!AQ125+'Cleaned Data 2'!AR125)/2</f>
        <v>0</v>
      </c>
      <c r="DS126">
        <f>ABS('Cleaned Data 2'!AQ125-'Cleaned Data 2'!AR125)</f>
        <v>0</v>
      </c>
      <c r="DT126">
        <f>2.326*('Input Data 2'!$V$4+((0.5*'Input Data 2'!$V$5)*'Statistical Data 1'!$DR126))</f>
        <v>2.3260000000000001</v>
      </c>
      <c r="DU126">
        <f>3.643*('Input Data 2'!$V$4+((0.5*'Input Data 2'!$V$5)*'Statistical Data 1'!$DR126))</f>
        <v>3.6429999999999998</v>
      </c>
      <c r="DV126">
        <f t="shared" si="641"/>
        <v>0</v>
      </c>
      <c r="DW126">
        <f t="shared" si="595"/>
        <v>0</v>
      </c>
      <c r="DX126">
        <f>('Cleaned Data 2'!AS125+'Cleaned Data 2'!AT125)/2</f>
        <v>0</v>
      </c>
      <c r="DY126">
        <f>ABS('Cleaned Data 2'!AS125-'Cleaned Data 2'!AT125)</f>
        <v>0</v>
      </c>
      <c r="DZ126">
        <f>2.326*('Input Data 2'!$W$4+((0.5*'Input Data 2'!$W$5)*'Statistical Data 1'!$DX126))</f>
        <v>2.3259999999999999E-2</v>
      </c>
      <c r="EA126">
        <f>3.643*('Input Data 2'!$W$4+((0.5*'Input Data 2'!$W$5)*'Statistical Data 1'!$DX126))</f>
        <v>3.6429999999999997E-2</v>
      </c>
      <c r="EB126">
        <f t="shared" si="642"/>
        <v>0</v>
      </c>
      <c r="EC126">
        <f t="shared" si="596"/>
        <v>0</v>
      </c>
      <c r="ED126">
        <f>('Cleaned Data 2'!AU125+'Cleaned Data 2'!AV125)/2</f>
        <v>0</v>
      </c>
      <c r="EE126">
        <f>ABS('Cleaned Data 2'!AU125-'Cleaned Data 2'!AV125)</f>
        <v>0</v>
      </c>
      <c r="EF126">
        <f>2.326*('Input Data 2'!$X$4+((0.5*'Input Data 2'!$X$5)*'Statistical Data 1'!$ED126))</f>
        <v>2.3260000000000001</v>
      </c>
      <c r="EG126">
        <f>3.643*('Input Data 2'!$X$4+((0.5*'Input Data 2'!$X$5)*'Statistical Data 1'!$ED126))</f>
        <v>3.6429999999999998</v>
      </c>
      <c r="EH126">
        <f t="shared" si="643"/>
        <v>0</v>
      </c>
      <c r="EI126">
        <f t="shared" si="617"/>
        <v>0</v>
      </c>
      <c r="EJ126">
        <f>('Cleaned Data 2'!AW125+'Cleaned Data 2'!AX125)/2</f>
        <v>0</v>
      </c>
      <c r="EK126">
        <f>ABS('Cleaned Data 2'!AW125-'Cleaned Data 2'!AX125)</f>
        <v>0</v>
      </c>
      <c r="EL126">
        <f>2.326*('Input Data 2'!$Y$4+((0.5*'Input Data 2'!$Y$5)*'Statistical Data 1'!$EJ126))</f>
        <v>23.26</v>
      </c>
      <c r="EM126">
        <f>3.643*('Input Data 2'!$Y$4+((0.5*'Input Data 2'!$Y$5)*'Statistical Data 1'!$EJ126))</f>
        <v>36.43</v>
      </c>
      <c r="EN126">
        <f t="shared" si="644"/>
        <v>0</v>
      </c>
      <c r="EO126">
        <f t="shared" si="656"/>
        <v>0</v>
      </c>
      <c r="EP126">
        <f>('Cleaned Data 2'!AY125+'Cleaned Data 2'!AZ125)/2</f>
        <v>0</v>
      </c>
      <c r="EQ126">
        <f>ABS('Cleaned Data 2'!AY125-'Cleaned Data 2'!AZ125)</f>
        <v>0</v>
      </c>
      <c r="ER126">
        <f>2.326*('Input Data 2'!$Z$4+((0.5*'Input Data 2'!$Z$5)*'Statistical Data 1'!$EP126))</f>
        <v>4.6520000000000001</v>
      </c>
      <c r="ES126">
        <f>3.643*('Input Data 2'!$Z$4+((0.5*'Input Data 2'!$Z$5)*'Statistical Data 1'!$EP126))</f>
        <v>7.2859999999999996</v>
      </c>
      <c r="ET126">
        <f t="shared" si="645"/>
        <v>0</v>
      </c>
      <c r="EU126">
        <f t="shared" si="597"/>
        <v>0</v>
      </c>
      <c r="EV126">
        <f>('Cleaned Data 2'!BA125+'Cleaned Data 2'!BB125)/2</f>
        <v>0</v>
      </c>
      <c r="EW126">
        <f>ABS('Cleaned Data 2'!BA125-'Cleaned Data 2'!BB125)</f>
        <v>0</v>
      </c>
      <c r="EX126">
        <f>2.326*('Input Data 2'!$AA$4+((0.5*'Input Data 2'!$AA$5)*'Statistical Data 1'!$EV126))</f>
        <v>2.3259999999999999E-2</v>
      </c>
      <c r="EY126">
        <f>3.643*('Input Data 2'!$AA$4+((0.5*'Input Data 2'!$AA$5)*'Statistical Data 1'!$EV126))</f>
        <v>3.6429999999999997E-2</v>
      </c>
      <c r="EZ126">
        <f t="shared" si="646"/>
        <v>0</v>
      </c>
      <c r="FA126">
        <f t="shared" si="598"/>
        <v>0</v>
      </c>
      <c r="FB126">
        <f>('Cleaned Data 2'!BC125+'Cleaned Data 2'!BD125)/2</f>
        <v>0</v>
      </c>
      <c r="FC126">
        <f>ABS('Cleaned Data 2'!BC125-'Cleaned Data 2'!BD125)</f>
        <v>0</v>
      </c>
      <c r="FD126">
        <f>2.326*('Input Data 2'!$AB$4+((0.5*'Input Data 2'!$AB$5)*'Statistical Data 1'!$FB126))</f>
        <v>4.6520000000000001</v>
      </c>
      <c r="FE126">
        <f>3.643*('Input Data 2'!$AB$4+((0.5*'Input Data 2'!$AB$5)*'Statistical Data 1'!$FB126))</f>
        <v>7.2859999999999996</v>
      </c>
      <c r="FF126">
        <f t="shared" si="647"/>
        <v>0</v>
      </c>
      <c r="FG126">
        <f t="shared" si="599"/>
        <v>0</v>
      </c>
      <c r="FH126">
        <f>('Cleaned Data 2'!BE125+'Cleaned Data 2'!BF125)/2</f>
        <v>0</v>
      </c>
      <c r="FI126">
        <f>ABS('Cleaned Data 2'!BE125-'Cleaned Data 2'!BF125)</f>
        <v>0</v>
      </c>
      <c r="FJ126">
        <f>2.326*('Input Data 2'!$AC$4+((0.5*'Input Data 2'!$AC$5)*'Statistical Data 1'!$FH126))</f>
        <v>2.3260000000000001</v>
      </c>
      <c r="FK126">
        <f>3.643*('Input Data 2'!$AC$4+((0.5*'Input Data 2'!$AC$5)*'Statistical Data 1'!$FH126))</f>
        <v>3.6429999999999998</v>
      </c>
      <c r="FL126">
        <f t="shared" si="648"/>
        <v>0</v>
      </c>
      <c r="FM126">
        <f t="shared" si="600"/>
        <v>0</v>
      </c>
      <c r="FN126">
        <f>('Cleaned Data 2'!BH125+'Cleaned Data 2'!BG125)/2</f>
        <v>0</v>
      </c>
      <c r="FO126">
        <f>ABS('Cleaned Data 2'!BG125-'Cleaned Data 2'!BH125)</f>
        <v>0</v>
      </c>
      <c r="FP126">
        <f>2.326*('Input Data 2'!$AD$4+((0.5*'Input Data 2'!$AD$5)*'Statistical Data 1'!$FN126))</f>
        <v>2.3260000000000001</v>
      </c>
      <c r="FQ126">
        <f>3.643*('Input Data 2'!$AD$4+((0.5*'Input Data 2'!$AD$5)*'Statistical Data 1'!$FN126))</f>
        <v>3.6429999999999998</v>
      </c>
      <c r="FR126">
        <f t="shared" si="649"/>
        <v>0</v>
      </c>
      <c r="FS126">
        <f t="shared" si="601"/>
        <v>0</v>
      </c>
      <c r="FT126">
        <f>('Cleaned Data 2'!BI125+'Cleaned Data 2'!BJ125)/2</f>
        <v>0</v>
      </c>
      <c r="FU126">
        <f>ABS('Cleaned Data 2'!BI125-'Cleaned Data 2'!BJ125)</f>
        <v>0</v>
      </c>
      <c r="FV126">
        <f>2.326*('Input Data 2'!$AE$4+((0.5*'Input Data 2'!$AE$5)*'Statistical Data 1'!$FT126))</f>
        <v>46.52</v>
      </c>
      <c r="FW126">
        <f>3.643*('Input Data 2'!$AE$4+((0.5*'Input Data 2'!$AE$5)*'Statistical Data 1'!$FT126))</f>
        <v>72.86</v>
      </c>
      <c r="FX126">
        <f t="shared" si="650"/>
        <v>0</v>
      </c>
      <c r="FY126">
        <f t="shared" si="602"/>
        <v>0</v>
      </c>
      <c r="FZ126">
        <f>('Cleaned Data 2'!BK125+'Cleaned Data 2'!BL125)/2</f>
        <v>0</v>
      </c>
      <c r="GA126">
        <f>ABS('Cleaned Data 2'!BK125-'Cleaned Data 2'!BL125)</f>
        <v>0</v>
      </c>
      <c r="GB126">
        <f>2.326*('Input Data 2'!$AF$4+((0.5*'Input Data 2'!$AF$5)*'Statistical Data 1'!$FZ126))</f>
        <v>2.3259999999999999E-2</v>
      </c>
      <c r="GC126">
        <f>3.643*('Input Data 2'!$AF$4+((0.5*'Input Data 2'!$AF$5)*'Statistical Data 1'!$FZ126))</f>
        <v>3.6429999999999997E-2</v>
      </c>
      <c r="GD126">
        <f t="shared" si="651"/>
        <v>0</v>
      </c>
      <c r="GE126">
        <f t="shared" si="603"/>
        <v>0</v>
      </c>
      <c r="GF126">
        <f>('Cleaned Data 2'!BM125+'Cleaned Data 2'!BN125)/2</f>
        <v>0</v>
      </c>
      <c r="GG126">
        <f>ABS('Cleaned Data 2'!BM125-'Cleaned Data 2'!BN125)</f>
        <v>0</v>
      </c>
      <c r="GH126">
        <f>2.326*('Input Data 2'!$AG$4+((0.5*'Input Data 2'!$AG$5)*'Statistical Data 1'!$GF126))</f>
        <v>23.26</v>
      </c>
      <c r="GI126">
        <f>3.643*('Input Data 2'!$AG$4+((0.5*'Input Data 2'!$AG$5)*'Statistical Data 1'!$GF126))</f>
        <v>36.43</v>
      </c>
      <c r="GJ126">
        <f t="shared" si="652"/>
        <v>0</v>
      </c>
      <c r="GK126">
        <f t="shared" si="604"/>
        <v>0</v>
      </c>
      <c r="GL126">
        <f>AVERAGE('Cleaned Data 2'!BO125,'Cleaned Data 2'!BP125)</f>
        <v>0</v>
      </c>
      <c r="GM126">
        <f>ABS('Cleaned Data 2'!BO125-'Cleaned Data 2'!BP125)</f>
        <v>0</v>
      </c>
      <c r="GN126">
        <f>2.326*('Input Data 2'!$AH$4+((0.5*'Input Data 2'!$AH$5)*'Statistical Data 1'!$GL126))</f>
        <v>23.26</v>
      </c>
      <c r="GO126">
        <f>3.643*('Input Data 2'!$AH$4+((0.5*'Input Data 2'!$AH$5)*'Statistical Data 1'!$GL126))</f>
        <v>36.43</v>
      </c>
      <c r="GP126">
        <f t="shared" si="653"/>
        <v>0</v>
      </c>
      <c r="GQ126">
        <f t="shared" si="605"/>
        <v>0</v>
      </c>
      <c r="GR126">
        <f>AVERAGE('Cleaned Data 2'!BQ125,'Cleaned Data 2'!BR125)</f>
        <v>0</v>
      </c>
      <c r="GS126">
        <f>ABS('Cleaned Data 2'!BR125-'Cleaned Data 2'!BQ125)</f>
        <v>0</v>
      </c>
      <c r="GT126">
        <f>2.326*('Input Data 2'!$AI$4+((0.5*'Input Data 2'!$AI$5)*'Statistical Data 1'!$GR126))</f>
        <v>2.3260000000000001</v>
      </c>
      <c r="GU126">
        <f>3.643*('Input Data 2'!$AI$4+((0.5*'Input Data 2'!$AI$5)*'Statistical Data 1'!$GR126))</f>
        <v>3.6429999999999998</v>
      </c>
      <c r="GV126">
        <f t="shared" si="606"/>
        <v>0</v>
      </c>
      <c r="GW126">
        <f t="shared" si="607"/>
        <v>0</v>
      </c>
      <c r="GX126">
        <f>AVERAGE('Cleaned Data 2'!BS125,'Cleaned Data 2'!BT125)</f>
        <v>0</v>
      </c>
      <c r="GY126" s="47">
        <f>ABS('Cleaned Data 2'!BS125-'Cleaned Data 2'!BT125)</f>
        <v>0</v>
      </c>
      <c r="GZ126">
        <f>2.326*('Input Data 2'!$AJ$4+((0.5*'Input Data 2'!$AJ$5)*'Statistical Data 1'!$GX126))</f>
        <v>23.26</v>
      </c>
      <c r="HA126">
        <f>3.643*('Input Data 2'!$AJ$4+((0.5*'Input Data 2'!$AJ$5)*'Statistical Data 1'!$GX126))</f>
        <v>36.43</v>
      </c>
      <c r="HB126">
        <f t="shared" si="608"/>
        <v>0</v>
      </c>
      <c r="HC126">
        <f t="shared" si="609"/>
        <v>0</v>
      </c>
      <c r="HD126">
        <f>AVERAGE('Cleaned Data 2'!BU125,'Cleaned Data 2'!BV125)</f>
        <v>0</v>
      </c>
      <c r="HE126">
        <f>ABS('Cleaned Data 2'!BU125-'Cleaned Data 2'!BV125)</f>
        <v>0</v>
      </c>
      <c r="HF126">
        <f>2.326*('Input Data 2'!$AK$4+((0.5*'Input Data 2'!$AK$5)*'Statistical Data 1'!$HD126))</f>
        <v>4.6520000000000001</v>
      </c>
      <c r="HG126">
        <f>3.643*('Input Data 2'!$AK$4+((0.5*'Input Data 2'!$AK$5)*'Statistical Data 1'!$HD126))</f>
        <v>7.2859999999999996</v>
      </c>
      <c r="HH126">
        <f t="shared" si="610"/>
        <v>0</v>
      </c>
      <c r="HI126">
        <f t="shared" si="611"/>
        <v>0</v>
      </c>
      <c r="HJ126">
        <f>AVERAGE('Cleaned Data 2'!BW125,'Cleaned Data 2'!BX125)</f>
        <v>0</v>
      </c>
      <c r="HK126">
        <f>ABS('Cleaned Data 2'!BW125-'Cleaned Data 2'!BX125)</f>
        <v>0</v>
      </c>
      <c r="HL126">
        <f>2.326*('Input Data 2'!$AL$4+((0.5*'Input Data 2'!$AL$5)*'Statistical Data 1'!$HJ126))</f>
        <v>0.23260000000000003</v>
      </c>
      <c r="HM126">
        <f>3.643*('Input Data 2'!$AL$4+((0.5*'Input Data 2'!$AL$5)*'Statistical Data 1'!$HJ126))</f>
        <v>0.36430000000000001</v>
      </c>
      <c r="HN126">
        <f t="shared" si="612"/>
        <v>0</v>
      </c>
      <c r="HO126">
        <f t="shared" si="613"/>
        <v>0</v>
      </c>
    </row>
    <row r="127" spans="1:223">
      <c r="A127">
        <f>'Cleaned Data 2'!B126</f>
        <v>0</v>
      </c>
      <c r="B127">
        <f>('Cleaned Data 2'!C126+'Cleaned Data 2'!D126)/2</f>
        <v>0</v>
      </c>
      <c r="C127">
        <f>ABS('Cleaned Data 2'!C126-'Cleaned Data 2'!D126)</f>
        <v>0</v>
      </c>
      <c r="D127">
        <f>2.326*('Input Data 2'!$B$4+((0.5*'Input Data 2'!$B$5)*'Statistical Data 1'!$B127))</f>
        <v>1.163E-2</v>
      </c>
      <c r="E127">
        <f>3.643*('Input Data 2'!$B$4+((0.5*'Input Data 2'!$B$5)*'Statistical Data 1'!$B127))</f>
        <v>1.8214999999999999E-2</v>
      </c>
      <c r="F127">
        <f t="shared" si="618"/>
        <v>0</v>
      </c>
      <c r="G127">
        <f t="shared" si="614"/>
        <v>0</v>
      </c>
      <c r="H127">
        <f>('Cleaned Data 2'!E126+'Cleaned Data 2'!F126)/2</f>
        <v>0</v>
      </c>
      <c r="I127">
        <f>ABS('Cleaned Data 2'!E126-'Cleaned Data 2'!F126)</f>
        <v>0</v>
      </c>
      <c r="J127">
        <f>2.326*('Input Data 2'!$C$4+((0.5*'Input Data 2'!$C$5)*'Statistical Data 1'!$H127))</f>
        <v>0.46520000000000006</v>
      </c>
      <c r="K127">
        <f>3.643*('Input Data 2'!$C$4+((0.5*'Input Data 2'!$C$5)*'Statistical Data 1'!$H127))</f>
        <v>0.72860000000000003</v>
      </c>
      <c r="L127">
        <f t="shared" si="619"/>
        <v>0</v>
      </c>
      <c r="M127">
        <f t="shared" si="654"/>
        <v>0</v>
      </c>
      <c r="N127">
        <f>('Cleaned Data 2'!G126+'Cleaned Data 2'!H126)/2</f>
        <v>0</v>
      </c>
      <c r="O127">
        <f>ABS('Cleaned Data 2'!G126-'Cleaned Data 2'!H126)</f>
        <v>0</v>
      </c>
      <c r="P127">
        <f>2.326*('Input Data 2'!$D$4+((0.5*'Input Data 2'!$D$5)*'Statistical Data 1'!$N127))</f>
        <v>2.3259999999999999E-2</v>
      </c>
      <c r="Q127">
        <f>3.643*('Input Data 2'!$D$4+((0.5*'Input Data 2'!$D$5)*'Statistical Data 1'!$N127))</f>
        <v>3.6429999999999997E-2</v>
      </c>
      <c r="R127">
        <f t="shared" si="620"/>
        <v>0</v>
      </c>
      <c r="S127">
        <f t="shared" si="615"/>
        <v>0</v>
      </c>
      <c r="T127">
        <f>('Cleaned Data 2'!I126+'Cleaned Data 2'!J126)/2</f>
        <v>0</v>
      </c>
      <c r="U127">
        <f>ABS('Cleaned Data 2'!I126-'Cleaned Data 2'!J126)</f>
        <v>0</v>
      </c>
      <c r="V127">
        <f>2.326*('Input Data 2'!$E$4+((0.5*'Input Data 2'!$E$5)*'Statistical Data 1'!$T127))</f>
        <v>4.6520000000000001</v>
      </c>
      <c r="W127">
        <f>3.643*('Input Data 2'!$E$4+((0.5*'Input Data 2'!$E$5)*'Statistical Data 1'!$T127))</f>
        <v>7.2859999999999996</v>
      </c>
      <c r="X127">
        <f t="shared" si="621"/>
        <v>0</v>
      </c>
      <c r="Y127">
        <f t="shared" si="616"/>
        <v>0</v>
      </c>
      <c r="Z127">
        <f>('Cleaned Data 2'!K126+'Cleaned Data 2'!L126)/2</f>
        <v>0</v>
      </c>
      <c r="AA127">
        <f>ABS('Cleaned Data 2'!K126-'Cleaned Data 2'!L126)</f>
        <v>0</v>
      </c>
      <c r="AB127">
        <f>2.326*('Input Data 2'!$F$4+((0.5*'Input Data 2'!$F$5)*'Statistical Data 1'!$Z127))</f>
        <v>23.26</v>
      </c>
      <c r="AC127">
        <f>3.643*('Input Data 2'!$F$4+((0.5*'Input Data 2'!$F$5)*'Statistical Data 1'!$Z127))</f>
        <v>36.43</v>
      </c>
      <c r="AD127">
        <f t="shared" si="622"/>
        <v>0</v>
      </c>
      <c r="AE127">
        <f t="shared" si="623"/>
        <v>0</v>
      </c>
      <c r="AF127">
        <f>('Cleaned Data 2'!M126+'Cleaned Data 2'!N126)/2</f>
        <v>0</v>
      </c>
      <c r="AG127">
        <f>ABS('Cleaned Data 2'!M126-'Cleaned Data 2'!N126)</f>
        <v>0</v>
      </c>
      <c r="AH127">
        <f>2.326*('Input Data 2'!$G$4+((0.5*'Input Data 2'!$G$5)*'Statistical Data 1'!$AF127))</f>
        <v>23.26</v>
      </c>
      <c r="AI127">
        <f>3.643*('Input Data 2'!$G$4+((0.5*'Input Data 2'!$G$5)*'Statistical Data 1'!$AF127))</f>
        <v>36.43</v>
      </c>
      <c r="AJ127">
        <f t="shared" si="624"/>
        <v>0</v>
      </c>
      <c r="AK127">
        <f t="shared" si="655"/>
        <v>0</v>
      </c>
      <c r="AL127">
        <f>('Cleaned Data 2'!O126+'Cleaned Data 2'!P126)/2</f>
        <v>0</v>
      </c>
      <c r="AM127">
        <f>ABS('Cleaned Data 2'!O126-'Cleaned Data 2'!P126)</f>
        <v>0</v>
      </c>
      <c r="AN127">
        <f>2.326*('Input Data 2'!$H$4+((0.5*'Input Data 2'!$H$5)*'Statistical Data 1'!$AL127))</f>
        <v>1.163</v>
      </c>
      <c r="AO127">
        <f>3.643*('Input Data 2'!$H$4+((0.5*'Input Data 2'!$H$5)*'Statistical Data 1'!$AL127))</f>
        <v>1.8214999999999999</v>
      </c>
      <c r="AP127">
        <f t="shared" si="625"/>
        <v>0</v>
      </c>
      <c r="AQ127">
        <f t="shared" si="583"/>
        <v>0</v>
      </c>
      <c r="AR127">
        <f>('Cleaned Data 2'!Q126+'Cleaned Data 2'!R126)/2</f>
        <v>0</v>
      </c>
      <c r="AS127">
        <f>ABS('Cleaned Data 2'!Q126-'Cleaned Data 2'!R126)</f>
        <v>0</v>
      </c>
      <c r="AT127">
        <f>2.326*('Input Data 2'!$I$4+((0.5*'Input Data 2'!$I$5)*'Statistical Data 1'!$AR127))</f>
        <v>4.6520000000000001</v>
      </c>
      <c r="AU127">
        <f>3.643*('Input Data 2'!$I$4+((0.5*'Input Data 2'!$I$5)*'Statistical Data 1'!$AR127))</f>
        <v>7.2859999999999996</v>
      </c>
      <c r="AV127">
        <f t="shared" si="626"/>
        <v>0</v>
      </c>
      <c r="AW127">
        <f t="shared" si="584"/>
        <v>0</v>
      </c>
      <c r="AX127">
        <f>('Cleaned Data 2'!S126+'Cleaned Data 2'!T126)/2</f>
        <v>0</v>
      </c>
      <c r="AY127">
        <f>ABS('Cleaned Data 2'!S126-'Cleaned Data 2'!T126)</f>
        <v>0</v>
      </c>
      <c r="AZ127">
        <f>2.326*('Input Data 2'!$J$4+((0.5*'Input Data 2'!$J$5)*'Statistical Data 1'!$AX127))</f>
        <v>2.3259999999999999E-2</v>
      </c>
      <c r="BA127">
        <f>3.643*('Input Data 2'!$J$4+((0.5*'Input Data 2'!$J$5)*'Statistical Data 1'!$AX127))</f>
        <v>3.6429999999999997E-2</v>
      </c>
      <c r="BB127">
        <f t="shared" si="627"/>
        <v>0</v>
      </c>
      <c r="BC127">
        <f t="shared" si="585"/>
        <v>0</v>
      </c>
      <c r="BD127">
        <f>('Cleaned Data 2'!U126+'Cleaned Data 2'!V126)/2</f>
        <v>0</v>
      </c>
      <c r="BE127">
        <f>ABS('Cleaned Data 2'!U126-'Cleaned Data 2'!V126)</f>
        <v>0</v>
      </c>
      <c r="BF127">
        <f>2.326*('Input Data 2'!$K$4+((0.5*'Input Data 2'!$K$5)*'Statistical Data 1'!$BD127))</f>
        <v>1.163</v>
      </c>
      <c r="BG127">
        <f>3.643*('Input Data 2'!$K$4+((0.5*'Input Data 2'!$K$5)*'Statistical Data 1'!$BD127))</f>
        <v>1.8214999999999999</v>
      </c>
      <c r="BH127">
        <f t="shared" si="628"/>
        <v>0</v>
      </c>
      <c r="BI127">
        <f t="shared" si="629"/>
        <v>0</v>
      </c>
      <c r="BJ127">
        <f>('Cleaned Data 2'!W126+'Cleaned Data 2'!X126)/2</f>
        <v>0</v>
      </c>
      <c r="BK127">
        <f>ABS('Cleaned Data 2'!W126-'Cleaned Data 2'!X126)</f>
        <v>0</v>
      </c>
      <c r="BL127">
        <f>2.326*('Input Data 2'!$L$4+((0.5*'Input Data 2'!$L$5)*'Statistical Data 1'!$BJ127))</f>
        <v>2.3260000000000001</v>
      </c>
      <c r="BM127">
        <f>3.643*('Input Data 2'!$L$4+((0.5*'Input Data 2'!$L$5)*'Statistical Data 1'!$BJ127))</f>
        <v>3.6429999999999998</v>
      </c>
      <c r="BN127">
        <f t="shared" si="630"/>
        <v>0</v>
      </c>
      <c r="BO127">
        <f t="shared" si="586"/>
        <v>0</v>
      </c>
      <c r="BP127">
        <f>('Cleaned Data 2'!Y126+'Cleaned Data 2'!Z126)/2</f>
        <v>0</v>
      </c>
      <c r="BQ127">
        <f>ABS('Cleaned Data 2'!Y126-'Cleaned Data 2'!Z126)</f>
        <v>0</v>
      </c>
      <c r="BR127">
        <f>2.326*('Input Data 2'!$M$4+((0.5*'Input Data 2'!$M$5)*'Statistical Data 1'!$BP127))</f>
        <v>2.3260000000000001</v>
      </c>
      <c r="BS127">
        <f>3.643*('Input Data 2'!$M$4+((0.5*'Input Data 2'!$M$5)*'Statistical Data 1'!$BP127))</f>
        <v>3.6429999999999998</v>
      </c>
      <c r="BT127">
        <f t="shared" si="631"/>
        <v>0</v>
      </c>
      <c r="BU127">
        <f t="shared" si="587"/>
        <v>0</v>
      </c>
      <c r="BV127">
        <f>('Cleaned Data 2'!AA126+'Cleaned Data 2'!AB126)/2</f>
        <v>0</v>
      </c>
      <c r="BW127">
        <f>ABS('Cleaned Data 2'!AA126-'Cleaned Data 2'!AB126)</f>
        <v>0</v>
      </c>
      <c r="BX127">
        <f>2.326*('Input Data 2'!$N$4+((0.5*'Input Data 2'!$N$5)*'Statistical Data 1'!$BV127))</f>
        <v>2.3260000000000001</v>
      </c>
      <c r="BY127">
        <f>3.643*('Input Data 2'!$N$4+((0.5*'Input Data 2'!$N$5)*'Statistical Data 1'!$BV127))</f>
        <v>3.6429999999999998</v>
      </c>
      <c r="BZ127">
        <f t="shared" si="632"/>
        <v>0</v>
      </c>
      <c r="CA127">
        <f t="shared" si="588"/>
        <v>0</v>
      </c>
      <c r="CB127">
        <f>('Cleaned Data 2'!AC126+'Cleaned Data 2'!AD126)/2</f>
        <v>0</v>
      </c>
      <c r="CC127">
        <f>ABS('Cleaned Data 2'!AC126-'Cleaned Data 2'!AD126)</f>
        <v>0</v>
      </c>
      <c r="CD127">
        <f>2.326*('Input Data 2'!$O$4+((0.5*'Input Data 2'!$O$5)*'Statistical Data 1'!$CB127))</f>
        <v>2.3259999999999999E-2</v>
      </c>
      <c r="CE127">
        <f>3.643*('Input Data 2'!$O$4+((0.5*'Input Data 2'!$O$5)*'Statistical Data 1'!$CB127))</f>
        <v>3.6429999999999997E-2</v>
      </c>
      <c r="CF127">
        <f t="shared" si="633"/>
        <v>0</v>
      </c>
      <c r="CG127">
        <f t="shared" si="589"/>
        <v>0</v>
      </c>
      <c r="CH127">
        <f>('Cleaned Data 2'!AE126+'Cleaned Data 2'!AF126)/2</f>
        <v>0</v>
      </c>
      <c r="CI127">
        <f>ABS('Cleaned Data 2'!AE126-'Cleaned Data 2'!AF126)</f>
        <v>0</v>
      </c>
      <c r="CJ127">
        <f>2.326*('Input Data 2'!$P$4+((0.5*'Input Data 2'!$P$5)*'Statistical Data 1'!$CH127))</f>
        <v>23.26</v>
      </c>
      <c r="CK127">
        <f>3.643*('Input Data 2'!$P$4+((0.5*'Input Data 2'!$P$5)*'Statistical Data 1'!$CH127))</f>
        <v>36.43</v>
      </c>
      <c r="CL127">
        <f t="shared" si="634"/>
        <v>0</v>
      </c>
      <c r="CM127">
        <f t="shared" si="590"/>
        <v>0</v>
      </c>
      <c r="CN127">
        <f>('Cleaned Data 2'!AG126+'Cleaned Data 2'!AH126)/2</f>
        <v>0</v>
      </c>
      <c r="CO127">
        <f>ABS('Cleaned Data 2'!AG126-'Cleaned Data 2'!AH126)</f>
        <v>0</v>
      </c>
      <c r="CP127">
        <f>2.326*('Input Data 2'!$Q$4+((0.5*'Input Data 2'!$Q$5)*'Statistical Data 1'!$CN127))</f>
        <v>2.3260000000000001</v>
      </c>
      <c r="CQ127">
        <f>3.643*('Input Data 2'!$Q$4+((0.5*'Input Data 2'!$Q$5)*'Statistical Data 1'!$CN127))</f>
        <v>3.6429999999999998</v>
      </c>
      <c r="CR127">
        <f t="shared" si="635"/>
        <v>0</v>
      </c>
      <c r="CS127">
        <f t="shared" si="591"/>
        <v>0</v>
      </c>
      <c r="CT127">
        <f>('Cleaned Data 2'!AI126+'Cleaned Data 2'!AJ126)/2</f>
        <v>0</v>
      </c>
      <c r="CU127">
        <f>ABS('Cleaned Data 2'!AI126-'Cleaned Data 2'!AJ126)</f>
        <v>0</v>
      </c>
      <c r="CV127">
        <f>2.326*('Input Data 2'!$R$4+((0.5*'Input Data 2'!$R$5)*'Statistical Data 1'!$CT127))</f>
        <v>2.3259999999999999E-2</v>
      </c>
      <c r="CW127">
        <f>3.643*('Input Data 2'!$R$4+((0.5*'Input Data 2'!$R$5)*'Statistical Data 1'!$CT127))</f>
        <v>3.6429999999999997E-2</v>
      </c>
      <c r="CX127">
        <f t="shared" si="636"/>
        <v>0</v>
      </c>
      <c r="CY127">
        <f t="shared" si="592"/>
        <v>0</v>
      </c>
      <c r="CZ127">
        <f>('Cleaned Data 2'!AK126+'Cleaned Data 2'!AL126)/2</f>
        <v>0</v>
      </c>
      <c r="DA127">
        <f>ABS('Cleaned Data 2'!AK126-'Cleaned Data 2'!AL126)</f>
        <v>0</v>
      </c>
      <c r="DB127">
        <f>2.326*('Input Data 2'!$S$4+((0.5*'Input Data 2'!$S$5)*'Statistical Data 1'!$CZ127))</f>
        <v>23.26</v>
      </c>
      <c r="DC127">
        <f>3.643*('Input Data 2'!$S$4+((0.5*'Input Data 2'!$S$5)*'Statistical Data 1'!$CZ127))</f>
        <v>36.43</v>
      </c>
      <c r="DD127">
        <f t="shared" si="637"/>
        <v>0</v>
      </c>
      <c r="DE127">
        <f t="shared" si="593"/>
        <v>0</v>
      </c>
      <c r="DF127">
        <f>('Cleaned Data 2'!AM126+'Cleaned Data 2'!AN126)/2</f>
        <v>0</v>
      </c>
      <c r="DG127">
        <f>ABS('Cleaned Data 2'!AM126-'Cleaned Data 2'!AN126)</f>
        <v>0</v>
      </c>
      <c r="DH127">
        <f>2.326*('Input Data 2'!$T$4+((0.5*'Input Data 2'!$T$5)*'Statistical Data 1'!$DF127))</f>
        <v>2.3259999999999999E-2</v>
      </c>
      <c r="DI127">
        <f>3.643*('Input Data 2'!$T$4+((0.5*'Input Data 2'!$T$5)*'Statistical Data 1'!$DF127))</f>
        <v>3.6429999999999997E-2</v>
      </c>
      <c r="DJ127">
        <f t="shared" si="638"/>
        <v>0</v>
      </c>
      <c r="DK127">
        <f t="shared" si="594"/>
        <v>0</v>
      </c>
      <c r="DL127">
        <f>('Cleaned Data 2'!AO126+'Cleaned Data 2'!AP126)/2</f>
        <v>0</v>
      </c>
      <c r="DM127">
        <f>ABS('Cleaned Data 2'!AO126-'Cleaned Data 2'!AP126)</f>
        <v>0</v>
      </c>
      <c r="DN127">
        <f>2.326*('Input Data 2'!$U$4+((0.5*'Input Data 2'!$U$5)*'Statistical Data 1'!$DL127))</f>
        <v>11.63</v>
      </c>
      <c r="DO127">
        <f>3.643*('Input Data 2'!$U$4+((0.5*'Input Data 2'!$U$5)*'Statistical Data 1'!$DL127))</f>
        <v>18.215</v>
      </c>
      <c r="DP127">
        <f t="shared" si="639"/>
        <v>0</v>
      </c>
      <c r="DQ127">
        <f t="shared" si="640"/>
        <v>0</v>
      </c>
      <c r="DR127">
        <f>('Cleaned Data 2'!AQ126+'Cleaned Data 2'!AR126)/2</f>
        <v>0</v>
      </c>
      <c r="DS127">
        <f>ABS('Cleaned Data 2'!AQ126-'Cleaned Data 2'!AR126)</f>
        <v>0</v>
      </c>
      <c r="DT127">
        <f>2.326*('Input Data 2'!$V$4+((0.5*'Input Data 2'!$V$5)*'Statistical Data 1'!$DR127))</f>
        <v>2.3260000000000001</v>
      </c>
      <c r="DU127">
        <f>3.643*('Input Data 2'!$V$4+((0.5*'Input Data 2'!$V$5)*'Statistical Data 1'!$DR127))</f>
        <v>3.6429999999999998</v>
      </c>
      <c r="DV127">
        <f t="shared" si="641"/>
        <v>0</v>
      </c>
      <c r="DW127">
        <f t="shared" si="595"/>
        <v>0</v>
      </c>
      <c r="DX127">
        <f>('Cleaned Data 2'!AS126+'Cleaned Data 2'!AT126)/2</f>
        <v>0</v>
      </c>
      <c r="DY127">
        <f>ABS('Cleaned Data 2'!AS126-'Cleaned Data 2'!AT126)</f>
        <v>0</v>
      </c>
      <c r="DZ127">
        <f>2.326*('Input Data 2'!$W$4+((0.5*'Input Data 2'!$W$5)*'Statistical Data 1'!$DX127))</f>
        <v>2.3259999999999999E-2</v>
      </c>
      <c r="EA127">
        <f>3.643*('Input Data 2'!$W$4+((0.5*'Input Data 2'!$W$5)*'Statistical Data 1'!$DX127))</f>
        <v>3.6429999999999997E-2</v>
      </c>
      <c r="EB127">
        <f t="shared" si="642"/>
        <v>0</v>
      </c>
      <c r="EC127">
        <f t="shared" si="596"/>
        <v>0</v>
      </c>
      <c r="ED127">
        <f>('Cleaned Data 2'!AU126+'Cleaned Data 2'!AV126)/2</f>
        <v>0</v>
      </c>
      <c r="EE127">
        <f>ABS('Cleaned Data 2'!AU126-'Cleaned Data 2'!AV126)</f>
        <v>0</v>
      </c>
      <c r="EF127">
        <f>2.326*('Input Data 2'!$X$4+((0.5*'Input Data 2'!$X$5)*'Statistical Data 1'!$ED127))</f>
        <v>2.3260000000000001</v>
      </c>
      <c r="EG127">
        <f>3.643*('Input Data 2'!$X$4+((0.5*'Input Data 2'!$X$5)*'Statistical Data 1'!$ED127))</f>
        <v>3.6429999999999998</v>
      </c>
      <c r="EH127">
        <f t="shared" si="643"/>
        <v>0</v>
      </c>
      <c r="EI127">
        <f t="shared" si="617"/>
        <v>0</v>
      </c>
      <c r="EJ127">
        <f>('Cleaned Data 2'!AW126+'Cleaned Data 2'!AX126)/2</f>
        <v>0</v>
      </c>
      <c r="EK127">
        <f>ABS('Cleaned Data 2'!AW126-'Cleaned Data 2'!AX126)</f>
        <v>0</v>
      </c>
      <c r="EL127">
        <f>2.326*('Input Data 2'!$Y$4+((0.5*'Input Data 2'!$Y$5)*'Statistical Data 1'!$EJ127))</f>
        <v>23.26</v>
      </c>
      <c r="EM127">
        <f>3.643*('Input Data 2'!$Y$4+((0.5*'Input Data 2'!$Y$5)*'Statistical Data 1'!$EJ127))</f>
        <v>36.43</v>
      </c>
      <c r="EN127">
        <f t="shared" si="644"/>
        <v>0</v>
      </c>
      <c r="EO127">
        <f t="shared" si="656"/>
        <v>0</v>
      </c>
      <c r="EP127">
        <f>('Cleaned Data 2'!AY126+'Cleaned Data 2'!AZ126)/2</f>
        <v>0</v>
      </c>
      <c r="EQ127">
        <f>ABS('Cleaned Data 2'!AY126-'Cleaned Data 2'!AZ126)</f>
        <v>0</v>
      </c>
      <c r="ER127">
        <f>2.326*('Input Data 2'!$Z$4+((0.5*'Input Data 2'!$Z$5)*'Statistical Data 1'!$EP127))</f>
        <v>4.6520000000000001</v>
      </c>
      <c r="ES127">
        <f>3.643*('Input Data 2'!$Z$4+((0.5*'Input Data 2'!$Z$5)*'Statistical Data 1'!$EP127))</f>
        <v>7.2859999999999996</v>
      </c>
      <c r="ET127">
        <f t="shared" si="645"/>
        <v>0</v>
      </c>
      <c r="EU127">
        <f t="shared" si="597"/>
        <v>0</v>
      </c>
      <c r="EV127">
        <f>('Cleaned Data 2'!BA126+'Cleaned Data 2'!BB126)/2</f>
        <v>0</v>
      </c>
      <c r="EW127">
        <f>ABS('Cleaned Data 2'!BA126-'Cleaned Data 2'!BB126)</f>
        <v>0</v>
      </c>
      <c r="EX127">
        <f>2.326*('Input Data 2'!$AA$4+((0.5*'Input Data 2'!$AA$5)*'Statistical Data 1'!$EV127))</f>
        <v>2.3259999999999999E-2</v>
      </c>
      <c r="EY127">
        <f>3.643*('Input Data 2'!$AA$4+((0.5*'Input Data 2'!$AA$5)*'Statistical Data 1'!$EV127))</f>
        <v>3.6429999999999997E-2</v>
      </c>
      <c r="EZ127">
        <f t="shared" si="646"/>
        <v>0</v>
      </c>
      <c r="FA127">
        <f t="shared" si="598"/>
        <v>0</v>
      </c>
      <c r="FB127">
        <f>('Cleaned Data 2'!BC126+'Cleaned Data 2'!BD126)/2</f>
        <v>0</v>
      </c>
      <c r="FC127">
        <f>ABS('Cleaned Data 2'!BC126-'Cleaned Data 2'!BD126)</f>
        <v>0</v>
      </c>
      <c r="FD127">
        <f>2.326*('Input Data 2'!$AB$4+((0.5*'Input Data 2'!$AB$5)*'Statistical Data 1'!$FB127))</f>
        <v>4.6520000000000001</v>
      </c>
      <c r="FE127">
        <f>3.643*('Input Data 2'!$AB$4+((0.5*'Input Data 2'!$AB$5)*'Statistical Data 1'!$FB127))</f>
        <v>7.2859999999999996</v>
      </c>
      <c r="FF127">
        <f t="shared" si="647"/>
        <v>0</v>
      </c>
      <c r="FG127">
        <f t="shared" si="599"/>
        <v>0</v>
      </c>
      <c r="FH127">
        <f>('Cleaned Data 2'!BE126+'Cleaned Data 2'!BF126)/2</f>
        <v>0</v>
      </c>
      <c r="FI127">
        <f>ABS('Cleaned Data 2'!BE126-'Cleaned Data 2'!BF126)</f>
        <v>0</v>
      </c>
      <c r="FJ127">
        <f>2.326*('Input Data 2'!$AC$4+((0.5*'Input Data 2'!$AC$5)*'Statistical Data 1'!$FH127))</f>
        <v>2.3260000000000001</v>
      </c>
      <c r="FK127">
        <f>3.643*('Input Data 2'!$AC$4+((0.5*'Input Data 2'!$AC$5)*'Statistical Data 1'!$FH127))</f>
        <v>3.6429999999999998</v>
      </c>
      <c r="FL127">
        <f t="shared" si="648"/>
        <v>0</v>
      </c>
      <c r="FM127">
        <f t="shared" si="600"/>
        <v>0</v>
      </c>
      <c r="FN127">
        <f>('Cleaned Data 2'!BH126+'Cleaned Data 2'!BG126)/2</f>
        <v>0</v>
      </c>
      <c r="FO127">
        <f>ABS('Cleaned Data 2'!BG126-'Cleaned Data 2'!BH126)</f>
        <v>0</v>
      </c>
      <c r="FP127">
        <f>2.326*('Input Data 2'!$AD$4+((0.5*'Input Data 2'!$AD$5)*'Statistical Data 1'!$FN127))</f>
        <v>2.3260000000000001</v>
      </c>
      <c r="FQ127">
        <f>3.643*('Input Data 2'!$AD$4+((0.5*'Input Data 2'!$AD$5)*'Statistical Data 1'!$FN127))</f>
        <v>3.6429999999999998</v>
      </c>
      <c r="FR127">
        <f t="shared" si="649"/>
        <v>0</v>
      </c>
      <c r="FS127">
        <f t="shared" si="601"/>
        <v>0</v>
      </c>
      <c r="FT127">
        <f>('Cleaned Data 2'!BI126+'Cleaned Data 2'!BJ126)/2</f>
        <v>0</v>
      </c>
      <c r="FU127">
        <f>ABS('Cleaned Data 2'!BI126-'Cleaned Data 2'!BJ126)</f>
        <v>0</v>
      </c>
      <c r="FV127">
        <f>2.326*('Input Data 2'!$AE$4+((0.5*'Input Data 2'!$AE$5)*'Statistical Data 1'!$FT127))</f>
        <v>46.52</v>
      </c>
      <c r="FW127">
        <f>3.643*('Input Data 2'!$AE$4+((0.5*'Input Data 2'!$AE$5)*'Statistical Data 1'!$FT127))</f>
        <v>72.86</v>
      </c>
      <c r="FX127">
        <f t="shared" si="650"/>
        <v>0</v>
      </c>
      <c r="FY127">
        <f t="shared" si="602"/>
        <v>0</v>
      </c>
      <c r="FZ127">
        <f>('Cleaned Data 2'!BK126+'Cleaned Data 2'!BL126)/2</f>
        <v>0</v>
      </c>
      <c r="GA127">
        <f>ABS('Cleaned Data 2'!BK126-'Cleaned Data 2'!BL126)</f>
        <v>0</v>
      </c>
      <c r="GB127">
        <f>2.326*('Input Data 2'!$AF$4+((0.5*'Input Data 2'!$AF$5)*'Statistical Data 1'!$FZ127))</f>
        <v>2.3259999999999999E-2</v>
      </c>
      <c r="GC127">
        <f>3.643*('Input Data 2'!$AF$4+((0.5*'Input Data 2'!$AF$5)*'Statistical Data 1'!$FZ127))</f>
        <v>3.6429999999999997E-2</v>
      </c>
      <c r="GD127">
        <f t="shared" si="651"/>
        <v>0</v>
      </c>
      <c r="GE127">
        <f t="shared" si="603"/>
        <v>0</v>
      </c>
      <c r="GF127">
        <f>('Cleaned Data 2'!BM126+'Cleaned Data 2'!BN126)/2</f>
        <v>0</v>
      </c>
      <c r="GG127">
        <f>ABS('Cleaned Data 2'!BM126-'Cleaned Data 2'!BN126)</f>
        <v>0</v>
      </c>
      <c r="GH127">
        <f>2.326*('Input Data 2'!$AG$4+((0.5*'Input Data 2'!$AG$5)*'Statistical Data 1'!$GF127))</f>
        <v>23.26</v>
      </c>
      <c r="GI127">
        <f>3.643*('Input Data 2'!$AG$4+((0.5*'Input Data 2'!$AG$5)*'Statistical Data 1'!$GF127))</f>
        <v>36.43</v>
      </c>
      <c r="GJ127">
        <f t="shared" si="652"/>
        <v>0</v>
      </c>
      <c r="GK127">
        <f t="shared" si="604"/>
        <v>0</v>
      </c>
      <c r="GL127">
        <f>AVERAGE('Cleaned Data 2'!BO126,'Cleaned Data 2'!BP126)</f>
        <v>0</v>
      </c>
      <c r="GM127">
        <f>ABS('Cleaned Data 2'!BO126-'Cleaned Data 2'!BP126)</f>
        <v>0</v>
      </c>
      <c r="GN127">
        <f>2.326*('Input Data 2'!$AH$4+((0.5*'Input Data 2'!$AH$5)*'Statistical Data 1'!$GL127))</f>
        <v>23.26</v>
      </c>
      <c r="GO127">
        <f>3.643*('Input Data 2'!$AH$4+((0.5*'Input Data 2'!$AH$5)*'Statistical Data 1'!$GL127))</f>
        <v>36.43</v>
      </c>
      <c r="GP127">
        <f t="shared" si="653"/>
        <v>0</v>
      </c>
      <c r="GQ127">
        <f t="shared" si="605"/>
        <v>0</v>
      </c>
      <c r="GR127">
        <f>AVERAGE('Cleaned Data 2'!BQ126,'Cleaned Data 2'!BR126)</f>
        <v>0</v>
      </c>
      <c r="GS127">
        <f>ABS('Cleaned Data 2'!BR126-'Cleaned Data 2'!BQ126)</f>
        <v>0</v>
      </c>
      <c r="GT127">
        <f>2.326*('Input Data 2'!$AI$4+((0.5*'Input Data 2'!$AI$5)*'Statistical Data 1'!$GR127))</f>
        <v>2.3260000000000001</v>
      </c>
      <c r="GU127">
        <f>3.643*('Input Data 2'!$AI$4+((0.5*'Input Data 2'!$AI$5)*'Statistical Data 1'!$GR127))</f>
        <v>3.6429999999999998</v>
      </c>
      <c r="GV127">
        <f t="shared" si="606"/>
        <v>0</v>
      </c>
      <c r="GW127">
        <f t="shared" si="607"/>
        <v>0</v>
      </c>
      <c r="GX127">
        <f>AVERAGE('Cleaned Data 2'!BS126,'Cleaned Data 2'!BT126)</f>
        <v>0</v>
      </c>
      <c r="GY127" s="47">
        <f>ABS('Cleaned Data 2'!BS126-'Cleaned Data 2'!BT126)</f>
        <v>0</v>
      </c>
      <c r="GZ127">
        <f>2.326*('Input Data 2'!$AJ$4+((0.5*'Input Data 2'!$AJ$5)*'Statistical Data 1'!$GX127))</f>
        <v>23.26</v>
      </c>
      <c r="HA127">
        <f>3.643*('Input Data 2'!$AJ$4+((0.5*'Input Data 2'!$AJ$5)*'Statistical Data 1'!$GX127))</f>
        <v>36.43</v>
      </c>
      <c r="HB127">
        <f t="shared" si="608"/>
        <v>0</v>
      </c>
      <c r="HC127">
        <f t="shared" si="609"/>
        <v>0</v>
      </c>
      <c r="HD127">
        <f>AVERAGE('Cleaned Data 2'!BU126,'Cleaned Data 2'!BV126)</f>
        <v>0</v>
      </c>
      <c r="HE127">
        <f>ABS('Cleaned Data 2'!BU126-'Cleaned Data 2'!BV126)</f>
        <v>0</v>
      </c>
      <c r="HF127">
        <f>2.326*('Input Data 2'!$AK$4+((0.5*'Input Data 2'!$AK$5)*'Statistical Data 1'!$HD127))</f>
        <v>4.6520000000000001</v>
      </c>
      <c r="HG127">
        <f>3.643*('Input Data 2'!$AK$4+((0.5*'Input Data 2'!$AK$5)*'Statistical Data 1'!$HD127))</f>
        <v>7.2859999999999996</v>
      </c>
      <c r="HH127">
        <f t="shared" si="610"/>
        <v>0</v>
      </c>
      <c r="HI127">
        <f t="shared" si="611"/>
        <v>0</v>
      </c>
      <c r="HJ127">
        <f>AVERAGE('Cleaned Data 2'!BW126,'Cleaned Data 2'!BX126)</f>
        <v>0</v>
      </c>
      <c r="HK127">
        <f>ABS('Cleaned Data 2'!BW126-'Cleaned Data 2'!BX126)</f>
        <v>0</v>
      </c>
      <c r="HL127">
        <f>2.326*('Input Data 2'!$AL$4+((0.5*'Input Data 2'!$AL$5)*'Statistical Data 1'!$HJ127))</f>
        <v>0.23260000000000003</v>
      </c>
      <c r="HM127">
        <f>3.643*('Input Data 2'!$AL$4+((0.5*'Input Data 2'!$AL$5)*'Statistical Data 1'!$HJ127))</f>
        <v>0.36430000000000001</v>
      </c>
      <c r="HN127">
        <f t="shared" si="612"/>
        <v>0</v>
      </c>
      <c r="HO127">
        <f t="shared" si="613"/>
        <v>0</v>
      </c>
    </row>
    <row r="128" spans="1:223">
      <c r="A128">
        <f>'Cleaned Data 2'!B127</f>
        <v>0</v>
      </c>
      <c r="B128">
        <f>('Cleaned Data 2'!C127+'Cleaned Data 2'!D127)/2</f>
        <v>0</v>
      </c>
      <c r="C128">
        <f>ABS('Cleaned Data 2'!C127-'Cleaned Data 2'!D127)</f>
        <v>0</v>
      </c>
      <c r="D128">
        <f>2.326*('Input Data 2'!$B$4+((0.5*'Input Data 2'!$B$5)*'Statistical Data 1'!$B128))</f>
        <v>1.163E-2</v>
      </c>
      <c r="E128">
        <f>3.643*('Input Data 2'!$B$4+((0.5*'Input Data 2'!$B$5)*'Statistical Data 1'!$B128))</f>
        <v>1.8214999999999999E-2</v>
      </c>
      <c r="F128">
        <f t="shared" si="618"/>
        <v>0</v>
      </c>
      <c r="G128">
        <f t="shared" si="614"/>
        <v>0</v>
      </c>
      <c r="H128">
        <f>('Cleaned Data 2'!E127+'Cleaned Data 2'!F127)/2</f>
        <v>0</v>
      </c>
      <c r="I128">
        <f>ABS('Cleaned Data 2'!E127-'Cleaned Data 2'!F127)</f>
        <v>0</v>
      </c>
      <c r="J128">
        <f>2.326*('Input Data 2'!$C$4+((0.5*'Input Data 2'!$C$5)*'Statistical Data 1'!$H128))</f>
        <v>0.46520000000000006</v>
      </c>
      <c r="K128">
        <f>3.643*('Input Data 2'!$C$4+((0.5*'Input Data 2'!$C$5)*'Statistical Data 1'!$H128))</f>
        <v>0.72860000000000003</v>
      </c>
      <c r="L128">
        <f t="shared" si="619"/>
        <v>0</v>
      </c>
      <c r="M128">
        <f t="shared" si="654"/>
        <v>0</v>
      </c>
      <c r="N128">
        <f>('Cleaned Data 2'!G127+'Cleaned Data 2'!H127)/2</f>
        <v>0</v>
      </c>
      <c r="O128">
        <f>ABS('Cleaned Data 2'!G127-'Cleaned Data 2'!H127)</f>
        <v>0</v>
      </c>
      <c r="P128">
        <f>2.326*('Input Data 2'!$D$4+((0.5*'Input Data 2'!$D$5)*'Statistical Data 1'!$N128))</f>
        <v>2.3259999999999999E-2</v>
      </c>
      <c r="Q128">
        <f>3.643*('Input Data 2'!$D$4+((0.5*'Input Data 2'!$D$5)*'Statistical Data 1'!$N128))</f>
        <v>3.6429999999999997E-2</v>
      </c>
      <c r="R128">
        <f t="shared" si="620"/>
        <v>0</v>
      </c>
      <c r="S128">
        <f t="shared" si="615"/>
        <v>0</v>
      </c>
      <c r="T128">
        <f>('Cleaned Data 2'!I127+'Cleaned Data 2'!J127)/2</f>
        <v>0</v>
      </c>
      <c r="U128">
        <f>ABS('Cleaned Data 2'!I127-'Cleaned Data 2'!J127)</f>
        <v>0</v>
      </c>
      <c r="V128">
        <f>2.326*('Input Data 2'!$E$4+((0.5*'Input Data 2'!$E$5)*'Statistical Data 1'!$T128))</f>
        <v>4.6520000000000001</v>
      </c>
      <c r="W128">
        <f>3.643*('Input Data 2'!$E$4+((0.5*'Input Data 2'!$E$5)*'Statistical Data 1'!$T128))</f>
        <v>7.2859999999999996</v>
      </c>
      <c r="X128">
        <f t="shared" si="621"/>
        <v>0</v>
      </c>
      <c r="Y128">
        <f t="shared" si="616"/>
        <v>0</v>
      </c>
      <c r="Z128">
        <f>('Cleaned Data 2'!K127+'Cleaned Data 2'!L127)/2</f>
        <v>0</v>
      </c>
      <c r="AA128">
        <f>ABS('Cleaned Data 2'!K127-'Cleaned Data 2'!L127)</f>
        <v>0</v>
      </c>
      <c r="AB128">
        <f>2.326*('Input Data 2'!$F$4+((0.5*'Input Data 2'!$F$5)*'Statistical Data 1'!$Z128))</f>
        <v>23.26</v>
      </c>
      <c r="AC128">
        <f>3.643*('Input Data 2'!$F$4+((0.5*'Input Data 2'!$F$5)*'Statistical Data 1'!$Z128))</f>
        <v>36.43</v>
      </c>
      <c r="AD128">
        <f t="shared" si="622"/>
        <v>0</v>
      </c>
      <c r="AE128">
        <f t="shared" si="623"/>
        <v>0</v>
      </c>
      <c r="AF128">
        <f>('Cleaned Data 2'!M127+'Cleaned Data 2'!N127)/2</f>
        <v>0</v>
      </c>
      <c r="AG128">
        <f>ABS('Cleaned Data 2'!M127-'Cleaned Data 2'!N127)</f>
        <v>0</v>
      </c>
      <c r="AH128">
        <f>2.326*('Input Data 2'!$G$4+((0.5*'Input Data 2'!$G$5)*'Statistical Data 1'!$AF128))</f>
        <v>23.26</v>
      </c>
      <c r="AI128">
        <f>3.643*('Input Data 2'!$G$4+((0.5*'Input Data 2'!$G$5)*'Statistical Data 1'!$AF128))</f>
        <v>36.43</v>
      </c>
      <c r="AJ128">
        <f t="shared" si="624"/>
        <v>0</v>
      </c>
      <c r="AK128">
        <f t="shared" si="655"/>
        <v>0</v>
      </c>
      <c r="AL128">
        <f>('Cleaned Data 2'!O127+'Cleaned Data 2'!P127)/2</f>
        <v>0</v>
      </c>
      <c r="AM128">
        <f>ABS('Cleaned Data 2'!O127-'Cleaned Data 2'!P127)</f>
        <v>0</v>
      </c>
      <c r="AN128">
        <f>2.326*('Input Data 2'!$H$4+((0.5*'Input Data 2'!$H$5)*'Statistical Data 1'!$AL128))</f>
        <v>1.163</v>
      </c>
      <c r="AO128">
        <f>3.643*('Input Data 2'!$H$4+((0.5*'Input Data 2'!$H$5)*'Statistical Data 1'!$AL128))</f>
        <v>1.8214999999999999</v>
      </c>
      <c r="AP128">
        <f t="shared" si="625"/>
        <v>0</v>
      </c>
      <c r="AQ128">
        <f t="shared" ref="AQ128:AQ143" si="657">IF($AM128&gt;AO128,1,0)</f>
        <v>0</v>
      </c>
      <c r="AR128">
        <f>('Cleaned Data 2'!Q127+'Cleaned Data 2'!R127)/2</f>
        <v>0</v>
      </c>
      <c r="AS128">
        <f>ABS('Cleaned Data 2'!Q127-'Cleaned Data 2'!R127)</f>
        <v>0</v>
      </c>
      <c r="AT128">
        <f>2.326*('Input Data 2'!$I$4+((0.5*'Input Data 2'!$I$5)*'Statistical Data 1'!$AR128))</f>
        <v>4.6520000000000001</v>
      </c>
      <c r="AU128">
        <f>3.643*('Input Data 2'!$I$4+((0.5*'Input Data 2'!$I$5)*'Statistical Data 1'!$AR128))</f>
        <v>7.2859999999999996</v>
      </c>
      <c r="AV128">
        <f t="shared" si="626"/>
        <v>0</v>
      </c>
      <c r="AW128">
        <f t="shared" ref="AW128:AW143" si="658">IF($AS128&gt;AU128,1,0)</f>
        <v>0</v>
      </c>
      <c r="AX128">
        <f>('Cleaned Data 2'!S127+'Cleaned Data 2'!T127)/2</f>
        <v>0</v>
      </c>
      <c r="AY128">
        <f>ABS('Cleaned Data 2'!S127-'Cleaned Data 2'!T127)</f>
        <v>0</v>
      </c>
      <c r="AZ128">
        <f>2.326*('Input Data 2'!$J$4+((0.5*'Input Data 2'!$J$5)*'Statistical Data 1'!$AX128))</f>
        <v>2.3259999999999999E-2</v>
      </c>
      <c r="BA128">
        <f>3.643*('Input Data 2'!$J$4+((0.5*'Input Data 2'!$J$5)*'Statistical Data 1'!$AX128))</f>
        <v>3.6429999999999997E-2</v>
      </c>
      <c r="BB128">
        <f t="shared" si="627"/>
        <v>0</v>
      </c>
      <c r="BC128">
        <f t="shared" ref="BC128:BC143" si="659">IF($AY128&gt;BA128,1,0)</f>
        <v>0</v>
      </c>
      <c r="BD128">
        <f>('Cleaned Data 2'!U127+'Cleaned Data 2'!V127)/2</f>
        <v>0</v>
      </c>
      <c r="BE128">
        <f>ABS('Cleaned Data 2'!U127-'Cleaned Data 2'!V127)</f>
        <v>0</v>
      </c>
      <c r="BF128">
        <f>2.326*('Input Data 2'!$K$4+((0.5*'Input Data 2'!$K$5)*'Statistical Data 1'!$BD128))</f>
        <v>1.163</v>
      </c>
      <c r="BG128">
        <f>3.643*('Input Data 2'!$K$4+((0.5*'Input Data 2'!$K$5)*'Statistical Data 1'!$BD128))</f>
        <v>1.8214999999999999</v>
      </c>
      <c r="BH128">
        <f t="shared" si="628"/>
        <v>0</v>
      </c>
      <c r="BI128">
        <f t="shared" si="629"/>
        <v>0</v>
      </c>
      <c r="BJ128">
        <f>('Cleaned Data 2'!W127+'Cleaned Data 2'!X127)/2</f>
        <v>0</v>
      </c>
      <c r="BK128">
        <f>ABS('Cleaned Data 2'!W127-'Cleaned Data 2'!X127)</f>
        <v>0</v>
      </c>
      <c r="BL128">
        <f>2.326*('Input Data 2'!$L$4+((0.5*'Input Data 2'!$L$5)*'Statistical Data 1'!$BJ128))</f>
        <v>2.3260000000000001</v>
      </c>
      <c r="BM128">
        <f>3.643*('Input Data 2'!$L$4+((0.5*'Input Data 2'!$L$5)*'Statistical Data 1'!$BJ128))</f>
        <v>3.6429999999999998</v>
      </c>
      <c r="BN128">
        <f t="shared" si="630"/>
        <v>0</v>
      </c>
      <c r="BO128">
        <f t="shared" ref="BO128:BO143" si="660">IF($BK128&gt;BM128,1,0)</f>
        <v>0</v>
      </c>
      <c r="BP128">
        <f>('Cleaned Data 2'!Y127+'Cleaned Data 2'!Z127)/2</f>
        <v>0</v>
      </c>
      <c r="BQ128">
        <f>ABS('Cleaned Data 2'!Y127-'Cleaned Data 2'!Z127)</f>
        <v>0</v>
      </c>
      <c r="BR128">
        <f>2.326*('Input Data 2'!$M$4+((0.5*'Input Data 2'!$M$5)*'Statistical Data 1'!$BP128))</f>
        <v>2.3260000000000001</v>
      </c>
      <c r="BS128">
        <f>3.643*('Input Data 2'!$M$4+((0.5*'Input Data 2'!$M$5)*'Statistical Data 1'!$BP128))</f>
        <v>3.6429999999999998</v>
      </c>
      <c r="BT128">
        <f t="shared" si="631"/>
        <v>0</v>
      </c>
      <c r="BU128">
        <f t="shared" ref="BU128:BU143" si="661">IF($BQ128&gt;BS128,1,0)</f>
        <v>0</v>
      </c>
      <c r="BV128">
        <f>('Cleaned Data 2'!AA127+'Cleaned Data 2'!AB127)/2</f>
        <v>0</v>
      </c>
      <c r="BW128">
        <f>ABS('Cleaned Data 2'!AA127-'Cleaned Data 2'!AB127)</f>
        <v>0</v>
      </c>
      <c r="BX128">
        <f>2.326*('Input Data 2'!$N$4+((0.5*'Input Data 2'!$N$5)*'Statistical Data 1'!$BV128))</f>
        <v>2.3260000000000001</v>
      </c>
      <c r="BY128">
        <f>3.643*('Input Data 2'!$N$4+((0.5*'Input Data 2'!$N$5)*'Statistical Data 1'!$BV128))</f>
        <v>3.6429999999999998</v>
      </c>
      <c r="BZ128">
        <f t="shared" si="632"/>
        <v>0</v>
      </c>
      <c r="CA128">
        <f t="shared" ref="CA128:CA143" si="662">IF($BW128&gt;BY128,1,0)</f>
        <v>0</v>
      </c>
      <c r="CB128">
        <f>('Cleaned Data 2'!AC127+'Cleaned Data 2'!AD127)/2</f>
        <v>0</v>
      </c>
      <c r="CC128">
        <f>ABS('Cleaned Data 2'!AC127-'Cleaned Data 2'!AD127)</f>
        <v>0</v>
      </c>
      <c r="CD128">
        <f>2.326*('Input Data 2'!$O$4+((0.5*'Input Data 2'!$O$5)*'Statistical Data 1'!$CB128))</f>
        <v>2.3259999999999999E-2</v>
      </c>
      <c r="CE128">
        <f>3.643*('Input Data 2'!$O$4+((0.5*'Input Data 2'!$O$5)*'Statistical Data 1'!$CB128))</f>
        <v>3.6429999999999997E-2</v>
      </c>
      <c r="CF128">
        <f t="shared" si="633"/>
        <v>0</v>
      </c>
      <c r="CG128">
        <f t="shared" ref="CG128:CG143" si="663">IF($CC128&gt;CE128,1,0)</f>
        <v>0</v>
      </c>
      <c r="CH128">
        <f>('Cleaned Data 2'!AE127+'Cleaned Data 2'!AF127)/2</f>
        <v>0</v>
      </c>
      <c r="CI128">
        <f>ABS('Cleaned Data 2'!AE127-'Cleaned Data 2'!AF127)</f>
        <v>0</v>
      </c>
      <c r="CJ128">
        <f>2.326*('Input Data 2'!$P$4+((0.5*'Input Data 2'!$P$5)*'Statistical Data 1'!$CH128))</f>
        <v>23.26</v>
      </c>
      <c r="CK128">
        <f>3.643*('Input Data 2'!$P$4+((0.5*'Input Data 2'!$P$5)*'Statistical Data 1'!$CH128))</f>
        <v>36.43</v>
      </c>
      <c r="CL128">
        <f t="shared" si="634"/>
        <v>0</v>
      </c>
      <c r="CM128">
        <f t="shared" ref="CM128:CM143" si="664">IF($CI128&gt;CK128,1,0)</f>
        <v>0</v>
      </c>
      <c r="CN128">
        <f>('Cleaned Data 2'!AG127+'Cleaned Data 2'!AH127)/2</f>
        <v>0</v>
      </c>
      <c r="CO128">
        <f>ABS('Cleaned Data 2'!AG127-'Cleaned Data 2'!AH127)</f>
        <v>0</v>
      </c>
      <c r="CP128">
        <f>2.326*('Input Data 2'!$Q$4+((0.5*'Input Data 2'!$Q$5)*'Statistical Data 1'!$CN128))</f>
        <v>2.3260000000000001</v>
      </c>
      <c r="CQ128">
        <f>3.643*('Input Data 2'!$Q$4+((0.5*'Input Data 2'!$Q$5)*'Statistical Data 1'!$CN128))</f>
        <v>3.6429999999999998</v>
      </c>
      <c r="CR128">
        <f t="shared" si="635"/>
        <v>0</v>
      </c>
      <c r="CS128">
        <f t="shared" ref="CS128:CS143" si="665">IF($CO128&gt;CQ128,1,0)</f>
        <v>0</v>
      </c>
      <c r="CT128">
        <f>('Cleaned Data 2'!AI127+'Cleaned Data 2'!AJ127)/2</f>
        <v>0</v>
      </c>
      <c r="CU128">
        <f>ABS('Cleaned Data 2'!AI127-'Cleaned Data 2'!AJ127)</f>
        <v>0</v>
      </c>
      <c r="CV128">
        <f>2.326*('Input Data 2'!$R$4+((0.5*'Input Data 2'!$R$5)*'Statistical Data 1'!$CT128))</f>
        <v>2.3259999999999999E-2</v>
      </c>
      <c r="CW128">
        <f>3.643*('Input Data 2'!$R$4+((0.5*'Input Data 2'!$R$5)*'Statistical Data 1'!$CT128))</f>
        <v>3.6429999999999997E-2</v>
      </c>
      <c r="CX128">
        <f t="shared" si="636"/>
        <v>0</v>
      </c>
      <c r="CY128">
        <f t="shared" ref="CY128:CY143" si="666">IF($CU128&gt;CW128,1,0)</f>
        <v>0</v>
      </c>
      <c r="CZ128">
        <f>('Cleaned Data 2'!AK127+'Cleaned Data 2'!AL127)/2</f>
        <v>0</v>
      </c>
      <c r="DA128">
        <f>ABS('Cleaned Data 2'!AK127-'Cleaned Data 2'!AL127)</f>
        <v>0</v>
      </c>
      <c r="DB128">
        <f>2.326*('Input Data 2'!$S$4+((0.5*'Input Data 2'!$S$5)*'Statistical Data 1'!$CZ128))</f>
        <v>23.26</v>
      </c>
      <c r="DC128">
        <f>3.643*('Input Data 2'!$S$4+((0.5*'Input Data 2'!$S$5)*'Statistical Data 1'!$CZ128))</f>
        <v>36.43</v>
      </c>
      <c r="DD128">
        <f t="shared" si="637"/>
        <v>0</v>
      </c>
      <c r="DE128">
        <f t="shared" ref="DE128:DE143" si="667">IF($DA128&gt;DC128,1,0)</f>
        <v>0</v>
      </c>
      <c r="DF128">
        <f>('Cleaned Data 2'!AM127+'Cleaned Data 2'!AN127)/2</f>
        <v>0</v>
      </c>
      <c r="DG128">
        <f>ABS('Cleaned Data 2'!AM127-'Cleaned Data 2'!AN127)</f>
        <v>0</v>
      </c>
      <c r="DH128">
        <f>2.326*('Input Data 2'!$T$4+((0.5*'Input Data 2'!$T$5)*'Statistical Data 1'!$DF128))</f>
        <v>2.3259999999999999E-2</v>
      </c>
      <c r="DI128">
        <f>3.643*('Input Data 2'!$T$4+((0.5*'Input Data 2'!$T$5)*'Statistical Data 1'!$DF128))</f>
        <v>3.6429999999999997E-2</v>
      </c>
      <c r="DJ128">
        <f t="shared" si="638"/>
        <v>0</v>
      </c>
      <c r="DK128">
        <f t="shared" ref="DK128:DK143" si="668">IF($DG128&gt;DI128,1,0)</f>
        <v>0</v>
      </c>
      <c r="DL128">
        <f>('Cleaned Data 2'!AO127+'Cleaned Data 2'!AP127)/2</f>
        <v>0</v>
      </c>
      <c r="DM128">
        <f>ABS('Cleaned Data 2'!AO127-'Cleaned Data 2'!AP127)</f>
        <v>0</v>
      </c>
      <c r="DN128">
        <f>2.326*('Input Data 2'!$U$4+((0.5*'Input Data 2'!$U$5)*'Statistical Data 1'!$DL128))</f>
        <v>11.63</v>
      </c>
      <c r="DO128">
        <f>3.643*('Input Data 2'!$U$4+((0.5*'Input Data 2'!$U$5)*'Statistical Data 1'!$DL128))</f>
        <v>18.215</v>
      </c>
      <c r="DP128">
        <f t="shared" si="639"/>
        <v>0</v>
      </c>
      <c r="DQ128">
        <f t="shared" si="640"/>
        <v>0</v>
      </c>
      <c r="DR128">
        <f>('Cleaned Data 2'!AQ127+'Cleaned Data 2'!AR127)/2</f>
        <v>0</v>
      </c>
      <c r="DS128">
        <f>ABS('Cleaned Data 2'!AQ127-'Cleaned Data 2'!AR127)</f>
        <v>0</v>
      </c>
      <c r="DT128">
        <f>2.326*('Input Data 2'!$V$4+((0.5*'Input Data 2'!$V$5)*'Statistical Data 1'!$DR128))</f>
        <v>2.3260000000000001</v>
      </c>
      <c r="DU128">
        <f>3.643*('Input Data 2'!$V$4+((0.5*'Input Data 2'!$V$5)*'Statistical Data 1'!$DR128))</f>
        <v>3.6429999999999998</v>
      </c>
      <c r="DV128">
        <f t="shared" si="641"/>
        <v>0</v>
      </c>
      <c r="DW128">
        <f t="shared" ref="DW128:DW143" si="669">IF($DS128&gt;DU128,1,0)</f>
        <v>0</v>
      </c>
      <c r="DX128">
        <f>('Cleaned Data 2'!AS127+'Cleaned Data 2'!AT127)/2</f>
        <v>0</v>
      </c>
      <c r="DY128">
        <f>ABS('Cleaned Data 2'!AS127-'Cleaned Data 2'!AT127)</f>
        <v>0</v>
      </c>
      <c r="DZ128">
        <f>2.326*('Input Data 2'!$W$4+((0.5*'Input Data 2'!$W$5)*'Statistical Data 1'!$DX128))</f>
        <v>2.3259999999999999E-2</v>
      </c>
      <c r="EA128">
        <f>3.643*('Input Data 2'!$W$4+((0.5*'Input Data 2'!$W$5)*'Statistical Data 1'!$DX128))</f>
        <v>3.6429999999999997E-2</v>
      </c>
      <c r="EB128">
        <f t="shared" si="642"/>
        <v>0</v>
      </c>
      <c r="EC128">
        <f t="shared" ref="EC128:EC143" si="670">IF($DY128&gt;EA128,1,0)</f>
        <v>0</v>
      </c>
      <c r="ED128">
        <f>('Cleaned Data 2'!AU127+'Cleaned Data 2'!AV127)/2</f>
        <v>0</v>
      </c>
      <c r="EE128">
        <f>ABS('Cleaned Data 2'!AU127-'Cleaned Data 2'!AV127)</f>
        <v>0</v>
      </c>
      <c r="EF128">
        <f>2.326*('Input Data 2'!$X$4+((0.5*'Input Data 2'!$X$5)*'Statistical Data 1'!$ED128))</f>
        <v>2.3260000000000001</v>
      </c>
      <c r="EG128">
        <f>3.643*('Input Data 2'!$X$4+((0.5*'Input Data 2'!$X$5)*'Statistical Data 1'!$ED128))</f>
        <v>3.6429999999999998</v>
      </c>
      <c r="EH128">
        <f t="shared" si="643"/>
        <v>0</v>
      </c>
      <c r="EI128">
        <f t="shared" si="617"/>
        <v>0</v>
      </c>
      <c r="EJ128">
        <f>('Cleaned Data 2'!AW127+'Cleaned Data 2'!AX127)/2</f>
        <v>0</v>
      </c>
      <c r="EK128">
        <f>ABS('Cleaned Data 2'!AW127-'Cleaned Data 2'!AX127)</f>
        <v>0</v>
      </c>
      <c r="EL128">
        <f>2.326*('Input Data 2'!$Y$4+((0.5*'Input Data 2'!$Y$5)*'Statistical Data 1'!$EJ128))</f>
        <v>23.26</v>
      </c>
      <c r="EM128">
        <f>3.643*('Input Data 2'!$Y$4+((0.5*'Input Data 2'!$Y$5)*'Statistical Data 1'!$EJ128))</f>
        <v>36.43</v>
      </c>
      <c r="EN128">
        <f t="shared" si="644"/>
        <v>0</v>
      </c>
      <c r="EO128">
        <f t="shared" si="656"/>
        <v>0</v>
      </c>
      <c r="EP128">
        <f>('Cleaned Data 2'!AY127+'Cleaned Data 2'!AZ127)/2</f>
        <v>0</v>
      </c>
      <c r="EQ128">
        <f>ABS('Cleaned Data 2'!AY127-'Cleaned Data 2'!AZ127)</f>
        <v>0</v>
      </c>
      <c r="ER128">
        <f>2.326*('Input Data 2'!$Z$4+((0.5*'Input Data 2'!$Z$5)*'Statistical Data 1'!$EP128))</f>
        <v>4.6520000000000001</v>
      </c>
      <c r="ES128">
        <f>3.643*('Input Data 2'!$Z$4+((0.5*'Input Data 2'!$Z$5)*'Statistical Data 1'!$EP128))</f>
        <v>7.2859999999999996</v>
      </c>
      <c r="ET128">
        <f t="shared" si="645"/>
        <v>0</v>
      </c>
      <c r="EU128">
        <f t="shared" ref="EU128:EU143" si="671">IF($EQ128&gt;ES128,1,0)</f>
        <v>0</v>
      </c>
      <c r="EV128">
        <f>('Cleaned Data 2'!BA127+'Cleaned Data 2'!BB127)/2</f>
        <v>0</v>
      </c>
      <c r="EW128">
        <f>ABS('Cleaned Data 2'!BA127-'Cleaned Data 2'!BB127)</f>
        <v>0</v>
      </c>
      <c r="EX128">
        <f>2.326*('Input Data 2'!$AA$4+((0.5*'Input Data 2'!$AA$5)*'Statistical Data 1'!$EV128))</f>
        <v>2.3259999999999999E-2</v>
      </c>
      <c r="EY128">
        <f>3.643*('Input Data 2'!$AA$4+((0.5*'Input Data 2'!$AA$5)*'Statistical Data 1'!$EV128))</f>
        <v>3.6429999999999997E-2</v>
      </c>
      <c r="EZ128">
        <f t="shared" si="646"/>
        <v>0</v>
      </c>
      <c r="FA128">
        <f t="shared" ref="FA128:FA143" si="672">IF($EW128&gt;EY128,1,0)</f>
        <v>0</v>
      </c>
      <c r="FB128">
        <f>('Cleaned Data 2'!BC127+'Cleaned Data 2'!BD127)/2</f>
        <v>0</v>
      </c>
      <c r="FC128">
        <f>ABS('Cleaned Data 2'!BC127-'Cleaned Data 2'!BD127)</f>
        <v>0</v>
      </c>
      <c r="FD128">
        <f>2.326*('Input Data 2'!$AB$4+((0.5*'Input Data 2'!$AB$5)*'Statistical Data 1'!$FB128))</f>
        <v>4.6520000000000001</v>
      </c>
      <c r="FE128">
        <f>3.643*('Input Data 2'!$AB$4+((0.5*'Input Data 2'!$AB$5)*'Statistical Data 1'!$FB128))</f>
        <v>7.2859999999999996</v>
      </c>
      <c r="FF128">
        <f t="shared" si="647"/>
        <v>0</v>
      </c>
      <c r="FG128">
        <f t="shared" ref="FG128:FG143" si="673">IF($FC128&gt;FE128,1,0)</f>
        <v>0</v>
      </c>
      <c r="FH128">
        <f>('Cleaned Data 2'!BE127+'Cleaned Data 2'!BF127)/2</f>
        <v>0</v>
      </c>
      <c r="FI128">
        <f>ABS('Cleaned Data 2'!BE127-'Cleaned Data 2'!BF127)</f>
        <v>0</v>
      </c>
      <c r="FJ128">
        <f>2.326*('Input Data 2'!$AC$4+((0.5*'Input Data 2'!$AC$5)*'Statistical Data 1'!$FH128))</f>
        <v>2.3260000000000001</v>
      </c>
      <c r="FK128">
        <f>3.643*('Input Data 2'!$AC$4+((0.5*'Input Data 2'!$AC$5)*'Statistical Data 1'!$FH128))</f>
        <v>3.6429999999999998</v>
      </c>
      <c r="FL128">
        <f t="shared" si="648"/>
        <v>0</v>
      </c>
      <c r="FM128">
        <f t="shared" ref="FM128:FM143" si="674">IF($FI128&gt;FK128,1,0)</f>
        <v>0</v>
      </c>
      <c r="FN128">
        <f>('Cleaned Data 2'!BH127+'Cleaned Data 2'!BG127)/2</f>
        <v>0</v>
      </c>
      <c r="FO128">
        <f>ABS('Cleaned Data 2'!BG127-'Cleaned Data 2'!BH127)</f>
        <v>0</v>
      </c>
      <c r="FP128">
        <f>2.326*('Input Data 2'!$AD$4+((0.5*'Input Data 2'!$AD$5)*'Statistical Data 1'!$FN128))</f>
        <v>2.3260000000000001</v>
      </c>
      <c r="FQ128">
        <f>3.643*('Input Data 2'!$AD$4+((0.5*'Input Data 2'!$AD$5)*'Statistical Data 1'!$FN128))</f>
        <v>3.6429999999999998</v>
      </c>
      <c r="FR128">
        <f t="shared" si="649"/>
        <v>0</v>
      </c>
      <c r="FS128">
        <f t="shared" ref="FS128:FS143" si="675">IF($FO128&gt;FQ128,1,0)</f>
        <v>0</v>
      </c>
      <c r="FT128">
        <f>('Cleaned Data 2'!BI127+'Cleaned Data 2'!BJ127)/2</f>
        <v>0</v>
      </c>
      <c r="FU128">
        <f>ABS('Cleaned Data 2'!BI127-'Cleaned Data 2'!BJ127)</f>
        <v>0</v>
      </c>
      <c r="FV128">
        <f>2.326*('Input Data 2'!$AE$4+((0.5*'Input Data 2'!$AE$5)*'Statistical Data 1'!$FT128))</f>
        <v>46.52</v>
      </c>
      <c r="FW128">
        <f>3.643*('Input Data 2'!$AE$4+((0.5*'Input Data 2'!$AE$5)*'Statistical Data 1'!$FT128))</f>
        <v>72.86</v>
      </c>
      <c r="FX128">
        <f t="shared" si="650"/>
        <v>0</v>
      </c>
      <c r="FY128">
        <f t="shared" ref="FY128:FY143" si="676">IF($FU128&gt;FW128,1,0)</f>
        <v>0</v>
      </c>
      <c r="FZ128">
        <f>('Cleaned Data 2'!BK127+'Cleaned Data 2'!BL127)/2</f>
        <v>0</v>
      </c>
      <c r="GA128">
        <f>ABS('Cleaned Data 2'!BK127-'Cleaned Data 2'!BL127)</f>
        <v>0</v>
      </c>
      <c r="GB128">
        <f>2.326*('Input Data 2'!$AF$4+((0.5*'Input Data 2'!$AF$5)*'Statistical Data 1'!$FZ128))</f>
        <v>2.3259999999999999E-2</v>
      </c>
      <c r="GC128">
        <f>3.643*('Input Data 2'!$AF$4+((0.5*'Input Data 2'!$AF$5)*'Statistical Data 1'!$FZ128))</f>
        <v>3.6429999999999997E-2</v>
      </c>
      <c r="GD128">
        <f t="shared" si="651"/>
        <v>0</v>
      </c>
      <c r="GE128">
        <f t="shared" ref="GE128:GE143" si="677">IF($GA128&gt;GC128,1,0)</f>
        <v>0</v>
      </c>
      <c r="GF128">
        <f>('Cleaned Data 2'!BM127+'Cleaned Data 2'!BN127)/2</f>
        <v>0</v>
      </c>
      <c r="GG128">
        <f>ABS('Cleaned Data 2'!BM127-'Cleaned Data 2'!BN127)</f>
        <v>0</v>
      </c>
      <c r="GH128">
        <f>2.326*('Input Data 2'!$AG$4+((0.5*'Input Data 2'!$AG$5)*'Statistical Data 1'!$GF128))</f>
        <v>23.26</v>
      </c>
      <c r="GI128">
        <f>3.643*('Input Data 2'!$AG$4+((0.5*'Input Data 2'!$AG$5)*'Statistical Data 1'!$GF128))</f>
        <v>36.43</v>
      </c>
      <c r="GJ128">
        <f t="shared" si="652"/>
        <v>0</v>
      </c>
      <c r="GK128">
        <f t="shared" ref="GK128:GK143" si="678">IF($GG128&gt;GI128,1,0)</f>
        <v>0</v>
      </c>
      <c r="GL128">
        <f>AVERAGE('Cleaned Data 2'!BO127,'Cleaned Data 2'!BP127)</f>
        <v>0</v>
      </c>
      <c r="GM128">
        <f>ABS('Cleaned Data 2'!BO127-'Cleaned Data 2'!BP127)</f>
        <v>0</v>
      </c>
      <c r="GN128">
        <f>2.326*('Input Data 2'!$AH$4+((0.5*'Input Data 2'!$AH$5)*'Statistical Data 1'!$GL128))</f>
        <v>23.26</v>
      </c>
      <c r="GO128">
        <f>3.643*('Input Data 2'!$AH$4+((0.5*'Input Data 2'!$AH$5)*'Statistical Data 1'!$GL128))</f>
        <v>36.43</v>
      </c>
      <c r="GP128">
        <f t="shared" si="653"/>
        <v>0</v>
      </c>
      <c r="GQ128">
        <f t="shared" ref="GQ128:GQ143" si="679">IF($GM128&gt;GO128,1,0)</f>
        <v>0</v>
      </c>
      <c r="GR128">
        <f>AVERAGE('Cleaned Data 2'!BQ127,'Cleaned Data 2'!BR127)</f>
        <v>0</v>
      </c>
      <c r="GS128">
        <f>ABS('Cleaned Data 2'!BR127-'Cleaned Data 2'!BQ127)</f>
        <v>0</v>
      </c>
      <c r="GT128">
        <f>2.326*('Input Data 2'!$AI$4+((0.5*'Input Data 2'!$AI$5)*'Statistical Data 1'!$GR128))</f>
        <v>2.3260000000000001</v>
      </c>
      <c r="GU128">
        <f>3.643*('Input Data 2'!$AI$4+((0.5*'Input Data 2'!$AI$5)*'Statistical Data 1'!$GR128))</f>
        <v>3.6429999999999998</v>
      </c>
      <c r="GV128">
        <f t="shared" ref="GV128:GV143" si="680">IF(GS128&gt;GT128,1,0)</f>
        <v>0</v>
      </c>
      <c r="GW128">
        <f t="shared" ref="GW128:GW143" si="681">IF($GS128&gt;GU128,1,0)</f>
        <v>0</v>
      </c>
      <c r="GX128">
        <f>AVERAGE('Cleaned Data 2'!BS127,'Cleaned Data 2'!BT127)</f>
        <v>0</v>
      </c>
      <c r="GY128" s="47">
        <f>ABS('Cleaned Data 2'!BS127-'Cleaned Data 2'!BT127)</f>
        <v>0</v>
      </c>
      <c r="GZ128">
        <f>2.326*('Input Data 2'!$AJ$4+((0.5*'Input Data 2'!$AJ$5)*'Statistical Data 1'!$GX128))</f>
        <v>23.26</v>
      </c>
      <c r="HA128">
        <f>3.643*('Input Data 2'!$AJ$4+((0.5*'Input Data 2'!$AJ$5)*'Statistical Data 1'!$GX128))</f>
        <v>36.43</v>
      </c>
      <c r="HB128">
        <f t="shared" ref="HB128:HB143" si="682">IF(GY128&gt;GZ128,1,0)</f>
        <v>0</v>
      </c>
      <c r="HC128">
        <f t="shared" ref="HC128:HC143" si="683">IF($GY128&gt;HA128,1,0)</f>
        <v>0</v>
      </c>
      <c r="HD128">
        <f>AVERAGE('Cleaned Data 2'!BU127,'Cleaned Data 2'!BV127)</f>
        <v>0</v>
      </c>
      <c r="HE128">
        <f>ABS('Cleaned Data 2'!BU127-'Cleaned Data 2'!BV127)</f>
        <v>0</v>
      </c>
      <c r="HF128">
        <f>2.326*('Input Data 2'!$AK$4+((0.5*'Input Data 2'!$AK$5)*'Statistical Data 1'!$HD128))</f>
        <v>4.6520000000000001</v>
      </c>
      <c r="HG128">
        <f>3.643*('Input Data 2'!$AK$4+((0.5*'Input Data 2'!$AK$5)*'Statistical Data 1'!$HD128))</f>
        <v>7.2859999999999996</v>
      </c>
      <c r="HH128">
        <f t="shared" ref="HH128:HH143" si="684">IF(HE128&gt;HF128,1,0)</f>
        <v>0</v>
      </c>
      <c r="HI128">
        <f t="shared" ref="HI128:HI143" si="685">IF($HE128&gt;HG128,1,0)</f>
        <v>0</v>
      </c>
      <c r="HJ128">
        <f>AVERAGE('Cleaned Data 2'!BW127,'Cleaned Data 2'!BX127)</f>
        <v>0</v>
      </c>
      <c r="HK128">
        <f>ABS('Cleaned Data 2'!BW127-'Cleaned Data 2'!BX127)</f>
        <v>0</v>
      </c>
      <c r="HL128">
        <f>2.326*('Input Data 2'!$AL$4+((0.5*'Input Data 2'!$AL$5)*'Statistical Data 1'!$HJ128))</f>
        <v>0.23260000000000003</v>
      </c>
      <c r="HM128">
        <f>3.643*('Input Data 2'!$AL$4+((0.5*'Input Data 2'!$AL$5)*'Statistical Data 1'!$HJ128))</f>
        <v>0.36430000000000001</v>
      </c>
      <c r="HN128">
        <f t="shared" ref="HN128:HN143" si="686">IF(HK128&gt;HL128,1,0)</f>
        <v>0</v>
      </c>
      <c r="HO128">
        <f t="shared" ref="HO128:HO143" si="687">IF($HK128&gt;HM128,1,0)</f>
        <v>0</v>
      </c>
    </row>
    <row r="129" spans="1:223">
      <c r="A129">
        <f>'Cleaned Data 2'!B128</f>
        <v>0</v>
      </c>
      <c r="B129">
        <f>('Cleaned Data 2'!C128+'Cleaned Data 2'!D128)/2</f>
        <v>0</v>
      </c>
      <c r="C129">
        <f>ABS('Cleaned Data 2'!C128-'Cleaned Data 2'!D128)</f>
        <v>0</v>
      </c>
      <c r="D129">
        <f>2.326*('Input Data 2'!$B$4+((0.5*'Input Data 2'!$B$5)*'Statistical Data 1'!$B129))</f>
        <v>1.163E-2</v>
      </c>
      <c r="E129">
        <f>3.643*('Input Data 2'!$B$4+((0.5*'Input Data 2'!$B$5)*'Statistical Data 1'!$B129))</f>
        <v>1.8214999999999999E-2</v>
      </c>
      <c r="F129">
        <f t="shared" si="618"/>
        <v>0</v>
      </c>
      <c r="G129">
        <f t="shared" si="614"/>
        <v>0</v>
      </c>
      <c r="H129">
        <f>('Cleaned Data 2'!E128+'Cleaned Data 2'!F128)/2</f>
        <v>0</v>
      </c>
      <c r="I129">
        <f>ABS('Cleaned Data 2'!E128-'Cleaned Data 2'!F128)</f>
        <v>0</v>
      </c>
      <c r="J129">
        <f>2.326*('Input Data 2'!$C$4+((0.5*'Input Data 2'!$C$5)*'Statistical Data 1'!$H129))</f>
        <v>0.46520000000000006</v>
      </c>
      <c r="K129">
        <f>3.643*('Input Data 2'!$C$4+((0.5*'Input Data 2'!$C$5)*'Statistical Data 1'!$H129))</f>
        <v>0.72860000000000003</v>
      </c>
      <c r="L129">
        <f t="shared" si="619"/>
        <v>0</v>
      </c>
      <c r="M129">
        <f t="shared" si="654"/>
        <v>0</v>
      </c>
      <c r="N129">
        <f>('Cleaned Data 2'!G128+'Cleaned Data 2'!H128)/2</f>
        <v>0</v>
      </c>
      <c r="O129">
        <f>ABS('Cleaned Data 2'!G128-'Cleaned Data 2'!H128)</f>
        <v>0</v>
      </c>
      <c r="P129">
        <f>2.326*('Input Data 2'!$D$4+((0.5*'Input Data 2'!$D$5)*'Statistical Data 1'!$N129))</f>
        <v>2.3259999999999999E-2</v>
      </c>
      <c r="Q129">
        <f>3.643*('Input Data 2'!$D$4+((0.5*'Input Data 2'!$D$5)*'Statistical Data 1'!$N129))</f>
        <v>3.6429999999999997E-2</v>
      </c>
      <c r="R129">
        <f t="shared" si="620"/>
        <v>0</v>
      </c>
      <c r="S129">
        <f t="shared" si="615"/>
        <v>0</v>
      </c>
      <c r="T129">
        <f>('Cleaned Data 2'!I128+'Cleaned Data 2'!J128)/2</f>
        <v>0</v>
      </c>
      <c r="U129">
        <f>ABS('Cleaned Data 2'!I128-'Cleaned Data 2'!J128)</f>
        <v>0</v>
      </c>
      <c r="V129">
        <f>2.326*('Input Data 2'!$E$4+((0.5*'Input Data 2'!$E$5)*'Statistical Data 1'!$T129))</f>
        <v>4.6520000000000001</v>
      </c>
      <c r="W129">
        <f>3.643*('Input Data 2'!$E$4+((0.5*'Input Data 2'!$E$5)*'Statistical Data 1'!$T129))</f>
        <v>7.2859999999999996</v>
      </c>
      <c r="X129">
        <f t="shared" si="621"/>
        <v>0</v>
      </c>
      <c r="Y129">
        <f t="shared" si="616"/>
        <v>0</v>
      </c>
      <c r="Z129">
        <f>('Cleaned Data 2'!K128+'Cleaned Data 2'!L128)/2</f>
        <v>0</v>
      </c>
      <c r="AA129">
        <f>ABS('Cleaned Data 2'!K128-'Cleaned Data 2'!L128)</f>
        <v>0</v>
      </c>
      <c r="AB129">
        <f>2.326*('Input Data 2'!$F$4+((0.5*'Input Data 2'!$F$5)*'Statistical Data 1'!$Z129))</f>
        <v>23.26</v>
      </c>
      <c r="AC129">
        <f>3.643*('Input Data 2'!$F$4+((0.5*'Input Data 2'!$F$5)*'Statistical Data 1'!$Z129))</f>
        <v>36.43</v>
      </c>
      <c r="AD129">
        <f t="shared" si="622"/>
        <v>0</v>
      </c>
      <c r="AE129">
        <f t="shared" si="623"/>
        <v>0</v>
      </c>
      <c r="AF129">
        <f>('Cleaned Data 2'!M128+'Cleaned Data 2'!N128)/2</f>
        <v>0</v>
      </c>
      <c r="AG129">
        <f>ABS('Cleaned Data 2'!M128-'Cleaned Data 2'!N128)</f>
        <v>0</v>
      </c>
      <c r="AH129">
        <f>2.326*('Input Data 2'!$G$4+((0.5*'Input Data 2'!$G$5)*'Statistical Data 1'!$AF129))</f>
        <v>23.26</v>
      </c>
      <c r="AI129">
        <f>3.643*('Input Data 2'!$G$4+((0.5*'Input Data 2'!$G$5)*'Statistical Data 1'!$AF129))</f>
        <v>36.43</v>
      </c>
      <c r="AJ129">
        <f t="shared" si="624"/>
        <v>0</v>
      </c>
      <c r="AK129">
        <f t="shared" si="655"/>
        <v>0</v>
      </c>
      <c r="AL129">
        <f>('Cleaned Data 2'!O128+'Cleaned Data 2'!P128)/2</f>
        <v>0</v>
      </c>
      <c r="AM129">
        <f>ABS('Cleaned Data 2'!O128-'Cleaned Data 2'!P128)</f>
        <v>0</v>
      </c>
      <c r="AN129">
        <f>2.326*('Input Data 2'!$H$4+((0.5*'Input Data 2'!$H$5)*'Statistical Data 1'!$AL129))</f>
        <v>1.163</v>
      </c>
      <c r="AO129">
        <f>3.643*('Input Data 2'!$H$4+((0.5*'Input Data 2'!$H$5)*'Statistical Data 1'!$AL129))</f>
        <v>1.8214999999999999</v>
      </c>
      <c r="AP129">
        <f t="shared" si="625"/>
        <v>0</v>
      </c>
      <c r="AQ129">
        <f t="shared" si="657"/>
        <v>0</v>
      </c>
      <c r="AR129">
        <f>('Cleaned Data 2'!Q128+'Cleaned Data 2'!R128)/2</f>
        <v>0</v>
      </c>
      <c r="AS129">
        <f>ABS('Cleaned Data 2'!Q128-'Cleaned Data 2'!R128)</f>
        <v>0</v>
      </c>
      <c r="AT129">
        <f>2.326*('Input Data 2'!$I$4+((0.5*'Input Data 2'!$I$5)*'Statistical Data 1'!$AR129))</f>
        <v>4.6520000000000001</v>
      </c>
      <c r="AU129">
        <f>3.643*('Input Data 2'!$I$4+((0.5*'Input Data 2'!$I$5)*'Statistical Data 1'!$AR129))</f>
        <v>7.2859999999999996</v>
      </c>
      <c r="AV129">
        <f t="shared" si="626"/>
        <v>0</v>
      </c>
      <c r="AW129">
        <f t="shared" si="658"/>
        <v>0</v>
      </c>
      <c r="AX129">
        <f>('Cleaned Data 2'!S128+'Cleaned Data 2'!T128)/2</f>
        <v>0</v>
      </c>
      <c r="AY129">
        <f>ABS('Cleaned Data 2'!S128-'Cleaned Data 2'!T128)</f>
        <v>0</v>
      </c>
      <c r="AZ129">
        <f>2.326*('Input Data 2'!$J$4+((0.5*'Input Data 2'!$J$5)*'Statistical Data 1'!$AX129))</f>
        <v>2.3259999999999999E-2</v>
      </c>
      <c r="BA129">
        <f>3.643*('Input Data 2'!$J$4+((0.5*'Input Data 2'!$J$5)*'Statistical Data 1'!$AX129))</f>
        <v>3.6429999999999997E-2</v>
      </c>
      <c r="BB129">
        <f t="shared" si="627"/>
        <v>0</v>
      </c>
      <c r="BC129">
        <f t="shared" si="659"/>
        <v>0</v>
      </c>
      <c r="BD129">
        <f>('Cleaned Data 2'!U128+'Cleaned Data 2'!V128)/2</f>
        <v>0</v>
      </c>
      <c r="BE129">
        <f>ABS('Cleaned Data 2'!U128-'Cleaned Data 2'!V128)</f>
        <v>0</v>
      </c>
      <c r="BF129">
        <f>2.326*('Input Data 2'!$K$4+((0.5*'Input Data 2'!$K$5)*'Statistical Data 1'!$BD129))</f>
        <v>1.163</v>
      </c>
      <c r="BG129">
        <f>3.643*('Input Data 2'!$K$4+((0.5*'Input Data 2'!$K$5)*'Statistical Data 1'!$BD129))</f>
        <v>1.8214999999999999</v>
      </c>
      <c r="BH129">
        <f t="shared" si="628"/>
        <v>0</v>
      </c>
      <c r="BI129">
        <f t="shared" si="629"/>
        <v>0</v>
      </c>
      <c r="BJ129">
        <f>('Cleaned Data 2'!W128+'Cleaned Data 2'!X128)/2</f>
        <v>0</v>
      </c>
      <c r="BK129">
        <f>ABS('Cleaned Data 2'!W128-'Cleaned Data 2'!X128)</f>
        <v>0</v>
      </c>
      <c r="BL129">
        <f>2.326*('Input Data 2'!$L$4+((0.5*'Input Data 2'!$L$5)*'Statistical Data 1'!$BJ129))</f>
        <v>2.3260000000000001</v>
      </c>
      <c r="BM129">
        <f>3.643*('Input Data 2'!$L$4+((0.5*'Input Data 2'!$L$5)*'Statistical Data 1'!$BJ129))</f>
        <v>3.6429999999999998</v>
      </c>
      <c r="BN129">
        <f t="shared" si="630"/>
        <v>0</v>
      </c>
      <c r="BO129">
        <f t="shared" si="660"/>
        <v>0</v>
      </c>
      <c r="BP129">
        <f>('Cleaned Data 2'!Y128+'Cleaned Data 2'!Z128)/2</f>
        <v>0</v>
      </c>
      <c r="BQ129">
        <f>ABS('Cleaned Data 2'!Y128-'Cleaned Data 2'!Z128)</f>
        <v>0</v>
      </c>
      <c r="BR129">
        <f>2.326*('Input Data 2'!$M$4+((0.5*'Input Data 2'!$M$5)*'Statistical Data 1'!$BP129))</f>
        <v>2.3260000000000001</v>
      </c>
      <c r="BS129">
        <f>3.643*('Input Data 2'!$M$4+((0.5*'Input Data 2'!$M$5)*'Statistical Data 1'!$BP129))</f>
        <v>3.6429999999999998</v>
      </c>
      <c r="BT129">
        <f t="shared" si="631"/>
        <v>0</v>
      </c>
      <c r="BU129">
        <f t="shared" si="661"/>
        <v>0</v>
      </c>
      <c r="BV129">
        <f>('Cleaned Data 2'!AA128+'Cleaned Data 2'!AB128)/2</f>
        <v>0</v>
      </c>
      <c r="BW129">
        <f>ABS('Cleaned Data 2'!AA128-'Cleaned Data 2'!AB128)</f>
        <v>0</v>
      </c>
      <c r="BX129">
        <f>2.326*('Input Data 2'!$N$4+((0.5*'Input Data 2'!$N$5)*'Statistical Data 1'!$BV129))</f>
        <v>2.3260000000000001</v>
      </c>
      <c r="BY129">
        <f>3.643*('Input Data 2'!$N$4+((0.5*'Input Data 2'!$N$5)*'Statistical Data 1'!$BV129))</f>
        <v>3.6429999999999998</v>
      </c>
      <c r="BZ129">
        <f t="shared" si="632"/>
        <v>0</v>
      </c>
      <c r="CA129">
        <f t="shared" si="662"/>
        <v>0</v>
      </c>
      <c r="CB129">
        <f>('Cleaned Data 2'!AC128+'Cleaned Data 2'!AD128)/2</f>
        <v>0</v>
      </c>
      <c r="CC129">
        <f>ABS('Cleaned Data 2'!AC128-'Cleaned Data 2'!AD128)</f>
        <v>0</v>
      </c>
      <c r="CD129">
        <f>2.326*('Input Data 2'!$O$4+((0.5*'Input Data 2'!$O$5)*'Statistical Data 1'!$CB129))</f>
        <v>2.3259999999999999E-2</v>
      </c>
      <c r="CE129">
        <f>3.643*('Input Data 2'!$O$4+((0.5*'Input Data 2'!$O$5)*'Statistical Data 1'!$CB129))</f>
        <v>3.6429999999999997E-2</v>
      </c>
      <c r="CF129">
        <f t="shared" si="633"/>
        <v>0</v>
      </c>
      <c r="CG129">
        <f t="shared" si="663"/>
        <v>0</v>
      </c>
      <c r="CH129">
        <f>('Cleaned Data 2'!AE128+'Cleaned Data 2'!AF128)/2</f>
        <v>0</v>
      </c>
      <c r="CI129">
        <f>ABS('Cleaned Data 2'!AE128-'Cleaned Data 2'!AF128)</f>
        <v>0</v>
      </c>
      <c r="CJ129">
        <f>2.326*('Input Data 2'!$P$4+((0.5*'Input Data 2'!$P$5)*'Statistical Data 1'!$CH129))</f>
        <v>23.26</v>
      </c>
      <c r="CK129">
        <f>3.643*('Input Data 2'!$P$4+((0.5*'Input Data 2'!$P$5)*'Statistical Data 1'!$CH129))</f>
        <v>36.43</v>
      </c>
      <c r="CL129">
        <f t="shared" si="634"/>
        <v>0</v>
      </c>
      <c r="CM129">
        <f t="shared" si="664"/>
        <v>0</v>
      </c>
      <c r="CN129">
        <f>('Cleaned Data 2'!AG128+'Cleaned Data 2'!AH128)/2</f>
        <v>0</v>
      </c>
      <c r="CO129">
        <f>ABS('Cleaned Data 2'!AG128-'Cleaned Data 2'!AH128)</f>
        <v>0</v>
      </c>
      <c r="CP129">
        <f>2.326*('Input Data 2'!$Q$4+((0.5*'Input Data 2'!$Q$5)*'Statistical Data 1'!$CN129))</f>
        <v>2.3260000000000001</v>
      </c>
      <c r="CQ129">
        <f>3.643*('Input Data 2'!$Q$4+((0.5*'Input Data 2'!$Q$5)*'Statistical Data 1'!$CN129))</f>
        <v>3.6429999999999998</v>
      </c>
      <c r="CR129">
        <f t="shared" si="635"/>
        <v>0</v>
      </c>
      <c r="CS129">
        <f t="shared" si="665"/>
        <v>0</v>
      </c>
      <c r="CT129">
        <f>('Cleaned Data 2'!AI128+'Cleaned Data 2'!AJ128)/2</f>
        <v>0</v>
      </c>
      <c r="CU129">
        <f>ABS('Cleaned Data 2'!AI128-'Cleaned Data 2'!AJ128)</f>
        <v>0</v>
      </c>
      <c r="CV129">
        <f>2.326*('Input Data 2'!$R$4+((0.5*'Input Data 2'!$R$5)*'Statistical Data 1'!$CT129))</f>
        <v>2.3259999999999999E-2</v>
      </c>
      <c r="CW129">
        <f>3.643*('Input Data 2'!$R$4+((0.5*'Input Data 2'!$R$5)*'Statistical Data 1'!$CT129))</f>
        <v>3.6429999999999997E-2</v>
      </c>
      <c r="CX129">
        <f t="shared" si="636"/>
        <v>0</v>
      </c>
      <c r="CY129">
        <f t="shared" si="666"/>
        <v>0</v>
      </c>
      <c r="CZ129">
        <f>('Cleaned Data 2'!AK128+'Cleaned Data 2'!AL128)/2</f>
        <v>0</v>
      </c>
      <c r="DA129">
        <f>ABS('Cleaned Data 2'!AK128-'Cleaned Data 2'!AL128)</f>
        <v>0</v>
      </c>
      <c r="DB129">
        <f>2.326*('Input Data 2'!$S$4+((0.5*'Input Data 2'!$S$5)*'Statistical Data 1'!$CZ129))</f>
        <v>23.26</v>
      </c>
      <c r="DC129">
        <f>3.643*('Input Data 2'!$S$4+((0.5*'Input Data 2'!$S$5)*'Statistical Data 1'!$CZ129))</f>
        <v>36.43</v>
      </c>
      <c r="DD129">
        <f t="shared" si="637"/>
        <v>0</v>
      </c>
      <c r="DE129">
        <f t="shared" si="667"/>
        <v>0</v>
      </c>
      <c r="DF129">
        <f>('Cleaned Data 2'!AM128+'Cleaned Data 2'!AN128)/2</f>
        <v>0</v>
      </c>
      <c r="DG129">
        <f>ABS('Cleaned Data 2'!AM128-'Cleaned Data 2'!AN128)</f>
        <v>0</v>
      </c>
      <c r="DH129">
        <f>2.326*('Input Data 2'!$T$4+((0.5*'Input Data 2'!$T$5)*'Statistical Data 1'!$DF129))</f>
        <v>2.3259999999999999E-2</v>
      </c>
      <c r="DI129">
        <f>3.643*('Input Data 2'!$T$4+((0.5*'Input Data 2'!$T$5)*'Statistical Data 1'!$DF129))</f>
        <v>3.6429999999999997E-2</v>
      </c>
      <c r="DJ129">
        <f t="shared" si="638"/>
        <v>0</v>
      </c>
      <c r="DK129">
        <f t="shared" si="668"/>
        <v>0</v>
      </c>
      <c r="DL129">
        <f>('Cleaned Data 2'!AO128+'Cleaned Data 2'!AP128)/2</f>
        <v>0</v>
      </c>
      <c r="DM129">
        <f>ABS('Cleaned Data 2'!AO128-'Cleaned Data 2'!AP128)</f>
        <v>0</v>
      </c>
      <c r="DN129">
        <f>2.326*('Input Data 2'!$U$4+((0.5*'Input Data 2'!$U$5)*'Statistical Data 1'!$DL129))</f>
        <v>11.63</v>
      </c>
      <c r="DO129">
        <f>3.643*('Input Data 2'!$U$4+((0.5*'Input Data 2'!$U$5)*'Statistical Data 1'!$DL129))</f>
        <v>18.215</v>
      </c>
      <c r="DP129">
        <f t="shared" si="639"/>
        <v>0</v>
      </c>
      <c r="DQ129">
        <f t="shared" si="640"/>
        <v>0</v>
      </c>
      <c r="DR129">
        <f>('Cleaned Data 2'!AQ128+'Cleaned Data 2'!AR128)/2</f>
        <v>0</v>
      </c>
      <c r="DS129">
        <f>ABS('Cleaned Data 2'!AQ128-'Cleaned Data 2'!AR128)</f>
        <v>0</v>
      </c>
      <c r="DT129">
        <f>2.326*('Input Data 2'!$V$4+((0.5*'Input Data 2'!$V$5)*'Statistical Data 1'!$DR129))</f>
        <v>2.3260000000000001</v>
      </c>
      <c r="DU129">
        <f>3.643*('Input Data 2'!$V$4+((0.5*'Input Data 2'!$V$5)*'Statistical Data 1'!$DR129))</f>
        <v>3.6429999999999998</v>
      </c>
      <c r="DV129">
        <f t="shared" si="641"/>
        <v>0</v>
      </c>
      <c r="DW129">
        <f t="shared" si="669"/>
        <v>0</v>
      </c>
      <c r="DX129">
        <f>('Cleaned Data 2'!AS128+'Cleaned Data 2'!AT128)/2</f>
        <v>0</v>
      </c>
      <c r="DY129">
        <f>ABS('Cleaned Data 2'!AS128-'Cleaned Data 2'!AT128)</f>
        <v>0</v>
      </c>
      <c r="DZ129">
        <f>2.326*('Input Data 2'!$W$4+((0.5*'Input Data 2'!$W$5)*'Statistical Data 1'!$DX129))</f>
        <v>2.3259999999999999E-2</v>
      </c>
      <c r="EA129">
        <f>3.643*('Input Data 2'!$W$4+((0.5*'Input Data 2'!$W$5)*'Statistical Data 1'!$DX129))</f>
        <v>3.6429999999999997E-2</v>
      </c>
      <c r="EB129">
        <f t="shared" si="642"/>
        <v>0</v>
      </c>
      <c r="EC129">
        <f t="shared" si="670"/>
        <v>0</v>
      </c>
      <c r="ED129">
        <f>('Cleaned Data 2'!AU128+'Cleaned Data 2'!AV128)/2</f>
        <v>0</v>
      </c>
      <c r="EE129">
        <f>ABS('Cleaned Data 2'!AU128-'Cleaned Data 2'!AV128)</f>
        <v>0</v>
      </c>
      <c r="EF129">
        <f>2.326*('Input Data 2'!$X$4+((0.5*'Input Data 2'!$X$5)*'Statistical Data 1'!$ED129))</f>
        <v>2.3260000000000001</v>
      </c>
      <c r="EG129">
        <f>3.643*('Input Data 2'!$X$4+((0.5*'Input Data 2'!$X$5)*'Statistical Data 1'!$ED129))</f>
        <v>3.6429999999999998</v>
      </c>
      <c r="EH129">
        <f t="shared" si="643"/>
        <v>0</v>
      </c>
      <c r="EI129">
        <f t="shared" si="617"/>
        <v>0</v>
      </c>
      <c r="EJ129">
        <f>('Cleaned Data 2'!AW128+'Cleaned Data 2'!AX128)/2</f>
        <v>0</v>
      </c>
      <c r="EK129">
        <f>ABS('Cleaned Data 2'!AW128-'Cleaned Data 2'!AX128)</f>
        <v>0</v>
      </c>
      <c r="EL129">
        <f>2.326*('Input Data 2'!$Y$4+((0.5*'Input Data 2'!$Y$5)*'Statistical Data 1'!$EJ129))</f>
        <v>23.26</v>
      </c>
      <c r="EM129">
        <f>3.643*('Input Data 2'!$Y$4+((0.5*'Input Data 2'!$Y$5)*'Statistical Data 1'!$EJ129))</f>
        <v>36.43</v>
      </c>
      <c r="EN129">
        <f t="shared" si="644"/>
        <v>0</v>
      </c>
      <c r="EO129">
        <f t="shared" si="656"/>
        <v>0</v>
      </c>
      <c r="EP129">
        <f>('Cleaned Data 2'!AY128+'Cleaned Data 2'!AZ128)/2</f>
        <v>0</v>
      </c>
      <c r="EQ129">
        <f>ABS('Cleaned Data 2'!AY128-'Cleaned Data 2'!AZ128)</f>
        <v>0</v>
      </c>
      <c r="ER129">
        <f>2.326*('Input Data 2'!$Z$4+((0.5*'Input Data 2'!$Z$5)*'Statistical Data 1'!$EP129))</f>
        <v>4.6520000000000001</v>
      </c>
      <c r="ES129">
        <f>3.643*('Input Data 2'!$Z$4+((0.5*'Input Data 2'!$Z$5)*'Statistical Data 1'!$EP129))</f>
        <v>7.2859999999999996</v>
      </c>
      <c r="ET129">
        <f t="shared" si="645"/>
        <v>0</v>
      </c>
      <c r="EU129">
        <f t="shared" si="671"/>
        <v>0</v>
      </c>
      <c r="EV129">
        <f>('Cleaned Data 2'!BA128+'Cleaned Data 2'!BB128)/2</f>
        <v>0</v>
      </c>
      <c r="EW129">
        <f>ABS('Cleaned Data 2'!BA128-'Cleaned Data 2'!BB128)</f>
        <v>0</v>
      </c>
      <c r="EX129">
        <f>2.326*('Input Data 2'!$AA$4+((0.5*'Input Data 2'!$AA$5)*'Statistical Data 1'!$EV129))</f>
        <v>2.3259999999999999E-2</v>
      </c>
      <c r="EY129">
        <f>3.643*('Input Data 2'!$AA$4+((0.5*'Input Data 2'!$AA$5)*'Statistical Data 1'!$EV129))</f>
        <v>3.6429999999999997E-2</v>
      </c>
      <c r="EZ129">
        <f t="shared" si="646"/>
        <v>0</v>
      </c>
      <c r="FA129">
        <f t="shared" si="672"/>
        <v>0</v>
      </c>
      <c r="FB129">
        <f>('Cleaned Data 2'!BC128+'Cleaned Data 2'!BD128)/2</f>
        <v>0</v>
      </c>
      <c r="FC129">
        <f>ABS('Cleaned Data 2'!BC128-'Cleaned Data 2'!BD128)</f>
        <v>0</v>
      </c>
      <c r="FD129">
        <f>2.326*('Input Data 2'!$AB$4+((0.5*'Input Data 2'!$AB$5)*'Statistical Data 1'!$FB129))</f>
        <v>4.6520000000000001</v>
      </c>
      <c r="FE129">
        <f>3.643*('Input Data 2'!$AB$4+((0.5*'Input Data 2'!$AB$5)*'Statistical Data 1'!$FB129))</f>
        <v>7.2859999999999996</v>
      </c>
      <c r="FF129">
        <f t="shared" si="647"/>
        <v>0</v>
      </c>
      <c r="FG129">
        <f t="shared" si="673"/>
        <v>0</v>
      </c>
      <c r="FH129">
        <f>('Cleaned Data 2'!BE128+'Cleaned Data 2'!BF128)/2</f>
        <v>0</v>
      </c>
      <c r="FI129">
        <f>ABS('Cleaned Data 2'!BE128-'Cleaned Data 2'!BF128)</f>
        <v>0</v>
      </c>
      <c r="FJ129">
        <f>2.326*('Input Data 2'!$AC$4+((0.5*'Input Data 2'!$AC$5)*'Statistical Data 1'!$FH129))</f>
        <v>2.3260000000000001</v>
      </c>
      <c r="FK129">
        <f>3.643*('Input Data 2'!$AC$4+((0.5*'Input Data 2'!$AC$5)*'Statistical Data 1'!$FH129))</f>
        <v>3.6429999999999998</v>
      </c>
      <c r="FL129">
        <f t="shared" si="648"/>
        <v>0</v>
      </c>
      <c r="FM129">
        <f t="shared" si="674"/>
        <v>0</v>
      </c>
      <c r="FN129">
        <f>('Cleaned Data 2'!BH128+'Cleaned Data 2'!BG128)/2</f>
        <v>0</v>
      </c>
      <c r="FO129">
        <f>ABS('Cleaned Data 2'!BG128-'Cleaned Data 2'!BH128)</f>
        <v>0</v>
      </c>
      <c r="FP129">
        <f>2.326*('Input Data 2'!$AD$4+((0.5*'Input Data 2'!$AD$5)*'Statistical Data 1'!$FN129))</f>
        <v>2.3260000000000001</v>
      </c>
      <c r="FQ129">
        <f>3.643*('Input Data 2'!$AD$4+((0.5*'Input Data 2'!$AD$5)*'Statistical Data 1'!$FN129))</f>
        <v>3.6429999999999998</v>
      </c>
      <c r="FR129">
        <f t="shared" si="649"/>
        <v>0</v>
      </c>
      <c r="FS129">
        <f t="shared" si="675"/>
        <v>0</v>
      </c>
      <c r="FT129">
        <f>('Cleaned Data 2'!BI128+'Cleaned Data 2'!BJ128)/2</f>
        <v>0</v>
      </c>
      <c r="FU129">
        <f>ABS('Cleaned Data 2'!BI128-'Cleaned Data 2'!BJ128)</f>
        <v>0</v>
      </c>
      <c r="FV129">
        <f>2.326*('Input Data 2'!$AE$4+((0.5*'Input Data 2'!$AE$5)*'Statistical Data 1'!$FT129))</f>
        <v>46.52</v>
      </c>
      <c r="FW129">
        <f>3.643*('Input Data 2'!$AE$4+((0.5*'Input Data 2'!$AE$5)*'Statistical Data 1'!$FT129))</f>
        <v>72.86</v>
      </c>
      <c r="FX129">
        <f t="shared" si="650"/>
        <v>0</v>
      </c>
      <c r="FY129">
        <f t="shared" si="676"/>
        <v>0</v>
      </c>
      <c r="FZ129">
        <f>('Cleaned Data 2'!BK128+'Cleaned Data 2'!BL128)/2</f>
        <v>0</v>
      </c>
      <c r="GA129">
        <f>ABS('Cleaned Data 2'!BK128-'Cleaned Data 2'!BL128)</f>
        <v>0</v>
      </c>
      <c r="GB129">
        <f>2.326*('Input Data 2'!$AF$4+((0.5*'Input Data 2'!$AF$5)*'Statistical Data 1'!$FZ129))</f>
        <v>2.3259999999999999E-2</v>
      </c>
      <c r="GC129">
        <f>3.643*('Input Data 2'!$AF$4+((0.5*'Input Data 2'!$AF$5)*'Statistical Data 1'!$FZ129))</f>
        <v>3.6429999999999997E-2</v>
      </c>
      <c r="GD129">
        <f t="shared" si="651"/>
        <v>0</v>
      </c>
      <c r="GE129">
        <f t="shared" si="677"/>
        <v>0</v>
      </c>
      <c r="GF129">
        <f>('Cleaned Data 2'!BM128+'Cleaned Data 2'!BN128)/2</f>
        <v>0</v>
      </c>
      <c r="GG129">
        <f>ABS('Cleaned Data 2'!BM128-'Cleaned Data 2'!BN128)</f>
        <v>0</v>
      </c>
      <c r="GH129">
        <f>2.326*('Input Data 2'!$AG$4+((0.5*'Input Data 2'!$AG$5)*'Statistical Data 1'!$GF129))</f>
        <v>23.26</v>
      </c>
      <c r="GI129">
        <f>3.643*('Input Data 2'!$AG$4+((0.5*'Input Data 2'!$AG$5)*'Statistical Data 1'!$GF129))</f>
        <v>36.43</v>
      </c>
      <c r="GJ129">
        <f t="shared" si="652"/>
        <v>0</v>
      </c>
      <c r="GK129">
        <f t="shared" si="678"/>
        <v>0</v>
      </c>
      <c r="GL129">
        <f>AVERAGE('Cleaned Data 2'!BO128,'Cleaned Data 2'!BP128)</f>
        <v>0</v>
      </c>
      <c r="GM129">
        <f>ABS('Cleaned Data 2'!BO128-'Cleaned Data 2'!BP128)</f>
        <v>0</v>
      </c>
      <c r="GN129">
        <f>2.326*('Input Data 2'!$AH$4+((0.5*'Input Data 2'!$AH$5)*'Statistical Data 1'!$GL129))</f>
        <v>23.26</v>
      </c>
      <c r="GO129">
        <f>3.643*('Input Data 2'!$AH$4+((0.5*'Input Data 2'!$AH$5)*'Statistical Data 1'!$GL129))</f>
        <v>36.43</v>
      </c>
      <c r="GP129">
        <f t="shared" si="653"/>
        <v>0</v>
      </c>
      <c r="GQ129">
        <f t="shared" si="679"/>
        <v>0</v>
      </c>
      <c r="GR129">
        <f>AVERAGE('Cleaned Data 2'!BQ128,'Cleaned Data 2'!BR128)</f>
        <v>0</v>
      </c>
      <c r="GS129">
        <f>ABS('Cleaned Data 2'!BR128-'Cleaned Data 2'!BQ128)</f>
        <v>0</v>
      </c>
      <c r="GT129">
        <f>2.326*('Input Data 2'!$AI$4+((0.5*'Input Data 2'!$AI$5)*'Statistical Data 1'!$GR129))</f>
        <v>2.3260000000000001</v>
      </c>
      <c r="GU129">
        <f>3.643*('Input Data 2'!$AI$4+((0.5*'Input Data 2'!$AI$5)*'Statistical Data 1'!$GR129))</f>
        <v>3.6429999999999998</v>
      </c>
      <c r="GV129">
        <f t="shared" si="680"/>
        <v>0</v>
      </c>
      <c r="GW129">
        <f t="shared" si="681"/>
        <v>0</v>
      </c>
      <c r="GX129">
        <f>AVERAGE('Cleaned Data 2'!BS128,'Cleaned Data 2'!BT128)</f>
        <v>0</v>
      </c>
      <c r="GY129" s="47">
        <f>ABS('Cleaned Data 2'!BS128-'Cleaned Data 2'!BT128)</f>
        <v>0</v>
      </c>
      <c r="GZ129">
        <f>2.326*('Input Data 2'!$AJ$4+((0.5*'Input Data 2'!$AJ$5)*'Statistical Data 1'!$GX129))</f>
        <v>23.26</v>
      </c>
      <c r="HA129">
        <f>3.643*('Input Data 2'!$AJ$4+((0.5*'Input Data 2'!$AJ$5)*'Statistical Data 1'!$GX129))</f>
        <v>36.43</v>
      </c>
      <c r="HB129">
        <f t="shared" si="682"/>
        <v>0</v>
      </c>
      <c r="HC129">
        <f t="shared" si="683"/>
        <v>0</v>
      </c>
      <c r="HD129">
        <f>AVERAGE('Cleaned Data 2'!BU128,'Cleaned Data 2'!BV128)</f>
        <v>0</v>
      </c>
      <c r="HE129">
        <f>ABS('Cleaned Data 2'!BU128-'Cleaned Data 2'!BV128)</f>
        <v>0</v>
      </c>
      <c r="HF129">
        <f>2.326*('Input Data 2'!$AK$4+((0.5*'Input Data 2'!$AK$5)*'Statistical Data 1'!$HD129))</f>
        <v>4.6520000000000001</v>
      </c>
      <c r="HG129">
        <f>3.643*('Input Data 2'!$AK$4+((0.5*'Input Data 2'!$AK$5)*'Statistical Data 1'!$HD129))</f>
        <v>7.2859999999999996</v>
      </c>
      <c r="HH129">
        <f t="shared" si="684"/>
        <v>0</v>
      </c>
      <c r="HI129">
        <f t="shared" si="685"/>
        <v>0</v>
      </c>
      <c r="HJ129">
        <f>AVERAGE('Cleaned Data 2'!BW128,'Cleaned Data 2'!BX128)</f>
        <v>0</v>
      </c>
      <c r="HK129">
        <f>ABS('Cleaned Data 2'!BW128-'Cleaned Data 2'!BX128)</f>
        <v>0</v>
      </c>
      <c r="HL129">
        <f>2.326*('Input Data 2'!$AL$4+((0.5*'Input Data 2'!$AL$5)*'Statistical Data 1'!$HJ129))</f>
        <v>0.23260000000000003</v>
      </c>
      <c r="HM129">
        <f>3.643*('Input Data 2'!$AL$4+((0.5*'Input Data 2'!$AL$5)*'Statistical Data 1'!$HJ129))</f>
        <v>0.36430000000000001</v>
      </c>
      <c r="HN129">
        <f t="shared" si="686"/>
        <v>0</v>
      </c>
      <c r="HO129">
        <f t="shared" si="687"/>
        <v>0</v>
      </c>
    </row>
    <row r="130" spans="1:223">
      <c r="A130">
        <f>'Cleaned Data 2'!B129</f>
        <v>0</v>
      </c>
      <c r="B130">
        <f>('Cleaned Data 2'!C129+'Cleaned Data 2'!D129)/2</f>
        <v>0</v>
      </c>
      <c r="C130">
        <f>ABS('Cleaned Data 2'!C129-'Cleaned Data 2'!D129)</f>
        <v>0</v>
      </c>
      <c r="D130">
        <f>2.326*('Input Data 2'!$B$4+((0.5*'Input Data 2'!$B$5)*'Statistical Data 1'!$B130))</f>
        <v>1.163E-2</v>
      </c>
      <c r="E130">
        <f>3.643*('Input Data 2'!$B$4+((0.5*'Input Data 2'!$B$5)*'Statistical Data 1'!$B130))</f>
        <v>1.8214999999999999E-2</v>
      </c>
      <c r="F130">
        <f t="shared" si="618"/>
        <v>0</v>
      </c>
      <c r="G130">
        <f t="shared" si="614"/>
        <v>0</v>
      </c>
      <c r="H130">
        <f>('Cleaned Data 2'!E129+'Cleaned Data 2'!F129)/2</f>
        <v>0</v>
      </c>
      <c r="I130">
        <f>ABS('Cleaned Data 2'!E129-'Cleaned Data 2'!F129)</f>
        <v>0</v>
      </c>
      <c r="J130">
        <f>2.326*('Input Data 2'!$C$4+((0.5*'Input Data 2'!$C$5)*'Statistical Data 1'!$H130))</f>
        <v>0.46520000000000006</v>
      </c>
      <c r="K130">
        <f>3.643*('Input Data 2'!$C$4+((0.5*'Input Data 2'!$C$5)*'Statistical Data 1'!$H130))</f>
        <v>0.72860000000000003</v>
      </c>
      <c r="L130">
        <f t="shared" si="619"/>
        <v>0</v>
      </c>
      <c r="M130">
        <f t="shared" si="654"/>
        <v>0</v>
      </c>
      <c r="N130">
        <f>('Cleaned Data 2'!G129+'Cleaned Data 2'!H129)/2</f>
        <v>0</v>
      </c>
      <c r="O130">
        <f>ABS('Cleaned Data 2'!G129-'Cleaned Data 2'!H129)</f>
        <v>0</v>
      </c>
      <c r="P130">
        <f>2.326*('Input Data 2'!$D$4+((0.5*'Input Data 2'!$D$5)*'Statistical Data 1'!$N130))</f>
        <v>2.3259999999999999E-2</v>
      </c>
      <c r="Q130">
        <f>3.643*('Input Data 2'!$D$4+((0.5*'Input Data 2'!$D$5)*'Statistical Data 1'!$N130))</f>
        <v>3.6429999999999997E-2</v>
      </c>
      <c r="R130">
        <f t="shared" si="620"/>
        <v>0</v>
      </c>
      <c r="S130">
        <f t="shared" si="615"/>
        <v>0</v>
      </c>
      <c r="T130">
        <f>('Cleaned Data 2'!I129+'Cleaned Data 2'!J129)/2</f>
        <v>0</v>
      </c>
      <c r="U130">
        <f>ABS('Cleaned Data 2'!I129-'Cleaned Data 2'!J129)</f>
        <v>0</v>
      </c>
      <c r="V130">
        <f>2.326*('Input Data 2'!$E$4+((0.5*'Input Data 2'!$E$5)*'Statistical Data 1'!$T130))</f>
        <v>4.6520000000000001</v>
      </c>
      <c r="W130">
        <f>3.643*('Input Data 2'!$E$4+((0.5*'Input Data 2'!$E$5)*'Statistical Data 1'!$T130))</f>
        <v>7.2859999999999996</v>
      </c>
      <c r="X130">
        <f t="shared" si="621"/>
        <v>0</v>
      </c>
      <c r="Y130">
        <f t="shared" si="616"/>
        <v>0</v>
      </c>
      <c r="Z130">
        <f>('Cleaned Data 2'!K129+'Cleaned Data 2'!L129)/2</f>
        <v>0</v>
      </c>
      <c r="AA130">
        <f>ABS('Cleaned Data 2'!K129-'Cleaned Data 2'!L129)</f>
        <v>0</v>
      </c>
      <c r="AB130">
        <f>2.326*('Input Data 2'!$F$4+((0.5*'Input Data 2'!$F$5)*'Statistical Data 1'!$Z130))</f>
        <v>23.26</v>
      </c>
      <c r="AC130">
        <f>3.643*('Input Data 2'!$F$4+((0.5*'Input Data 2'!$F$5)*'Statistical Data 1'!$Z130))</f>
        <v>36.43</v>
      </c>
      <c r="AD130">
        <f t="shared" si="622"/>
        <v>0</v>
      </c>
      <c r="AE130">
        <f t="shared" si="623"/>
        <v>0</v>
      </c>
      <c r="AF130">
        <f>('Cleaned Data 2'!M129+'Cleaned Data 2'!N129)/2</f>
        <v>0</v>
      </c>
      <c r="AG130">
        <f>ABS('Cleaned Data 2'!M129-'Cleaned Data 2'!N129)</f>
        <v>0</v>
      </c>
      <c r="AH130">
        <f>2.326*('Input Data 2'!$G$4+((0.5*'Input Data 2'!$G$5)*'Statistical Data 1'!$AF130))</f>
        <v>23.26</v>
      </c>
      <c r="AI130">
        <f>3.643*('Input Data 2'!$G$4+((0.5*'Input Data 2'!$G$5)*'Statistical Data 1'!$AF130))</f>
        <v>36.43</v>
      </c>
      <c r="AJ130">
        <f t="shared" si="624"/>
        <v>0</v>
      </c>
      <c r="AK130">
        <f t="shared" si="655"/>
        <v>0</v>
      </c>
      <c r="AL130">
        <f>('Cleaned Data 2'!O129+'Cleaned Data 2'!P129)/2</f>
        <v>0</v>
      </c>
      <c r="AM130">
        <f>ABS('Cleaned Data 2'!O129-'Cleaned Data 2'!P129)</f>
        <v>0</v>
      </c>
      <c r="AN130">
        <f>2.326*('Input Data 2'!$H$4+((0.5*'Input Data 2'!$H$5)*'Statistical Data 1'!$AL130))</f>
        <v>1.163</v>
      </c>
      <c r="AO130">
        <f>3.643*('Input Data 2'!$H$4+((0.5*'Input Data 2'!$H$5)*'Statistical Data 1'!$AL130))</f>
        <v>1.8214999999999999</v>
      </c>
      <c r="AP130">
        <f t="shared" si="625"/>
        <v>0</v>
      </c>
      <c r="AQ130">
        <f t="shared" si="657"/>
        <v>0</v>
      </c>
      <c r="AR130">
        <f>('Cleaned Data 2'!Q129+'Cleaned Data 2'!R129)/2</f>
        <v>0</v>
      </c>
      <c r="AS130">
        <f>ABS('Cleaned Data 2'!Q129-'Cleaned Data 2'!R129)</f>
        <v>0</v>
      </c>
      <c r="AT130">
        <f>2.326*('Input Data 2'!$I$4+((0.5*'Input Data 2'!$I$5)*'Statistical Data 1'!$AR130))</f>
        <v>4.6520000000000001</v>
      </c>
      <c r="AU130">
        <f>3.643*('Input Data 2'!$I$4+((0.5*'Input Data 2'!$I$5)*'Statistical Data 1'!$AR130))</f>
        <v>7.2859999999999996</v>
      </c>
      <c r="AV130">
        <f t="shared" si="626"/>
        <v>0</v>
      </c>
      <c r="AW130">
        <f t="shared" si="658"/>
        <v>0</v>
      </c>
      <c r="AX130">
        <f>('Cleaned Data 2'!S129+'Cleaned Data 2'!T129)/2</f>
        <v>0</v>
      </c>
      <c r="AY130">
        <f>ABS('Cleaned Data 2'!S129-'Cleaned Data 2'!T129)</f>
        <v>0</v>
      </c>
      <c r="AZ130">
        <f>2.326*('Input Data 2'!$J$4+((0.5*'Input Data 2'!$J$5)*'Statistical Data 1'!$AX130))</f>
        <v>2.3259999999999999E-2</v>
      </c>
      <c r="BA130">
        <f>3.643*('Input Data 2'!$J$4+((0.5*'Input Data 2'!$J$5)*'Statistical Data 1'!$AX130))</f>
        <v>3.6429999999999997E-2</v>
      </c>
      <c r="BB130">
        <f t="shared" si="627"/>
        <v>0</v>
      </c>
      <c r="BC130">
        <f t="shared" si="659"/>
        <v>0</v>
      </c>
      <c r="BD130">
        <f>('Cleaned Data 2'!U129+'Cleaned Data 2'!V129)/2</f>
        <v>0</v>
      </c>
      <c r="BE130">
        <f>ABS('Cleaned Data 2'!U129-'Cleaned Data 2'!V129)</f>
        <v>0</v>
      </c>
      <c r="BF130">
        <f>2.326*('Input Data 2'!$K$4+((0.5*'Input Data 2'!$K$5)*'Statistical Data 1'!$BD130))</f>
        <v>1.163</v>
      </c>
      <c r="BG130">
        <f>3.643*('Input Data 2'!$K$4+((0.5*'Input Data 2'!$K$5)*'Statistical Data 1'!$BD130))</f>
        <v>1.8214999999999999</v>
      </c>
      <c r="BH130">
        <f t="shared" si="628"/>
        <v>0</v>
      </c>
      <c r="BI130">
        <f t="shared" si="629"/>
        <v>0</v>
      </c>
      <c r="BJ130">
        <f>('Cleaned Data 2'!W129+'Cleaned Data 2'!X129)/2</f>
        <v>0</v>
      </c>
      <c r="BK130">
        <f>ABS('Cleaned Data 2'!W129-'Cleaned Data 2'!X129)</f>
        <v>0</v>
      </c>
      <c r="BL130">
        <f>2.326*('Input Data 2'!$L$4+((0.5*'Input Data 2'!$L$5)*'Statistical Data 1'!$BJ130))</f>
        <v>2.3260000000000001</v>
      </c>
      <c r="BM130">
        <f>3.643*('Input Data 2'!$L$4+((0.5*'Input Data 2'!$L$5)*'Statistical Data 1'!$BJ130))</f>
        <v>3.6429999999999998</v>
      </c>
      <c r="BN130">
        <f t="shared" si="630"/>
        <v>0</v>
      </c>
      <c r="BO130">
        <f t="shared" si="660"/>
        <v>0</v>
      </c>
      <c r="BP130">
        <f>('Cleaned Data 2'!Y129+'Cleaned Data 2'!Z129)/2</f>
        <v>0</v>
      </c>
      <c r="BQ130">
        <f>ABS('Cleaned Data 2'!Y129-'Cleaned Data 2'!Z129)</f>
        <v>0</v>
      </c>
      <c r="BR130">
        <f>2.326*('Input Data 2'!$M$4+((0.5*'Input Data 2'!$M$5)*'Statistical Data 1'!$BP130))</f>
        <v>2.3260000000000001</v>
      </c>
      <c r="BS130">
        <f>3.643*('Input Data 2'!$M$4+((0.5*'Input Data 2'!$M$5)*'Statistical Data 1'!$BP130))</f>
        <v>3.6429999999999998</v>
      </c>
      <c r="BT130">
        <f t="shared" si="631"/>
        <v>0</v>
      </c>
      <c r="BU130">
        <f t="shared" si="661"/>
        <v>0</v>
      </c>
      <c r="BV130">
        <f>('Cleaned Data 2'!AA129+'Cleaned Data 2'!AB129)/2</f>
        <v>0</v>
      </c>
      <c r="BW130">
        <f>ABS('Cleaned Data 2'!AA129-'Cleaned Data 2'!AB129)</f>
        <v>0</v>
      </c>
      <c r="BX130">
        <f>2.326*('Input Data 2'!$N$4+((0.5*'Input Data 2'!$N$5)*'Statistical Data 1'!$BV130))</f>
        <v>2.3260000000000001</v>
      </c>
      <c r="BY130">
        <f>3.643*('Input Data 2'!$N$4+((0.5*'Input Data 2'!$N$5)*'Statistical Data 1'!$BV130))</f>
        <v>3.6429999999999998</v>
      </c>
      <c r="BZ130">
        <f t="shared" si="632"/>
        <v>0</v>
      </c>
      <c r="CA130">
        <f t="shared" si="662"/>
        <v>0</v>
      </c>
      <c r="CB130">
        <f>('Cleaned Data 2'!AC129+'Cleaned Data 2'!AD129)/2</f>
        <v>0</v>
      </c>
      <c r="CC130">
        <f>ABS('Cleaned Data 2'!AC129-'Cleaned Data 2'!AD129)</f>
        <v>0</v>
      </c>
      <c r="CD130">
        <f>2.326*('Input Data 2'!$O$4+((0.5*'Input Data 2'!$O$5)*'Statistical Data 1'!$CB130))</f>
        <v>2.3259999999999999E-2</v>
      </c>
      <c r="CE130">
        <f>3.643*('Input Data 2'!$O$4+((0.5*'Input Data 2'!$O$5)*'Statistical Data 1'!$CB130))</f>
        <v>3.6429999999999997E-2</v>
      </c>
      <c r="CF130">
        <f t="shared" si="633"/>
        <v>0</v>
      </c>
      <c r="CG130">
        <f t="shared" si="663"/>
        <v>0</v>
      </c>
      <c r="CH130">
        <f>('Cleaned Data 2'!AE129+'Cleaned Data 2'!AF129)/2</f>
        <v>0</v>
      </c>
      <c r="CI130">
        <f>ABS('Cleaned Data 2'!AE129-'Cleaned Data 2'!AF129)</f>
        <v>0</v>
      </c>
      <c r="CJ130">
        <f>2.326*('Input Data 2'!$P$4+((0.5*'Input Data 2'!$P$5)*'Statistical Data 1'!$CH130))</f>
        <v>23.26</v>
      </c>
      <c r="CK130">
        <f>3.643*('Input Data 2'!$P$4+((0.5*'Input Data 2'!$P$5)*'Statistical Data 1'!$CH130))</f>
        <v>36.43</v>
      </c>
      <c r="CL130">
        <f t="shared" si="634"/>
        <v>0</v>
      </c>
      <c r="CM130">
        <f t="shared" si="664"/>
        <v>0</v>
      </c>
      <c r="CN130">
        <f>('Cleaned Data 2'!AG129+'Cleaned Data 2'!AH129)/2</f>
        <v>0</v>
      </c>
      <c r="CO130">
        <f>ABS('Cleaned Data 2'!AG129-'Cleaned Data 2'!AH129)</f>
        <v>0</v>
      </c>
      <c r="CP130">
        <f>2.326*('Input Data 2'!$Q$4+((0.5*'Input Data 2'!$Q$5)*'Statistical Data 1'!$CN130))</f>
        <v>2.3260000000000001</v>
      </c>
      <c r="CQ130">
        <f>3.643*('Input Data 2'!$Q$4+((0.5*'Input Data 2'!$Q$5)*'Statistical Data 1'!$CN130))</f>
        <v>3.6429999999999998</v>
      </c>
      <c r="CR130">
        <f t="shared" si="635"/>
        <v>0</v>
      </c>
      <c r="CS130">
        <f t="shared" si="665"/>
        <v>0</v>
      </c>
      <c r="CT130">
        <f>('Cleaned Data 2'!AI129+'Cleaned Data 2'!AJ129)/2</f>
        <v>0</v>
      </c>
      <c r="CU130">
        <f>ABS('Cleaned Data 2'!AI129-'Cleaned Data 2'!AJ129)</f>
        <v>0</v>
      </c>
      <c r="CV130">
        <f>2.326*('Input Data 2'!$R$4+((0.5*'Input Data 2'!$R$5)*'Statistical Data 1'!$CT130))</f>
        <v>2.3259999999999999E-2</v>
      </c>
      <c r="CW130">
        <f>3.643*('Input Data 2'!$R$4+((0.5*'Input Data 2'!$R$5)*'Statistical Data 1'!$CT130))</f>
        <v>3.6429999999999997E-2</v>
      </c>
      <c r="CX130">
        <f t="shared" si="636"/>
        <v>0</v>
      </c>
      <c r="CY130">
        <f t="shared" si="666"/>
        <v>0</v>
      </c>
      <c r="CZ130">
        <f>('Cleaned Data 2'!AK129+'Cleaned Data 2'!AL129)/2</f>
        <v>0</v>
      </c>
      <c r="DA130">
        <f>ABS('Cleaned Data 2'!AK129-'Cleaned Data 2'!AL129)</f>
        <v>0</v>
      </c>
      <c r="DB130">
        <f>2.326*('Input Data 2'!$S$4+((0.5*'Input Data 2'!$S$5)*'Statistical Data 1'!$CZ130))</f>
        <v>23.26</v>
      </c>
      <c r="DC130">
        <f>3.643*('Input Data 2'!$S$4+((0.5*'Input Data 2'!$S$5)*'Statistical Data 1'!$CZ130))</f>
        <v>36.43</v>
      </c>
      <c r="DD130">
        <f t="shared" si="637"/>
        <v>0</v>
      </c>
      <c r="DE130">
        <f t="shared" si="667"/>
        <v>0</v>
      </c>
      <c r="DF130">
        <f>('Cleaned Data 2'!AM129+'Cleaned Data 2'!AN129)/2</f>
        <v>0</v>
      </c>
      <c r="DG130">
        <f>ABS('Cleaned Data 2'!AM129-'Cleaned Data 2'!AN129)</f>
        <v>0</v>
      </c>
      <c r="DH130">
        <f>2.326*('Input Data 2'!$T$4+((0.5*'Input Data 2'!$T$5)*'Statistical Data 1'!$DF130))</f>
        <v>2.3259999999999999E-2</v>
      </c>
      <c r="DI130">
        <f>3.643*('Input Data 2'!$T$4+((0.5*'Input Data 2'!$T$5)*'Statistical Data 1'!$DF130))</f>
        <v>3.6429999999999997E-2</v>
      </c>
      <c r="DJ130">
        <f t="shared" si="638"/>
        <v>0</v>
      </c>
      <c r="DK130">
        <f t="shared" si="668"/>
        <v>0</v>
      </c>
      <c r="DL130">
        <f>('Cleaned Data 2'!AO129+'Cleaned Data 2'!AP129)/2</f>
        <v>0</v>
      </c>
      <c r="DM130">
        <f>ABS('Cleaned Data 2'!AO129-'Cleaned Data 2'!AP129)</f>
        <v>0</v>
      </c>
      <c r="DN130">
        <f>2.326*('Input Data 2'!$U$4+((0.5*'Input Data 2'!$U$5)*'Statistical Data 1'!$DL130))</f>
        <v>11.63</v>
      </c>
      <c r="DO130">
        <f>3.643*('Input Data 2'!$U$4+((0.5*'Input Data 2'!$U$5)*'Statistical Data 1'!$DL130))</f>
        <v>18.215</v>
      </c>
      <c r="DP130">
        <f t="shared" si="639"/>
        <v>0</v>
      </c>
      <c r="DQ130">
        <f t="shared" si="640"/>
        <v>0</v>
      </c>
      <c r="DR130">
        <f>('Cleaned Data 2'!AQ129+'Cleaned Data 2'!AR129)/2</f>
        <v>0</v>
      </c>
      <c r="DS130">
        <f>ABS('Cleaned Data 2'!AQ129-'Cleaned Data 2'!AR129)</f>
        <v>0</v>
      </c>
      <c r="DT130">
        <f>2.326*('Input Data 2'!$V$4+((0.5*'Input Data 2'!$V$5)*'Statistical Data 1'!$DR130))</f>
        <v>2.3260000000000001</v>
      </c>
      <c r="DU130">
        <f>3.643*('Input Data 2'!$V$4+((0.5*'Input Data 2'!$V$5)*'Statistical Data 1'!$DR130))</f>
        <v>3.6429999999999998</v>
      </c>
      <c r="DV130">
        <f t="shared" si="641"/>
        <v>0</v>
      </c>
      <c r="DW130">
        <f t="shared" si="669"/>
        <v>0</v>
      </c>
      <c r="DX130">
        <f>('Cleaned Data 2'!AS129+'Cleaned Data 2'!AT129)/2</f>
        <v>0</v>
      </c>
      <c r="DY130">
        <f>ABS('Cleaned Data 2'!AS129-'Cleaned Data 2'!AT129)</f>
        <v>0</v>
      </c>
      <c r="DZ130">
        <f>2.326*('Input Data 2'!$W$4+((0.5*'Input Data 2'!$W$5)*'Statistical Data 1'!$DX130))</f>
        <v>2.3259999999999999E-2</v>
      </c>
      <c r="EA130">
        <f>3.643*('Input Data 2'!$W$4+((0.5*'Input Data 2'!$W$5)*'Statistical Data 1'!$DX130))</f>
        <v>3.6429999999999997E-2</v>
      </c>
      <c r="EB130">
        <f t="shared" si="642"/>
        <v>0</v>
      </c>
      <c r="EC130">
        <f t="shared" si="670"/>
        <v>0</v>
      </c>
      <c r="ED130">
        <f>('Cleaned Data 2'!AU129+'Cleaned Data 2'!AV129)/2</f>
        <v>0</v>
      </c>
      <c r="EE130">
        <f>ABS('Cleaned Data 2'!AU129-'Cleaned Data 2'!AV129)</f>
        <v>0</v>
      </c>
      <c r="EF130">
        <f>2.326*('Input Data 2'!$X$4+((0.5*'Input Data 2'!$X$5)*'Statistical Data 1'!$ED130))</f>
        <v>2.3260000000000001</v>
      </c>
      <c r="EG130">
        <f>3.643*('Input Data 2'!$X$4+((0.5*'Input Data 2'!$X$5)*'Statistical Data 1'!$ED130))</f>
        <v>3.6429999999999998</v>
      </c>
      <c r="EH130">
        <f t="shared" si="643"/>
        <v>0</v>
      </c>
      <c r="EI130">
        <f t="shared" si="617"/>
        <v>0</v>
      </c>
      <c r="EJ130">
        <f>('Cleaned Data 2'!AW129+'Cleaned Data 2'!AX129)/2</f>
        <v>0</v>
      </c>
      <c r="EK130">
        <f>ABS('Cleaned Data 2'!AW129-'Cleaned Data 2'!AX129)</f>
        <v>0</v>
      </c>
      <c r="EL130">
        <f>2.326*('Input Data 2'!$Y$4+((0.5*'Input Data 2'!$Y$5)*'Statistical Data 1'!$EJ130))</f>
        <v>23.26</v>
      </c>
      <c r="EM130">
        <f>3.643*('Input Data 2'!$Y$4+((0.5*'Input Data 2'!$Y$5)*'Statistical Data 1'!$EJ130))</f>
        <v>36.43</v>
      </c>
      <c r="EN130">
        <f t="shared" si="644"/>
        <v>0</v>
      </c>
      <c r="EO130">
        <f t="shared" si="656"/>
        <v>0</v>
      </c>
      <c r="EP130">
        <f>('Cleaned Data 2'!AY129+'Cleaned Data 2'!AZ129)/2</f>
        <v>0</v>
      </c>
      <c r="EQ130">
        <f>ABS('Cleaned Data 2'!AY129-'Cleaned Data 2'!AZ129)</f>
        <v>0</v>
      </c>
      <c r="ER130">
        <f>2.326*('Input Data 2'!$Z$4+((0.5*'Input Data 2'!$Z$5)*'Statistical Data 1'!$EP130))</f>
        <v>4.6520000000000001</v>
      </c>
      <c r="ES130">
        <f>3.643*('Input Data 2'!$Z$4+((0.5*'Input Data 2'!$Z$5)*'Statistical Data 1'!$EP130))</f>
        <v>7.2859999999999996</v>
      </c>
      <c r="ET130">
        <f t="shared" si="645"/>
        <v>0</v>
      </c>
      <c r="EU130">
        <f t="shared" si="671"/>
        <v>0</v>
      </c>
      <c r="EV130">
        <f>('Cleaned Data 2'!BA129+'Cleaned Data 2'!BB129)/2</f>
        <v>0</v>
      </c>
      <c r="EW130">
        <f>ABS('Cleaned Data 2'!BA129-'Cleaned Data 2'!BB129)</f>
        <v>0</v>
      </c>
      <c r="EX130">
        <f>2.326*('Input Data 2'!$AA$4+((0.5*'Input Data 2'!$AA$5)*'Statistical Data 1'!$EV130))</f>
        <v>2.3259999999999999E-2</v>
      </c>
      <c r="EY130">
        <f>3.643*('Input Data 2'!$AA$4+((0.5*'Input Data 2'!$AA$5)*'Statistical Data 1'!$EV130))</f>
        <v>3.6429999999999997E-2</v>
      </c>
      <c r="EZ130">
        <f t="shared" si="646"/>
        <v>0</v>
      </c>
      <c r="FA130">
        <f t="shared" si="672"/>
        <v>0</v>
      </c>
      <c r="FB130">
        <f>('Cleaned Data 2'!BC129+'Cleaned Data 2'!BD129)/2</f>
        <v>0</v>
      </c>
      <c r="FC130">
        <f>ABS('Cleaned Data 2'!BC129-'Cleaned Data 2'!BD129)</f>
        <v>0</v>
      </c>
      <c r="FD130">
        <f>2.326*('Input Data 2'!$AB$4+((0.5*'Input Data 2'!$AB$5)*'Statistical Data 1'!$FB130))</f>
        <v>4.6520000000000001</v>
      </c>
      <c r="FE130">
        <f>3.643*('Input Data 2'!$AB$4+((0.5*'Input Data 2'!$AB$5)*'Statistical Data 1'!$FB130))</f>
        <v>7.2859999999999996</v>
      </c>
      <c r="FF130">
        <f t="shared" si="647"/>
        <v>0</v>
      </c>
      <c r="FG130">
        <f t="shared" si="673"/>
        <v>0</v>
      </c>
      <c r="FH130">
        <f>('Cleaned Data 2'!BE129+'Cleaned Data 2'!BF129)/2</f>
        <v>0</v>
      </c>
      <c r="FI130">
        <f>ABS('Cleaned Data 2'!BE129-'Cleaned Data 2'!BF129)</f>
        <v>0</v>
      </c>
      <c r="FJ130">
        <f>2.326*('Input Data 2'!$AC$4+((0.5*'Input Data 2'!$AC$5)*'Statistical Data 1'!$FH130))</f>
        <v>2.3260000000000001</v>
      </c>
      <c r="FK130">
        <f>3.643*('Input Data 2'!$AC$4+((0.5*'Input Data 2'!$AC$5)*'Statistical Data 1'!$FH130))</f>
        <v>3.6429999999999998</v>
      </c>
      <c r="FL130">
        <f t="shared" si="648"/>
        <v>0</v>
      </c>
      <c r="FM130">
        <f t="shared" si="674"/>
        <v>0</v>
      </c>
      <c r="FN130">
        <f>('Cleaned Data 2'!BH129+'Cleaned Data 2'!BG129)/2</f>
        <v>0</v>
      </c>
      <c r="FO130">
        <f>ABS('Cleaned Data 2'!BG129-'Cleaned Data 2'!BH129)</f>
        <v>0</v>
      </c>
      <c r="FP130">
        <f>2.326*('Input Data 2'!$AD$4+((0.5*'Input Data 2'!$AD$5)*'Statistical Data 1'!$FN130))</f>
        <v>2.3260000000000001</v>
      </c>
      <c r="FQ130">
        <f>3.643*('Input Data 2'!$AD$4+((0.5*'Input Data 2'!$AD$5)*'Statistical Data 1'!$FN130))</f>
        <v>3.6429999999999998</v>
      </c>
      <c r="FR130">
        <f t="shared" si="649"/>
        <v>0</v>
      </c>
      <c r="FS130">
        <f t="shared" si="675"/>
        <v>0</v>
      </c>
      <c r="FT130">
        <f>('Cleaned Data 2'!BI129+'Cleaned Data 2'!BJ129)/2</f>
        <v>0</v>
      </c>
      <c r="FU130">
        <f>ABS('Cleaned Data 2'!BI129-'Cleaned Data 2'!BJ129)</f>
        <v>0</v>
      </c>
      <c r="FV130">
        <f>2.326*('Input Data 2'!$AE$4+((0.5*'Input Data 2'!$AE$5)*'Statistical Data 1'!$FT130))</f>
        <v>46.52</v>
      </c>
      <c r="FW130">
        <f>3.643*('Input Data 2'!$AE$4+((0.5*'Input Data 2'!$AE$5)*'Statistical Data 1'!$FT130))</f>
        <v>72.86</v>
      </c>
      <c r="FX130">
        <f t="shared" si="650"/>
        <v>0</v>
      </c>
      <c r="FY130">
        <f t="shared" si="676"/>
        <v>0</v>
      </c>
      <c r="FZ130">
        <f>('Cleaned Data 2'!BK129+'Cleaned Data 2'!BL129)/2</f>
        <v>0</v>
      </c>
      <c r="GA130">
        <f>ABS('Cleaned Data 2'!BK129-'Cleaned Data 2'!BL129)</f>
        <v>0</v>
      </c>
      <c r="GB130">
        <f>2.326*('Input Data 2'!$AF$4+((0.5*'Input Data 2'!$AF$5)*'Statistical Data 1'!$FZ130))</f>
        <v>2.3259999999999999E-2</v>
      </c>
      <c r="GC130">
        <f>3.643*('Input Data 2'!$AF$4+((0.5*'Input Data 2'!$AF$5)*'Statistical Data 1'!$FZ130))</f>
        <v>3.6429999999999997E-2</v>
      </c>
      <c r="GD130">
        <f t="shared" si="651"/>
        <v>0</v>
      </c>
      <c r="GE130">
        <f t="shared" si="677"/>
        <v>0</v>
      </c>
      <c r="GF130">
        <f>('Cleaned Data 2'!BM129+'Cleaned Data 2'!BN129)/2</f>
        <v>0</v>
      </c>
      <c r="GG130">
        <f>ABS('Cleaned Data 2'!BM129-'Cleaned Data 2'!BN129)</f>
        <v>0</v>
      </c>
      <c r="GH130">
        <f>2.326*('Input Data 2'!$AG$4+((0.5*'Input Data 2'!$AG$5)*'Statistical Data 1'!$GF130))</f>
        <v>23.26</v>
      </c>
      <c r="GI130">
        <f>3.643*('Input Data 2'!$AG$4+((0.5*'Input Data 2'!$AG$5)*'Statistical Data 1'!$GF130))</f>
        <v>36.43</v>
      </c>
      <c r="GJ130">
        <f t="shared" si="652"/>
        <v>0</v>
      </c>
      <c r="GK130">
        <f t="shared" si="678"/>
        <v>0</v>
      </c>
      <c r="GL130">
        <f>AVERAGE('Cleaned Data 2'!BO129,'Cleaned Data 2'!BP129)</f>
        <v>0</v>
      </c>
      <c r="GM130">
        <f>ABS('Cleaned Data 2'!BO129-'Cleaned Data 2'!BP129)</f>
        <v>0</v>
      </c>
      <c r="GN130">
        <f>2.326*('Input Data 2'!$AH$4+((0.5*'Input Data 2'!$AH$5)*'Statistical Data 1'!$GL130))</f>
        <v>23.26</v>
      </c>
      <c r="GO130">
        <f>3.643*('Input Data 2'!$AH$4+((0.5*'Input Data 2'!$AH$5)*'Statistical Data 1'!$GL130))</f>
        <v>36.43</v>
      </c>
      <c r="GP130">
        <f t="shared" si="653"/>
        <v>0</v>
      </c>
      <c r="GQ130">
        <f t="shared" si="679"/>
        <v>0</v>
      </c>
      <c r="GR130">
        <f>AVERAGE('Cleaned Data 2'!BQ129,'Cleaned Data 2'!BR129)</f>
        <v>0</v>
      </c>
      <c r="GS130">
        <f>ABS('Cleaned Data 2'!BR129-'Cleaned Data 2'!BQ129)</f>
        <v>0</v>
      </c>
      <c r="GT130">
        <f>2.326*('Input Data 2'!$AI$4+((0.5*'Input Data 2'!$AI$5)*'Statistical Data 1'!$GR130))</f>
        <v>2.3260000000000001</v>
      </c>
      <c r="GU130">
        <f>3.643*('Input Data 2'!$AI$4+((0.5*'Input Data 2'!$AI$5)*'Statistical Data 1'!$GR130))</f>
        <v>3.6429999999999998</v>
      </c>
      <c r="GV130">
        <f t="shared" si="680"/>
        <v>0</v>
      </c>
      <c r="GW130">
        <f t="shared" si="681"/>
        <v>0</v>
      </c>
      <c r="GX130">
        <f>AVERAGE('Cleaned Data 2'!BS129,'Cleaned Data 2'!BT129)</f>
        <v>0</v>
      </c>
      <c r="GY130" s="47">
        <f>ABS('Cleaned Data 2'!BS129-'Cleaned Data 2'!BT129)</f>
        <v>0</v>
      </c>
      <c r="GZ130">
        <f>2.326*('Input Data 2'!$AJ$4+((0.5*'Input Data 2'!$AJ$5)*'Statistical Data 1'!$GX130))</f>
        <v>23.26</v>
      </c>
      <c r="HA130">
        <f>3.643*('Input Data 2'!$AJ$4+((0.5*'Input Data 2'!$AJ$5)*'Statistical Data 1'!$GX130))</f>
        <v>36.43</v>
      </c>
      <c r="HB130">
        <f t="shared" si="682"/>
        <v>0</v>
      </c>
      <c r="HC130">
        <f t="shared" si="683"/>
        <v>0</v>
      </c>
      <c r="HD130">
        <f>AVERAGE('Cleaned Data 2'!BU129,'Cleaned Data 2'!BV129)</f>
        <v>0</v>
      </c>
      <c r="HE130">
        <f>ABS('Cleaned Data 2'!BU129-'Cleaned Data 2'!BV129)</f>
        <v>0</v>
      </c>
      <c r="HF130">
        <f>2.326*('Input Data 2'!$AK$4+((0.5*'Input Data 2'!$AK$5)*'Statistical Data 1'!$HD130))</f>
        <v>4.6520000000000001</v>
      </c>
      <c r="HG130">
        <f>3.643*('Input Data 2'!$AK$4+((0.5*'Input Data 2'!$AK$5)*'Statistical Data 1'!$HD130))</f>
        <v>7.2859999999999996</v>
      </c>
      <c r="HH130">
        <f t="shared" si="684"/>
        <v>0</v>
      </c>
      <c r="HI130">
        <f t="shared" si="685"/>
        <v>0</v>
      </c>
      <c r="HJ130">
        <f>AVERAGE('Cleaned Data 2'!BW129,'Cleaned Data 2'!BX129)</f>
        <v>0</v>
      </c>
      <c r="HK130">
        <f>ABS('Cleaned Data 2'!BW129-'Cleaned Data 2'!BX129)</f>
        <v>0</v>
      </c>
      <c r="HL130">
        <f>2.326*('Input Data 2'!$AL$4+((0.5*'Input Data 2'!$AL$5)*'Statistical Data 1'!$HJ130))</f>
        <v>0.23260000000000003</v>
      </c>
      <c r="HM130">
        <f>3.643*('Input Data 2'!$AL$4+((0.5*'Input Data 2'!$AL$5)*'Statistical Data 1'!$HJ130))</f>
        <v>0.36430000000000001</v>
      </c>
      <c r="HN130">
        <f t="shared" si="686"/>
        <v>0</v>
      </c>
      <c r="HO130">
        <f t="shared" si="687"/>
        <v>0</v>
      </c>
    </row>
    <row r="131" spans="1:223">
      <c r="A131">
        <f>'Cleaned Data 2'!B130</f>
        <v>0</v>
      </c>
      <c r="B131">
        <f>('Cleaned Data 2'!C130+'Cleaned Data 2'!D130)/2</f>
        <v>0</v>
      </c>
      <c r="C131">
        <f>ABS('Cleaned Data 2'!C130-'Cleaned Data 2'!D130)</f>
        <v>0</v>
      </c>
      <c r="D131">
        <f>2.326*('Input Data 2'!$B$4+((0.5*'Input Data 2'!$B$5)*'Statistical Data 1'!$B131))</f>
        <v>1.163E-2</v>
      </c>
      <c r="E131">
        <f>3.643*('Input Data 2'!$B$4+((0.5*'Input Data 2'!$B$5)*'Statistical Data 1'!$B131))</f>
        <v>1.8214999999999999E-2</v>
      </c>
      <c r="F131">
        <f t="shared" si="618"/>
        <v>0</v>
      </c>
      <c r="G131">
        <f t="shared" si="614"/>
        <v>0</v>
      </c>
      <c r="H131">
        <f>('Cleaned Data 2'!E130+'Cleaned Data 2'!F130)/2</f>
        <v>0</v>
      </c>
      <c r="I131">
        <f>ABS('Cleaned Data 2'!E130-'Cleaned Data 2'!F130)</f>
        <v>0</v>
      </c>
      <c r="J131">
        <f>2.326*('Input Data 2'!$C$4+((0.5*'Input Data 2'!$C$5)*'Statistical Data 1'!$H131))</f>
        <v>0.46520000000000006</v>
      </c>
      <c r="K131">
        <f>3.643*('Input Data 2'!$C$4+((0.5*'Input Data 2'!$C$5)*'Statistical Data 1'!$H131))</f>
        <v>0.72860000000000003</v>
      </c>
      <c r="L131">
        <f t="shared" si="619"/>
        <v>0</v>
      </c>
      <c r="M131">
        <f t="shared" si="654"/>
        <v>0</v>
      </c>
      <c r="N131">
        <f>('Cleaned Data 2'!G130+'Cleaned Data 2'!H130)/2</f>
        <v>0</v>
      </c>
      <c r="O131">
        <f>ABS('Cleaned Data 2'!G130-'Cleaned Data 2'!H130)</f>
        <v>0</v>
      </c>
      <c r="P131">
        <f>2.326*('Input Data 2'!$D$4+((0.5*'Input Data 2'!$D$5)*'Statistical Data 1'!$N131))</f>
        <v>2.3259999999999999E-2</v>
      </c>
      <c r="Q131">
        <f>3.643*('Input Data 2'!$D$4+((0.5*'Input Data 2'!$D$5)*'Statistical Data 1'!$N131))</f>
        <v>3.6429999999999997E-2</v>
      </c>
      <c r="R131">
        <f t="shared" si="620"/>
        <v>0</v>
      </c>
      <c r="S131">
        <f t="shared" si="615"/>
        <v>0</v>
      </c>
      <c r="T131">
        <f>('Cleaned Data 2'!I130+'Cleaned Data 2'!J130)/2</f>
        <v>0</v>
      </c>
      <c r="U131">
        <f>ABS('Cleaned Data 2'!I130-'Cleaned Data 2'!J130)</f>
        <v>0</v>
      </c>
      <c r="V131">
        <f>2.326*('Input Data 2'!$E$4+((0.5*'Input Data 2'!$E$5)*'Statistical Data 1'!$T131))</f>
        <v>4.6520000000000001</v>
      </c>
      <c r="W131">
        <f>3.643*('Input Data 2'!$E$4+((0.5*'Input Data 2'!$E$5)*'Statistical Data 1'!$T131))</f>
        <v>7.2859999999999996</v>
      </c>
      <c r="X131">
        <f t="shared" si="621"/>
        <v>0</v>
      </c>
      <c r="Y131">
        <f t="shared" si="616"/>
        <v>0</v>
      </c>
      <c r="Z131">
        <f>('Cleaned Data 2'!K130+'Cleaned Data 2'!L130)/2</f>
        <v>0</v>
      </c>
      <c r="AA131">
        <f>ABS('Cleaned Data 2'!K130-'Cleaned Data 2'!L130)</f>
        <v>0</v>
      </c>
      <c r="AB131">
        <f>2.326*('Input Data 2'!$F$4+((0.5*'Input Data 2'!$F$5)*'Statistical Data 1'!$Z131))</f>
        <v>23.26</v>
      </c>
      <c r="AC131">
        <f>3.643*('Input Data 2'!$F$4+((0.5*'Input Data 2'!$F$5)*'Statistical Data 1'!$Z131))</f>
        <v>36.43</v>
      </c>
      <c r="AD131">
        <f t="shared" si="622"/>
        <v>0</v>
      </c>
      <c r="AE131">
        <f t="shared" si="623"/>
        <v>0</v>
      </c>
      <c r="AF131">
        <f>('Cleaned Data 2'!M130+'Cleaned Data 2'!N130)/2</f>
        <v>0</v>
      </c>
      <c r="AG131">
        <f>ABS('Cleaned Data 2'!M130-'Cleaned Data 2'!N130)</f>
        <v>0</v>
      </c>
      <c r="AH131">
        <f>2.326*('Input Data 2'!$G$4+((0.5*'Input Data 2'!$G$5)*'Statistical Data 1'!$AF131))</f>
        <v>23.26</v>
      </c>
      <c r="AI131">
        <f>3.643*('Input Data 2'!$G$4+((0.5*'Input Data 2'!$G$5)*'Statistical Data 1'!$AF131))</f>
        <v>36.43</v>
      </c>
      <c r="AJ131">
        <f t="shared" si="624"/>
        <v>0</v>
      </c>
      <c r="AK131">
        <f t="shared" si="655"/>
        <v>0</v>
      </c>
      <c r="AL131">
        <f>('Cleaned Data 2'!O130+'Cleaned Data 2'!P130)/2</f>
        <v>0</v>
      </c>
      <c r="AM131">
        <f>ABS('Cleaned Data 2'!O130-'Cleaned Data 2'!P130)</f>
        <v>0</v>
      </c>
      <c r="AN131">
        <f>2.326*('Input Data 2'!$H$4+((0.5*'Input Data 2'!$H$5)*'Statistical Data 1'!$AL131))</f>
        <v>1.163</v>
      </c>
      <c r="AO131">
        <f>3.643*('Input Data 2'!$H$4+((0.5*'Input Data 2'!$H$5)*'Statistical Data 1'!$AL131))</f>
        <v>1.8214999999999999</v>
      </c>
      <c r="AP131">
        <f t="shared" si="625"/>
        <v>0</v>
      </c>
      <c r="AQ131">
        <f t="shared" si="657"/>
        <v>0</v>
      </c>
      <c r="AR131">
        <f>('Cleaned Data 2'!Q130+'Cleaned Data 2'!R130)/2</f>
        <v>0</v>
      </c>
      <c r="AS131">
        <f>ABS('Cleaned Data 2'!Q130-'Cleaned Data 2'!R130)</f>
        <v>0</v>
      </c>
      <c r="AT131">
        <f>2.326*('Input Data 2'!$I$4+((0.5*'Input Data 2'!$I$5)*'Statistical Data 1'!$AR131))</f>
        <v>4.6520000000000001</v>
      </c>
      <c r="AU131">
        <f>3.643*('Input Data 2'!$I$4+((0.5*'Input Data 2'!$I$5)*'Statistical Data 1'!$AR131))</f>
        <v>7.2859999999999996</v>
      </c>
      <c r="AV131">
        <f t="shared" si="626"/>
        <v>0</v>
      </c>
      <c r="AW131">
        <f t="shared" si="658"/>
        <v>0</v>
      </c>
      <c r="AX131">
        <f>('Cleaned Data 2'!S130+'Cleaned Data 2'!T130)/2</f>
        <v>0</v>
      </c>
      <c r="AY131">
        <f>ABS('Cleaned Data 2'!S130-'Cleaned Data 2'!T130)</f>
        <v>0</v>
      </c>
      <c r="AZ131">
        <f>2.326*('Input Data 2'!$J$4+((0.5*'Input Data 2'!$J$5)*'Statistical Data 1'!$AX131))</f>
        <v>2.3259999999999999E-2</v>
      </c>
      <c r="BA131">
        <f>3.643*('Input Data 2'!$J$4+((0.5*'Input Data 2'!$J$5)*'Statistical Data 1'!$AX131))</f>
        <v>3.6429999999999997E-2</v>
      </c>
      <c r="BB131">
        <f t="shared" si="627"/>
        <v>0</v>
      </c>
      <c r="BC131">
        <f t="shared" si="659"/>
        <v>0</v>
      </c>
      <c r="BD131">
        <f>('Cleaned Data 2'!U130+'Cleaned Data 2'!V130)/2</f>
        <v>0</v>
      </c>
      <c r="BE131">
        <f>ABS('Cleaned Data 2'!U130-'Cleaned Data 2'!V130)</f>
        <v>0</v>
      </c>
      <c r="BF131">
        <f>2.326*('Input Data 2'!$K$4+((0.5*'Input Data 2'!$K$5)*'Statistical Data 1'!$BD131))</f>
        <v>1.163</v>
      </c>
      <c r="BG131">
        <f>3.643*('Input Data 2'!$K$4+((0.5*'Input Data 2'!$K$5)*'Statistical Data 1'!$BD131))</f>
        <v>1.8214999999999999</v>
      </c>
      <c r="BH131">
        <f t="shared" si="628"/>
        <v>0</v>
      </c>
      <c r="BI131">
        <f t="shared" si="629"/>
        <v>0</v>
      </c>
      <c r="BJ131">
        <f>('Cleaned Data 2'!W130+'Cleaned Data 2'!X130)/2</f>
        <v>0</v>
      </c>
      <c r="BK131">
        <f>ABS('Cleaned Data 2'!W130-'Cleaned Data 2'!X130)</f>
        <v>0</v>
      </c>
      <c r="BL131">
        <f>2.326*('Input Data 2'!$L$4+((0.5*'Input Data 2'!$L$5)*'Statistical Data 1'!$BJ131))</f>
        <v>2.3260000000000001</v>
      </c>
      <c r="BM131">
        <f>3.643*('Input Data 2'!$L$4+((0.5*'Input Data 2'!$L$5)*'Statistical Data 1'!$BJ131))</f>
        <v>3.6429999999999998</v>
      </c>
      <c r="BN131">
        <f t="shared" si="630"/>
        <v>0</v>
      </c>
      <c r="BO131">
        <f t="shared" si="660"/>
        <v>0</v>
      </c>
      <c r="BP131">
        <f>('Cleaned Data 2'!Y130+'Cleaned Data 2'!Z130)/2</f>
        <v>0</v>
      </c>
      <c r="BQ131">
        <f>ABS('Cleaned Data 2'!Y130-'Cleaned Data 2'!Z130)</f>
        <v>0</v>
      </c>
      <c r="BR131">
        <f>2.326*('Input Data 2'!$M$4+((0.5*'Input Data 2'!$M$5)*'Statistical Data 1'!$BP131))</f>
        <v>2.3260000000000001</v>
      </c>
      <c r="BS131">
        <f>3.643*('Input Data 2'!$M$4+((0.5*'Input Data 2'!$M$5)*'Statistical Data 1'!$BP131))</f>
        <v>3.6429999999999998</v>
      </c>
      <c r="BT131">
        <f t="shared" si="631"/>
        <v>0</v>
      </c>
      <c r="BU131">
        <f t="shared" si="661"/>
        <v>0</v>
      </c>
      <c r="BV131">
        <f>('Cleaned Data 2'!AA130+'Cleaned Data 2'!AB130)/2</f>
        <v>0</v>
      </c>
      <c r="BW131">
        <f>ABS('Cleaned Data 2'!AA130-'Cleaned Data 2'!AB130)</f>
        <v>0</v>
      </c>
      <c r="BX131">
        <f>2.326*('Input Data 2'!$N$4+((0.5*'Input Data 2'!$N$5)*'Statistical Data 1'!$BV131))</f>
        <v>2.3260000000000001</v>
      </c>
      <c r="BY131">
        <f>3.643*('Input Data 2'!$N$4+((0.5*'Input Data 2'!$N$5)*'Statistical Data 1'!$BV131))</f>
        <v>3.6429999999999998</v>
      </c>
      <c r="BZ131">
        <f t="shared" si="632"/>
        <v>0</v>
      </c>
      <c r="CA131">
        <f t="shared" si="662"/>
        <v>0</v>
      </c>
      <c r="CB131">
        <f>('Cleaned Data 2'!AC130+'Cleaned Data 2'!AD130)/2</f>
        <v>0</v>
      </c>
      <c r="CC131">
        <f>ABS('Cleaned Data 2'!AC130-'Cleaned Data 2'!AD130)</f>
        <v>0</v>
      </c>
      <c r="CD131">
        <f>2.326*('Input Data 2'!$O$4+((0.5*'Input Data 2'!$O$5)*'Statistical Data 1'!$CB131))</f>
        <v>2.3259999999999999E-2</v>
      </c>
      <c r="CE131">
        <f>3.643*('Input Data 2'!$O$4+((0.5*'Input Data 2'!$O$5)*'Statistical Data 1'!$CB131))</f>
        <v>3.6429999999999997E-2</v>
      </c>
      <c r="CF131">
        <f t="shared" si="633"/>
        <v>0</v>
      </c>
      <c r="CG131">
        <f t="shared" si="663"/>
        <v>0</v>
      </c>
      <c r="CH131">
        <f>('Cleaned Data 2'!AE130+'Cleaned Data 2'!AF130)/2</f>
        <v>0</v>
      </c>
      <c r="CI131">
        <f>ABS('Cleaned Data 2'!AE130-'Cleaned Data 2'!AF130)</f>
        <v>0</v>
      </c>
      <c r="CJ131">
        <f>2.326*('Input Data 2'!$P$4+((0.5*'Input Data 2'!$P$5)*'Statistical Data 1'!$CH131))</f>
        <v>23.26</v>
      </c>
      <c r="CK131">
        <f>3.643*('Input Data 2'!$P$4+((0.5*'Input Data 2'!$P$5)*'Statistical Data 1'!$CH131))</f>
        <v>36.43</v>
      </c>
      <c r="CL131">
        <f t="shared" si="634"/>
        <v>0</v>
      </c>
      <c r="CM131">
        <f t="shared" si="664"/>
        <v>0</v>
      </c>
      <c r="CN131">
        <f>('Cleaned Data 2'!AG130+'Cleaned Data 2'!AH130)/2</f>
        <v>0</v>
      </c>
      <c r="CO131">
        <f>ABS('Cleaned Data 2'!AG130-'Cleaned Data 2'!AH130)</f>
        <v>0</v>
      </c>
      <c r="CP131">
        <f>2.326*('Input Data 2'!$Q$4+((0.5*'Input Data 2'!$Q$5)*'Statistical Data 1'!$CN131))</f>
        <v>2.3260000000000001</v>
      </c>
      <c r="CQ131">
        <f>3.643*('Input Data 2'!$Q$4+((0.5*'Input Data 2'!$Q$5)*'Statistical Data 1'!$CN131))</f>
        <v>3.6429999999999998</v>
      </c>
      <c r="CR131">
        <f t="shared" si="635"/>
        <v>0</v>
      </c>
      <c r="CS131">
        <f t="shared" si="665"/>
        <v>0</v>
      </c>
      <c r="CT131">
        <f>('Cleaned Data 2'!AI130+'Cleaned Data 2'!AJ130)/2</f>
        <v>0</v>
      </c>
      <c r="CU131">
        <f>ABS('Cleaned Data 2'!AI130-'Cleaned Data 2'!AJ130)</f>
        <v>0</v>
      </c>
      <c r="CV131">
        <f>2.326*('Input Data 2'!$R$4+((0.5*'Input Data 2'!$R$5)*'Statistical Data 1'!$CT131))</f>
        <v>2.3259999999999999E-2</v>
      </c>
      <c r="CW131">
        <f>3.643*('Input Data 2'!$R$4+((0.5*'Input Data 2'!$R$5)*'Statistical Data 1'!$CT131))</f>
        <v>3.6429999999999997E-2</v>
      </c>
      <c r="CX131">
        <f t="shared" si="636"/>
        <v>0</v>
      </c>
      <c r="CY131">
        <f t="shared" si="666"/>
        <v>0</v>
      </c>
      <c r="CZ131">
        <f>('Cleaned Data 2'!AK130+'Cleaned Data 2'!AL130)/2</f>
        <v>0</v>
      </c>
      <c r="DA131">
        <f>ABS('Cleaned Data 2'!AK130-'Cleaned Data 2'!AL130)</f>
        <v>0</v>
      </c>
      <c r="DB131">
        <f>2.326*('Input Data 2'!$S$4+((0.5*'Input Data 2'!$S$5)*'Statistical Data 1'!$CZ131))</f>
        <v>23.26</v>
      </c>
      <c r="DC131">
        <f>3.643*('Input Data 2'!$S$4+((0.5*'Input Data 2'!$S$5)*'Statistical Data 1'!$CZ131))</f>
        <v>36.43</v>
      </c>
      <c r="DD131">
        <f t="shared" si="637"/>
        <v>0</v>
      </c>
      <c r="DE131">
        <f t="shared" si="667"/>
        <v>0</v>
      </c>
      <c r="DF131">
        <f>('Cleaned Data 2'!AM130+'Cleaned Data 2'!AN130)/2</f>
        <v>0</v>
      </c>
      <c r="DG131">
        <f>ABS('Cleaned Data 2'!AM130-'Cleaned Data 2'!AN130)</f>
        <v>0</v>
      </c>
      <c r="DH131">
        <f>2.326*('Input Data 2'!$T$4+((0.5*'Input Data 2'!$T$5)*'Statistical Data 1'!$DF131))</f>
        <v>2.3259999999999999E-2</v>
      </c>
      <c r="DI131">
        <f>3.643*('Input Data 2'!$T$4+((0.5*'Input Data 2'!$T$5)*'Statistical Data 1'!$DF131))</f>
        <v>3.6429999999999997E-2</v>
      </c>
      <c r="DJ131">
        <f t="shared" si="638"/>
        <v>0</v>
      </c>
      <c r="DK131">
        <f t="shared" si="668"/>
        <v>0</v>
      </c>
      <c r="DL131">
        <f>('Cleaned Data 2'!AO130+'Cleaned Data 2'!AP130)/2</f>
        <v>0</v>
      </c>
      <c r="DM131">
        <f>ABS('Cleaned Data 2'!AO130-'Cleaned Data 2'!AP130)</f>
        <v>0</v>
      </c>
      <c r="DN131">
        <f>2.326*('Input Data 2'!$U$4+((0.5*'Input Data 2'!$U$5)*'Statistical Data 1'!$DL131))</f>
        <v>11.63</v>
      </c>
      <c r="DO131">
        <f>3.643*('Input Data 2'!$U$4+((0.5*'Input Data 2'!$U$5)*'Statistical Data 1'!$DL131))</f>
        <v>18.215</v>
      </c>
      <c r="DP131">
        <f t="shared" si="639"/>
        <v>0</v>
      </c>
      <c r="DQ131">
        <f t="shared" si="640"/>
        <v>0</v>
      </c>
      <c r="DR131">
        <f>('Cleaned Data 2'!AQ130+'Cleaned Data 2'!AR130)/2</f>
        <v>0</v>
      </c>
      <c r="DS131">
        <f>ABS('Cleaned Data 2'!AQ130-'Cleaned Data 2'!AR130)</f>
        <v>0</v>
      </c>
      <c r="DT131">
        <f>2.326*('Input Data 2'!$V$4+((0.5*'Input Data 2'!$V$5)*'Statistical Data 1'!$DR131))</f>
        <v>2.3260000000000001</v>
      </c>
      <c r="DU131">
        <f>3.643*('Input Data 2'!$V$4+((0.5*'Input Data 2'!$V$5)*'Statistical Data 1'!$DR131))</f>
        <v>3.6429999999999998</v>
      </c>
      <c r="DV131">
        <f t="shared" si="641"/>
        <v>0</v>
      </c>
      <c r="DW131">
        <f t="shared" si="669"/>
        <v>0</v>
      </c>
      <c r="DX131">
        <f>('Cleaned Data 2'!AS130+'Cleaned Data 2'!AT130)/2</f>
        <v>0</v>
      </c>
      <c r="DY131">
        <f>ABS('Cleaned Data 2'!AS130-'Cleaned Data 2'!AT130)</f>
        <v>0</v>
      </c>
      <c r="DZ131">
        <f>2.326*('Input Data 2'!$W$4+((0.5*'Input Data 2'!$W$5)*'Statistical Data 1'!$DX131))</f>
        <v>2.3259999999999999E-2</v>
      </c>
      <c r="EA131">
        <f>3.643*('Input Data 2'!$W$4+((0.5*'Input Data 2'!$W$5)*'Statistical Data 1'!$DX131))</f>
        <v>3.6429999999999997E-2</v>
      </c>
      <c r="EB131">
        <f t="shared" si="642"/>
        <v>0</v>
      </c>
      <c r="EC131">
        <f t="shared" si="670"/>
        <v>0</v>
      </c>
      <c r="ED131">
        <f>('Cleaned Data 2'!AU130+'Cleaned Data 2'!AV130)/2</f>
        <v>0</v>
      </c>
      <c r="EE131">
        <f>ABS('Cleaned Data 2'!AU130-'Cleaned Data 2'!AV130)</f>
        <v>0</v>
      </c>
      <c r="EF131">
        <f>2.326*('Input Data 2'!$X$4+((0.5*'Input Data 2'!$X$5)*'Statistical Data 1'!$ED131))</f>
        <v>2.3260000000000001</v>
      </c>
      <c r="EG131">
        <f>3.643*('Input Data 2'!$X$4+((0.5*'Input Data 2'!$X$5)*'Statistical Data 1'!$ED131))</f>
        <v>3.6429999999999998</v>
      </c>
      <c r="EH131">
        <f t="shared" si="643"/>
        <v>0</v>
      </c>
      <c r="EI131">
        <f t="shared" si="617"/>
        <v>0</v>
      </c>
      <c r="EJ131">
        <f>('Cleaned Data 2'!AW130+'Cleaned Data 2'!AX130)/2</f>
        <v>0</v>
      </c>
      <c r="EK131">
        <f>ABS('Cleaned Data 2'!AW130-'Cleaned Data 2'!AX130)</f>
        <v>0</v>
      </c>
      <c r="EL131">
        <f>2.326*('Input Data 2'!$Y$4+((0.5*'Input Data 2'!$Y$5)*'Statistical Data 1'!$EJ131))</f>
        <v>23.26</v>
      </c>
      <c r="EM131">
        <f>3.643*('Input Data 2'!$Y$4+((0.5*'Input Data 2'!$Y$5)*'Statistical Data 1'!$EJ131))</f>
        <v>36.43</v>
      </c>
      <c r="EN131">
        <f t="shared" si="644"/>
        <v>0</v>
      </c>
      <c r="EO131">
        <f t="shared" si="656"/>
        <v>0</v>
      </c>
      <c r="EP131">
        <f>('Cleaned Data 2'!AY130+'Cleaned Data 2'!AZ130)/2</f>
        <v>0</v>
      </c>
      <c r="EQ131">
        <f>ABS('Cleaned Data 2'!AY130-'Cleaned Data 2'!AZ130)</f>
        <v>0</v>
      </c>
      <c r="ER131">
        <f>2.326*('Input Data 2'!$Z$4+((0.5*'Input Data 2'!$Z$5)*'Statistical Data 1'!$EP131))</f>
        <v>4.6520000000000001</v>
      </c>
      <c r="ES131">
        <f>3.643*('Input Data 2'!$Z$4+((0.5*'Input Data 2'!$Z$5)*'Statistical Data 1'!$EP131))</f>
        <v>7.2859999999999996</v>
      </c>
      <c r="ET131">
        <f t="shared" si="645"/>
        <v>0</v>
      </c>
      <c r="EU131">
        <f t="shared" si="671"/>
        <v>0</v>
      </c>
      <c r="EV131">
        <f>('Cleaned Data 2'!BA130+'Cleaned Data 2'!BB130)/2</f>
        <v>0</v>
      </c>
      <c r="EW131">
        <f>ABS('Cleaned Data 2'!BA130-'Cleaned Data 2'!BB130)</f>
        <v>0</v>
      </c>
      <c r="EX131">
        <f>2.326*('Input Data 2'!$AA$4+((0.5*'Input Data 2'!$AA$5)*'Statistical Data 1'!$EV131))</f>
        <v>2.3259999999999999E-2</v>
      </c>
      <c r="EY131">
        <f>3.643*('Input Data 2'!$AA$4+((0.5*'Input Data 2'!$AA$5)*'Statistical Data 1'!$EV131))</f>
        <v>3.6429999999999997E-2</v>
      </c>
      <c r="EZ131">
        <f t="shared" si="646"/>
        <v>0</v>
      </c>
      <c r="FA131">
        <f t="shared" si="672"/>
        <v>0</v>
      </c>
      <c r="FB131">
        <f>('Cleaned Data 2'!BC130+'Cleaned Data 2'!BD130)/2</f>
        <v>0</v>
      </c>
      <c r="FC131">
        <f>ABS('Cleaned Data 2'!BC130-'Cleaned Data 2'!BD130)</f>
        <v>0</v>
      </c>
      <c r="FD131">
        <f>2.326*('Input Data 2'!$AB$4+((0.5*'Input Data 2'!$AB$5)*'Statistical Data 1'!$FB131))</f>
        <v>4.6520000000000001</v>
      </c>
      <c r="FE131">
        <f>3.643*('Input Data 2'!$AB$4+((0.5*'Input Data 2'!$AB$5)*'Statistical Data 1'!$FB131))</f>
        <v>7.2859999999999996</v>
      </c>
      <c r="FF131">
        <f t="shared" si="647"/>
        <v>0</v>
      </c>
      <c r="FG131">
        <f t="shared" si="673"/>
        <v>0</v>
      </c>
      <c r="FH131">
        <f>('Cleaned Data 2'!BE130+'Cleaned Data 2'!BF130)/2</f>
        <v>0</v>
      </c>
      <c r="FI131">
        <f>ABS('Cleaned Data 2'!BE130-'Cleaned Data 2'!BF130)</f>
        <v>0</v>
      </c>
      <c r="FJ131">
        <f>2.326*('Input Data 2'!$AC$4+((0.5*'Input Data 2'!$AC$5)*'Statistical Data 1'!$FH131))</f>
        <v>2.3260000000000001</v>
      </c>
      <c r="FK131">
        <f>3.643*('Input Data 2'!$AC$4+((0.5*'Input Data 2'!$AC$5)*'Statistical Data 1'!$FH131))</f>
        <v>3.6429999999999998</v>
      </c>
      <c r="FL131">
        <f t="shared" si="648"/>
        <v>0</v>
      </c>
      <c r="FM131">
        <f t="shared" si="674"/>
        <v>0</v>
      </c>
      <c r="FN131">
        <f>('Cleaned Data 2'!BH130+'Cleaned Data 2'!BG130)/2</f>
        <v>0</v>
      </c>
      <c r="FO131">
        <f>ABS('Cleaned Data 2'!BG130-'Cleaned Data 2'!BH130)</f>
        <v>0</v>
      </c>
      <c r="FP131">
        <f>2.326*('Input Data 2'!$AD$4+((0.5*'Input Data 2'!$AD$5)*'Statistical Data 1'!$FN131))</f>
        <v>2.3260000000000001</v>
      </c>
      <c r="FQ131">
        <f>3.643*('Input Data 2'!$AD$4+((0.5*'Input Data 2'!$AD$5)*'Statistical Data 1'!$FN131))</f>
        <v>3.6429999999999998</v>
      </c>
      <c r="FR131">
        <f t="shared" si="649"/>
        <v>0</v>
      </c>
      <c r="FS131">
        <f t="shared" si="675"/>
        <v>0</v>
      </c>
      <c r="FT131">
        <f>('Cleaned Data 2'!BI130+'Cleaned Data 2'!BJ130)/2</f>
        <v>0</v>
      </c>
      <c r="FU131">
        <f>ABS('Cleaned Data 2'!BI130-'Cleaned Data 2'!BJ130)</f>
        <v>0</v>
      </c>
      <c r="FV131">
        <f>2.326*('Input Data 2'!$AE$4+((0.5*'Input Data 2'!$AE$5)*'Statistical Data 1'!$FT131))</f>
        <v>46.52</v>
      </c>
      <c r="FW131">
        <f>3.643*('Input Data 2'!$AE$4+((0.5*'Input Data 2'!$AE$5)*'Statistical Data 1'!$FT131))</f>
        <v>72.86</v>
      </c>
      <c r="FX131">
        <f t="shared" si="650"/>
        <v>0</v>
      </c>
      <c r="FY131">
        <f t="shared" si="676"/>
        <v>0</v>
      </c>
      <c r="FZ131">
        <f>('Cleaned Data 2'!BK130+'Cleaned Data 2'!BL130)/2</f>
        <v>0</v>
      </c>
      <c r="GA131">
        <f>ABS('Cleaned Data 2'!BK130-'Cleaned Data 2'!BL130)</f>
        <v>0</v>
      </c>
      <c r="GB131">
        <f>2.326*('Input Data 2'!$AF$4+((0.5*'Input Data 2'!$AF$5)*'Statistical Data 1'!$FZ131))</f>
        <v>2.3259999999999999E-2</v>
      </c>
      <c r="GC131">
        <f>3.643*('Input Data 2'!$AF$4+((0.5*'Input Data 2'!$AF$5)*'Statistical Data 1'!$FZ131))</f>
        <v>3.6429999999999997E-2</v>
      </c>
      <c r="GD131">
        <f t="shared" si="651"/>
        <v>0</v>
      </c>
      <c r="GE131">
        <f t="shared" si="677"/>
        <v>0</v>
      </c>
      <c r="GF131">
        <f>('Cleaned Data 2'!BM130+'Cleaned Data 2'!BN130)/2</f>
        <v>0</v>
      </c>
      <c r="GG131">
        <f>ABS('Cleaned Data 2'!BM130-'Cleaned Data 2'!BN130)</f>
        <v>0</v>
      </c>
      <c r="GH131">
        <f>2.326*('Input Data 2'!$AG$4+((0.5*'Input Data 2'!$AG$5)*'Statistical Data 1'!$GF131))</f>
        <v>23.26</v>
      </c>
      <c r="GI131">
        <f>3.643*('Input Data 2'!$AG$4+((0.5*'Input Data 2'!$AG$5)*'Statistical Data 1'!$GF131))</f>
        <v>36.43</v>
      </c>
      <c r="GJ131">
        <f t="shared" si="652"/>
        <v>0</v>
      </c>
      <c r="GK131">
        <f t="shared" si="678"/>
        <v>0</v>
      </c>
      <c r="GL131">
        <f>AVERAGE('Cleaned Data 2'!BO130,'Cleaned Data 2'!BP130)</f>
        <v>0</v>
      </c>
      <c r="GM131">
        <f>ABS('Cleaned Data 2'!BO130-'Cleaned Data 2'!BP130)</f>
        <v>0</v>
      </c>
      <c r="GN131">
        <f>2.326*('Input Data 2'!$AH$4+((0.5*'Input Data 2'!$AH$5)*'Statistical Data 1'!$GL131))</f>
        <v>23.26</v>
      </c>
      <c r="GO131">
        <f>3.643*('Input Data 2'!$AH$4+((0.5*'Input Data 2'!$AH$5)*'Statistical Data 1'!$GL131))</f>
        <v>36.43</v>
      </c>
      <c r="GP131">
        <f t="shared" si="653"/>
        <v>0</v>
      </c>
      <c r="GQ131">
        <f t="shared" si="679"/>
        <v>0</v>
      </c>
      <c r="GR131">
        <f>AVERAGE('Cleaned Data 2'!BQ130,'Cleaned Data 2'!BR130)</f>
        <v>0</v>
      </c>
      <c r="GS131">
        <f>ABS('Cleaned Data 2'!BR130-'Cleaned Data 2'!BQ130)</f>
        <v>0</v>
      </c>
      <c r="GT131">
        <f>2.326*('Input Data 2'!$AI$4+((0.5*'Input Data 2'!$AI$5)*'Statistical Data 1'!$GR131))</f>
        <v>2.3260000000000001</v>
      </c>
      <c r="GU131">
        <f>3.643*('Input Data 2'!$AI$4+((0.5*'Input Data 2'!$AI$5)*'Statistical Data 1'!$GR131))</f>
        <v>3.6429999999999998</v>
      </c>
      <c r="GV131">
        <f t="shared" si="680"/>
        <v>0</v>
      </c>
      <c r="GW131">
        <f t="shared" si="681"/>
        <v>0</v>
      </c>
      <c r="GX131">
        <f>AVERAGE('Cleaned Data 2'!BS130,'Cleaned Data 2'!BT130)</f>
        <v>0</v>
      </c>
      <c r="GY131" s="47">
        <f>ABS('Cleaned Data 2'!BS130-'Cleaned Data 2'!BT130)</f>
        <v>0</v>
      </c>
      <c r="GZ131">
        <f>2.326*('Input Data 2'!$AJ$4+((0.5*'Input Data 2'!$AJ$5)*'Statistical Data 1'!$GX131))</f>
        <v>23.26</v>
      </c>
      <c r="HA131">
        <f>3.643*('Input Data 2'!$AJ$4+((0.5*'Input Data 2'!$AJ$5)*'Statistical Data 1'!$GX131))</f>
        <v>36.43</v>
      </c>
      <c r="HB131">
        <f t="shared" si="682"/>
        <v>0</v>
      </c>
      <c r="HC131">
        <f t="shared" si="683"/>
        <v>0</v>
      </c>
      <c r="HD131">
        <f>AVERAGE('Cleaned Data 2'!BU130,'Cleaned Data 2'!BV130)</f>
        <v>0</v>
      </c>
      <c r="HE131">
        <f>ABS('Cleaned Data 2'!BU130-'Cleaned Data 2'!BV130)</f>
        <v>0</v>
      </c>
      <c r="HF131">
        <f>2.326*('Input Data 2'!$AK$4+((0.5*'Input Data 2'!$AK$5)*'Statistical Data 1'!$HD131))</f>
        <v>4.6520000000000001</v>
      </c>
      <c r="HG131">
        <f>3.643*('Input Data 2'!$AK$4+((0.5*'Input Data 2'!$AK$5)*'Statistical Data 1'!$HD131))</f>
        <v>7.2859999999999996</v>
      </c>
      <c r="HH131">
        <f t="shared" si="684"/>
        <v>0</v>
      </c>
      <c r="HI131">
        <f t="shared" si="685"/>
        <v>0</v>
      </c>
      <c r="HJ131">
        <f>AVERAGE('Cleaned Data 2'!BW130,'Cleaned Data 2'!BX130)</f>
        <v>0</v>
      </c>
      <c r="HK131">
        <f>ABS('Cleaned Data 2'!BW130-'Cleaned Data 2'!BX130)</f>
        <v>0</v>
      </c>
      <c r="HL131">
        <f>2.326*('Input Data 2'!$AL$4+((0.5*'Input Data 2'!$AL$5)*'Statistical Data 1'!$HJ131))</f>
        <v>0.23260000000000003</v>
      </c>
      <c r="HM131">
        <f>3.643*('Input Data 2'!$AL$4+((0.5*'Input Data 2'!$AL$5)*'Statistical Data 1'!$HJ131))</f>
        <v>0.36430000000000001</v>
      </c>
      <c r="HN131">
        <f t="shared" si="686"/>
        <v>0</v>
      </c>
      <c r="HO131">
        <f t="shared" si="687"/>
        <v>0</v>
      </c>
    </row>
    <row r="132" spans="1:223">
      <c r="A132">
        <f>'Cleaned Data 2'!B131</f>
        <v>0</v>
      </c>
      <c r="B132">
        <f>('Cleaned Data 2'!C131+'Cleaned Data 2'!D131)/2</f>
        <v>0</v>
      </c>
      <c r="C132">
        <f>ABS('Cleaned Data 2'!C131-'Cleaned Data 2'!D131)</f>
        <v>0</v>
      </c>
      <c r="D132">
        <f>2.326*('Input Data 2'!$B$4+((0.5*'Input Data 2'!$B$5)*'Statistical Data 1'!$B132))</f>
        <v>1.163E-2</v>
      </c>
      <c r="E132">
        <f>3.643*('Input Data 2'!$B$4+((0.5*'Input Data 2'!$B$5)*'Statistical Data 1'!$B132))</f>
        <v>1.8214999999999999E-2</v>
      </c>
      <c r="F132">
        <f t="shared" si="618"/>
        <v>0</v>
      </c>
      <c r="G132">
        <f t="shared" si="614"/>
        <v>0</v>
      </c>
      <c r="H132">
        <f>('Cleaned Data 2'!E131+'Cleaned Data 2'!F131)/2</f>
        <v>0</v>
      </c>
      <c r="I132">
        <f>ABS('Cleaned Data 2'!E131-'Cleaned Data 2'!F131)</f>
        <v>0</v>
      </c>
      <c r="J132">
        <f>2.326*('Input Data 2'!$C$4+((0.5*'Input Data 2'!$C$5)*'Statistical Data 1'!$H132))</f>
        <v>0.46520000000000006</v>
      </c>
      <c r="K132">
        <f>3.643*('Input Data 2'!$C$4+((0.5*'Input Data 2'!$C$5)*'Statistical Data 1'!$H132))</f>
        <v>0.72860000000000003</v>
      </c>
      <c r="L132">
        <f t="shared" si="619"/>
        <v>0</v>
      </c>
      <c r="M132">
        <f t="shared" si="654"/>
        <v>0</v>
      </c>
      <c r="N132">
        <f>('Cleaned Data 2'!G131+'Cleaned Data 2'!H131)/2</f>
        <v>0</v>
      </c>
      <c r="O132">
        <f>ABS('Cleaned Data 2'!G131-'Cleaned Data 2'!H131)</f>
        <v>0</v>
      </c>
      <c r="P132">
        <f>2.326*('Input Data 2'!$D$4+((0.5*'Input Data 2'!$D$5)*'Statistical Data 1'!$N132))</f>
        <v>2.3259999999999999E-2</v>
      </c>
      <c r="Q132">
        <f>3.643*('Input Data 2'!$D$4+((0.5*'Input Data 2'!$D$5)*'Statistical Data 1'!$N132))</f>
        <v>3.6429999999999997E-2</v>
      </c>
      <c r="R132">
        <f t="shared" si="620"/>
        <v>0</v>
      </c>
      <c r="S132">
        <f t="shared" si="615"/>
        <v>0</v>
      </c>
      <c r="T132">
        <f>('Cleaned Data 2'!I131+'Cleaned Data 2'!J131)/2</f>
        <v>0</v>
      </c>
      <c r="U132">
        <f>ABS('Cleaned Data 2'!I131-'Cleaned Data 2'!J131)</f>
        <v>0</v>
      </c>
      <c r="V132">
        <f>2.326*('Input Data 2'!$E$4+((0.5*'Input Data 2'!$E$5)*'Statistical Data 1'!$T132))</f>
        <v>4.6520000000000001</v>
      </c>
      <c r="W132">
        <f>3.643*('Input Data 2'!$E$4+((0.5*'Input Data 2'!$E$5)*'Statistical Data 1'!$T132))</f>
        <v>7.2859999999999996</v>
      </c>
      <c r="X132">
        <f t="shared" si="621"/>
        <v>0</v>
      </c>
      <c r="Y132">
        <f t="shared" si="616"/>
        <v>0</v>
      </c>
      <c r="Z132">
        <f>('Cleaned Data 2'!K131+'Cleaned Data 2'!L131)/2</f>
        <v>0</v>
      </c>
      <c r="AA132">
        <f>ABS('Cleaned Data 2'!K131-'Cleaned Data 2'!L131)</f>
        <v>0</v>
      </c>
      <c r="AB132">
        <f>2.326*('Input Data 2'!$F$4+((0.5*'Input Data 2'!$F$5)*'Statistical Data 1'!$Z132))</f>
        <v>23.26</v>
      </c>
      <c r="AC132">
        <f>3.643*('Input Data 2'!$F$4+((0.5*'Input Data 2'!$F$5)*'Statistical Data 1'!$Z132))</f>
        <v>36.43</v>
      </c>
      <c r="AD132">
        <f t="shared" si="622"/>
        <v>0</v>
      </c>
      <c r="AE132">
        <f t="shared" si="623"/>
        <v>0</v>
      </c>
      <c r="AF132">
        <f>('Cleaned Data 2'!M131+'Cleaned Data 2'!N131)/2</f>
        <v>0</v>
      </c>
      <c r="AG132">
        <f>ABS('Cleaned Data 2'!M131-'Cleaned Data 2'!N131)</f>
        <v>0</v>
      </c>
      <c r="AH132">
        <f>2.326*('Input Data 2'!$G$4+((0.5*'Input Data 2'!$G$5)*'Statistical Data 1'!$AF132))</f>
        <v>23.26</v>
      </c>
      <c r="AI132">
        <f>3.643*('Input Data 2'!$G$4+((0.5*'Input Data 2'!$G$5)*'Statistical Data 1'!$AF132))</f>
        <v>36.43</v>
      </c>
      <c r="AJ132">
        <f t="shared" si="624"/>
        <v>0</v>
      </c>
      <c r="AK132">
        <f t="shared" si="655"/>
        <v>0</v>
      </c>
      <c r="AL132">
        <f>('Cleaned Data 2'!O131+'Cleaned Data 2'!P131)/2</f>
        <v>0</v>
      </c>
      <c r="AM132">
        <f>ABS('Cleaned Data 2'!O131-'Cleaned Data 2'!P131)</f>
        <v>0</v>
      </c>
      <c r="AN132">
        <f>2.326*('Input Data 2'!$H$4+((0.5*'Input Data 2'!$H$5)*'Statistical Data 1'!$AL132))</f>
        <v>1.163</v>
      </c>
      <c r="AO132">
        <f>3.643*('Input Data 2'!$H$4+((0.5*'Input Data 2'!$H$5)*'Statistical Data 1'!$AL132))</f>
        <v>1.8214999999999999</v>
      </c>
      <c r="AP132">
        <f t="shared" si="625"/>
        <v>0</v>
      </c>
      <c r="AQ132">
        <f t="shared" si="657"/>
        <v>0</v>
      </c>
      <c r="AR132">
        <f>('Cleaned Data 2'!Q131+'Cleaned Data 2'!R131)/2</f>
        <v>0</v>
      </c>
      <c r="AS132">
        <f>ABS('Cleaned Data 2'!Q131-'Cleaned Data 2'!R131)</f>
        <v>0</v>
      </c>
      <c r="AT132">
        <f>2.326*('Input Data 2'!$I$4+((0.5*'Input Data 2'!$I$5)*'Statistical Data 1'!$AR132))</f>
        <v>4.6520000000000001</v>
      </c>
      <c r="AU132">
        <f>3.643*('Input Data 2'!$I$4+((0.5*'Input Data 2'!$I$5)*'Statistical Data 1'!$AR132))</f>
        <v>7.2859999999999996</v>
      </c>
      <c r="AV132">
        <f t="shared" si="626"/>
        <v>0</v>
      </c>
      <c r="AW132">
        <f t="shared" si="658"/>
        <v>0</v>
      </c>
      <c r="AX132">
        <f>('Cleaned Data 2'!S131+'Cleaned Data 2'!T131)/2</f>
        <v>0</v>
      </c>
      <c r="AY132">
        <f>ABS('Cleaned Data 2'!S131-'Cleaned Data 2'!T131)</f>
        <v>0</v>
      </c>
      <c r="AZ132">
        <f>2.326*('Input Data 2'!$J$4+((0.5*'Input Data 2'!$J$5)*'Statistical Data 1'!$AX132))</f>
        <v>2.3259999999999999E-2</v>
      </c>
      <c r="BA132">
        <f>3.643*('Input Data 2'!$J$4+((0.5*'Input Data 2'!$J$5)*'Statistical Data 1'!$AX132))</f>
        <v>3.6429999999999997E-2</v>
      </c>
      <c r="BB132">
        <f t="shared" si="627"/>
        <v>0</v>
      </c>
      <c r="BC132">
        <f t="shared" si="659"/>
        <v>0</v>
      </c>
      <c r="BD132">
        <f>('Cleaned Data 2'!U131+'Cleaned Data 2'!V131)/2</f>
        <v>0</v>
      </c>
      <c r="BE132">
        <f>ABS('Cleaned Data 2'!U131-'Cleaned Data 2'!V131)</f>
        <v>0</v>
      </c>
      <c r="BF132">
        <f>2.326*('Input Data 2'!$K$4+((0.5*'Input Data 2'!$K$5)*'Statistical Data 1'!$BD132))</f>
        <v>1.163</v>
      </c>
      <c r="BG132">
        <f>3.643*('Input Data 2'!$K$4+((0.5*'Input Data 2'!$K$5)*'Statistical Data 1'!$BD132))</f>
        <v>1.8214999999999999</v>
      </c>
      <c r="BH132">
        <f t="shared" si="628"/>
        <v>0</v>
      </c>
      <c r="BI132">
        <f t="shared" si="629"/>
        <v>0</v>
      </c>
      <c r="BJ132">
        <f>('Cleaned Data 2'!W131+'Cleaned Data 2'!X131)/2</f>
        <v>0</v>
      </c>
      <c r="BK132">
        <f>ABS('Cleaned Data 2'!W131-'Cleaned Data 2'!X131)</f>
        <v>0</v>
      </c>
      <c r="BL132">
        <f>2.326*('Input Data 2'!$L$4+((0.5*'Input Data 2'!$L$5)*'Statistical Data 1'!$BJ132))</f>
        <v>2.3260000000000001</v>
      </c>
      <c r="BM132">
        <f>3.643*('Input Data 2'!$L$4+((0.5*'Input Data 2'!$L$5)*'Statistical Data 1'!$BJ132))</f>
        <v>3.6429999999999998</v>
      </c>
      <c r="BN132">
        <f t="shared" si="630"/>
        <v>0</v>
      </c>
      <c r="BO132">
        <f t="shared" si="660"/>
        <v>0</v>
      </c>
      <c r="BP132">
        <f>('Cleaned Data 2'!Y131+'Cleaned Data 2'!Z131)/2</f>
        <v>0</v>
      </c>
      <c r="BQ132">
        <f>ABS('Cleaned Data 2'!Y131-'Cleaned Data 2'!Z131)</f>
        <v>0</v>
      </c>
      <c r="BR132">
        <f>2.326*('Input Data 2'!$M$4+((0.5*'Input Data 2'!$M$5)*'Statistical Data 1'!$BP132))</f>
        <v>2.3260000000000001</v>
      </c>
      <c r="BS132">
        <f>3.643*('Input Data 2'!$M$4+((0.5*'Input Data 2'!$M$5)*'Statistical Data 1'!$BP132))</f>
        <v>3.6429999999999998</v>
      </c>
      <c r="BT132">
        <f t="shared" si="631"/>
        <v>0</v>
      </c>
      <c r="BU132">
        <f t="shared" si="661"/>
        <v>0</v>
      </c>
      <c r="BV132">
        <f>('Cleaned Data 2'!AA131+'Cleaned Data 2'!AB131)/2</f>
        <v>0</v>
      </c>
      <c r="BW132">
        <f>ABS('Cleaned Data 2'!AA131-'Cleaned Data 2'!AB131)</f>
        <v>0</v>
      </c>
      <c r="BX132">
        <f>2.326*('Input Data 2'!$N$4+((0.5*'Input Data 2'!$N$5)*'Statistical Data 1'!$BV132))</f>
        <v>2.3260000000000001</v>
      </c>
      <c r="BY132">
        <f>3.643*('Input Data 2'!$N$4+((0.5*'Input Data 2'!$N$5)*'Statistical Data 1'!$BV132))</f>
        <v>3.6429999999999998</v>
      </c>
      <c r="BZ132">
        <f t="shared" si="632"/>
        <v>0</v>
      </c>
      <c r="CA132">
        <f t="shared" si="662"/>
        <v>0</v>
      </c>
      <c r="CB132">
        <f>('Cleaned Data 2'!AC131+'Cleaned Data 2'!AD131)/2</f>
        <v>0</v>
      </c>
      <c r="CC132">
        <f>ABS('Cleaned Data 2'!AC131-'Cleaned Data 2'!AD131)</f>
        <v>0</v>
      </c>
      <c r="CD132">
        <f>2.326*('Input Data 2'!$O$4+((0.5*'Input Data 2'!$O$5)*'Statistical Data 1'!$CB132))</f>
        <v>2.3259999999999999E-2</v>
      </c>
      <c r="CE132">
        <f>3.643*('Input Data 2'!$O$4+((0.5*'Input Data 2'!$O$5)*'Statistical Data 1'!$CB132))</f>
        <v>3.6429999999999997E-2</v>
      </c>
      <c r="CF132">
        <f t="shared" si="633"/>
        <v>0</v>
      </c>
      <c r="CG132">
        <f t="shared" si="663"/>
        <v>0</v>
      </c>
      <c r="CH132">
        <f>('Cleaned Data 2'!AE131+'Cleaned Data 2'!AF131)/2</f>
        <v>0</v>
      </c>
      <c r="CI132">
        <f>ABS('Cleaned Data 2'!AE131-'Cleaned Data 2'!AF131)</f>
        <v>0</v>
      </c>
      <c r="CJ132">
        <f>2.326*('Input Data 2'!$P$4+((0.5*'Input Data 2'!$P$5)*'Statistical Data 1'!$CH132))</f>
        <v>23.26</v>
      </c>
      <c r="CK132">
        <f>3.643*('Input Data 2'!$P$4+((0.5*'Input Data 2'!$P$5)*'Statistical Data 1'!$CH132))</f>
        <v>36.43</v>
      </c>
      <c r="CL132">
        <f t="shared" si="634"/>
        <v>0</v>
      </c>
      <c r="CM132">
        <f t="shared" si="664"/>
        <v>0</v>
      </c>
      <c r="CN132">
        <f>('Cleaned Data 2'!AG131+'Cleaned Data 2'!AH131)/2</f>
        <v>0</v>
      </c>
      <c r="CO132">
        <f>ABS('Cleaned Data 2'!AG131-'Cleaned Data 2'!AH131)</f>
        <v>0</v>
      </c>
      <c r="CP132">
        <f>2.326*('Input Data 2'!$Q$4+((0.5*'Input Data 2'!$Q$5)*'Statistical Data 1'!$CN132))</f>
        <v>2.3260000000000001</v>
      </c>
      <c r="CQ132">
        <f>3.643*('Input Data 2'!$Q$4+((0.5*'Input Data 2'!$Q$5)*'Statistical Data 1'!$CN132))</f>
        <v>3.6429999999999998</v>
      </c>
      <c r="CR132">
        <f t="shared" si="635"/>
        <v>0</v>
      </c>
      <c r="CS132">
        <f t="shared" si="665"/>
        <v>0</v>
      </c>
      <c r="CT132">
        <f>('Cleaned Data 2'!AI131+'Cleaned Data 2'!AJ131)/2</f>
        <v>0</v>
      </c>
      <c r="CU132">
        <f>ABS('Cleaned Data 2'!AI131-'Cleaned Data 2'!AJ131)</f>
        <v>0</v>
      </c>
      <c r="CV132">
        <f>2.326*('Input Data 2'!$R$4+((0.5*'Input Data 2'!$R$5)*'Statistical Data 1'!$CT132))</f>
        <v>2.3259999999999999E-2</v>
      </c>
      <c r="CW132">
        <f>3.643*('Input Data 2'!$R$4+((0.5*'Input Data 2'!$R$5)*'Statistical Data 1'!$CT132))</f>
        <v>3.6429999999999997E-2</v>
      </c>
      <c r="CX132">
        <f t="shared" si="636"/>
        <v>0</v>
      </c>
      <c r="CY132">
        <f t="shared" si="666"/>
        <v>0</v>
      </c>
      <c r="CZ132">
        <f>('Cleaned Data 2'!AK131+'Cleaned Data 2'!AL131)/2</f>
        <v>0</v>
      </c>
      <c r="DA132">
        <f>ABS('Cleaned Data 2'!AK131-'Cleaned Data 2'!AL131)</f>
        <v>0</v>
      </c>
      <c r="DB132">
        <f>2.326*('Input Data 2'!$S$4+((0.5*'Input Data 2'!$S$5)*'Statistical Data 1'!$CZ132))</f>
        <v>23.26</v>
      </c>
      <c r="DC132">
        <f>3.643*('Input Data 2'!$S$4+((0.5*'Input Data 2'!$S$5)*'Statistical Data 1'!$CZ132))</f>
        <v>36.43</v>
      </c>
      <c r="DD132">
        <f t="shared" si="637"/>
        <v>0</v>
      </c>
      <c r="DE132">
        <f t="shared" si="667"/>
        <v>0</v>
      </c>
      <c r="DF132">
        <f>('Cleaned Data 2'!AM131+'Cleaned Data 2'!AN131)/2</f>
        <v>0</v>
      </c>
      <c r="DG132">
        <f>ABS('Cleaned Data 2'!AM131-'Cleaned Data 2'!AN131)</f>
        <v>0</v>
      </c>
      <c r="DH132">
        <f>2.326*('Input Data 2'!$T$4+((0.5*'Input Data 2'!$T$5)*'Statistical Data 1'!$DF132))</f>
        <v>2.3259999999999999E-2</v>
      </c>
      <c r="DI132">
        <f>3.643*('Input Data 2'!$T$4+((0.5*'Input Data 2'!$T$5)*'Statistical Data 1'!$DF132))</f>
        <v>3.6429999999999997E-2</v>
      </c>
      <c r="DJ132">
        <f t="shared" si="638"/>
        <v>0</v>
      </c>
      <c r="DK132">
        <f t="shared" si="668"/>
        <v>0</v>
      </c>
      <c r="DL132">
        <f>('Cleaned Data 2'!AO131+'Cleaned Data 2'!AP131)/2</f>
        <v>0</v>
      </c>
      <c r="DM132">
        <f>ABS('Cleaned Data 2'!AO131-'Cleaned Data 2'!AP131)</f>
        <v>0</v>
      </c>
      <c r="DN132">
        <f>2.326*('Input Data 2'!$U$4+((0.5*'Input Data 2'!$U$5)*'Statistical Data 1'!$DL132))</f>
        <v>11.63</v>
      </c>
      <c r="DO132">
        <f>3.643*('Input Data 2'!$U$4+((0.5*'Input Data 2'!$U$5)*'Statistical Data 1'!$DL132))</f>
        <v>18.215</v>
      </c>
      <c r="DP132">
        <f t="shared" si="639"/>
        <v>0</v>
      </c>
      <c r="DQ132">
        <f t="shared" si="640"/>
        <v>0</v>
      </c>
      <c r="DR132">
        <f>('Cleaned Data 2'!AQ131+'Cleaned Data 2'!AR131)/2</f>
        <v>0</v>
      </c>
      <c r="DS132">
        <f>ABS('Cleaned Data 2'!AQ131-'Cleaned Data 2'!AR131)</f>
        <v>0</v>
      </c>
      <c r="DT132">
        <f>2.326*('Input Data 2'!$V$4+((0.5*'Input Data 2'!$V$5)*'Statistical Data 1'!$DR132))</f>
        <v>2.3260000000000001</v>
      </c>
      <c r="DU132">
        <f>3.643*('Input Data 2'!$V$4+((0.5*'Input Data 2'!$V$5)*'Statistical Data 1'!$DR132))</f>
        <v>3.6429999999999998</v>
      </c>
      <c r="DV132">
        <f t="shared" si="641"/>
        <v>0</v>
      </c>
      <c r="DW132">
        <f t="shared" si="669"/>
        <v>0</v>
      </c>
      <c r="DX132">
        <f>('Cleaned Data 2'!AS131+'Cleaned Data 2'!AT131)/2</f>
        <v>0</v>
      </c>
      <c r="DY132">
        <f>ABS('Cleaned Data 2'!AS131-'Cleaned Data 2'!AT131)</f>
        <v>0</v>
      </c>
      <c r="DZ132">
        <f>2.326*('Input Data 2'!$W$4+((0.5*'Input Data 2'!$W$5)*'Statistical Data 1'!$DX132))</f>
        <v>2.3259999999999999E-2</v>
      </c>
      <c r="EA132">
        <f>3.643*('Input Data 2'!$W$4+((0.5*'Input Data 2'!$W$5)*'Statistical Data 1'!$DX132))</f>
        <v>3.6429999999999997E-2</v>
      </c>
      <c r="EB132">
        <f t="shared" si="642"/>
        <v>0</v>
      </c>
      <c r="EC132">
        <f t="shared" si="670"/>
        <v>0</v>
      </c>
      <c r="ED132">
        <f>('Cleaned Data 2'!AU131+'Cleaned Data 2'!AV131)/2</f>
        <v>0</v>
      </c>
      <c r="EE132">
        <f>ABS('Cleaned Data 2'!AU131-'Cleaned Data 2'!AV131)</f>
        <v>0</v>
      </c>
      <c r="EF132">
        <f>2.326*('Input Data 2'!$X$4+((0.5*'Input Data 2'!$X$5)*'Statistical Data 1'!$ED132))</f>
        <v>2.3260000000000001</v>
      </c>
      <c r="EG132">
        <f>3.643*('Input Data 2'!$X$4+((0.5*'Input Data 2'!$X$5)*'Statistical Data 1'!$ED132))</f>
        <v>3.6429999999999998</v>
      </c>
      <c r="EH132">
        <f t="shared" si="643"/>
        <v>0</v>
      </c>
      <c r="EI132">
        <f t="shared" si="617"/>
        <v>0</v>
      </c>
      <c r="EJ132">
        <f>('Cleaned Data 2'!AW131+'Cleaned Data 2'!AX131)/2</f>
        <v>0</v>
      </c>
      <c r="EK132">
        <f>ABS('Cleaned Data 2'!AW131-'Cleaned Data 2'!AX131)</f>
        <v>0</v>
      </c>
      <c r="EL132">
        <f>2.326*('Input Data 2'!$Y$4+((0.5*'Input Data 2'!$Y$5)*'Statistical Data 1'!$EJ132))</f>
        <v>23.26</v>
      </c>
      <c r="EM132">
        <f>3.643*('Input Data 2'!$Y$4+((0.5*'Input Data 2'!$Y$5)*'Statistical Data 1'!$EJ132))</f>
        <v>36.43</v>
      </c>
      <c r="EN132">
        <f t="shared" si="644"/>
        <v>0</v>
      </c>
      <c r="EO132">
        <f t="shared" si="656"/>
        <v>0</v>
      </c>
      <c r="EP132">
        <f>('Cleaned Data 2'!AY131+'Cleaned Data 2'!AZ131)/2</f>
        <v>0</v>
      </c>
      <c r="EQ132">
        <f>ABS('Cleaned Data 2'!AY131-'Cleaned Data 2'!AZ131)</f>
        <v>0</v>
      </c>
      <c r="ER132">
        <f>2.326*('Input Data 2'!$Z$4+((0.5*'Input Data 2'!$Z$5)*'Statistical Data 1'!$EP132))</f>
        <v>4.6520000000000001</v>
      </c>
      <c r="ES132">
        <f>3.643*('Input Data 2'!$Z$4+((0.5*'Input Data 2'!$Z$5)*'Statistical Data 1'!$EP132))</f>
        <v>7.2859999999999996</v>
      </c>
      <c r="ET132">
        <f t="shared" si="645"/>
        <v>0</v>
      </c>
      <c r="EU132">
        <f t="shared" si="671"/>
        <v>0</v>
      </c>
      <c r="EV132">
        <f>('Cleaned Data 2'!BA131+'Cleaned Data 2'!BB131)/2</f>
        <v>0</v>
      </c>
      <c r="EW132">
        <f>ABS('Cleaned Data 2'!BA131-'Cleaned Data 2'!BB131)</f>
        <v>0</v>
      </c>
      <c r="EX132">
        <f>2.326*('Input Data 2'!$AA$4+((0.5*'Input Data 2'!$AA$5)*'Statistical Data 1'!$EV132))</f>
        <v>2.3259999999999999E-2</v>
      </c>
      <c r="EY132">
        <f>3.643*('Input Data 2'!$AA$4+((0.5*'Input Data 2'!$AA$5)*'Statistical Data 1'!$EV132))</f>
        <v>3.6429999999999997E-2</v>
      </c>
      <c r="EZ132">
        <f t="shared" si="646"/>
        <v>0</v>
      </c>
      <c r="FA132">
        <f t="shared" si="672"/>
        <v>0</v>
      </c>
      <c r="FB132">
        <f>('Cleaned Data 2'!BC131+'Cleaned Data 2'!BD131)/2</f>
        <v>0</v>
      </c>
      <c r="FC132">
        <f>ABS('Cleaned Data 2'!BC131-'Cleaned Data 2'!BD131)</f>
        <v>0</v>
      </c>
      <c r="FD132">
        <f>2.326*('Input Data 2'!$AB$4+((0.5*'Input Data 2'!$AB$5)*'Statistical Data 1'!$FB132))</f>
        <v>4.6520000000000001</v>
      </c>
      <c r="FE132">
        <f>3.643*('Input Data 2'!$AB$4+((0.5*'Input Data 2'!$AB$5)*'Statistical Data 1'!$FB132))</f>
        <v>7.2859999999999996</v>
      </c>
      <c r="FF132">
        <f t="shared" si="647"/>
        <v>0</v>
      </c>
      <c r="FG132">
        <f t="shared" si="673"/>
        <v>0</v>
      </c>
      <c r="FH132">
        <f>('Cleaned Data 2'!BE131+'Cleaned Data 2'!BF131)/2</f>
        <v>0</v>
      </c>
      <c r="FI132">
        <f>ABS('Cleaned Data 2'!BE131-'Cleaned Data 2'!BF131)</f>
        <v>0</v>
      </c>
      <c r="FJ132">
        <f>2.326*('Input Data 2'!$AC$4+((0.5*'Input Data 2'!$AC$5)*'Statistical Data 1'!$FH132))</f>
        <v>2.3260000000000001</v>
      </c>
      <c r="FK132">
        <f>3.643*('Input Data 2'!$AC$4+((0.5*'Input Data 2'!$AC$5)*'Statistical Data 1'!$FH132))</f>
        <v>3.6429999999999998</v>
      </c>
      <c r="FL132">
        <f t="shared" si="648"/>
        <v>0</v>
      </c>
      <c r="FM132">
        <f t="shared" si="674"/>
        <v>0</v>
      </c>
      <c r="FN132">
        <f>('Cleaned Data 2'!BH131+'Cleaned Data 2'!BG131)/2</f>
        <v>0</v>
      </c>
      <c r="FO132">
        <f>ABS('Cleaned Data 2'!BG131-'Cleaned Data 2'!BH131)</f>
        <v>0</v>
      </c>
      <c r="FP132">
        <f>2.326*('Input Data 2'!$AD$4+((0.5*'Input Data 2'!$AD$5)*'Statistical Data 1'!$FN132))</f>
        <v>2.3260000000000001</v>
      </c>
      <c r="FQ132">
        <f>3.643*('Input Data 2'!$AD$4+((0.5*'Input Data 2'!$AD$5)*'Statistical Data 1'!$FN132))</f>
        <v>3.6429999999999998</v>
      </c>
      <c r="FR132">
        <f t="shared" si="649"/>
        <v>0</v>
      </c>
      <c r="FS132">
        <f t="shared" si="675"/>
        <v>0</v>
      </c>
      <c r="FT132">
        <f>('Cleaned Data 2'!BI131+'Cleaned Data 2'!BJ131)/2</f>
        <v>0</v>
      </c>
      <c r="FU132">
        <f>ABS('Cleaned Data 2'!BI131-'Cleaned Data 2'!BJ131)</f>
        <v>0</v>
      </c>
      <c r="FV132">
        <f>2.326*('Input Data 2'!$AE$4+((0.5*'Input Data 2'!$AE$5)*'Statistical Data 1'!$FT132))</f>
        <v>46.52</v>
      </c>
      <c r="FW132">
        <f>3.643*('Input Data 2'!$AE$4+((0.5*'Input Data 2'!$AE$5)*'Statistical Data 1'!$FT132))</f>
        <v>72.86</v>
      </c>
      <c r="FX132">
        <f t="shared" si="650"/>
        <v>0</v>
      </c>
      <c r="FY132">
        <f t="shared" si="676"/>
        <v>0</v>
      </c>
      <c r="FZ132">
        <f>('Cleaned Data 2'!BK131+'Cleaned Data 2'!BL131)/2</f>
        <v>0</v>
      </c>
      <c r="GA132">
        <f>ABS('Cleaned Data 2'!BK131-'Cleaned Data 2'!BL131)</f>
        <v>0</v>
      </c>
      <c r="GB132">
        <f>2.326*('Input Data 2'!$AF$4+((0.5*'Input Data 2'!$AF$5)*'Statistical Data 1'!$FZ132))</f>
        <v>2.3259999999999999E-2</v>
      </c>
      <c r="GC132">
        <f>3.643*('Input Data 2'!$AF$4+((0.5*'Input Data 2'!$AF$5)*'Statistical Data 1'!$FZ132))</f>
        <v>3.6429999999999997E-2</v>
      </c>
      <c r="GD132">
        <f t="shared" si="651"/>
        <v>0</v>
      </c>
      <c r="GE132">
        <f t="shared" si="677"/>
        <v>0</v>
      </c>
      <c r="GF132">
        <f>('Cleaned Data 2'!BM131+'Cleaned Data 2'!BN131)/2</f>
        <v>0</v>
      </c>
      <c r="GG132">
        <f>ABS('Cleaned Data 2'!BM131-'Cleaned Data 2'!BN131)</f>
        <v>0</v>
      </c>
      <c r="GH132">
        <f>2.326*('Input Data 2'!$AG$4+((0.5*'Input Data 2'!$AG$5)*'Statistical Data 1'!$GF132))</f>
        <v>23.26</v>
      </c>
      <c r="GI132">
        <f>3.643*('Input Data 2'!$AG$4+((0.5*'Input Data 2'!$AG$5)*'Statistical Data 1'!$GF132))</f>
        <v>36.43</v>
      </c>
      <c r="GJ132">
        <f t="shared" si="652"/>
        <v>0</v>
      </c>
      <c r="GK132">
        <f t="shared" si="678"/>
        <v>0</v>
      </c>
      <c r="GL132">
        <f>AVERAGE('Cleaned Data 2'!BO131,'Cleaned Data 2'!BP131)</f>
        <v>0</v>
      </c>
      <c r="GM132">
        <f>ABS('Cleaned Data 2'!BO131-'Cleaned Data 2'!BP131)</f>
        <v>0</v>
      </c>
      <c r="GN132">
        <f>2.326*('Input Data 2'!$AH$4+((0.5*'Input Data 2'!$AH$5)*'Statistical Data 1'!$GL132))</f>
        <v>23.26</v>
      </c>
      <c r="GO132">
        <f>3.643*('Input Data 2'!$AH$4+((0.5*'Input Data 2'!$AH$5)*'Statistical Data 1'!$GL132))</f>
        <v>36.43</v>
      </c>
      <c r="GP132">
        <f t="shared" si="653"/>
        <v>0</v>
      </c>
      <c r="GQ132">
        <f t="shared" si="679"/>
        <v>0</v>
      </c>
      <c r="GR132">
        <f>AVERAGE('Cleaned Data 2'!BQ131,'Cleaned Data 2'!BR131)</f>
        <v>0</v>
      </c>
      <c r="GS132">
        <f>ABS('Cleaned Data 2'!BR131-'Cleaned Data 2'!BQ131)</f>
        <v>0</v>
      </c>
      <c r="GT132">
        <f>2.326*('Input Data 2'!$AI$4+((0.5*'Input Data 2'!$AI$5)*'Statistical Data 1'!$GR132))</f>
        <v>2.3260000000000001</v>
      </c>
      <c r="GU132">
        <f>3.643*('Input Data 2'!$AI$4+((0.5*'Input Data 2'!$AI$5)*'Statistical Data 1'!$GR132))</f>
        <v>3.6429999999999998</v>
      </c>
      <c r="GV132">
        <f t="shared" si="680"/>
        <v>0</v>
      </c>
      <c r="GW132">
        <f t="shared" si="681"/>
        <v>0</v>
      </c>
      <c r="GX132">
        <f>AVERAGE('Cleaned Data 2'!BS131,'Cleaned Data 2'!BT131)</f>
        <v>0</v>
      </c>
      <c r="GY132" s="47">
        <f>ABS('Cleaned Data 2'!BS131-'Cleaned Data 2'!BT131)</f>
        <v>0</v>
      </c>
      <c r="GZ132">
        <f>2.326*('Input Data 2'!$AJ$4+((0.5*'Input Data 2'!$AJ$5)*'Statistical Data 1'!$GX132))</f>
        <v>23.26</v>
      </c>
      <c r="HA132">
        <f>3.643*('Input Data 2'!$AJ$4+((0.5*'Input Data 2'!$AJ$5)*'Statistical Data 1'!$GX132))</f>
        <v>36.43</v>
      </c>
      <c r="HB132">
        <f t="shared" si="682"/>
        <v>0</v>
      </c>
      <c r="HC132">
        <f t="shared" si="683"/>
        <v>0</v>
      </c>
      <c r="HD132">
        <f>AVERAGE('Cleaned Data 2'!BU131,'Cleaned Data 2'!BV131)</f>
        <v>0</v>
      </c>
      <c r="HE132">
        <f>ABS('Cleaned Data 2'!BU131-'Cleaned Data 2'!BV131)</f>
        <v>0</v>
      </c>
      <c r="HF132">
        <f>2.326*('Input Data 2'!$AK$4+((0.5*'Input Data 2'!$AK$5)*'Statistical Data 1'!$HD132))</f>
        <v>4.6520000000000001</v>
      </c>
      <c r="HG132">
        <f>3.643*('Input Data 2'!$AK$4+((0.5*'Input Data 2'!$AK$5)*'Statistical Data 1'!$HD132))</f>
        <v>7.2859999999999996</v>
      </c>
      <c r="HH132">
        <f t="shared" si="684"/>
        <v>0</v>
      </c>
      <c r="HI132">
        <f t="shared" si="685"/>
        <v>0</v>
      </c>
      <c r="HJ132">
        <f>AVERAGE('Cleaned Data 2'!BW131,'Cleaned Data 2'!BX131)</f>
        <v>0</v>
      </c>
      <c r="HK132">
        <f>ABS('Cleaned Data 2'!BW131-'Cleaned Data 2'!BX131)</f>
        <v>0</v>
      </c>
      <c r="HL132">
        <f>2.326*('Input Data 2'!$AL$4+((0.5*'Input Data 2'!$AL$5)*'Statistical Data 1'!$HJ132))</f>
        <v>0.23260000000000003</v>
      </c>
      <c r="HM132">
        <f>3.643*('Input Data 2'!$AL$4+((0.5*'Input Data 2'!$AL$5)*'Statistical Data 1'!$HJ132))</f>
        <v>0.36430000000000001</v>
      </c>
      <c r="HN132">
        <f t="shared" si="686"/>
        <v>0</v>
      </c>
      <c r="HO132">
        <f t="shared" si="687"/>
        <v>0</v>
      </c>
    </row>
    <row r="133" spans="1:223">
      <c r="A133">
        <f>'Cleaned Data 2'!B132</f>
        <v>0</v>
      </c>
      <c r="B133">
        <f>('Cleaned Data 2'!C132+'Cleaned Data 2'!D132)/2</f>
        <v>0</v>
      </c>
      <c r="C133">
        <f>ABS('Cleaned Data 2'!C132-'Cleaned Data 2'!D132)</f>
        <v>0</v>
      </c>
      <c r="D133">
        <f>2.326*('Input Data 2'!$B$4+((0.5*'Input Data 2'!$B$5)*'Statistical Data 1'!$B133))</f>
        <v>1.163E-2</v>
      </c>
      <c r="E133">
        <f>3.643*('Input Data 2'!$B$4+((0.5*'Input Data 2'!$B$5)*'Statistical Data 1'!$B133))</f>
        <v>1.8214999999999999E-2</v>
      </c>
      <c r="F133">
        <f t="shared" si="618"/>
        <v>0</v>
      </c>
      <c r="G133">
        <f t="shared" si="614"/>
        <v>0</v>
      </c>
      <c r="H133">
        <f>('Cleaned Data 2'!E132+'Cleaned Data 2'!F132)/2</f>
        <v>0</v>
      </c>
      <c r="I133">
        <f>ABS('Cleaned Data 2'!E132-'Cleaned Data 2'!F132)</f>
        <v>0</v>
      </c>
      <c r="J133">
        <f>2.326*('Input Data 2'!$C$4+((0.5*'Input Data 2'!$C$5)*'Statistical Data 1'!$H133))</f>
        <v>0.46520000000000006</v>
      </c>
      <c r="K133">
        <f>3.643*('Input Data 2'!$C$4+((0.5*'Input Data 2'!$C$5)*'Statistical Data 1'!$H133))</f>
        <v>0.72860000000000003</v>
      </c>
      <c r="L133">
        <f t="shared" si="619"/>
        <v>0</v>
      </c>
      <c r="M133">
        <f t="shared" si="654"/>
        <v>0</v>
      </c>
      <c r="N133">
        <f>('Cleaned Data 2'!G132+'Cleaned Data 2'!H132)/2</f>
        <v>0</v>
      </c>
      <c r="O133">
        <f>ABS('Cleaned Data 2'!G132-'Cleaned Data 2'!H132)</f>
        <v>0</v>
      </c>
      <c r="P133">
        <f>2.326*('Input Data 2'!$D$4+((0.5*'Input Data 2'!$D$5)*'Statistical Data 1'!$N133))</f>
        <v>2.3259999999999999E-2</v>
      </c>
      <c r="Q133">
        <f>3.643*('Input Data 2'!$D$4+((0.5*'Input Data 2'!$D$5)*'Statistical Data 1'!$N133))</f>
        <v>3.6429999999999997E-2</v>
      </c>
      <c r="R133">
        <f t="shared" si="620"/>
        <v>0</v>
      </c>
      <c r="S133">
        <f t="shared" si="615"/>
        <v>0</v>
      </c>
      <c r="T133">
        <f>('Cleaned Data 2'!I132+'Cleaned Data 2'!J132)/2</f>
        <v>0</v>
      </c>
      <c r="U133">
        <f>ABS('Cleaned Data 2'!I132-'Cleaned Data 2'!J132)</f>
        <v>0</v>
      </c>
      <c r="V133">
        <f>2.326*('Input Data 2'!$E$4+((0.5*'Input Data 2'!$E$5)*'Statistical Data 1'!$T133))</f>
        <v>4.6520000000000001</v>
      </c>
      <c r="W133">
        <f>3.643*('Input Data 2'!$E$4+((0.5*'Input Data 2'!$E$5)*'Statistical Data 1'!$T133))</f>
        <v>7.2859999999999996</v>
      </c>
      <c r="X133">
        <f t="shared" si="621"/>
        <v>0</v>
      </c>
      <c r="Y133">
        <f t="shared" si="616"/>
        <v>0</v>
      </c>
      <c r="Z133">
        <f>('Cleaned Data 2'!K132+'Cleaned Data 2'!L132)/2</f>
        <v>0</v>
      </c>
      <c r="AA133">
        <f>ABS('Cleaned Data 2'!K132-'Cleaned Data 2'!L132)</f>
        <v>0</v>
      </c>
      <c r="AB133">
        <f>2.326*('Input Data 2'!$F$4+((0.5*'Input Data 2'!$F$5)*'Statistical Data 1'!$Z133))</f>
        <v>23.26</v>
      </c>
      <c r="AC133">
        <f>3.643*('Input Data 2'!$F$4+((0.5*'Input Data 2'!$F$5)*'Statistical Data 1'!$Z133))</f>
        <v>36.43</v>
      </c>
      <c r="AD133">
        <f t="shared" si="622"/>
        <v>0</v>
      </c>
      <c r="AE133">
        <f t="shared" si="623"/>
        <v>0</v>
      </c>
      <c r="AF133">
        <f>('Cleaned Data 2'!M132+'Cleaned Data 2'!N132)/2</f>
        <v>0</v>
      </c>
      <c r="AG133">
        <f>ABS('Cleaned Data 2'!M132-'Cleaned Data 2'!N132)</f>
        <v>0</v>
      </c>
      <c r="AH133">
        <f>2.326*('Input Data 2'!$G$4+((0.5*'Input Data 2'!$G$5)*'Statistical Data 1'!$AF133))</f>
        <v>23.26</v>
      </c>
      <c r="AI133">
        <f>3.643*('Input Data 2'!$G$4+((0.5*'Input Data 2'!$G$5)*'Statistical Data 1'!$AF133))</f>
        <v>36.43</v>
      </c>
      <c r="AJ133">
        <f t="shared" si="624"/>
        <v>0</v>
      </c>
      <c r="AK133">
        <f t="shared" si="655"/>
        <v>0</v>
      </c>
      <c r="AL133">
        <f>('Cleaned Data 2'!O132+'Cleaned Data 2'!P132)/2</f>
        <v>0</v>
      </c>
      <c r="AM133">
        <f>ABS('Cleaned Data 2'!O132-'Cleaned Data 2'!P132)</f>
        <v>0</v>
      </c>
      <c r="AN133">
        <f>2.326*('Input Data 2'!$H$4+((0.5*'Input Data 2'!$H$5)*'Statistical Data 1'!$AL133))</f>
        <v>1.163</v>
      </c>
      <c r="AO133">
        <f>3.643*('Input Data 2'!$H$4+((0.5*'Input Data 2'!$H$5)*'Statistical Data 1'!$AL133))</f>
        <v>1.8214999999999999</v>
      </c>
      <c r="AP133">
        <f t="shared" si="625"/>
        <v>0</v>
      </c>
      <c r="AQ133">
        <f t="shared" si="657"/>
        <v>0</v>
      </c>
      <c r="AR133">
        <f>('Cleaned Data 2'!Q132+'Cleaned Data 2'!R132)/2</f>
        <v>0</v>
      </c>
      <c r="AS133">
        <f>ABS('Cleaned Data 2'!Q132-'Cleaned Data 2'!R132)</f>
        <v>0</v>
      </c>
      <c r="AT133">
        <f>2.326*('Input Data 2'!$I$4+((0.5*'Input Data 2'!$I$5)*'Statistical Data 1'!$AR133))</f>
        <v>4.6520000000000001</v>
      </c>
      <c r="AU133">
        <f>3.643*('Input Data 2'!$I$4+((0.5*'Input Data 2'!$I$5)*'Statistical Data 1'!$AR133))</f>
        <v>7.2859999999999996</v>
      </c>
      <c r="AV133">
        <f t="shared" si="626"/>
        <v>0</v>
      </c>
      <c r="AW133">
        <f t="shared" si="658"/>
        <v>0</v>
      </c>
      <c r="AX133">
        <f>('Cleaned Data 2'!S132+'Cleaned Data 2'!T132)/2</f>
        <v>0</v>
      </c>
      <c r="AY133">
        <f>ABS('Cleaned Data 2'!S132-'Cleaned Data 2'!T132)</f>
        <v>0</v>
      </c>
      <c r="AZ133">
        <f>2.326*('Input Data 2'!$J$4+((0.5*'Input Data 2'!$J$5)*'Statistical Data 1'!$AX133))</f>
        <v>2.3259999999999999E-2</v>
      </c>
      <c r="BA133">
        <f>3.643*('Input Data 2'!$J$4+((0.5*'Input Data 2'!$J$5)*'Statistical Data 1'!$AX133))</f>
        <v>3.6429999999999997E-2</v>
      </c>
      <c r="BB133">
        <f t="shared" si="627"/>
        <v>0</v>
      </c>
      <c r="BC133">
        <f t="shared" si="659"/>
        <v>0</v>
      </c>
      <c r="BD133">
        <f>('Cleaned Data 2'!U132+'Cleaned Data 2'!V132)/2</f>
        <v>0</v>
      </c>
      <c r="BE133">
        <f>ABS('Cleaned Data 2'!U132-'Cleaned Data 2'!V132)</f>
        <v>0</v>
      </c>
      <c r="BF133">
        <f>2.326*('Input Data 2'!$K$4+((0.5*'Input Data 2'!$K$5)*'Statistical Data 1'!$BD133))</f>
        <v>1.163</v>
      </c>
      <c r="BG133">
        <f>3.643*('Input Data 2'!$K$4+((0.5*'Input Data 2'!$K$5)*'Statistical Data 1'!$BD133))</f>
        <v>1.8214999999999999</v>
      </c>
      <c r="BH133">
        <f t="shared" si="628"/>
        <v>0</v>
      </c>
      <c r="BI133">
        <f t="shared" si="629"/>
        <v>0</v>
      </c>
      <c r="BJ133">
        <f>('Cleaned Data 2'!W132+'Cleaned Data 2'!X132)/2</f>
        <v>0</v>
      </c>
      <c r="BK133">
        <f>ABS('Cleaned Data 2'!W132-'Cleaned Data 2'!X132)</f>
        <v>0</v>
      </c>
      <c r="BL133">
        <f>2.326*('Input Data 2'!$L$4+((0.5*'Input Data 2'!$L$5)*'Statistical Data 1'!$BJ133))</f>
        <v>2.3260000000000001</v>
      </c>
      <c r="BM133">
        <f>3.643*('Input Data 2'!$L$4+((0.5*'Input Data 2'!$L$5)*'Statistical Data 1'!$BJ133))</f>
        <v>3.6429999999999998</v>
      </c>
      <c r="BN133">
        <f t="shared" si="630"/>
        <v>0</v>
      </c>
      <c r="BO133">
        <f t="shared" si="660"/>
        <v>0</v>
      </c>
      <c r="BP133">
        <f>('Cleaned Data 2'!Y132+'Cleaned Data 2'!Z132)/2</f>
        <v>0</v>
      </c>
      <c r="BQ133">
        <f>ABS('Cleaned Data 2'!Y132-'Cleaned Data 2'!Z132)</f>
        <v>0</v>
      </c>
      <c r="BR133">
        <f>2.326*('Input Data 2'!$M$4+((0.5*'Input Data 2'!$M$5)*'Statistical Data 1'!$BP133))</f>
        <v>2.3260000000000001</v>
      </c>
      <c r="BS133">
        <f>3.643*('Input Data 2'!$M$4+((0.5*'Input Data 2'!$M$5)*'Statistical Data 1'!$BP133))</f>
        <v>3.6429999999999998</v>
      </c>
      <c r="BT133">
        <f t="shared" si="631"/>
        <v>0</v>
      </c>
      <c r="BU133">
        <f t="shared" si="661"/>
        <v>0</v>
      </c>
      <c r="BV133">
        <f>('Cleaned Data 2'!AA132+'Cleaned Data 2'!AB132)/2</f>
        <v>0</v>
      </c>
      <c r="BW133">
        <f>ABS('Cleaned Data 2'!AA132-'Cleaned Data 2'!AB132)</f>
        <v>0</v>
      </c>
      <c r="BX133">
        <f>2.326*('Input Data 2'!$N$4+((0.5*'Input Data 2'!$N$5)*'Statistical Data 1'!$BV133))</f>
        <v>2.3260000000000001</v>
      </c>
      <c r="BY133">
        <f>3.643*('Input Data 2'!$N$4+((0.5*'Input Data 2'!$N$5)*'Statistical Data 1'!$BV133))</f>
        <v>3.6429999999999998</v>
      </c>
      <c r="BZ133">
        <f t="shared" si="632"/>
        <v>0</v>
      </c>
      <c r="CA133">
        <f t="shared" si="662"/>
        <v>0</v>
      </c>
      <c r="CB133">
        <f>('Cleaned Data 2'!AC132+'Cleaned Data 2'!AD132)/2</f>
        <v>0</v>
      </c>
      <c r="CC133">
        <f>ABS('Cleaned Data 2'!AC132-'Cleaned Data 2'!AD132)</f>
        <v>0</v>
      </c>
      <c r="CD133">
        <f>2.326*('Input Data 2'!$O$4+((0.5*'Input Data 2'!$O$5)*'Statistical Data 1'!$CB133))</f>
        <v>2.3259999999999999E-2</v>
      </c>
      <c r="CE133">
        <f>3.643*('Input Data 2'!$O$4+((0.5*'Input Data 2'!$O$5)*'Statistical Data 1'!$CB133))</f>
        <v>3.6429999999999997E-2</v>
      </c>
      <c r="CF133">
        <f t="shared" si="633"/>
        <v>0</v>
      </c>
      <c r="CG133">
        <f t="shared" si="663"/>
        <v>0</v>
      </c>
      <c r="CH133">
        <f>('Cleaned Data 2'!AE132+'Cleaned Data 2'!AF132)/2</f>
        <v>0</v>
      </c>
      <c r="CI133">
        <f>ABS('Cleaned Data 2'!AE132-'Cleaned Data 2'!AF132)</f>
        <v>0</v>
      </c>
      <c r="CJ133">
        <f>2.326*('Input Data 2'!$P$4+((0.5*'Input Data 2'!$P$5)*'Statistical Data 1'!$CH133))</f>
        <v>23.26</v>
      </c>
      <c r="CK133">
        <f>3.643*('Input Data 2'!$P$4+((0.5*'Input Data 2'!$P$5)*'Statistical Data 1'!$CH133))</f>
        <v>36.43</v>
      </c>
      <c r="CL133">
        <f t="shared" si="634"/>
        <v>0</v>
      </c>
      <c r="CM133">
        <f t="shared" si="664"/>
        <v>0</v>
      </c>
      <c r="CN133">
        <f>('Cleaned Data 2'!AG132+'Cleaned Data 2'!AH132)/2</f>
        <v>0</v>
      </c>
      <c r="CO133">
        <f>ABS('Cleaned Data 2'!AG132-'Cleaned Data 2'!AH132)</f>
        <v>0</v>
      </c>
      <c r="CP133">
        <f>2.326*('Input Data 2'!$Q$4+((0.5*'Input Data 2'!$Q$5)*'Statistical Data 1'!$CN133))</f>
        <v>2.3260000000000001</v>
      </c>
      <c r="CQ133">
        <f>3.643*('Input Data 2'!$Q$4+((0.5*'Input Data 2'!$Q$5)*'Statistical Data 1'!$CN133))</f>
        <v>3.6429999999999998</v>
      </c>
      <c r="CR133">
        <f t="shared" si="635"/>
        <v>0</v>
      </c>
      <c r="CS133">
        <f t="shared" si="665"/>
        <v>0</v>
      </c>
      <c r="CT133">
        <f>('Cleaned Data 2'!AI132+'Cleaned Data 2'!AJ132)/2</f>
        <v>0</v>
      </c>
      <c r="CU133">
        <f>ABS('Cleaned Data 2'!AI132-'Cleaned Data 2'!AJ132)</f>
        <v>0</v>
      </c>
      <c r="CV133">
        <f>2.326*('Input Data 2'!$R$4+((0.5*'Input Data 2'!$R$5)*'Statistical Data 1'!$CT133))</f>
        <v>2.3259999999999999E-2</v>
      </c>
      <c r="CW133">
        <f>3.643*('Input Data 2'!$R$4+((0.5*'Input Data 2'!$R$5)*'Statistical Data 1'!$CT133))</f>
        <v>3.6429999999999997E-2</v>
      </c>
      <c r="CX133">
        <f t="shared" si="636"/>
        <v>0</v>
      </c>
      <c r="CY133">
        <f t="shared" si="666"/>
        <v>0</v>
      </c>
      <c r="CZ133">
        <f>('Cleaned Data 2'!AK132+'Cleaned Data 2'!AL132)/2</f>
        <v>0</v>
      </c>
      <c r="DA133">
        <f>ABS('Cleaned Data 2'!AK132-'Cleaned Data 2'!AL132)</f>
        <v>0</v>
      </c>
      <c r="DB133">
        <f>2.326*('Input Data 2'!$S$4+((0.5*'Input Data 2'!$S$5)*'Statistical Data 1'!$CZ133))</f>
        <v>23.26</v>
      </c>
      <c r="DC133">
        <f>3.643*('Input Data 2'!$S$4+((0.5*'Input Data 2'!$S$5)*'Statistical Data 1'!$CZ133))</f>
        <v>36.43</v>
      </c>
      <c r="DD133">
        <f t="shared" si="637"/>
        <v>0</v>
      </c>
      <c r="DE133">
        <f t="shared" si="667"/>
        <v>0</v>
      </c>
      <c r="DF133">
        <f>('Cleaned Data 2'!AM132+'Cleaned Data 2'!AN132)/2</f>
        <v>0</v>
      </c>
      <c r="DG133">
        <f>ABS('Cleaned Data 2'!AM132-'Cleaned Data 2'!AN132)</f>
        <v>0</v>
      </c>
      <c r="DH133">
        <f>2.326*('Input Data 2'!$T$4+((0.5*'Input Data 2'!$T$5)*'Statistical Data 1'!$DF133))</f>
        <v>2.3259999999999999E-2</v>
      </c>
      <c r="DI133">
        <f>3.643*('Input Data 2'!$T$4+((0.5*'Input Data 2'!$T$5)*'Statistical Data 1'!$DF133))</f>
        <v>3.6429999999999997E-2</v>
      </c>
      <c r="DJ133">
        <f t="shared" si="638"/>
        <v>0</v>
      </c>
      <c r="DK133">
        <f t="shared" si="668"/>
        <v>0</v>
      </c>
      <c r="DL133">
        <f>('Cleaned Data 2'!AO132+'Cleaned Data 2'!AP132)/2</f>
        <v>0</v>
      </c>
      <c r="DM133">
        <f>ABS('Cleaned Data 2'!AO132-'Cleaned Data 2'!AP132)</f>
        <v>0</v>
      </c>
      <c r="DN133">
        <f>2.326*('Input Data 2'!$U$4+((0.5*'Input Data 2'!$U$5)*'Statistical Data 1'!$DL133))</f>
        <v>11.63</v>
      </c>
      <c r="DO133">
        <f>3.643*('Input Data 2'!$U$4+((0.5*'Input Data 2'!$U$5)*'Statistical Data 1'!$DL133))</f>
        <v>18.215</v>
      </c>
      <c r="DP133">
        <f t="shared" si="639"/>
        <v>0</v>
      </c>
      <c r="DQ133">
        <f t="shared" si="640"/>
        <v>0</v>
      </c>
      <c r="DR133">
        <f>('Cleaned Data 2'!AQ132+'Cleaned Data 2'!AR132)/2</f>
        <v>0</v>
      </c>
      <c r="DS133">
        <f>ABS('Cleaned Data 2'!AQ132-'Cleaned Data 2'!AR132)</f>
        <v>0</v>
      </c>
      <c r="DT133">
        <f>2.326*('Input Data 2'!$V$4+((0.5*'Input Data 2'!$V$5)*'Statistical Data 1'!$DR133))</f>
        <v>2.3260000000000001</v>
      </c>
      <c r="DU133">
        <f>3.643*('Input Data 2'!$V$4+((0.5*'Input Data 2'!$V$5)*'Statistical Data 1'!$DR133))</f>
        <v>3.6429999999999998</v>
      </c>
      <c r="DV133">
        <f t="shared" si="641"/>
        <v>0</v>
      </c>
      <c r="DW133">
        <f t="shared" si="669"/>
        <v>0</v>
      </c>
      <c r="DX133">
        <f>('Cleaned Data 2'!AS132+'Cleaned Data 2'!AT132)/2</f>
        <v>0</v>
      </c>
      <c r="DY133">
        <f>ABS('Cleaned Data 2'!AS132-'Cleaned Data 2'!AT132)</f>
        <v>0</v>
      </c>
      <c r="DZ133">
        <f>2.326*('Input Data 2'!$W$4+((0.5*'Input Data 2'!$W$5)*'Statistical Data 1'!$DX133))</f>
        <v>2.3259999999999999E-2</v>
      </c>
      <c r="EA133">
        <f>3.643*('Input Data 2'!$W$4+((0.5*'Input Data 2'!$W$5)*'Statistical Data 1'!$DX133))</f>
        <v>3.6429999999999997E-2</v>
      </c>
      <c r="EB133">
        <f t="shared" si="642"/>
        <v>0</v>
      </c>
      <c r="EC133">
        <f t="shared" si="670"/>
        <v>0</v>
      </c>
      <c r="ED133">
        <f>('Cleaned Data 2'!AU132+'Cleaned Data 2'!AV132)/2</f>
        <v>0</v>
      </c>
      <c r="EE133">
        <f>ABS('Cleaned Data 2'!AU132-'Cleaned Data 2'!AV132)</f>
        <v>0</v>
      </c>
      <c r="EF133">
        <f>2.326*('Input Data 2'!$X$4+((0.5*'Input Data 2'!$X$5)*'Statistical Data 1'!$ED133))</f>
        <v>2.3260000000000001</v>
      </c>
      <c r="EG133">
        <f>3.643*('Input Data 2'!$X$4+((0.5*'Input Data 2'!$X$5)*'Statistical Data 1'!$ED133))</f>
        <v>3.6429999999999998</v>
      </c>
      <c r="EH133">
        <f t="shared" si="643"/>
        <v>0</v>
      </c>
      <c r="EI133">
        <f t="shared" si="617"/>
        <v>0</v>
      </c>
      <c r="EJ133">
        <f>('Cleaned Data 2'!AW132+'Cleaned Data 2'!AX132)/2</f>
        <v>0</v>
      </c>
      <c r="EK133">
        <f>ABS('Cleaned Data 2'!AW132-'Cleaned Data 2'!AX132)</f>
        <v>0</v>
      </c>
      <c r="EL133">
        <f>2.326*('Input Data 2'!$Y$4+((0.5*'Input Data 2'!$Y$5)*'Statistical Data 1'!$EJ133))</f>
        <v>23.26</v>
      </c>
      <c r="EM133">
        <f>3.643*('Input Data 2'!$Y$4+((0.5*'Input Data 2'!$Y$5)*'Statistical Data 1'!$EJ133))</f>
        <v>36.43</v>
      </c>
      <c r="EN133">
        <f t="shared" si="644"/>
        <v>0</v>
      </c>
      <c r="EO133">
        <f t="shared" si="656"/>
        <v>0</v>
      </c>
      <c r="EP133">
        <f>('Cleaned Data 2'!AY132+'Cleaned Data 2'!AZ132)/2</f>
        <v>0</v>
      </c>
      <c r="EQ133">
        <f>ABS('Cleaned Data 2'!AY132-'Cleaned Data 2'!AZ132)</f>
        <v>0</v>
      </c>
      <c r="ER133">
        <f>2.326*('Input Data 2'!$Z$4+((0.5*'Input Data 2'!$Z$5)*'Statistical Data 1'!$EP133))</f>
        <v>4.6520000000000001</v>
      </c>
      <c r="ES133">
        <f>3.643*('Input Data 2'!$Z$4+((0.5*'Input Data 2'!$Z$5)*'Statistical Data 1'!$EP133))</f>
        <v>7.2859999999999996</v>
      </c>
      <c r="ET133">
        <f t="shared" si="645"/>
        <v>0</v>
      </c>
      <c r="EU133">
        <f t="shared" si="671"/>
        <v>0</v>
      </c>
      <c r="EV133">
        <f>('Cleaned Data 2'!BA132+'Cleaned Data 2'!BB132)/2</f>
        <v>0</v>
      </c>
      <c r="EW133">
        <f>ABS('Cleaned Data 2'!BA132-'Cleaned Data 2'!BB132)</f>
        <v>0</v>
      </c>
      <c r="EX133">
        <f>2.326*('Input Data 2'!$AA$4+((0.5*'Input Data 2'!$AA$5)*'Statistical Data 1'!$EV133))</f>
        <v>2.3259999999999999E-2</v>
      </c>
      <c r="EY133">
        <f>3.643*('Input Data 2'!$AA$4+((0.5*'Input Data 2'!$AA$5)*'Statistical Data 1'!$EV133))</f>
        <v>3.6429999999999997E-2</v>
      </c>
      <c r="EZ133">
        <f t="shared" si="646"/>
        <v>0</v>
      </c>
      <c r="FA133">
        <f t="shared" si="672"/>
        <v>0</v>
      </c>
      <c r="FB133">
        <f>('Cleaned Data 2'!BC132+'Cleaned Data 2'!BD132)/2</f>
        <v>0</v>
      </c>
      <c r="FC133">
        <f>ABS('Cleaned Data 2'!BC132-'Cleaned Data 2'!BD132)</f>
        <v>0</v>
      </c>
      <c r="FD133">
        <f>2.326*('Input Data 2'!$AB$4+((0.5*'Input Data 2'!$AB$5)*'Statistical Data 1'!$FB133))</f>
        <v>4.6520000000000001</v>
      </c>
      <c r="FE133">
        <f>3.643*('Input Data 2'!$AB$4+((0.5*'Input Data 2'!$AB$5)*'Statistical Data 1'!$FB133))</f>
        <v>7.2859999999999996</v>
      </c>
      <c r="FF133">
        <f t="shared" si="647"/>
        <v>0</v>
      </c>
      <c r="FG133">
        <f t="shared" si="673"/>
        <v>0</v>
      </c>
      <c r="FH133">
        <f>('Cleaned Data 2'!BE132+'Cleaned Data 2'!BF132)/2</f>
        <v>0</v>
      </c>
      <c r="FI133">
        <f>ABS('Cleaned Data 2'!BE132-'Cleaned Data 2'!BF132)</f>
        <v>0</v>
      </c>
      <c r="FJ133">
        <f>2.326*('Input Data 2'!$AC$4+((0.5*'Input Data 2'!$AC$5)*'Statistical Data 1'!$FH133))</f>
        <v>2.3260000000000001</v>
      </c>
      <c r="FK133">
        <f>3.643*('Input Data 2'!$AC$4+((0.5*'Input Data 2'!$AC$5)*'Statistical Data 1'!$FH133))</f>
        <v>3.6429999999999998</v>
      </c>
      <c r="FL133">
        <f t="shared" si="648"/>
        <v>0</v>
      </c>
      <c r="FM133">
        <f t="shared" si="674"/>
        <v>0</v>
      </c>
      <c r="FN133">
        <f>('Cleaned Data 2'!BH132+'Cleaned Data 2'!BG132)/2</f>
        <v>0</v>
      </c>
      <c r="FO133">
        <f>ABS('Cleaned Data 2'!BG132-'Cleaned Data 2'!BH132)</f>
        <v>0</v>
      </c>
      <c r="FP133">
        <f>2.326*('Input Data 2'!$AD$4+((0.5*'Input Data 2'!$AD$5)*'Statistical Data 1'!$FN133))</f>
        <v>2.3260000000000001</v>
      </c>
      <c r="FQ133">
        <f>3.643*('Input Data 2'!$AD$4+((0.5*'Input Data 2'!$AD$5)*'Statistical Data 1'!$FN133))</f>
        <v>3.6429999999999998</v>
      </c>
      <c r="FR133">
        <f t="shared" si="649"/>
        <v>0</v>
      </c>
      <c r="FS133">
        <f t="shared" si="675"/>
        <v>0</v>
      </c>
      <c r="FT133">
        <f>('Cleaned Data 2'!BI132+'Cleaned Data 2'!BJ132)/2</f>
        <v>0</v>
      </c>
      <c r="FU133">
        <f>ABS('Cleaned Data 2'!BI132-'Cleaned Data 2'!BJ132)</f>
        <v>0</v>
      </c>
      <c r="FV133">
        <f>2.326*('Input Data 2'!$AE$4+((0.5*'Input Data 2'!$AE$5)*'Statistical Data 1'!$FT133))</f>
        <v>46.52</v>
      </c>
      <c r="FW133">
        <f>3.643*('Input Data 2'!$AE$4+((0.5*'Input Data 2'!$AE$5)*'Statistical Data 1'!$FT133))</f>
        <v>72.86</v>
      </c>
      <c r="FX133">
        <f t="shared" si="650"/>
        <v>0</v>
      </c>
      <c r="FY133">
        <f t="shared" si="676"/>
        <v>0</v>
      </c>
      <c r="FZ133">
        <f>('Cleaned Data 2'!BK132+'Cleaned Data 2'!BL132)/2</f>
        <v>0</v>
      </c>
      <c r="GA133">
        <f>ABS('Cleaned Data 2'!BK132-'Cleaned Data 2'!BL132)</f>
        <v>0</v>
      </c>
      <c r="GB133">
        <f>2.326*('Input Data 2'!$AF$4+((0.5*'Input Data 2'!$AF$5)*'Statistical Data 1'!$FZ133))</f>
        <v>2.3259999999999999E-2</v>
      </c>
      <c r="GC133">
        <f>3.643*('Input Data 2'!$AF$4+((0.5*'Input Data 2'!$AF$5)*'Statistical Data 1'!$FZ133))</f>
        <v>3.6429999999999997E-2</v>
      </c>
      <c r="GD133">
        <f t="shared" si="651"/>
        <v>0</v>
      </c>
      <c r="GE133">
        <f t="shared" si="677"/>
        <v>0</v>
      </c>
      <c r="GF133">
        <f>('Cleaned Data 2'!BM132+'Cleaned Data 2'!BN132)/2</f>
        <v>0</v>
      </c>
      <c r="GG133">
        <f>ABS('Cleaned Data 2'!BM132-'Cleaned Data 2'!BN132)</f>
        <v>0</v>
      </c>
      <c r="GH133">
        <f>2.326*('Input Data 2'!$AG$4+((0.5*'Input Data 2'!$AG$5)*'Statistical Data 1'!$GF133))</f>
        <v>23.26</v>
      </c>
      <c r="GI133">
        <f>3.643*('Input Data 2'!$AG$4+((0.5*'Input Data 2'!$AG$5)*'Statistical Data 1'!$GF133))</f>
        <v>36.43</v>
      </c>
      <c r="GJ133">
        <f t="shared" si="652"/>
        <v>0</v>
      </c>
      <c r="GK133">
        <f t="shared" si="678"/>
        <v>0</v>
      </c>
      <c r="GL133">
        <f>AVERAGE('Cleaned Data 2'!BO132,'Cleaned Data 2'!BP132)</f>
        <v>0</v>
      </c>
      <c r="GM133">
        <f>ABS('Cleaned Data 2'!BO132-'Cleaned Data 2'!BP132)</f>
        <v>0</v>
      </c>
      <c r="GN133">
        <f>2.326*('Input Data 2'!$AH$4+((0.5*'Input Data 2'!$AH$5)*'Statistical Data 1'!$GL133))</f>
        <v>23.26</v>
      </c>
      <c r="GO133">
        <f>3.643*('Input Data 2'!$AH$4+((0.5*'Input Data 2'!$AH$5)*'Statistical Data 1'!$GL133))</f>
        <v>36.43</v>
      </c>
      <c r="GP133">
        <f t="shared" si="653"/>
        <v>0</v>
      </c>
      <c r="GQ133">
        <f t="shared" si="679"/>
        <v>0</v>
      </c>
      <c r="GR133">
        <f>AVERAGE('Cleaned Data 2'!BQ132,'Cleaned Data 2'!BR132)</f>
        <v>0</v>
      </c>
      <c r="GS133">
        <f>ABS('Cleaned Data 2'!BR132-'Cleaned Data 2'!BQ132)</f>
        <v>0</v>
      </c>
      <c r="GT133">
        <f>2.326*('Input Data 2'!$AI$4+((0.5*'Input Data 2'!$AI$5)*'Statistical Data 1'!$GR133))</f>
        <v>2.3260000000000001</v>
      </c>
      <c r="GU133">
        <f>3.643*('Input Data 2'!$AI$4+((0.5*'Input Data 2'!$AI$5)*'Statistical Data 1'!$GR133))</f>
        <v>3.6429999999999998</v>
      </c>
      <c r="GV133">
        <f t="shared" si="680"/>
        <v>0</v>
      </c>
      <c r="GW133">
        <f t="shared" si="681"/>
        <v>0</v>
      </c>
      <c r="GX133">
        <f>AVERAGE('Cleaned Data 2'!BS132,'Cleaned Data 2'!BT132)</f>
        <v>0</v>
      </c>
      <c r="GY133" s="47">
        <f>ABS('Cleaned Data 2'!BS132-'Cleaned Data 2'!BT132)</f>
        <v>0</v>
      </c>
      <c r="GZ133">
        <f>2.326*('Input Data 2'!$AJ$4+((0.5*'Input Data 2'!$AJ$5)*'Statistical Data 1'!$GX133))</f>
        <v>23.26</v>
      </c>
      <c r="HA133">
        <f>3.643*('Input Data 2'!$AJ$4+((0.5*'Input Data 2'!$AJ$5)*'Statistical Data 1'!$GX133))</f>
        <v>36.43</v>
      </c>
      <c r="HB133">
        <f t="shared" si="682"/>
        <v>0</v>
      </c>
      <c r="HC133">
        <f t="shared" si="683"/>
        <v>0</v>
      </c>
      <c r="HD133">
        <f>AVERAGE('Cleaned Data 2'!BU132,'Cleaned Data 2'!BV132)</f>
        <v>0</v>
      </c>
      <c r="HE133">
        <f>ABS('Cleaned Data 2'!BU132-'Cleaned Data 2'!BV132)</f>
        <v>0</v>
      </c>
      <c r="HF133">
        <f>2.326*('Input Data 2'!$AK$4+((0.5*'Input Data 2'!$AK$5)*'Statistical Data 1'!$HD133))</f>
        <v>4.6520000000000001</v>
      </c>
      <c r="HG133">
        <f>3.643*('Input Data 2'!$AK$4+((0.5*'Input Data 2'!$AK$5)*'Statistical Data 1'!$HD133))</f>
        <v>7.2859999999999996</v>
      </c>
      <c r="HH133">
        <f t="shared" si="684"/>
        <v>0</v>
      </c>
      <c r="HI133">
        <f t="shared" si="685"/>
        <v>0</v>
      </c>
      <c r="HJ133">
        <f>AVERAGE('Cleaned Data 2'!BW132,'Cleaned Data 2'!BX132)</f>
        <v>0</v>
      </c>
      <c r="HK133">
        <f>ABS('Cleaned Data 2'!BW132-'Cleaned Data 2'!BX132)</f>
        <v>0</v>
      </c>
      <c r="HL133">
        <f>2.326*('Input Data 2'!$AL$4+((0.5*'Input Data 2'!$AL$5)*'Statistical Data 1'!$HJ133))</f>
        <v>0.23260000000000003</v>
      </c>
      <c r="HM133">
        <f>3.643*('Input Data 2'!$AL$4+((0.5*'Input Data 2'!$AL$5)*'Statistical Data 1'!$HJ133))</f>
        <v>0.36430000000000001</v>
      </c>
      <c r="HN133">
        <f t="shared" si="686"/>
        <v>0</v>
      </c>
      <c r="HO133">
        <f t="shared" si="687"/>
        <v>0</v>
      </c>
    </row>
    <row r="134" spans="1:223">
      <c r="A134">
        <f>'Cleaned Data 2'!B133</f>
        <v>0</v>
      </c>
      <c r="B134">
        <f>('Cleaned Data 2'!C133+'Cleaned Data 2'!D133)/2</f>
        <v>0</v>
      </c>
      <c r="C134">
        <f>ABS('Cleaned Data 2'!C133-'Cleaned Data 2'!D133)</f>
        <v>0</v>
      </c>
      <c r="D134">
        <f>2.326*('Input Data 2'!$B$4+((0.5*'Input Data 2'!$B$5)*'Statistical Data 1'!$B134))</f>
        <v>1.163E-2</v>
      </c>
      <c r="E134">
        <f>3.643*('Input Data 2'!$B$4+((0.5*'Input Data 2'!$B$5)*'Statistical Data 1'!$B134))</f>
        <v>1.8214999999999999E-2</v>
      </c>
      <c r="F134">
        <f t="shared" si="618"/>
        <v>0</v>
      </c>
      <c r="G134">
        <f t="shared" si="614"/>
        <v>0</v>
      </c>
      <c r="H134">
        <f>('Cleaned Data 2'!E133+'Cleaned Data 2'!F133)/2</f>
        <v>0</v>
      </c>
      <c r="I134">
        <f>ABS('Cleaned Data 2'!E133-'Cleaned Data 2'!F133)</f>
        <v>0</v>
      </c>
      <c r="J134">
        <f>2.326*('Input Data 2'!$C$4+((0.5*'Input Data 2'!$C$5)*'Statistical Data 1'!$H134))</f>
        <v>0.46520000000000006</v>
      </c>
      <c r="K134">
        <f>3.643*('Input Data 2'!$C$4+((0.5*'Input Data 2'!$C$5)*'Statistical Data 1'!$H134))</f>
        <v>0.72860000000000003</v>
      </c>
      <c r="L134">
        <f t="shared" si="619"/>
        <v>0</v>
      </c>
      <c r="M134">
        <f t="shared" si="654"/>
        <v>0</v>
      </c>
      <c r="N134">
        <f>('Cleaned Data 2'!G133+'Cleaned Data 2'!H133)/2</f>
        <v>0</v>
      </c>
      <c r="O134">
        <f>ABS('Cleaned Data 2'!G133-'Cleaned Data 2'!H133)</f>
        <v>0</v>
      </c>
      <c r="P134">
        <f>2.326*('Input Data 2'!$D$4+((0.5*'Input Data 2'!$D$5)*'Statistical Data 1'!$N134))</f>
        <v>2.3259999999999999E-2</v>
      </c>
      <c r="Q134">
        <f>3.643*('Input Data 2'!$D$4+((0.5*'Input Data 2'!$D$5)*'Statistical Data 1'!$N134))</f>
        <v>3.6429999999999997E-2</v>
      </c>
      <c r="R134">
        <f t="shared" si="620"/>
        <v>0</v>
      </c>
      <c r="S134">
        <f t="shared" si="615"/>
        <v>0</v>
      </c>
      <c r="T134">
        <f>('Cleaned Data 2'!I133+'Cleaned Data 2'!J133)/2</f>
        <v>0</v>
      </c>
      <c r="U134">
        <f>ABS('Cleaned Data 2'!I133-'Cleaned Data 2'!J133)</f>
        <v>0</v>
      </c>
      <c r="V134">
        <f>2.326*('Input Data 2'!$E$4+((0.5*'Input Data 2'!$E$5)*'Statistical Data 1'!$T134))</f>
        <v>4.6520000000000001</v>
      </c>
      <c r="W134">
        <f>3.643*('Input Data 2'!$E$4+((0.5*'Input Data 2'!$E$5)*'Statistical Data 1'!$T134))</f>
        <v>7.2859999999999996</v>
      </c>
      <c r="X134">
        <f t="shared" si="621"/>
        <v>0</v>
      </c>
      <c r="Y134">
        <f t="shared" si="616"/>
        <v>0</v>
      </c>
      <c r="Z134">
        <f>('Cleaned Data 2'!K133+'Cleaned Data 2'!L133)/2</f>
        <v>0</v>
      </c>
      <c r="AA134">
        <f>ABS('Cleaned Data 2'!K133-'Cleaned Data 2'!L133)</f>
        <v>0</v>
      </c>
      <c r="AB134">
        <f>2.326*('Input Data 2'!$F$4+((0.5*'Input Data 2'!$F$5)*'Statistical Data 1'!$Z134))</f>
        <v>23.26</v>
      </c>
      <c r="AC134">
        <f>3.643*('Input Data 2'!$F$4+((0.5*'Input Data 2'!$F$5)*'Statistical Data 1'!$Z134))</f>
        <v>36.43</v>
      </c>
      <c r="AD134">
        <f t="shared" si="622"/>
        <v>0</v>
      </c>
      <c r="AE134">
        <f t="shared" si="623"/>
        <v>0</v>
      </c>
      <c r="AF134">
        <f>('Cleaned Data 2'!M133+'Cleaned Data 2'!N133)/2</f>
        <v>0</v>
      </c>
      <c r="AG134">
        <f>ABS('Cleaned Data 2'!M133-'Cleaned Data 2'!N133)</f>
        <v>0</v>
      </c>
      <c r="AH134">
        <f>2.326*('Input Data 2'!$G$4+((0.5*'Input Data 2'!$G$5)*'Statistical Data 1'!$AF134))</f>
        <v>23.26</v>
      </c>
      <c r="AI134">
        <f>3.643*('Input Data 2'!$G$4+((0.5*'Input Data 2'!$G$5)*'Statistical Data 1'!$AF134))</f>
        <v>36.43</v>
      </c>
      <c r="AJ134">
        <f t="shared" si="624"/>
        <v>0</v>
      </c>
      <c r="AK134">
        <f t="shared" si="655"/>
        <v>0</v>
      </c>
      <c r="AL134">
        <f>('Cleaned Data 2'!O133+'Cleaned Data 2'!P133)/2</f>
        <v>0</v>
      </c>
      <c r="AM134">
        <f>ABS('Cleaned Data 2'!O133-'Cleaned Data 2'!P133)</f>
        <v>0</v>
      </c>
      <c r="AN134">
        <f>2.326*('Input Data 2'!$H$4+((0.5*'Input Data 2'!$H$5)*'Statistical Data 1'!$AL134))</f>
        <v>1.163</v>
      </c>
      <c r="AO134">
        <f>3.643*('Input Data 2'!$H$4+((0.5*'Input Data 2'!$H$5)*'Statistical Data 1'!$AL134))</f>
        <v>1.8214999999999999</v>
      </c>
      <c r="AP134">
        <f t="shared" si="625"/>
        <v>0</v>
      </c>
      <c r="AQ134">
        <f t="shared" si="657"/>
        <v>0</v>
      </c>
      <c r="AR134">
        <f>('Cleaned Data 2'!Q133+'Cleaned Data 2'!R133)/2</f>
        <v>0</v>
      </c>
      <c r="AS134">
        <f>ABS('Cleaned Data 2'!Q133-'Cleaned Data 2'!R133)</f>
        <v>0</v>
      </c>
      <c r="AT134">
        <f>2.326*('Input Data 2'!$I$4+((0.5*'Input Data 2'!$I$5)*'Statistical Data 1'!$AR134))</f>
        <v>4.6520000000000001</v>
      </c>
      <c r="AU134">
        <f>3.643*('Input Data 2'!$I$4+((0.5*'Input Data 2'!$I$5)*'Statistical Data 1'!$AR134))</f>
        <v>7.2859999999999996</v>
      </c>
      <c r="AV134">
        <f t="shared" si="626"/>
        <v>0</v>
      </c>
      <c r="AW134">
        <f t="shared" si="658"/>
        <v>0</v>
      </c>
      <c r="AX134">
        <f>('Cleaned Data 2'!S133+'Cleaned Data 2'!T133)/2</f>
        <v>0</v>
      </c>
      <c r="AY134">
        <f>ABS('Cleaned Data 2'!S133-'Cleaned Data 2'!T133)</f>
        <v>0</v>
      </c>
      <c r="AZ134">
        <f>2.326*('Input Data 2'!$J$4+((0.5*'Input Data 2'!$J$5)*'Statistical Data 1'!$AX134))</f>
        <v>2.3259999999999999E-2</v>
      </c>
      <c r="BA134">
        <f>3.643*('Input Data 2'!$J$4+((0.5*'Input Data 2'!$J$5)*'Statistical Data 1'!$AX134))</f>
        <v>3.6429999999999997E-2</v>
      </c>
      <c r="BB134">
        <f t="shared" si="627"/>
        <v>0</v>
      </c>
      <c r="BC134">
        <f t="shared" si="659"/>
        <v>0</v>
      </c>
      <c r="BD134">
        <f>('Cleaned Data 2'!U133+'Cleaned Data 2'!V133)/2</f>
        <v>0</v>
      </c>
      <c r="BE134">
        <f>ABS('Cleaned Data 2'!U133-'Cleaned Data 2'!V133)</f>
        <v>0</v>
      </c>
      <c r="BF134">
        <f>2.326*('Input Data 2'!$K$4+((0.5*'Input Data 2'!$K$5)*'Statistical Data 1'!$BD134))</f>
        <v>1.163</v>
      </c>
      <c r="BG134">
        <f>3.643*('Input Data 2'!$K$4+((0.5*'Input Data 2'!$K$5)*'Statistical Data 1'!$BD134))</f>
        <v>1.8214999999999999</v>
      </c>
      <c r="BH134">
        <f t="shared" si="628"/>
        <v>0</v>
      </c>
      <c r="BI134">
        <f t="shared" si="629"/>
        <v>0</v>
      </c>
      <c r="BJ134">
        <f>('Cleaned Data 2'!W133+'Cleaned Data 2'!X133)/2</f>
        <v>0</v>
      </c>
      <c r="BK134">
        <f>ABS('Cleaned Data 2'!W133-'Cleaned Data 2'!X133)</f>
        <v>0</v>
      </c>
      <c r="BL134">
        <f>2.326*('Input Data 2'!$L$4+((0.5*'Input Data 2'!$L$5)*'Statistical Data 1'!$BJ134))</f>
        <v>2.3260000000000001</v>
      </c>
      <c r="BM134">
        <f>3.643*('Input Data 2'!$L$4+((0.5*'Input Data 2'!$L$5)*'Statistical Data 1'!$BJ134))</f>
        <v>3.6429999999999998</v>
      </c>
      <c r="BN134">
        <f t="shared" si="630"/>
        <v>0</v>
      </c>
      <c r="BO134">
        <f t="shared" si="660"/>
        <v>0</v>
      </c>
      <c r="BP134">
        <f>('Cleaned Data 2'!Y133+'Cleaned Data 2'!Z133)/2</f>
        <v>0</v>
      </c>
      <c r="BQ134">
        <f>ABS('Cleaned Data 2'!Y133-'Cleaned Data 2'!Z133)</f>
        <v>0</v>
      </c>
      <c r="BR134">
        <f>2.326*('Input Data 2'!$M$4+((0.5*'Input Data 2'!$M$5)*'Statistical Data 1'!$BP134))</f>
        <v>2.3260000000000001</v>
      </c>
      <c r="BS134">
        <f>3.643*('Input Data 2'!$M$4+((0.5*'Input Data 2'!$M$5)*'Statistical Data 1'!$BP134))</f>
        <v>3.6429999999999998</v>
      </c>
      <c r="BT134">
        <f t="shared" si="631"/>
        <v>0</v>
      </c>
      <c r="BU134">
        <f t="shared" si="661"/>
        <v>0</v>
      </c>
      <c r="BV134">
        <f>('Cleaned Data 2'!AA133+'Cleaned Data 2'!AB133)/2</f>
        <v>0</v>
      </c>
      <c r="BW134">
        <f>ABS('Cleaned Data 2'!AA133-'Cleaned Data 2'!AB133)</f>
        <v>0</v>
      </c>
      <c r="BX134">
        <f>2.326*('Input Data 2'!$N$4+((0.5*'Input Data 2'!$N$5)*'Statistical Data 1'!$BV134))</f>
        <v>2.3260000000000001</v>
      </c>
      <c r="BY134">
        <f>3.643*('Input Data 2'!$N$4+((0.5*'Input Data 2'!$N$5)*'Statistical Data 1'!$BV134))</f>
        <v>3.6429999999999998</v>
      </c>
      <c r="BZ134">
        <f t="shared" si="632"/>
        <v>0</v>
      </c>
      <c r="CA134">
        <f t="shared" si="662"/>
        <v>0</v>
      </c>
      <c r="CB134">
        <f>('Cleaned Data 2'!AC133+'Cleaned Data 2'!AD133)/2</f>
        <v>0</v>
      </c>
      <c r="CC134">
        <f>ABS('Cleaned Data 2'!AC133-'Cleaned Data 2'!AD133)</f>
        <v>0</v>
      </c>
      <c r="CD134">
        <f>2.326*('Input Data 2'!$O$4+((0.5*'Input Data 2'!$O$5)*'Statistical Data 1'!$CB134))</f>
        <v>2.3259999999999999E-2</v>
      </c>
      <c r="CE134">
        <f>3.643*('Input Data 2'!$O$4+((0.5*'Input Data 2'!$O$5)*'Statistical Data 1'!$CB134))</f>
        <v>3.6429999999999997E-2</v>
      </c>
      <c r="CF134">
        <f t="shared" si="633"/>
        <v>0</v>
      </c>
      <c r="CG134">
        <f t="shared" si="663"/>
        <v>0</v>
      </c>
      <c r="CH134">
        <f>('Cleaned Data 2'!AE133+'Cleaned Data 2'!AF133)/2</f>
        <v>0</v>
      </c>
      <c r="CI134">
        <f>ABS('Cleaned Data 2'!AE133-'Cleaned Data 2'!AF133)</f>
        <v>0</v>
      </c>
      <c r="CJ134">
        <f>2.326*('Input Data 2'!$P$4+((0.5*'Input Data 2'!$P$5)*'Statistical Data 1'!$CH134))</f>
        <v>23.26</v>
      </c>
      <c r="CK134">
        <f>3.643*('Input Data 2'!$P$4+((0.5*'Input Data 2'!$P$5)*'Statistical Data 1'!$CH134))</f>
        <v>36.43</v>
      </c>
      <c r="CL134">
        <f t="shared" si="634"/>
        <v>0</v>
      </c>
      <c r="CM134">
        <f t="shared" si="664"/>
        <v>0</v>
      </c>
      <c r="CN134">
        <f>('Cleaned Data 2'!AG133+'Cleaned Data 2'!AH133)/2</f>
        <v>0</v>
      </c>
      <c r="CO134">
        <f>ABS('Cleaned Data 2'!AG133-'Cleaned Data 2'!AH133)</f>
        <v>0</v>
      </c>
      <c r="CP134">
        <f>2.326*('Input Data 2'!$Q$4+((0.5*'Input Data 2'!$Q$5)*'Statistical Data 1'!$CN134))</f>
        <v>2.3260000000000001</v>
      </c>
      <c r="CQ134">
        <f>3.643*('Input Data 2'!$Q$4+((0.5*'Input Data 2'!$Q$5)*'Statistical Data 1'!$CN134))</f>
        <v>3.6429999999999998</v>
      </c>
      <c r="CR134">
        <f t="shared" si="635"/>
        <v>0</v>
      </c>
      <c r="CS134">
        <f t="shared" si="665"/>
        <v>0</v>
      </c>
      <c r="CT134">
        <f>('Cleaned Data 2'!AI133+'Cleaned Data 2'!AJ133)/2</f>
        <v>0</v>
      </c>
      <c r="CU134">
        <f>ABS('Cleaned Data 2'!AI133-'Cleaned Data 2'!AJ133)</f>
        <v>0</v>
      </c>
      <c r="CV134">
        <f>2.326*('Input Data 2'!$R$4+((0.5*'Input Data 2'!$R$5)*'Statistical Data 1'!$CT134))</f>
        <v>2.3259999999999999E-2</v>
      </c>
      <c r="CW134">
        <f>3.643*('Input Data 2'!$R$4+((0.5*'Input Data 2'!$R$5)*'Statistical Data 1'!$CT134))</f>
        <v>3.6429999999999997E-2</v>
      </c>
      <c r="CX134">
        <f t="shared" si="636"/>
        <v>0</v>
      </c>
      <c r="CY134">
        <f t="shared" si="666"/>
        <v>0</v>
      </c>
      <c r="CZ134">
        <f>('Cleaned Data 2'!AK133+'Cleaned Data 2'!AL133)/2</f>
        <v>0</v>
      </c>
      <c r="DA134">
        <f>ABS('Cleaned Data 2'!AK133-'Cleaned Data 2'!AL133)</f>
        <v>0</v>
      </c>
      <c r="DB134">
        <f>2.326*('Input Data 2'!$S$4+((0.5*'Input Data 2'!$S$5)*'Statistical Data 1'!$CZ134))</f>
        <v>23.26</v>
      </c>
      <c r="DC134">
        <f>3.643*('Input Data 2'!$S$4+((0.5*'Input Data 2'!$S$5)*'Statistical Data 1'!$CZ134))</f>
        <v>36.43</v>
      </c>
      <c r="DD134">
        <f t="shared" si="637"/>
        <v>0</v>
      </c>
      <c r="DE134">
        <f t="shared" si="667"/>
        <v>0</v>
      </c>
      <c r="DF134">
        <f>('Cleaned Data 2'!AM133+'Cleaned Data 2'!AN133)/2</f>
        <v>0</v>
      </c>
      <c r="DG134">
        <f>ABS('Cleaned Data 2'!AM133-'Cleaned Data 2'!AN133)</f>
        <v>0</v>
      </c>
      <c r="DH134">
        <f>2.326*('Input Data 2'!$T$4+((0.5*'Input Data 2'!$T$5)*'Statistical Data 1'!$DF134))</f>
        <v>2.3259999999999999E-2</v>
      </c>
      <c r="DI134">
        <f>3.643*('Input Data 2'!$T$4+((0.5*'Input Data 2'!$T$5)*'Statistical Data 1'!$DF134))</f>
        <v>3.6429999999999997E-2</v>
      </c>
      <c r="DJ134">
        <f t="shared" si="638"/>
        <v>0</v>
      </c>
      <c r="DK134">
        <f t="shared" si="668"/>
        <v>0</v>
      </c>
      <c r="DL134">
        <f>('Cleaned Data 2'!AO133+'Cleaned Data 2'!AP133)/2</f>
        <v>0</v>
      </c>
      <c r="DM134">
        <f>ABS('Cleaned Data 2'!AO133-'Cleaned Data 2'!AP133)</f>
        <v>0</v>
      </c>
      <c r="DN134">
        <f>2.326*('Input Data 2'!$U$4+((0.5*'Input Data 2'!$U$5)*'Statistical Data 1'!$DL134))</f>
        <v>11.63</v>
      </c>
      <c r="DO134">
        <f>3.643*('Input Data 2'!$U$4+((0.5*'Input Data 2'!$U$5)*'Statistical Data 1'!$DL134))</f>
        <v>18.215</v>
      </c>
      <c r="DP134">
        <f t="shared" si="639"/>
        <v>0</v>
      </c>
      <c r="DQ134">
        <f t="shared" si="640"/>
        <v>0</v>
      </c>
      <c r="DR134">
        <f>('Cleaned Data 2'!AQ133+'Cleaned Data 2'!AR133)/2</f>
        <v>0</v>
      </c>
      <c r="DS134">
        <f>ABS('Cleaned Data 2'!AQ133-'Cleaned Data 2'!AR133)</f>
        <v>0</v>
      </c>
      <c r="DT134">
        <f>2.326*('Input Data 2'!$V$4+((0.5*'Input Data 2'!$V$5)*'Statistical Data 1'!$DR134))</f>
        <v>2.3260000000000001</v>
      </c>
      <c r="DU134">
        <f>3.643*('Input Data 2'!$V$4+((0.5*'Input Data 2'!$V$5)*'Statistical Data 1'!$DR134))</f>
        <v>3.6429999999999998</v>
      </c>
      <c r="DV134">
        <f t="shared" si="641"/>
        <v>0</v>
      </c>
      <c r="DW134">
        <f t="shared" si="669"/>
        <v>0</v>
      </c>
      <c r="DX134">
        <f>('Cleaned Data 2'!AS133+'Cleaned Data 2'!AT133)/2</f>
        <v>0</v>
      </c>
      <c r="DY134">
        <f>ABS('Cleaned Data 2'!AS133-'Cleaned Data 2'!AT133)</f>
        <v>0</v>
      </c>
      <c r="DZ134">
        <f>2.326*('Input Data 2'!$W$4+((0.5*'Input Data 2'!$W$5)*'Statistical Data 1'!$DX134))</f>
        <v>2.3259999999999999E-2</v>
      </c>
      <c r="EA134">
        <f>3.643*('Input Data 2'!$W$4+((0.5*'Input Data 2'!$W$5)*'Statistical Data 1'!$DX134))</f>
        <v>3.6429999999999997E-2</v>
      </c>
      <c r="EB134">
        <f t="shared" si="642"/>
        <v>0</v>
      </c>
      <c r="EC134">
        <f t="shared" si="670"/>
        <v>0</v>
      </c>
      <c r="ED134">
        <f>('Cleaned Data 2'!AU133+'Cleaned Data 2'!AV133)/2</f>
        <v>0</v>
      </c>
      <c r="EE134">
        <f>ABS('Cleaned Data 2'!AU133-'Cleaned Data 2'!AV133)</f>
        <v>0</v>
      </c>
      <c r="EF134">
        <f>2.326*('Input Data 2'!$X$4+((0.5*'Input Data 2'!$X$5)*'Statistical Data 1'!$ED134))</f>
        <v>2.3260000000000001</v>
      </c>
      <c r="EG134">
        <f>3.643*('Input Data 2'!$X$4+((0.5*'Input Data 2'!$X$5)*'Statistical Data 1'!$ED134))</f>
        <v>3.6429999999999998</v>
      </c>
      <c r="EH134">
        <f t="shared" si="643"/>
        <v>0</v>
      </c>
      <c r="EI134">
        <f t="shared" si="617"/>
        <v>0</v>
      </c>
      <c r="EJ134">
        <f>('Cleaned Data 2'!AW133+'Cleaned Data 2'!AX133)/2</f>
        <v>0</v>
      </c>
      <c r="EK134">
        <f>ABS('Cleaned Data 2'!AW133-'Cleaned Data 2'!AX133)</f>
        <v>0</v>
      </c>
      <c r="EL134">
        <f>2.326*('Input Data 2'!$Y$4+((0.5*'Input Data 2'!$Y$5)*'Statistical Data 1'!$EJ134))</f>
        <v>23.26</v>
      </c>
      <c r="EM134">
        <f>3.643*('Input Data 2'!$Y$4+((0.5*'Input Data 2'!$Y$5)*'Statistical Data 1'!$EJ134))</f>
        <v>36.43</v>
      </c>
      <c r="EN134">
        <f t="shared" si="644"/>
        <v>0</v>
      </c>
      <c r="EO134">
        <f t="shared" si="656"/>
        <v>0</v>
      </c>
      <c r="EP134">
        <f>('Cleaned Data 2'!AY133+'Cleaned Data 2'!AZ133)/2</f>
        <v>0</v>
      </c>
      <c r="EQ134">
        <f>ABS('Cleaned Data 2'!AY133-'Cleaned Data 2'!AZ133)</f>
        <v>0</v>
      </c>
      <c r="ER134">
        <f>2.326*('Input Data 2'!$Z$4+((0.5*'Input Data 2'!$Z$5)*'Statistical Data 1'!$EP134))</f>
        <v>4.6520000000000001</v>
      </c>
      <c r="ES134">
        <f>3.643*('Input Data 2'!$Z$4+((0.5*'Input Data 2'!$Z$5)*'Statistical Data 1'!$EP134))</f>
        <v>7.2859999999999996</v>
      </c>
      <c r="ET134">
        <f t="shared" si="645"/>
        <v>0</v>
      </c>
      <c r="EU134">
        <f t="shared" si="671"/>
        <v>0</v>
      </c>
      <c r="EV134">
        <f>('Cleaned Data 2'!BA133+'Cleaned Data 2'!BB133)/2</f>
        <v>0</v>
      </c>
      <c r="EW134">
        <f>ABS('Cleaned Data 2'!BA133-'Cleaned Data 2'!BB133)</f>
        <v>0</v>
      </c>
      <c r="EX134">
        <f>2.326*('Input Data 2'!$AA$4+((0.5*'Input Data 2'!$AA$5)*'Statistical Data 1'!$EV134))</f>
        <v>2.3259999999999999E-2</v>
      </c>
      <c r="EY134">
        <f>3.643*('Input Data 2'!$AA$4+((0.5*'Input Data 2'!$AA$5)*'Statistical Data 1'!$EV134))</f>
        <v>3.6429999999999997E-2</v>
      </c>
      <c r="EZ134">
        <f t="shared" si="646"/>
        <v>0</v>
      </c>
      <c r="FA134">
        <f t="shared" si="672"/>
        <v>0</v>
      </c>
      <c r="FB134">
        <f>('Cleaned Data 2'!BC133+'Cleaned Data 2'!BD133)/2</f>
        <v>0</v>
      </c>
      <c r="FC134">
        <f>ABS('Cleaned Data 2'!BC133-'Cleaned Data 2'!BD133)</f>
        <v>0</v>
      </c>
      <c r="FD134">
        <f>2.326*('Input Data 2'!$AB$4+((0.5*'Input Data 2'!$AB$5)*'Statistical Data 1'!$FB134))</f>
        <v>4.6520000000000001</v>
      </c>
      <c r="FE134">
        <f>3.643*('Input Data 2'!$AB$4+((0.5*'Input Data 2'!$AB$5)*'Statistical Data 1'!$FB134))</f>
        <v>7.2859999999999996</v>
      </c>
      <c r="FF134">
        <f t="shared" si="647"/>
        <v>0</v>
      </c>
      <c r="FG134">
        <f t="shared" si="673"/>
        <v>0</v>
      </c>
      <c r="FH134">
        <f>('Cleaned Data 2'!BE133+'Cleaned Data 2'!BF133)/2</f>
        <v>0</v>
      </c>
      <c r="FI134">
        <f>ABS('Cleaned Data 2'!BE133-'Cleaned Data 2'!BF133)</f>
        <v>0</v>
      </c>
      <c r="FJ134">
        <f>2.326*('Input Data 2'!$AC$4+((0.5*'Input Data 2'!$AC$5)*'Statistical Data 1'!$FH134))</f>
        <v>2.3260000000000001</v>
      </c>
      <c r="FK134">
        <f>3.643*('Input Data 2'!$AC$4+((0.5*'Input Data 2'!$AC$5)*'Statistical Data 1'!$FH134))</f>
        <v>3.6429999999999998</v>
      </c>
      <c r="FL134">
        <f t="shared" si="648"/>
        <v>0</v>
      </c>
      <c r="FM134">
        <f t="shared" si="674"/>
        <v>0</v>
      </c>
      <c r="FN134">
        <f>('Cleaned Data 2'!BH133+'Cleaned Data 2'!BG133)/2</f>
        <v>0</v>
      </c>
      <c r="FO134">
        <f>ABS('Cleaned Data 2'!BG133-'Cleaned Data 2'!BH133)</f>
        <v>0</v>
      </c>
      <c r="FP134">
        <f>2.326*('Input Data 2'!$AD$4+((0.5*'Input Data 2'!$AD$5)*'Statistical Data 1'!$FN134))</f>
        <v>2.3260000000000001</v>
      </c>
      <c r="FQ134">
        <f>3.643*('Input Data 2'!$AD$4+((0.5*'Input Data 2'!$AD$5)*'Statistical Data 1'!$FN134))</f>
        <v>3.6429999999999998</v>
      </c>
      <c r="FR134">
        <f t="shared" si="649"/>
        <v>0</v>
      </c>
      <c r="FS134">
        <f t="shared" si="675"/>
        <v>0</v>
      </c>
      <c r="FT134">
        <f>('Cleaned Data 2'!BI133+'Cleaned Data 2'!BJ133)/2</f>
        <v>0</v>
      </c>
      <c r="FU134">
        <f>ABS('Cleaned Data 2'!BI133-'Cleaned Data 2'!BJ133)</f>
        <v>0</v>
      </c>
      <c r="FV134">
        <f>2.326*('Input Data 2'!$AE$4+((0.5*'Input Data 2'!$AE$5)*'Statistical Data 1'!$FT134))</f>
        <v>46.52</v>
      </c>
      <c r="FW134">
        <f>3.643*('Input Data 2'!$AE$4+((0.5*'Input Data 2'!$AE$5)*'Statistical Data 1'!$FT134))</f>
        <v>72.86</v>
      </c>
      <c r="FX134">
        <f t="shared" si="650"/>
        <v>0</v>
      </c>
      <c r="FY134">
        <f t="shared" si="676"/>
        <v>0</v>
      </c>
      <c r="FZ134">
        <f>('Cleaned Data 2'!BK133+'Cleaned Data 2'!BL133)/2</f>
        <v>0</v>
      </c>
      <c r="GA134">
        <f>ABS('Cleaned Data 2'!BK133-'Cleaned Data 2'!BL133)</f>
        <v>0</v>
      </c>
      <c r="GB134">
        <f>2.326*('Input Data 2'!$AF$4+((0.5*'Input Data 2'!$AF$5)*'Statistical Data 1'!$FZ134))</f>
        <v>2.3259999999999999E-2</v>
      </c>
      <c r="GC134">
        <f>3.643*('Input Data 2'!$AF$4+((0.5*'Input Data 2'!$AF$5)*'Statistical Data 1'!$FZ134))</f>
        <v>3.6429999999999997E-2</v>
      </c>
      <c r="GD134">
        <f t="shared" si="651"/>
        <v>0</v>
      </c>
      <c r="GE134">
        <f t="shared" si="677"/>
        <v>0</v>
      </c>
      <c r="GF134">
        <f>('Cleaned Data 2'!BM133+'Cleaned Data 2'!BN133)/2</f>
        <v>0</v>
      </c>
      <c r="GG134">
        <f>ABS('Cleaned Data 2'!BM133-'Cleaned Data 2'!BN133)</f>
        <v>0</v>
      </c>
      <c r="GH134">
        <f>2.326*('Input Data 2'!$AG$4+((0.5*'Input Data 2'!$AG$5)*'Statistical Data 1'!$GF134))</f>
        <v>23.26</v>
      </c>
      <c r="GI134">
        <f>3.643*('Input Data 2'!$AG$4+((0.5*'Input Data 2'!$AG$5)*'Statistical Data 1'!$GF134))</f>
        <v>36.43</v>
      </c>
      <c r="GJ134">
        <f t="shared" si="652"/>
        <v>0</v>
      </c>
      <c r="GK134">
        <f t="shared" si="678"/>
        <v>0</v>
      </c>
      <c r="GL134">
        <f>AVERAGE('Cleaned Data 2'!BO133,'Cleaned Data 2'!BP133)</f>
        <v>0</v>
      </c>
      <c r="GM134">
        <f>ABS('Cleaned Data 2'!BO133-'Cleaned Data 2'!BP133)</f>
        <v>0</v>
      </c>
      <c r="GN134">
        <f>2.326*('Input Data 2'!$AH$4+((0.5*'Input Data 2'!$AH$5)*'Statistical Data 1'!$GL134))</f>
        <v>23.26</v>
      </c>
      <c r="GO134">
        <f>3.643*('Input Data 2'!$AH$4+((0.5*'Input Data 2'!$AH$5)*'Statistical Data 1'!$GL134))</f>
        <v>36.43</v>
      </c>
      <c r="GP134">
        <f t="shared" si="653"/>
        <v>0</v>
      </c>
      <c r="GQ134">
        <f t="shared" si="679"/>
        <v>0</v>
      </c>
      <c r="GR134">
        <f>AVERAGE('Cleaned Data 2'!BQ133,'Cleaned Data 2'!BR133)</f>
        <v>0</v>
      </c>
      <c r="GS134">
        <f>ABS('Cleaned Data 2'!BR133-'Cleaned Data 2'!BQ133)</f>
        <v>0</v>
      </c>
      <c r="GT134">
        <f>2.326*('Input Data 2'!$AI$4+((0.5*'Input Data 2'!$AI$5)*'Statistical Data 1'!$GR134))</f>
        <v>2.3260000000000001</v>
      </c>
      <c r="GU134">
        <f>3.643*('Input Data 2'!$AI$4+((0.5*'Input Data 2'!$AI$5)*'Statistical Data 1'!$GR134))</f>
        <v>3.6429999999999998</v>
      </c>
      <c r="GV134">
        <f t="shared" si="680"/>
        <v>0</v>
      </c>
      <c r="GW134">
        <f t="shared" si="681"/>
        <v>0</v>
      </c>
      <c r="GX134">
        <f>AVERAGE('Cleaned Data 2'!BS133,'Cleaned Data 2'!BT133)</f>
        <v>0</v>
      </c>
      <c r="GY134" s="47">
        <f>ABS('Cleaned Data 2'!BS133-'Cleaned Data 2'!BT133)</f>
        <v>0</v>
      </c>
      <c r="GZ134">
        <f>2.326*('Input Data 2'!$AJ$4+((0.5*'Input Data 2'!$AJ$5)*'Statistical Data 1'!$GX134))</f>
        <v>23.26</v>
      </c>
      <c r="HA134">
        <f>3.643*('Input Data 2'!$AJ$4+((0.5*'Input Data 2'!$AJ$5)*'Statistical Data 1'!$GX134))</f>
        <v>36.43</v>
      </c>
      <c r="HB134">
        <f t="shared" si="682"/>
        <v>0</v>
      </c>
      <c r="HC134">
        <f t="shared" si="683"/>
        <v>0</v>
      </c>
      <c r="HD134">
        <f>AVERAGE('Cleaned Data 2'!BU133,'Cleaned Data 2'!BV133)</f>
        <v>0</v>
      </c>
      <c r="HE134">
        <f>ABS('Cleaned Data 2'!BU133-'Cleaned Data 2'!BV133)</f>
        <v>0</v>
      </c>
      <c r="HF134">
        <f>2.326*('Input Data 2'!$AK$4+((0.5*'Input Data 2'!$AK$5)*'Statistical Data 1'!$HD134))</f>
        <v>4.6520000000000001</v>
      </c>
      <c r="HG134">
        <f>3.643*('Input Data 2'!$AK$4+((0.5*'Input Data 2'!$AK$5)*'Statistical Data 1'!$HD134))</f>
        <v>7.2859999999999996</v>
      </c>
      <c r="HH134">
        <f t="shared" si="684"/>
        <v>0</v>
      </c>
      <c r="HI134">
        <f t="shared" si="685"/>
        <v>0</v>
      </c>
      <c r="HJ134">
        <f>AVERAGE('Cleaned Data 2'!BW133,'Cleaned Data 2'!BX133)</f>
        <v>0</v>
      </c>
      <c r="HK134">
        <f>ABS('Cleaned Data 2'!BW133-'Cleaned Data 2'!BX133)</f>
        <v>0</v>
      </c>
      <c r="HL134">
        <f>2.326*('Input Data 2'!$AL$4+((0.5*'Input Data 2'!$AL$5)*'Statistical Data 1'!$HJ134))</f>
        <v>0.23260000000000003</v>
      </c>
      <c r="HM134">
        <f>3.643*('Input Data 2'!$AL$4+((0.5*'Input Data 2'!$AL$5)*'Statistical Data 1'!$HJ134))</f>
        <v>0.36430000000000001</v>
      </c>
      <c r="HN134">
        <f t="shared" si="686"/>
        <v>0</v>
      </c>
      <c r="HO134">
        <f t="shared" si="687"/>
        <v>0</v>
      </c>
    </row>
    <row r="135" spans="1:223">
      <c r="A135">
        <f>'Cleaned Data 2'!B134</f>
        <v>0</v>
      </c>
      <c r="B135">
        <f>('Cleaned Data 2'!C134+'Cleaned Data 2'!D134)/2</f>
        <v>0</v>
      </c>
      <c r="C135">
        <f>ABS('Cleaned Data 2'!C134-'Cleaned Data 2'!D134)</f>
        <v>0</v>
      </c>
      <c r="D135">
        <f>2.326*('Input Data 2'!$B$4+((0.5*'Input Data 2'!$B$5)*'Statistical Data 1'!$B135))</f>
        <v>1.163E-2</v>
      </c>
      <c r="E135">
        <f>3.643*('Input Data 2'!$B$4+((0.5*'Input Data 2'!$B$5)*'Statistical Data 1'!$B135))</f>
        <v>1.8214999999999999E-2</v>
      </c>
      <c r="F135">
        <f t="shared" si="618"/>
        <v>0</v>
      </c>
      <c r="G135">
        <f t="shared" si="614"/>
        <v>0</v>
      </c>
      <c r="H135">
        <f>('Cleaned Data 2'!E134+'Cleaned Data 2'!F134)/2</f>
        <v>0</v>
      </c>
      <c r="I135">
        <f>ABS('Cleaned Data 2'!E134-'Cleaned Data 2'!F134)</f>
        <v>0</v>
      </c>
      <c r="J135">
        <f>2.326*('Input Data 2'!$C$4+((0.5*'Input Data 2'!$C$5)*'Statistical Data 1'!$H135))</f>
        <v>0.46520000000000006</v>
      </c>
      <c r="K135">
        <f>3.643*('Input Data 2'!$C$4+((0.5*'Input Data 2'!$C$5)*'Statistical Data 1'!$H135))</f>
        <v>0.72860000000000003</v>
      </c>
      <c r="L135">
        <f t="shared" si="619"/>
        <v>0</v>
      </c>
      <c r="M135">
        <f t="shared" si="654"/>
        <v>0</v>
      </c>
      <c r="N135">
        <f>('Cleaned Data 2'!G134+'Cleaned Data 2'!H134)/2</f>
        <v>0</v>
      </c>
      <c r="O135">
        <f>ABS('Cleaned Data 2'!G134-'Cleaned Data 2'!H134)</f>
        <v>0</v>
      </c>
      <c r="P135">
        <f>2.326*('Input Data 2'!$D$4+((0.5*'Input Data 2'!$D$5)*'Statistical Data 1'!$N135))</f>
        <v>2.3259999999999999E-2</v>
      </c>
      <c r="Q135">
        <f>3.643*('Input Data 2'!$D$4+((0.5*'Input Data 2'!$D$5)*'Statistical Data 1'!$N135))</f>
        <v>3.6429999999999997E-2</v>
      </c>
      <c r="R135">
        <f t="shared" si="620"/>
        <v>0</v>
      </c>
      <c r="S135">
        <f t="shared" si="615"/>
        <v>0</v>
      </c>
      <c r="T135">
        <f>('Cleaned Data 2'!I134+'Cleaned Data 2'!J134)/2</f>
        <v>0</v>
      </c>
      <c r="U135">
        <f>ABS('Cleaned Data 2'!I134-'Cleaned Data 2'!J134)</f>
        <v>0</v>
      </c>
      <c r="V135">
        <f>2.326*('Input Data 2'!$E$4+((0.5*'Input Data 2'!$E$5)*'Statistical Data 1'!$T135))</f>
        <v>4.6520000000000001</v>
      </c>
      <c r="W135">
        <f>3.643*('Input Data 2'!$E$4+((0.5*'Input Data 2'!$E$5)*'Statistical Data 1'!$T135))</f>
        <v>7.2859999999999996</v>
      </c>
      <c r="X135">
        <f t="shared" si="621"/>
        <v>0</v>
      </c>
      <c r="Y135">
        <f t="shared" si="616"/>
        <v>0</v>
      </c>
      <c r="Z135">
        <f>('Cleaned Data 2'!K134+'Cleaned Data 2'!L134)/2</f>
        <v>0</v>
      </c>
      <c r="AA135">
        <f>ABS('Cleaned Data 2'!K134-'Cleaned Data 2'!L134)</f>
        <v>0</v>
      </c>
      <c r="AB135">
        <f>2.326*('Input Data 2'!$F$4+((0.5*'Input Data 2'!$F$5)*'Statistical Data 1'!$Z135))</f>
        <v>23.26</v>
      </c>
      <c r="AC135">
        <f>3.643*('Input Data 2'!$F$4+((0.5*'Input Data 2'!$F$5)*'Statistical Data 1'!$Z135))</f>
        <v>36.43</v>
      </c>
      <c r="AD135">
        <f t="shared" si="622"/>
        <v>0</v>
      </c>
      <c r="AE135">
        <f t="shared" si="623"/>
        <v>0</v>
      </c>
      <c r="AF135">
        <f>('Cleaned Data 2'!M134+'Cleaned Data 2'!N134)/2</f>
        <v>0</v>
      </c>
      <c r="AG135">
        <f>ABS('Cleaned Data 2'!M134-'Cleaned Data 2'!N134)</f>
        <v>0</v>
      </c>
      <c r="AH135">
        <f>2.326*('Input Data 2'!$G$4+((0.5*'Input Data 2'!$G$5)*'Statistical Data 1'!$AF135))</f>
        <v>23.26</v>
      </c>
      <c r="AI135">
        <f>3.643*('Input Data 2'!$G$4+((0.5*'Input Data 2'!$G$5)*'Statistical Data 1'!$AF135))</f>
        <v>36.43</v>
      </c>
      <c r="AJ135">
        <f t="shared" si="624"/>
        <v>0</v>
      </c>
      <c r="AK135">
        <f t="shared" si="655"/>
        <v>0</v>
      </c>
      <c r="AL135">
        <f>('Cleaned Data 2'!O134+'Cleaned Data 2'!P134)/2</f>
        <v>0</v>
      </c>
      <c r="AM135">
        <f>ABS('Cleaned Data 2'!O134-'Cleaned Data 2'!P134)</f>
        <v>0</v>
      </c>
      <c r="AN135">
        <f>2.326*('Input Data 2'!$H$4+((0.5*'Input Data 2'!$H$5)*'Statistical Data 1'!$AL135))</f>
        <v>1.163</v>
      </c>
      <c r="AO135">
        <f>3.643*('Input Data 2'!$H$4+((0.5*'Input Data 2'!$H$5)*'Statistical Data 1'!$AL135))</f>
        <v>1.8214999999999999</v>
      </c>
      <c r="AP135">
        <f t="shared" si="625"/>
        <v>0</v>
      </c>
      <c r="AQ135">
        <f t="shared" si="657"/>
        <v>0</v>
      </c>
      <c r="AR135">
        <f>('Cleaned Data 2'!Q134+'Cleaned Data 2'!R134)/2</f>
        <v>0</v>
      </c>
      <c r="AS135">
        <f>ABS('Cleaned Data 2'!Q134-'Cleaned Data 2'!R134)</f>
        <v>0</v>
      </c>
      <c r="AT135">
        <f>2.326*('Input Data 2'!$I$4+((0.5*'Input Data 2'!$I$5)*'Statistical Data 1'!$AR135))</f>
        <v>4.6520000000000001</v>
      </c>
      <c r="AU135">
        <f>3.643*('Input Data 2'!$I$4+((0.5*'Input Data 2'!$I$5)*'Statistical Data 1'!$AR135))</f>
        <v>7.2859999999999996</v>
      </c>
      <c r="AV135">
        <f t="shared" si="626"/>
        <v>0</v>
      </c>
      <c r="AW135">
        <f t="shared" si="658"/>
        <v>0</v>
      </c>
      <c r="AX135">
        <f>('Cleaned Data 2'!S134+'Cleaned Data 2'!T134)/2</f>
        <v>0</v>
      </c>
      <c r="AY135">
        <f>ABS('Cleaned Data 2'!S134-'Cleaned Data 2'!T134)</f>
        <v>0</v>
      </c>
      <c r="AZ135">
        <f>2.326*('Input Data 2'!$J$4+((0.5*'Input Data 2'!$J$5)*'Statistical Data 1'!$AX135))</f>
        <v>2.3259999999999999E-2</v>
      </c>
      <c r="BA135">
        <f>3.643*('Input Data 2'!$J$4+((0.5*'Input Data 2'!$J$5)*'Statistical Data 1'!$AX135))</f>
        <v>3.6429999999999997E-2</v>
      </c>
      <c r="BB135">
        <f t="shared" si="627"/>
        <v>0</v>
      </c>
      <c r="BC135">
        <f t="shared" si="659"/>
        <v>0</v>
      </c>
      <c r="BD135">
        <f>('Cleaned Data 2'!U134+'Cleaned Data 2'!V134)/2</f>
        <v>0</v>
      </c>
      <c r="BE135">
        <f>ABS('Cleaned Data 2'!U134-'Cleaned Data 2'!V134)</f>
        <v>0</v>
      </c>
      <c r="BF135">
        <f>2.326*('Input Data 2'!$K$4+((0.5*'Input Data 2'!$K$5)*'Statistical Data 1'!$BD135))</f>
        <v>1.163</v>
      </c>
      <c r="BG135">
        <f>3.643*('Input Data 2'!$K$4+((0.5*'Input Data 2'!$K$5)*'Statistical Data 1'!$BD135))</f>
        <v>1.8214999999999999</v>
      </c>
      <c r="BH135">
        <f t="shared" si="628"/>
        <v>0</v>
      </c>
      <c r="BI135">
        <f t="shared" si="629"/>
        <v>0</v>
      </c>
      <c r="BJ135">
        <f>('Cleaned Data 2'!W134+'Cleaned Data 2'!X134)/2</f>
        <v>0</v>
      </c>
      <c r="BK135">
        <f>ABS('Cleaned Data 2'!W134-'Cleaned Data 2'!X134)</f>
        <v>0</v>
      </c>
      <c r="BL135">
        <f>2.326*('Input Data 2'!$L$4+((0.5*'Input Data 2'!$L$5)*'Statistical Data 1'!$BJ135))</f>
        <v>2.3260000000000001</v>
      </c>
      <c r="BM135">
        <f>3.643*('Input Data 2'!$L$4+((0.5*'Input Data 2'!$L$5)*'Statistical Data 1'!$BJ135))</f>
        <v>3.6429999999999998</v>
      </c>
      <c r="BN135">
        <f t="shared" si="630"/>
        <v>0</v>
      </c>
      <c r="BO135">
        <f t="shared" si="660"/>
        <v>0</v>
      </c>
      <c r="BP135">
        <f>('Cleaned Data 2'!Y134+'Cleaned Data 2'!Z134)/2</f>
        <v>0</v>
      </c>
      <c r="BQ135">
        <f>ABS('Cleaned Data 2'!Y134-'Cleaned Data 2'!Z134)</f>
        <v>0</v>
      </c>
      <c r="BR135">
        <f>2.326*('Input Data 2'!$M$4+((0.5*'Input Data 2'!$M$5)*'Statistical Data 1'!$BP135))</f>
        <v>2.3260000000000001</v>
      </c>
      <c r="BS135">
        <f>3.643*('Input Data 2'!$M$4+((0.5*'Input Data 2'!$M$5)*'Statistical Data 1'!$BP135))</f>
        <v>3.6429999999999998</v>
      </c>
      <c r="BT135">
        <f t="shared" si="631"/>
        <v>0</v>
      </c>
      <c r="BU135">
        <f t="shared" si="661"/>
        <v>0</v>
      </c>
      <c r="BV135">
        <f>('Cleaned Data 2'!AA134+'Cleaned Data 2'!AB134)/2</f>
        <v>0</v>
      </c>
      <c r="BW135">
        <f>ABS('Cleaned Data 2'!AA134-'Cleaned Data 2'!AB134)</f>
        <v>0</v>
      </c>
      <c r="BX135">
        <f>2.326*('Input Data 2'!$N$4+((0.5*'Input Data 2'!$N$5)*'Statistical Data 1'!$BV135))</f>
        <v>2.3260000000000001</v>
      </c>
      <c r="BY135">
        <f>3.643*('Input Data 2'!$N$4+((0.5*'Input Data 2'!$N$5)*'Statistical Data 1'!$BV135))</f>
        <v>3.6429999999999998</v>
      </c>
      <c r="BZ135">
        <f t="shared" si="632"/>
        <v>0</v>
      </c>
      <c r="CA135">
        <f t="shared" si="662"/>
        <v>0</v>
      </c>
      <c r="CB135">
        <f>('Cleaned Data 2'!AC134+'Cleaned Data 2'!AD134)/2</f>
        <v>0</v>
      </c>
      <c r="CC135">
        <f>ABS('Cleaned Data 2'!AC134-'Cleaned Data 2'!AD134)</f>
        <v>0</v>
      </c>
      <c r="CD135">
        <f>2.326*('Input Data 2'!$O$4+((0.5*'Input Data 2'!$O$5)*'Statistical Data 1'!$CB135))</f>
        <v>2.3259999999999999E-2</v>
      </c>
      <c r="CE135">
        <f>3.643*('Input Data 2'!$O$4+((0.5*'Input Data 2'!$O$5)*'Statistical Data 1'!$CB135))</f>
        <v>3.6429999999999997E-2</v>
      </c>
      <c r="CF135">
        <f t="shared" si="633"/>
        <v>0</v>
      </c>
      <c r="CG135">
        <f t="shared" si="663"/>
        <v>0</v>
      </c>
      <c r="CH135">
        <f>('Cleaned Data 2'!AE134+'Cleaned Data 2'!AF134)/2</f>
        <v>0</v>
      </c>
      <c r="CI135">
        <f>ABS('Cleaned Data 2'!AE134-'Cleaned Data 2'!AF134)</f>
        <v>0</v>
      </c>
      <c r="CJ135">
        <f>2.326*('Input Data 2'!$P$4+((0.5*'Input Data 2'!$P$5)*'Statistical Data 1'!$CH135))</f>
        <v>23.26</v>
      </c>
      <c r="CK135">
        <f>3.643*('Input Data 2'!$P$4+((0.5*'Input Data 2'!$P$5)*'Statistical Data 1'!$CH135))</f>
        <v>36.43</v>
      </c>
      <c r="CL135">
        <f t="shared" si="634"/>
        <v>0</v>
      </c>
      <c r="CM135">
        <f t="shared" si="664"/>
        <v>0</v>
      </c>
      <c r="CN135">
        <f>('Cleaned Data 2'!AG134+'Cleaned Data 2'!AH134)/2</f>
        <v>0</v>
      </c>
      <c r="CO135">
        <f>ABS('Cleaned Data 2'!AG134-'Cleaned Data 2'!AH134)</f>
        <v>0</v>
      </c>
      <c r="CP135">
        <f>2.326*('Input Data 2'!$Q$4+((0.5*'Input Data 2'!$Q$5)*'Statistical Data 1'!$CN135))</f>
        <v>2.3260000000000001</v>
      </c>
      <c r="CQ135">
        <f>3.643*('Input Data 2'!$Q$4+((0.5*'Input Data 2'!$Q$5)*'Statistical Data 1'!$CN135))</f>
        <v>3.6429999999999998</v>
      </c>
      <c r="CR135">
        <f t="shared" si="635"/>
        <v>0</v>
      </c>
      <c r="CS135">
        <f t="shared" si="665"/>
        <v>0</v>
      </c>
      <c r="CT135">
        <f>('Cleaned Data 2'!AI134+'Cleaned Data 2'!AJ134)/2</f>
        <v>0</v>
      </c>
      <c r="CU135">
        <f>ABS('Cleaned Data 2'!AI134-'Cleaned Data 2'!AJ134)</f>
        <v>0</v>
      </c>
      <c r="CV135">
        <f>2.326*('Input Data 2'!$R$4+((0.5*'Input Data 2'!$R$5)*'Statistical Data 1'!$CT135))</f>
        <v>2.3259999999999999E-2</v>
      </c>
      <c r="CW135">
        <f>3.643*('Input Data 2'!$R$4+((0.5*'Input Data 2'!$R$5)*'Statistical Data 1'!$CT135))</f>
        <v>3.6429999999999997E-2</v>
      </c>
      <c r="CX135">
        <f t="shared" si="636"/>
        <v>0</v>
      </c>
      <c r="CY135">
        <f t="shared" si="666"/>
        <v>0</v>
      </c>
      <c r="CZ135">
        <f>('Cleaned Data 2'!AK134+'Cleaned Data 2'!AL134)/2</f>
        <v>0</v>
      </c>
      <c r="DA135">
        <f>ABS('Cleaned Data 2'!AK134-'Cleaned Data 2'!AL134)</f>
        <v>0</v>
      </c>
      <c r="DB135">
        <f>2.326*('Input Data 2'!$S$4+((0.5*'Input Data 2'!$S$5)*'Statistical Data 1'!$CZ135))</f>
        <v>23.26</v>
      </c>
      <c r="DC135">
        <f>3.643*('Input Data 2'!$S$4+((0.5*'Input Data 2'!$S$5)*'Statistical Data 1'!$CZ135))</f>
        <v>36.43</v>
      </c>
      <c r="DD135">
        <f t="shared" si="637"/>
        <v>0</v>
      </c>
      <c r="DE135">
        <f t="shared" si="667"/>
        <v>0</v>
      </c>
      <c r="DF135">
        <f>('Cleaned Data 2'!AM134+'Cleaned Data 2'!AN134)/2</f>
        <v>0</v>
      </c>
      <c r="DG135">
        <f>ABS('Cleaned Data 2'!AM134-'Cleaned Data 2'!AN134)</f>
        <v>0</v>
      </c>
      <c r="DH135">
        <f>2.326*('Input Data 2'!$T$4+((0.5*'Input Data 2'!$T$5)*'Statistical Data 1'!$DF135))</f>
        <v>2.3259999999999999E-2</v>
      </c>
      <c r="DI135">
        <f>3.643*('Input Data 2'!$T$4+((0.5*'Input Data 2'!$T$5)*'Statistical Data 1'!$DF135))</f>
        <v>3.6429999999999997E-2</v>
      </c>
      <c r="DJ135">
        <f t="shared" si="638"/>
        <v>0</v>
      </c>
      <c r="DK135">
        <f t="shared" si="668"/>
        <v>0</v>
      </c>
      <c r="DL135">
        <f>('Cleaned Data 2'!AO134+'Cleaned Data 2'!AP134)/2</f>
        <v>0</v>
      </c>
      <c r="DM135">
        <f>ABS('Cleaned Data 2'!AO134-'Cleaned Data 2'!AP134)</f>
        <v>0</v>
      </c>
      <c r="DN135">
        <f>2.326*('Input Data 2'!$U$4+((0.5*'Input Data 2'!$U$5)*'Statistical Data 1'!$DL135))</f>
        <v>11.63</v>
      </c>
      <c r="DO135">
        <f>3.643*('Input Data 2'!$U$4+((0.5*'Input Data 2'!$U$5)*'Statistical Data 1'!$DL135))</f>
        <v>18.215</v>
      </c>
      <c r="DP135">
        <f t="shared" si="639"/>
        <v>0</v>
      </c>
      <c r="DQ135">
        <f t="shared" si="640"/>
        <v>0</v>
      </c>
      <c r="DR135">
        <f>('Cleaned Data 2'!AQ134+'Cleaned Data 2'!AR134)/2</f>
        <v>0</v>
      </c>
      <c r="DS135">
        <f>ABS('Cleaned Data 2'!AQ134-'Cleaned Data 2'!AR134)</f>
        <v>0</v>
      </c>
      <c r="DT135">
        <f>2.326*('Input Data 2'!$V$4+((0.5*'Input Data 2'!$V$5)*'Statistical Data 1'!$DR135))</f>
        <v>2.3260000000000001</v>
      </c>
      <c r="DU135">
        <f>3.643*('Input Data 2'!$V$4+((0.5*'Input Data 2'!$V$5)*'Statistical Data 1'!$DR135))</f>
        <v>3.6429999999999998</v>
      </c>
      <c r="DV135">
        <f t="shared" si="641"/>
        <v>0</v>
      </c>
      <c r="DW135">
        <f t="shared" si="669"/>
        <v>0</v>
      </c>
      <c r="DX135">
        <f>('Cleaned Data 2'!AS134+'Cleaned Data 2'!AT134)/2</f>
        <v>0</v>
      </c>
      <c r="DY135">
        <f>ABS('Cleaned Data 2'!AS134-'Cleaned Data 2'!AT134)</f>
        <v>0</v>
      </c>
      <c r="DZ135">
        <f>2.326*('Input Data 2'!$W$4+((0.5*'Input Data 2'!$W$5)*'Statistical Data 1'!$DX135))</f>
        <v>2.3259999999999999E-2</v>
      </c>
      <c r="EA135">
        <f>3.643*('Input Data 2'!$W$4+((0.5*'Input Data 2'!$W$5)*'Statistical Data 1'!$DX135))</f>
        <v>3.6429999999999997E-2</v>
      </c>
      <c r="EB135">
        <f t="shared" si="642"/>
        <v>0</v>
      </c>
      <c r="EC135">
        <f t="shared" si="670"/>
        <v>0</v>
      </c>
      <c r="ED135">
        <f>('Cleaned Data 2'!AU134+'Cleaned Data 2'!AV134)/2</f>
        <v>0</v>
      </c>
      <c r="EE135">
        <f>ABS('Cleaned Data 2'!AU134-'Cleaned Data 2'!AV134)</f>
        <v>0</v>
      </c>
      <c r="EF135">
        <f>2.326*('Input Data 2'!$X$4+((0.5*'Input Data 2'!$X$5)*'Statistical Data 1'!$ED135))</f>
        <v>2.3260000000000001</v>
      </c>
      <c r="EG135">
        <f>3.643*('Input Data 2'!$X$4+((0.5*'Input Data 2'!$X$5)*'Statistical Data 1'!$ED135))</f>
        <v>3.6429999999999998</v>
      </c>
      <c r="EH135">
        <f t="shared" si="643"/>
        <v>0</v>
      </c>
      <c r="EI135">
        <f t="shared" si="617"/>
        <v>0</v>
      </c>
      <c r="EJ135">
        <f>('Cleaned Data 2'!AW134+'Cleaned Data 2'!AX134)/2</f>
        <v>0</v>
      </c>
      <c r="EK135">
        <f>ABS('Cleaned Data 2'!AW134-'Cleaned Data 2'!AX134)</f>
        <v>0</v>
      </c>
      <c r="EL135">
        <f>2.326*('Input Data 2'!$Y$4+((0.5*'Input Data 2'!$Y$5)*'Statistical Data 1'!$EJ135))</f>
        <v>23.26</v>
      </c>
      <c r="EM135">
        <f>3.643*('Input Data 2'!$Y$4+((0.5*'Input Data 2'!$Y$5)*'Statistical Data 1'!$EJ135))</f>
        <v>36.43</v>
      </c>
      <c r="EN135">
        <f t="shared" si="644"/>
        <v>0</v>
      </c>
      <c r="EO135">
        <f t="shared" si="656"/>
        <v>0</v>
      </c>
      <c r="EP135">
        <f>('Cleaned Data 2'!AY134+'Cleaned Data 2'!AZ134)/2</f>
        <v>0</v>
      </c>
      <c r="EQ135">
        <f>ABS('Cleaned Data 2'!AY134-'Cleaned Data 2'!AZ134)</f>
        <v>0</v>
      </c>
      <c r="ER135">
        <f>2.326*('Input Data 2'!$Z$4+((0.5*'Input Data 2'!$Z$5)*'Statistical Data 1'!$EP135))</f>
        <v>4.6520000000000001</v>
      </c>
      <c r="ES135">
        <f>3.643*('Input Data 2'!$Z$4+((0.5*'Input Data 2'!$Z$5)*'Statistical Data 1'!$EP135))</f>
        <v>7.2859999999999996</v>
      </c>
      <c r="ET135">
        <f t="shared" si="645"/>
        <v>0</v>
      </c>
      <c r="EU135">
        <f t="shared" si="671"/>
        <v>0</v>
      </c>
      <c r="EV135">
        <f>('Cleaned Data 2'!BA134+'Cleaned Data 2'!BB134)/2</f>
        <v>0</v>
      </c>
      <c r="EW135">
        <f>ABS('Cleaned Data 2'!BA134-'Cleaned Data 2'!BB134)</f>
        <v>0</v>
      </c>
      <c r="EX135">
        <f>2.326*('Input Data 2'!$AA$4+((0.5*'Input Data 2'!$AA$5)*'Statistical Data 1'!$EV135))</f>
        <v>2.3259999999999999E-2</v>
      </c>
      <c r="EY135">
        <f>3.643*('Input Data 2'!$AA$4+((0.5*'Input Data 2'!$AA$5)*'Statistical Data 1'!$EV135))</f>
        <v>3.6429999999999997E-2</v>
      </c>
      <c r="EZ135">
        <f t="shared" si="646"/>
        <v>0</v>
      </c>
      <c r="FA135">
        <f t="shared" si="672"/>
        <v>0</v>
      </c>
      <c r="FB135">
        <f>('Cleaned Data 2'!BC134+'Cleaned Data 2'!BD134)/2</f>
        <v>0</v>
      </c>
      <c r="FC135">
        <f>ABS('Cleaned Data 2'!BC134-'Cleaned Data 2'!BD134)</f>
        <v>0</v>
      </c>
      <c r="FD135">
        <f>2.326*('Input Data 2'!$AB$4+((0.5*'Input Data 2'!$AB$5)*'Statistical Data 1'!$FB135))</f>
        <v>4.6520000000000001</v>
      </c>
      <c r="FE135">
        <f>3.643*('Input Data 2'!$AB$4+((0.5*'Input Data 2'!$AB$5)*'Statistical Data 1'!$FB135))</f>
        <v>7.2859999999999996</v>
      </c>
      <c r="FF135">
        <f t="shared" si="647"/>
        <v>0</v>
      </c>
      <c r="FG135">
        <f t="shared" si="673"/>
        <v>0</v>
      </c>
      <c r="FH135">
        <f>('Cleaned Data 2'!BE134+'Cleaned Data 2'!BF134)/2</f>
        <v>0</v>
      </c>
      <c r="FI135">
        <f>ABS('Cleaned Data 2'!BE134-'Cleaned Data 2'!BF134)</f>
        <v>0</v>
      </c>
      <c r="FJ135">
        <f>2.326*('Input Data 2'!$AC$4+((0.5*'Input Data 2'!$AC$5)*'Statistical Data 1'!$FH135))</f>
        <v>2.3260000000000001</v>
      </c>
      <c r="FK135">
        <f>3.643*('Input Data 2'!$AC$4+((0.5*'Input Data 2'!$AC$5)*'Statistical Data 1'!$FH135))</f>
        <v>3.6429999999999998</v>
      </c>
      <c r="FL135">
        <f t="shared" si="648"/>
        <v>0</v>
      </c>
      <c r="FM135">
        <f t="shared" si="674"/>
        <v>0</v>
      </c>
      <c r="FN135">
        <f>('Cleaned Data 2'!BH134+'Cleaned Data 2'!BG134)/2</f>
        <v>0</v>
      </c>
      <c r="FO135">
        <f>ABS('Cleaned Data 2'!BG134-'Cleaned Data 2'!BH134)</f>
        <v>0</v>
      </c>
      <c r="FP135">
        <f>2.326*('Input Data 2'!$AD$4+((0.5*'Input Data 2'!$AD$5)*'Statistical Data 1'!$FN135))</f>
        <v>2.3260000000000001</v>
      </c>
      <c r="FQ135">
        <f>3.643*('Input Data 2'!$AD$4+((0.5*'Input Data 2'!$AD$5)*'Statistical Data 1'!$FN135))</f>
        <v>3.6429999999999998</v>
      </c>
      <c r="FR135">
        <f t="shared" si="649"/>
        <v>0</v>
      </c>
      <c r="FS135">
        <f t="shared" si="675"/>
        <v>0</v>
      </c>
      <c r="FT135">
        <f>('Cleaned Data 2'!BI134+'Cleaned Data 2'!BJ134)/2</f>
        <v>0</v>
      </c>
      <c r="FU135">
        <f>ABS('Cleaned Data 2'!BI134-'Cleaned Data 2'!BJ134)</f>
        <v>0</v>
      </c>
      <c r="FV135">
        <f>2.326*('Input Data 2'!$AE$4+((0.5*'Input Data 2'!$AE$5)*'Statistical Data 1'!$FT135))</f>
        <v>46.52</v>
      </c>
      <c r="FW135">
        <f>3.643*('Input Data 2'!$AE$4+((0.5*'Input Data 2'!$AE$5)*'Statistical Data 1'!$FT135))</f>
        <v>72.86</v>
      </c>
      <c r="FX135">
        <f t="shared" si="650"/>
        <v>0</v>
      </c>
      <c r="FY135">
        <f t="shared" si="676"/>
        <v>0</v>
      </c>
      <c r="FZ135">
        <f>('Cleaned Data 2'!BK134+'Cleaned Data 2'!BL134)/2</f>
        <v>0</v>
      </c>
      <c r="GA135">
        <f>ABS('Cleaned Data 2'!BK134-'Cleaned Data 2'!BL134)</f>
        <v>0</v>
      </c>
      <c r="GB135">
        <f>2.326*('Input Data 2'!$AF$4+((0.5*'Input Data 2'!$AF$5)*'Statistical Data 1'!$FZ135))</f>
        <v>2.3259999999999999E-2</v>
      </c>
      <c r="GC135">
        <f>3.643*('Input Data 2'!$AF$4+((0.5*'Input Data 2'!$AF$5)*'Statistical Data 1'!$FZ135))</f>
        <v>3.6429999999999997E-2</v>
      </c>
      <c r="GD135">
        <f t="shared" si="651"/>
        <v>0</v>
      </c>
      <c r="GE135">
        <f t="shared" si="677"/>
        <v>0</v>
      </c>
      <c r="GF135">
        <f>('Cleaned Data 2'!BM134+'Cleaned Data 2'!BN134)/2</f>
        <v>0</v>
      </c>
      <c r="GG135">
        <f>ABS('Cleaned Data 2'!BM134-'Cleaned Data 2'!BN134)</f>
        <v>0</v>
      </c>
      <c r="GH135">
        <f>2.326*('Input Data 2'!$AG$4+((0.5*'Input Data 2'!$AG$5)*'Statistical Data 1'!$GF135))</f>
        <v>23.26</v>
      </c>
      <c r="GI135">
        <f>3.643*('Input Data 2'!$AG$4+((0.5*'Input Data 2'!$AG$5)*'Statistical Data 1'!$GF135))</f>
        <v>36.43</v>
      </c>
      <c r="GJ135">
        <f t="shared" si="652"/>
        <v>0</v>
      </c>
      <c r="GK135">
        <f t="shared" si="678"/>
        <v>0</v>
      </c>
      <c r="GL135">
        <f>AVERAGE('Cleaned Data 2'!BO134,'Cleaned Data 2'!BP134)</f>
        <v>0</v>
      </c>
      <c r="GM135">
        <f>ABS('Cleaned Data 2'!BO134-'Cleaned Data 2'!BP134)</f>
        <v>0</v>
      </c>
      <c r="GN135">
        <f>2.326*('Input Data 2'!$AH$4+((0.5*'Input Data 2'!$AH$5)*'Statistical Data 1'!$GL135))</f>
        <v>23.26</v>
      </c>
      <c r="GO135">
        <f>3.643*('Input Data 2'!$AH$4+((0.5*'Input Data 2'!$AH$5)*'Statistical Data 1'!$GL135))</f>
        <v>36.43</v>
      </c>
      <c r="GP135">
        <f t="shared" si="653"/>
        <v>0</v>
      </c>
      <c r="GQ135">
        <f t="shared" si="679"/>
        <v>0</v>
      </c>
      <c r="GR135">
        <f>AVERAGE('Cleaned Data 2'!BQ134,'Cleaned Data 2'!BR134)</f>
        <v>0</v>
      </c>
      <c r="GS135">
        <f>ABS('Cleaned Data 2'!BR134-'Cleaned Data 2'!BQ134)</f>
        <v>0</v>
      </c>
      <c r="GT135">
        <f>2.326*('Input Data 2'!$AI$4+((0.5*'Input Data 2'!$AI$5)*'Statistical Data 1'!$GR135))</f>
        <v>2.3260000000000001</v>
      </c>
      <c r="GU135">
        <f>3.643*('Input Data 2'!$AI$4+((0.5*'Input Data 2'!$AI$5)*'Statistical Data 1'!$GR135))</f>
        <v>3.6429999999999998</v>
      </c>
      <c r="GV135">
        <f t="shared" si="680"/>
        <v>0</v>
      </c>
      <c r="GW135">
        <f t="shared" si="681"/>
        <v>0</v>
      </c>
      <c r="GX135">
        <f>AVERAGE('Cleaned Data 2'!BS134,'Cleaned Data 2'!BT134)</f>
        <v>0</v>
      </c>
      <c r="GY135" s="47">
        <f>ABS('Cleaned Data 2'!BS134-'Cleaned Data 2'!BT134)</f>
        <v>0</v>
      </c>
      <c r="GZ135">
        <f>2.326*('Input Data 2'!$AJ$4+((0.5*'Input Data 2'!$AJ$5)*'Statistical Data 1'!$GX135))</f>
        <v>23.26</v>
      </c>
      <c r="HA135">
        <f>3.643*('Input Data 2'!$AJ$4+((0.5*'Input Data 2'!$AJ$5)*'Statistical Data 1'!$GX135))</f>
        <v>36.43</v>
      </c>
      <c r="HB135">
        <f t="shared" si="682"/>
        <v>0</v>
      </c>
      <c r="HC135">
        <f t="shared" si="683"/>
        <v>0</v>
      </c>
      <c r="HD135">
        <f>AVERAGE('Cleaned Data 2'!BU134,'Cleaned Data 2'!BV134)</f>
        <v>0</v>
      </c>
      <c r="HE135">
        <f>ABS('Cleaned Data 2'!BU134-'Cleaned Data 2'!BV134)</f>
        <v>0</v>
      </c>
      <c r="HF135">
        <f>2.326*('Input Data 2'!$AK$4+((0.5*'Input Data 2'!$AK$5)*'Statistical Data 1'!$HD135))</f>
        <v>4.6520000000000001</v>
      </c>
      <c r="HG135">
        <f>3.643*('Input Data 2'!$AK$4+((0.5*'Input Data 2'!$AK$5)*'Statistical Data 1'!$HD135))</f>
        <v>7.2859999999999996</v>
      </c>
      <c r="HH135">
        <f t="shared" si="684"/>
        <v>0</v>
      </c>
      <c r="HI135">
        <f t="shared" si="685"/>
        <v>0</v>
      </c>
      <c r="HJ135">
        <f>AVERAGE('Cleaned Data 2'!BW134,'Cleaned Data 2'!BX134)</f>
        <v>0</v>
      </c>
      <c r="HK135">
        <f>ABS('Cleaned Data 2'!BW134-'Cleaned Data 2'!BX134)</f>
        <v>0</v>
      </c>
      <c r="HL135">
        <f>2.326*('Input Data 2'!$AL$4+((0.5*'Input Data 2'!$AL$5)*'Statistical Data 1'!$HJ135))</f>
        <v>0.23260000000000003</v>
      </c>
      <c r="HM135">
        <f>3.643*('Input Data 2'!$AL$4+((0.5*'Input Data 2'!$AL$5)*'Statistical Data 1'!$HJ135))</f>
        <v>0.36430000000000001</v>
      </c>
      <c r="HN135">
        <f t="shared" si="686"/>
        <v>0</v>
      </c>
      <c r="HO135">
        <f t="shared" si="687"/>
        <v>0</v>
      </c>
    </row>
    <row r="136" spans="1:223">
      <c r="A136">
        <f>'Cleaned Data 2'!B135</f>
        <v>0</v>
      </c>
      <c r="B136">
        <f>('Cleaned Data 2'!C135+'Cleaned Data 2'!D135)/2</f>
        <v>0</v>
      </c>
      <c r="C136">
        <f>ABS('Cleaned Data 2'!C135-'Cleaned Data 2'!D135)</f>
        <v>0</v>
      </c>
      <c r="D136">
        <f>2.326*('Input Data 2'!$B$4+((0.5*'Input Data 2'!$B$5)*'Statistical Data 1'!$B136))</f>
        <v>1.163E-2</v>
      </c>
      <c r="E136">
        <f>3.643*('Input Data 2'!$B$4+((0.5*'Input Data 2'!$B$5)*'Statistical Data 1'!$B136))</f>
        <v>1.8214999999999999E-2</v>
      </c>
      <c r="F136">
        <f t="shared" si="618"/>
        <v>0</v>
      </c>
      <c r="G136">
        <f t="shared" si="614"/>
        <v>0</v>
      </c>
      <c r="H136">
        <f>('Cleaned Data 2'!E135+'Cleaned Data 2'!F135)/2</f>
        <v>0</v>
      </c>
      <c r="I136">
        <f>ABS('Cleaned Data 2'!E135-'Cleaned Data 2'!F135)</f>
        <v>0</v>
      </c>
      <c r="J136">
        <f>2.326*('Input Data 2'!$C$4+((0.5*'Input Data 2'!$C$5)*'Statistical Data 1'!$H136))</f>
        <v>0.46520000000000006</v>
      </c>
      <c r="K136">
        <f>3.643*('Input Data 2'!$C$4+((0.5*'Input Data 2'!$C$5)*'Statistical Data 1'!$H136))</f>
        <v>0.72860000000000003</v>
      </c>
      <c r="L136">
        <f t="shared" si="619"/>
        <v>0</v>
      </c>
      <c r="M136">
        <f t="shared" si="654"/>
        <v>0</v>
      </c>
      <c r="N136">
        <f>('Cleaned Data 2'!G135+'Cleaned Data 2'!H135)/2</f>
        <v>0</v>
      </c>
      <c r="O136">
        <f>ABS('Cleaned Data 2'!G135-'Cleaned Data 2'!H135)</f>
        <v>0</v>
      </c>
      <c r="P136">
        <f>2.326*('Input Data 2'!$D$4+((0.5*'Input Data 2'!$D$5)*'Statistical Data 1'!$N136))</f>
        <v>2.3259999999999999E-2</v>
      </c>
      <c r="Q136">
        <f>3.643*('Input Data 2'!$D$4+((0.5*'Input Data 2'!$D$5)*'Statistical Data 1'!$N136))</f>
        <v>3.6429999999999997E-2</v>
      </c>
      <c r="R136">
        <f t="shared" si="620"/>
        <v>0</v>
      </c>
      <c r="S136">
        <f t="shared" si="615"/>
        <v>0</v>
      </c>
      <c r="T136">
        <f>('Cleaned Data 2'!I135+'Cleaned Data 2'!J135)/2</f>
        <v>0</v>
      </c>
      <c r="U136">
        <f>ABS('Cleaned Data 2'!I135-'Cleaned Data 2'!J135)</f>
        <v>0</v>
      </c>
      <c r="V136">
        <f>2.326*('Input Data 2'!$E$4+((0.5*'Input Data 2'!$E$5)*'Statistical Data 1'!$T136))</f>
        <v>4.6520000000000001</v>
      </c>
      <c r="W136">
        <f>3.643*('Input Data 2'!$E$4+((0.5*'Input Data 2'!$E$5)*'Statistical Data 1'!$T136))</f>
        <v>7.2859999999999996</v>
      </c>
      <c r="X136">
        <f t="shared" si="621"/>
        <v>0</v>
      </c>
      <c r="Y136">
        <f t="shared" si="616"/>
        <v>0</v>
      </c>
      <c r="Z136">
        <f>('Cleaned Data 2'!K135+'Cleaned Data 2'!L135)/2</f>
        <v>0</v>
      </c>
      <c r="AA136">
        <f>ABS('Cleaned Data 2'!K135-'Cleaned Data 2'!L135)</f>
        <v>0</v>
      </c>
      <c r="AB136">
        <f>2.326*('Input Data 2'!$F$4+((0.5*'Input Data 2'!$F$5)*'Statistical Data 1'!$Z136))</f>
        <v>23.26</v>
      </c>
      <c r="AC136">
        <f>3.643*('Input Data 2'!$F$4+((0.5*'Input Data 2'!$F$5)*'Statistical Data 1'!$Z136))</f>
        <v>36.43</v>
      </c>
      <c r="AD136">
        <f t="shared" si="622"/>
        <v>0</v>
      </c>
      <c r="AE136">
        <f t="shared" si="623"/>
        <v>0</v>
      </c>
      <c r="AF136">
        <f>('Cleaned Data 2'!M135+'Cleaned Data 2'!N135)/2</f>
        <v>0</v>
      </c>
      <c r="AG136">
        <f>ABS('Cleaned Data 2'!M135-'Cleaned Data 2'!N135)</f>
        <v>0</v>
      </c>
      <c r="AH136">
        <f>2.326*('Input Data 2'!$G$4+((0.5*'Input Data 2'!$G$5)*'Statistical Data 1'!$AF136))</f>
        <v>23.26</v>
      </c>
      <c r="AI136">
        <f>3.643*('Input Data 2'!$G$4+((0.5*'Input Data 2'!$G$5)*'Statistical Data 1'!$AF136))</f>
        <v>36.43</v>
      </c>
      <c r="AJ136">
        <f t="shared" si="624"/>
        <v>0</v>
      </c>
      <c r="AK136">
        <f t="shared" si="655"/>
        <v>0</v>
      </c>
      <c r="AL136">
        <f>('Cleaned Data 2'!O135+'Cleaned Data 2'!P135)/2</f>
        <v>0</v>
      </c>
      <c r="AM136">
        <f>ABS('Cleaned Data 2'!O135-'Cleaned Data 2'!P135)</f>
        <v>0</v>
      </c>
      <c r="AN136">
        <f>2.326*('Input Data 2'!$H$4+((0.5*'Input Data 2'!$H$5)*'Statistical Data 1'!$AL136))</f>
        <v>1.163</v>
      </c>
      <c r="AO136">
        <f>3.643*('Input Data 2'!$H$4+((0.5*'Input Data 2'!$H$5)*'Statistical Data 1'!$AL136))</f>
        <v>1.8214999999999999</v>
      </c>
      <c r="AP136">
        <f t="shared" si="625"/>
        <v>0</v>
      </c>
      <c r="AQ136">
        <f t="shared" si="657"/>
        <v>0</v>
      </c>
      <c r="AR136">
        <f>('Cleaned Data 2'!Q135+'Cleaned Data 2'!R135)/2</f>
        <v>0</v>
      </c>
      <c r="AS136">
        <f>ABS('Cleaned Data 2'!Q135-'Cleaned Data 2'!R135)</f>
        <v>0</v>
      </c>
      <c r="AT136">
        <f>2.326*('Input Data 2'!$I$4+((0.5*'Input Data 2'!$I$5)*'Statistical Data 1'!$AR136))</f>
        <v>4.6520000000000001</v>
      </c>
      <c r="AU136">
        <f>3.643*('Input Data 2'!$I$4+((0.5*'Input Data 2'!$I$5)*'Statistical Data 1'!$AR136))</f>
        <v>7.2859999999999996</v>
      </c>
      <c r="AV136">
        <f t="shared" si="626"/>
        <v>0</v>
      </c>
      <c r="AW136">
        <f t="shared" si="658"/>
        <v>0</v>
      </c>
      <c r="AX136">
        <f>('Cleaned Data 2'!S135+'Cleaned Data 2'!T135)/2</f>
        <v>0</v>
      </c>
      <c r="AY136">
        <f>ABS('Cleaned Data 2'!S135-'Cleaned Data 2'!T135)</f>
        <v>0</v>
      </c>
      <c r="AZ136">
        <f>2.326*('Input Data 2'!$J$4+((0.5*'Input Data 2'!$J$5)*'Statistical Data 1'!$AX136))</f>
        <v>2.3259999999999999E-2</v>
      </c>
      <c r="BA136">
        <f>3.643*('Input Data 2'!$J$4+((0.5*'Input Data 2'!$J$5)*'Statistical Data 1'!$AX136))</f>
        <v>3.6429999999999997E-2</v>
      </c>
      <c r="BB136">
        <f t="shared" si="627"/>
        <v>0</v>
      </c>
      <c r="BC136">
        <f t="shared" si="659"/>
        <v>0</v>
      </c>
      <c r="BD136">
        <f>('Cleaned Data 2'!U135+'Cleaned Data 2'!V135)/2</f>
        <v>0</v>
      </c>
      <c r="BE136">
        <f>ABS('Cleaned Data 2'!U135-'Cleaned Data 2'!V135)</f>
        <v>0</v>
      </c>
      <c r="BF136">
        <f>2.326*('Input Data 2'!$K$4+((0.5*'Input Data 2'!$K$5)*'Statistical Data 1'!$BD136))</f>
        <v>1.163</v>
      </c>
      <c r="BG136">
        <f>3.643*('Input Data 2'!$K$4+((0.5*'Input Data 2'!$K$5)*'Statistical Data 1'!$BD136))</f>
        <v>1.8214999999999999</v>
      </c>
      <c r="BH136">
        <f t="shared" si="628"/>
        <v>0</v>
      </c>
      <c r="BI136">
        <f t="shared" si="629"/>
        <v>0</v>
      </c>
      <c r="BJ136">
        <f>('Cleaned Data 2'!W135+'Cleaned Data 2'!X135)/2</f>
        <v>0</v>
      </c>
      <c r="BK136">
        <f>ABS('Cleaned Data 2'!W135-'Cleaned Data 2'!X135)</f>
        <v>0</v>
      </c>
      <c r="BL136">
        <f>2.326*('Input Data 2'!$L$4+((0.5*'Input Data 2'!$L$5)*'Statistical Data 1'!$BJ136))</f>
        <v>2.3260000000000001</v>
      </c>
      <c r="BM136">
        <f>3.643*('Input Data 2'!$L$4+((0.5*'Input Data 2'!$L$5)*'Statistical Data 1'!$BJ136))</f>
        <v>3.6429999999999998</v>
      </c>
      <c r="BN136">
        <f t="shared" si="630"/>
        <v>0</v>
      </c>
      <c r="BO136">
        <f t="shared" si="660"/>
        <v>0</v>
      </c>
      <c r="BP136">
        <f>('Cleaned Data 2'!Y135+'Cleaned Data 2'!Z135)/2</f>
        <v>0</v>
      </c>
      <c r="BQ136">
        <f>ABS('Cleaned Data 2'!Y135-'Cleaned Data 2'!Z135)</f>
        <v>0</v>
      </c>
      <c r="BR136">
        <f>2.326*('Input Data 2'!$M$4+((0.5*'Input Data 2'!$M$5)*'Statistical Data 1'!$BP136))</f>
        <v>2.3260000000000001</v>
      </c>
      <c r="BS136">
        <f>3.643*('Input Data 2'!$M$4+((0.5*'Input Data 2'!$M$5)*'Statistical Data 1'!$BP136))</f>
        <v>3.6429999999999998</v>
      </c>
      <c r="BT136">
        <f t="shared" si="631"/>
        <v>0</v>
      </c>
      <c r="BU136">
        <f t="shared" si="661"/>
        <v>0</v>
      </c>
      <c r="BV136">
        <f>('Cleaned Data 2'!AA135+'Cleaned Data 2'!AB135)/2</f>
        <v>0</v>
      </c>
      <c r="BW136">
        <f>ABS('Cleaned Data 2'!AA135-'Cleaned Data 2'!AB135)</f>
        <v>0</v>
      </c>
      <c r="BX136">
        <f>2.326*('Input Data 2'!$N$4+((0.5*'Input Data 2'!$N$5)*'Statistical Data 1'!$BV136))</f>
        <v>2.3260000000000001</v>
      </c>
      <c r="BY136">
        <f>3.643*('Input Data 2'!$N$4+((0.5*'Input Data 2'!$N$5)*'Statistical Data 1'!$BV136))</f>
        <v>3.6429999999999998</v>
      </c>
      <c r="BZ136">
        <f t="shared" si="632"/>
        <v>0</v>
      </c>
      <c r="CA136">
        <f t="shared" si="662"/>
        <v>0</v>
      </c>
      <c r="CB136">
        <f>('Cleaned Data 2'!AC135+'Cleaned Data 2'!AD135)/2</f>
        <v>0</v>
      </c>
      <c r="CC136">
        <f>ABS('Cleaned Data 2'!AC135-'Cleaned Data 2'!AD135)</f>
        <v>0</v>
      </c>
      <c r="CD136">
        <f>2.326*('Input Data 2'!$O$4+((0.5*'Input Data 2'!$O$5)*'Statistical Data 1'!$CB136))</f>
        <v>2.3259999999999999E-2</v>
      </c>
      <c r="CE136">
        <f>3.643*('Input Data 2'!$O$4+((0.5*'Input Data 2'!$O$5)*'Statistical Data 1'!$CB136))</f>
        <v>3.6429999999999997E-2</v>
      </c>
      <c r="CF136">
        <f t="shared" si="633"/>
        <v>0</v>
      </c>
      <c r="CG136">
        <f t="shared" si="663"/>
        <v>0</v>
      </c>
      <c r="CH136">
        <f>('Cleaned Data 2'!AE135+'Cleaned Data 2'!AF135)/2</f>
        <v>0</v>
      </c>
      <c r="CI136">
        <f>ABS('Cleaned Data 2'!AE135-'Cleaned Data 2'!AF135)</f>
        <v>0</v>
      </c>
      <c r="CJ136">
        <f>2.326*('Input Data 2'!$P$4+((0.5*'Input Data 2'!$P$5)*'Statistical Data 1'!$CH136))</f>
        <v>23.26</v>
      </c>
      <c r="CK136">
        <f>3.643*('Input Data 2'!$P$4+((0.5*'Input Data 2'!$P$5)*'Statistical Data 1'!$CH136))</f>
        <v>36.43</v>
      </c>
      <c r="CL136">
        <f t="shared" si="634"/>
        <v>0</v>
      </c>
      <c r="CM136">
        <f t="shared" si="664"/>
        <v>0</v>
      </c>
      <c r="CN136">
        <f>('Cleaned Data 2'!AG135+'Cleaned Data 2'!AH135)/2</f>
        <v>0</v>
      </c>
      <c r="CO136">
        <f>ABS('Cleaned Data 2'!AG135-'Cleaned Data 2'!AH135)</f>
        <v>0</v>
      </c>
      <c r="CP136">
        <f>2.326*('Input Data 2'!$Q$4+((0.5*'Input Data 2'!$Q$5)*'Statistical Data 1'!$CN136))</f>
        <v>2.3260000000000001</v>
      </c>
      <c r="CQ136">
        <f>3.643*('Input Data 2'!$Q$4+((0.5*'Input Data 2'!$Q$5)*'Statistical Data 1'!$CN136))</f>
        <v>3.6429999999999998</v>
      </c>
      <c r="CR136">
        <f t="shared" si="635"/>
        <v>0</v>
      </c>
      <c r="CS136">
        <f t="shared" si="665"/>
        <v>0</v>
      </c>
      <c r="CT136">
        <f>('Cleaned Data 2'!AI135+'Cleaned Data 2'!AJ135)/2</f>
        <v>0</v>
      </c>
      <c r="CU136">
        <f>ABS('Cleaned Data 2'!AI135-'Cleaned Data 2'!AJ135)</f>
        <v>0</v>
      </c>
      <c r="CV136">
        <f>2.326*('Input Data 2'!$R$4+((0.5*'Input Data 2'!$R$5)*'Statistical Data 1'!$CT136))</f>
        <v>2.3259999999999999E-2</v>
      </c>
      <c r="CW136">
        <f>3.643*('Input Data 2'!$R$4+((0.5*'Input Data 2'!$R$5)*'Statistical Data 1'!$CT136))</f>
        <v>3.6429999999999997E-2</v>
      </c>
      <c r="CX136">
        <f t="shared" si="636"/>
        <v>0</v>
      </c>
      <c r="CY136">
        <f t="shared" si="666"/>
        <v>0</v>
      </c>
      <c r="CZ136">
        <f>('Cleaned Data 2'!AK135+'Cleaned Data 2'!AL135)/2</f>
        <v>0</v>
      </c>
      <c r="DA136">
        <f>ABS('Cleaned Data 2'!AK135-'Cleaned Data 2'!AL135)</f>
        <v>0</v>
      </c>
      <c r="DB136">
        <f>2.326*('Input Data 2'!$S$4+((0.5*'Input Data 2'!$S$5)*'Statistical Data 1'!$CZ136))</f>
        <v>23.26</v>
      </c>
      <c r="DC136">
        <f>3.643*('Input Data 2'!$S$4+((0.5*'Input Data 2'!$S$5)*'Statistical Data 1'!$CZ136))</f>
        <v>36.43</v>
      </c>
      <c r="DD136">
        <f t="shared" si="637"/>
        <v>0</v>
      </c>
      <c r="DE136">
        <f t="shared" si="667"/>
        <v>0</v>
      </c>
      <c r="DF136">
        <f>('Cleaned Data 2'!AM135+'Cleaned Data 2'!AN135)/2</f>
        <v>0</v>
      </c>
      <c r="DG136">
        <f>ABS('Cleaned Data 2'!AM135-'Cleaned Data 2'!AN135)</f>
        <v>0</v>
      </c>
      <c r="DH136">
        <f>2.326*('Input Data 2'!$T$4+((0.5*'Input Data 2'!$T$5)*'Statistical Data 1'!$DF136))</f>
        <v>2.3259999999999999E-2</v>
      </c>
      <c r="DI136">
        <f>3.643*('Input Data 2'!$T$4+((0.5*'Input Data 2'!$T$5)*'Statistical Data 1'!$DF136))</f>
        <v>3.6429999999999997E-2</v>
      </c>
      <c r="DJ136">
        <f t="shared" si="638"/>
        <v>0</v>
      </c>
      <c r="DK136">
        <f t="shared" si="668"/>
        <v>0</v>
      </c>
      <c r="DL136">
        <f>('Cleaned Data 2'!AO135+'Cleaned Data 2'!AP135)/2</f>
        <v>0</v>
      </c>
      <c r="DM136">
        <f>ABS('Cleaned Data 2'!AO135-'Cleaned Data 2'!AP135)</f>
        <v>0</v>
      </c>
      <c r="DN136">
        <f>2.326*('Input Data 2'!$U$4+((0.5*'Input Data 2'!$U$5)*'Statistical Data 1'!$DL136))</f>
        <v>11.63</v>
      </c>
      <c r="DO136">
        <f>3.643*('Input Data 2'!$U$4+((0.5*'Input Data 2'!$U$5)*'Statistical Data 1'!$DL136))</f>
        <v>18.215</v>
      </c>
      <c r="DP136">
        <f t="shared" si="639"/>
        <v>0</v>
      </c>
      <c r="DQ136">
        <f t="shared" si="640"/>
        <v>0</v>
      </c>
      <c r="DR136">
        <f>('Cleaned Data 2'!AQ135+'Cleaned Data 2'!AR135)/2</f>
        <v>0</v>
      </c>
      <c r="DS136">
        <f>ABS('Cleaned Data 2'!AQ135-'Cleaned Data 2'!AR135)</f>
        <v>0</v>
      </c>
      <c r="DT136">
        <f>2.326*('Input Data 2'!$V$4+((0.5*'Input Data 2'!$V$5)*'Statistical Data 1'!$DR136))</f>
        <v>2.3260000000000001</v>
      </c>
      <c r="DU136">
        <f>3.643*('Input Data 2'!$V$4+((0.5*'Input Data 2'!$V$5)*'Statistical Data 1'!$DR136))</f>
        <v>3.6429999999999998</v>
      </c>
      <c r="DV136">
        <f t="shared" si="641"/>
        <v>0</v>
      </c>
      <c r="DW136">
        <f t="shared" si="669"/>
        <v>0</v>
      </c>
      <c r="DX136">
        <f>('Cleaned Data 2'!AS135+'Cleaned Data 2'!AT135)/2</f>
        <v>0</v>
      </c>
      <c r="DY136">
        <f>ABS('Cleaned Data 2'!AS135-'Cleaned Data 2'!AT135)</f>
        <v>0</v>
      </c>
      <c r="DZ136">
        <f>2.326*('Input Data 2'!$W$4+((0.5*'Input Data 2'!$W$5)*'Statistical Data 1'!$DX136))</f>
        <v>2.3259999999999999E-2</v>
      </c>
      <c r="EA136">
        <f>3.643*('Input Data 2'!$W$4+((0.5*'Input Data 2'!$W$5)*'Statistical Data 1'!$DX136))</f>
        <v>3.6429999999999997E-2</v>
      </c>
      <c r="EB136">
        <f t="shared" si="642"/>
        <v>0</v>
      </c>
      <c r="EC136">
        <f t="shared" si="670"/>
        <v>0</v>
      </c>
      <c r="ED136">
        <f>('Cleaned Data 2'!AU135+'Cleaned Data 2'!AV135)/2</f>
        <v>0</v>
      </c>
      <c r="EE136">
        <f>ABS('Cleaned Data 2'!AU135-'Cleaned Data 2'!AV135)</f>
        <v>0</v>
      </c>
      <c r="EF136">
        <f>2.326*('Input Data 2'!$X$4+((0.5*'Input Data 2'!$X$5)*'Statistical Data 1'!$ED136))</f>
        <v>2.3260000000000001</v>
      </c>
      <c r="EG136">
        <f>3.643*('Input Data 2'!$X$4+((0.5*'Input Data 2'!$X$5)*'Statistical Data 1'!$ED136))</f>
        <v>3.6429999999999998</v>
      </c>
      <c r="EH136">
        <f t="shared" si="643"/>
        <v>0</v>
      </c>
      <c r="EI136">
        <f t="shared" si="617"/>
        <v>0</v>
      </c>
      <c r="EJ136">
        <f>('Cleaned Data 2'!AW135+'Cleaned Data 2'!AX135)/2</f>
        <v>0</v>
      </c>
      <c r="EK136">
        <f>ABS('Cleaned Data 2'!AW135-'Cleaned Data 2'!AX135)</f>
        <v>0</v>
      </c>
      <c r="EL136">
        <f>2.326*('Input Data 2'!$Y$4+((0.5*'Input Data 2'!$Y$5)*'Statistical Data 1'!$EJ136))</f>
        <v>23.26</v>
      </c>
      <c r="EM136">
        <f>3.643*('Input Data 2'!$Y$4+((0.5*'Input Data 2'!$Y$5)*'Statistical Data 1'!$EJ136))</f>
        <v>36.43</v>
      </c>
      <c r="EN136">
        <f t="shared" si="644"/>
        <v>0</v>
      </c>
      <c r="EO136">
        <f t="shared" si="656"/>
        <v>0</v>
      </c>
      <c r="EP136">
        <f>('Cleaned Data 2'!AY135+'Cleaned Data 2'!AZ135)/2</f>
        <v>0</v>
      </c>
      <c r="EQ136">
        <f>ABS('Cleaned Data 2'!AY135-'Cleaned Data 2'!AZ135)</f>
        <v>0</v>
      </c>
      <c r="ER136">
        <f>2.326*('Input Data 2'!$Z$4+((0.5*'Input Data 2'!$Z$5)*'Statistical Data 1'!$EP136))</f>
        <v>4.6520000000000001</v>
      </c>
      <c r="ES136">
        <f>3.643*('Input Data 2'!$Z$4+((0.5*'Input Data 2'!$Z$5)*'Statistical Data 1'!$EP136))</f>
        <v>7.2859999999999996</v>
      </c>
      <c r="ET136">
        <f t="shared" si="645"/>
        <v>0</v>
      </c>
      <c r="EU136">
        <f t="shared" si="671"/>
        <v>0</v>
      </c>
      <c r="EV136">
        <f>('Cleaned Data 2'!BA135+'Cleaned Data 2'!BB135)/2</f>
        <v>0</v>
      </c>
      <c r="EW136">
        <f>ABS('Cleaned Data 2'!BA135-'Cleaned Data 2'!BB135)</f>
        <v>0</v>
      </c>
      <c r="EX136">
        <f>2.326*('Input Data 2'!$AA$4+((0.5*'Input Data 2'!$AA$5)*'Statistical Data 1'!$EV136))</f>
        <v>2.3259999999999999E-2</v>
      </c>
      <c r="EY136">
        <f>3.643*('Input Data 2'!$AA$4+((0.5*'Input Data 2'!$AA$5)*'Statistical Data 1'!$EV136))</f>
        <v>3.6429999999999997E-2</v>
      </c>
      <c r="EZ136">
        <f t="shared" si="646"/>
        <v>0</v>
      </c>
      <c r="FA136">
        <f t="shared" si="672"/>
        <v>0</v>
      </c>
      <c r="FB136">
        <f>('Cleaned Data 2'!BC135+'Cleaned Data 2'!BD135)/2</f>
        <v>0</v>
      </c>
      <c r="FC136">
        <f>ABS('Cleaned Data 2'!BC135-'Cleaned Data 2'!BD135)</f>
        <v>0</v>
      </c>
      <c r="FD136">
        <f>2.326*('Input Data 2'!$AB$4+((0.5*'Input Data 2'!$AB$5)*'Statistical Data 1'!$FB136))</f>
        <v>4.6520000000000001</v>
      </c>
      <c r="FE136">
        <f>3.643*('Input Data 2'!$AB$4+((0.5*'Input Data 2'!$AB$5)*'Statistical Data 1'!$FB136))</f>
        <v>7.2859999999999996</v>
      </c>
      <c r="FF136">
        <f t="shared" si="647"/>
        <v>0</v>
      </c>
      <c r="FG136">
        <f t="shared" si="673"/>
        <v>0</v>
      </c>
      <c r="FH136">
        <f>('Cleaned Data 2'!BE135+'Cleaned Data 2'!BF135)/2</f>
        <v>0</v>
      </c>
      <c r="FI136">
        <f>ABS('Cleaned Data 2'!BE135-'Cleaned Data 2'!BF135)</f>
        <v>0</v>
      </c>
      <c r="FJ136">
        <f>2.326*('Input Data 2'!$AC$4+((0.5*'Input Data 2'!$AC$5)*'Statistical Data 1'!$FH136))</f>
        <v>2.3260000000000001</v>
      </c>
      <c r="FK136">
        <f>3.643*('Input Data 2'!$AC$4+((0.5*'Input Data 2'!$AC$5)*'Statistical Data 1'!$FH136))</f>
        <v>3.6429999999999998</v>
      </c>
      <c r="FL136">
        <f t="shared" si="648"/>
        <v>0</v>
      </c>
      <c r="FM136">
        <f t="shared" si="674"/>
        <v>0</v>
      </c>
      <c r="FN136">
        <f>('Cleaned Data 2'!BH135+'Cleaned Data 2'!BG135)/2</f>
        <v>0</v>
      </c>
      <c r="FO136">
        <f>ABS('Cleaned Data 2'!BG135-'Cleaned Data 2'!BH135)</f>
        <v>0</v>
      </c>
      <c r="FP136">
        <f>2.326*('Input Data 2'!$AD$4+((0.5*'Input Data 2'!$AD$5)*'Statistical Data 1'!$FN136))</f>
        <v>2.3260000000000001</v>
      </c>
      <c r="FQ136">
        <f>3.643*('Input Data 2'!$AD$4+((0.5*'Input Data 2'!$AD$5)*'Statistical Data 1'!$FN136))</f>
        <v>3.6429999999999998</v>
      </c>
      <c r="FR136">
        <f t="shared" si="649"/>
        <v>0</v>
      </c>
      <c r="FS136">
        <f t="shared" si="675"/>
        <v>0</v>
      </c>
      <c r="FT136">
        <f>('Cleaned Data 2'!BI135+'Cleaned Data 2'!BJ135)/2</f>
        <v>0</v>
      </c>
      <c r="FU136">
        <f>ABS('Cleaned Data 2'!BI135-'Cleaned Data 2'!BJ135)</f>
        <v>0</v>
      </c>
      <c r="FV136">
        <f>2.326*('Input Data 2'!$AE$4+((0.5*'Input Data 2'!$AE$5)*'Statistical Data 1'!$FT136))</f>
        <v>46.52</v>
      </c>
      <c r="FW136">
        <f>3.643*('Input Data 2'!$AE$4+((0.5*'Input Data 2'!$AE$5)*'Statistical Data 1'!$FT136))</f>
        <v>72.86</v>
      </c>
      <c r="FX136">
        <f t="shared" si="650"/>
        <v>0</v>
      </c>
      <c r="FY136">
        <f t="shared" si="676"/>
        <v>0</v>
      </c>
      <c r="FZ136">
        <f>('Cleaned Data 2'!BK135+'Cleaned Data 2'!BL135)/2</f>
        <v>0</v>
      </c>
      <c r="GA136">
        <f>ABS('Cleaned Data 2'!BK135-'Cleaned Data 2'!BL135)</f>
        <v>0</v>
      </c>
      <c r="GB136">
        <f>2.326*('Input Data 2'!$AF$4+((0.5*'Input Data 2'!$AF$5)*'Statistical Data 1'!$FZ136))</f>
        <v>2.3259999999999999E-2</v>
      </c>
      <c r="GC136">
        <f>3.643*('Input Data 2'!$AF$4+((0.5*'Input Data 2'!$AF$5)*'Statistical Data 1'!$FZ136))</f>
        <v>3.6429999999999997E-2</v>
      </c>
      <c r="GD136">
        <f t="shared" si="651"/>
        <v>0</v>
      </c>
      <c r="GE136">
        <f t="shared" si="677"/>
        <v>0</v>
      </c>
      <c r="GF136">
        <f>('Cleaned Data 2'!BM135+'Cleaned Data 2'!BN135)/2</f>
        <v>0</v>
      </c>
      <c r="GG136">
        <f>ABS('Cleaned Data 2'!BM135-'Cleaned Data 2'!BN135)</f>
        <v>0</v>
      </c>
      <c r="GH136">
        <f>2.326*('Input Data 2'!$AG$4+((0.5*'Input Data 2'!$AG$5)*'Statistical Data 1'!$GF136))</f>
        <v>23.26</v>
      </c>
      <c r="GI136">
        <f>3.643*('Input Data 2'!$AG$4+((0.5*'Input Data 2'!$AG$5)*'Statistical Data 1'!$GF136))</f>
        <v>36.43</v>
      </c>
      <c r="GJ136">
        <f t="shared" si="652"/>
        <v>0</v>
      </c>
      <c r="GK136">
        <f t="shared" si="678"/>
        <v>0</v>
      </c>
      <c r="GL136">
        <f>AVERAGE('Cleaned Data 2'!BO135,'Cleaned Data 2'!BP135)</f>
        <v>0</v>
      </c>
      <c r="GM136">
        <f>ABS('Cleaned Data 2'!BO135-'Cleaned Data 2'!BP135)</f>
        <v>0</v>
      </c>
      <c r="GN136">
        <f>2.326*('Input Data 2'!$AH$4+((0.5*'Input Data 2'!$AH$5)*'Statistical Data 1'!$GL136))</f>
        <v>23.26</v>
      </c>
      <c r="GO136">
        <f>3.643*('Input Data 2'!$AH$4+((0.5*'Input Data 2'!$AH$5)*'Statistical Data 1'!$GL136))</f>
        <v>36.43</v>
      </c>
      <c r="GP136">
        <f t="shared" si="653"/>
        <v>0</v>
      </c>
      <c r="GQ136">
        <f t="shared" si="679"/>
        <v>0</v>
      </c>
      <c r="GR136">
        <f>AVERAGE('Cleaned Data 2'!BQ135,'Cleaned Data 2'!BR135)</f>
        <v>0</v>
      </c>
      <c r="GS136">
        <f>ABS('Cleaned Data 2'!BR135-'Cleaned Data 2'!BQ135)</f>
        <v>0</v>
      </c>
      <c r="GT136">
        <f>2.326*('Input Data 2'!$AI$4+((0.5*'Input Data 2'!$AI$5)*'Statistical Data 1'!$GR136))</f>
        <v>2.3260000000000001</v>
      </c>
      <c r="GU136">
        <f>3.643*('Input Data 2'!$AI$4+((0.5*'Input Data 2'!$AI$5)*'Statistical Data 1'!$GR136))</f>
        <v>3.6429999999999998</v>
      </c>
      <c r="GV136">
        <f t="shared" si="680"/>
        <v>0</v>
      </c>
      <c r="GW136">
        <f t="shared" si="681"/>
        <v>0</v>
      </c>
      <c r="GX136">
        <f>AVERAGE('Cleaned Data 2'!BS135,'Cleaned Data 2'!BT135)</f>
        <v>0</v>
      </c>
      <c r="GY136" s="47">
        <f>ABS('Cleaned Data 2'!BS135-'Cleaned Data 2'!BT135)</f>
        <v>0</v>
      </c>
      <c r="GZ136">
        <f>2.326*('Input Data 2'!$AJ$4+((0.5*'Input Data 2'!$AJ$5)*'Statistical Data 1'!$GX136))</f>
        <v>23.26</v>
      </c>
      <c r="HA136">
        <f>3.643*('Input Data 2'!$AJ$4+((0.5*'Input Data 2'!$AJ$5)*'Statistical Data 1'!$GX136))</f>
        <v>36.43</v>
      </c>
      <c r="HB136">
        <f t="shared" si="682"/>
        <v>0</v>
      </c>
      <c r="HC136">
        <f t="shared" si="683"/>
        <v>0</v>
      </c>
      <c r="HD136">
        <f>AVERAGE('Cleaned Data 2'!BU135,'Cleaned Data 2'!BV135)</f>
        <v>0</v>
      </c>
      <c r="HE136">
        <f>ABS('Cleaned Data 2'!BU135-'Cleaned Data 2'!BV135)</f>
        <v>0</v>
      </c>
      <c r="HF136">
        <f>2.326*('Input Data 2'!$AK$4+((0.5*'Input Data 2'!$AK$5)*'Statistical Data 1'!$HD136))</f>
        <v>4.6520000000000001</v>
      </c>
      <c r="HG136">
        <f>3.643*('Input Data 2'!$AK$4+((0.5*'Input Data 2'!$AK$5)*'Statistical Data 1'!$HD136))</f>
        <v>7.2859999999999996</v>
      </c>
      <c r="HH136">
        <f t="shared" si="684"/>
        <v>0</v>
      </c>
      <c r="HI136">
        <f t="shared" si="685"/>
        <v>0</v>
      </c>
      <c r="HJ136">
        <f>AVERAGE('Cleaned Data 2'!BW135,'Cleaned Data 2'!BX135)</f>
        <v>0</v>
      </c>
      <c r="HK136">
        <f>ABS('Cleaned Data 2'!BW135-'Cleaned Data 2'!BX135)</f>
        <v>0</v>
      </c>
      <c r="HL136">
        <f>2.326*('Input Data 2'!$AL$4+((0.5*'Input Data 2'!$AL$5)*'Statistical Data 1'!$HJ136))</f>
        <v>0.23260000000000003</v>
      </c>
      <c r="HM136">
        <f>3.643*('Input Data 2'!$AL$4+((0.5*'Input Data 2'!$AL$5)*'Statistical Data 1'!$HJ136))</f>
        <v>0.36430000000000001</v>
      </c>
      <c r="HN136">
        <f t="shared" si="686"/>
        <v>0</v>
      </c>
      <c r="HO136">
        <f t="shared" si="687"/>
        <v>0</v>
      </c>
    </row>
    <row r="137" spans="1:223">
      <c r="A137">
        <f>'Cleaned Data 2'!B136</f>
        <v>0</v>
      </c>
      <c r="B137">
        <f>('Cleaned Data 2'!C136+'Cleaned Data 2'!D136)/2</f>
        <v>0</v>
      </c>
      <c r="C137">
        <f>ABS('Cleaned Data 2'!C136-'Cleaned Data 2'!D136)</f>
        <v>0</v>
      </c>
      <c r="D137">
        <f>2.326*('Input Data 2'!$B$4+((0.5*'Input Data 2'!$B$5)*'Statistical Data 1'!$B137))</f>
        <v>1.163E-2</v>
      </c>
      <c r="E137">
        <f>3.643*('Input Data 2'!$B$4+((0.5*'Input Data 2'!$B$5)*'Statistical Data 1'!$B137))</f>
        <v>1.8214999999999999E-2</v>
      </c>
      <c r="F137">
        <f t="shared" si="618"/>
        <v>0</v>
      </c>
      <c r="G137">
        <f t="shared" si="614"/>
        <v>0</v>
      </c>
      <c r="H137">
        <f>('Cleaned Data 2'!E136+'Cleaned Data 2'!F136)/2</f>
        <v>0</v>
      </c>
      <c r="I137">
        <f>ABS('Cleaned Data 2'!E136-'Cleaned Data 2'!F136)</f>
        <v>0</v>
      </c>
      <c r="J137">
        <f>2.326*('Input Data 2'!$C$4+((0.5*'Input Data 2'!$C$5)*'Statistical Data 1'!$H137))</f>
        <v>0.46520000000000006</v>
      </c>
      <c r="K137">
        <f>3.643*('Input Data 2'!$C$4+((0.5*'Input Data 2'!$C$5)*'Statistical Data 1'!$H137))</f>
        <v>0.72860000000000003</v>
      </c>
      <c r="L137">
        <f t="shared" si="619"/>
        <v>0</v>
      </c>
      <c r="M137">
        <f t="shared" si="654"/>
        <v>0</v>
      </c>
      <c r="N137">
        <f>('Cleaned Data 2'!G136+'Cleaned Data 2'!H136)/2</f>
        <v>0</v>
      </c>
      <c r="O137">
        <f>ABS('Cleaned Data 2'!G136-'Cleaned Data 2'!H136)</f>
        <v>0</v>
      </c>
      <c r="P137">
        <f>2.326*('Input Data 2'!$D$4+((0.5*'Input Data 2'!$D$5)*'Statistical Data 1'!$N137))</f>
        <v>2.3259999999999999E-2</v>
      </c>
      <c r="Q137">
        <f>3.643*('Input Data 2'!$D$4+((0.5*'Input Data 2'!$D$5)*'Statistical Data 1'!$N137))</f>
        <v>3.6429999999999997E-2</v>
      </c>
      <c r="R137">
        <f t="shared" si="620"/>
        <v>0</v>
      </c>
      <c r="S137">
        <f t="shared" si="615"/>
        <v>0</v>
      </c>
      <c r="T137">
        <f>('Cleaned Data 2'!I136+'Cleaned Data 2'!J136)/2</f>
        <v>0</v>
      </c>
      <c r="U137">
        <f>ABS('Cleaned Data 2'!I136-'Cleaned Data 2'!J136)</f>
        <v>0</v>
      </c>
      <c r="V137">
        <f>2.326*('Input Data 2'!$E$4+((0.5*'Input Data 2'!$E$5)*'Statistical Data 1'!$T137))</f>
        <v>4.6520000000000001</v>
      </c>
      <c r="W137">
        <f>3.643*('Input Data 2'!$E$4+((0.5*'Input Data 2'!$E$5)*'Statistical Data 1'!$T137))</f>
        <v>7.2859999999999996</v>
      </c>
      <c r="X137">
        <f t="shared" si="621"/>
        <v>0</v>
      </c>
      <c r="Y137">
        <f t="shared" si="616"/>
        <v>0</v>
      </c>
      <c r="Z137">
        <f>('Cleaned Data 2'!K136+'Cleaned Data 2'!L136)/2</f>
        <v>0</v>
      </c>
      <c r="AA137">
        <f>ABS('Cleaned Data 2'!K136-'Cleaned Data 2'!L136)</f>
        <v>0</v>
      </c>
      <c r="AB137">
        <f>2.326*('Input Data 2'!$F$4+((0.5*'Input Data 2'!$F$5)*'Statistical Data 1'!$Z137))</f>
        <v>23.26</v>
      </c>
      <c r="AC137">
        <f>3.643*('Input Data 2'!$F$4+((0.5*'Input Data 2'!$F$5)*'Statistical Data 1'!$Z137))</f>
        <v>36.43</v>
      </c>
      <c r="AD137">
        <f t="shared" si="622"/>
        <v>0</v>
      </c>
      <c r="AE137">
        <f t="shared" si="623"/>
        <v>0</v>
      </c>
      <c r="AF137">
        <f>('Cleaned Data 2'!M136+'Cleaned Data 2'!N136)/2</f>
        <v>0</v>
      </c>
      <c r="AG137">
        <f>ABS('Cleaned Data 2'!M136-'Cleaned Data 2'!N136)</f>
        <v>0</v>
      </c>
      <c r="AH137">
        <f>2.326*('Input Data 2'!$G$4+((0.5*'Input Data 2'!$G$5)*'Statistical Data 1'!$AF137))</f>
        <v>23.26</v>
      </c>
      <c r="AI137">
        <f>3.643*('Input Data 2'!$G$4+((0.5*'Input Data 2'!$G$5)*'Statistical Data 1'!$AF137))</f>
        <v>36.43</v>
      </c>
      <c r="AJ137">
        <f t="shared" si="624"/>
        <v>0</v>
      </c>
      <c r="AK137">
        <f t="shared" si="655"/>
        <v>0</v>
      </c>
      <c r="AL137">
        <f>('Cleaned Data 2'!O136+'Cleaned Data 2'!P136)/2</f>
        <v>0</v>
      </c>
      <c r="AM137">
        <f>ABS('Cleaned Data 2'!O136-'Cleaned Data 2'!P136)</f>
        <v>0</v>
      </c>
      <c r="AN137">
        <f>2.326*('Input Data 2'!$H$4+((0.5*'Input Data 2'!$H$5)*'Statistical Data 1'!$AL137))</f>
        <v>1.163</v>
      </c>
      <c r="AO137">
        <f>3.643*('Input Data 2'!$H$4+((0.5*'Input Data 2'!$H$5)*'Statistical Data 1'!$AL137))</f>
        <v>1.8214999999999999</v>
      </c>
      <c r="AP137">
        <f t="shared" si="625"/>
        <v>0</v>
      </c>
      <c r="AQ137">
        <f t="shared" si="657"/>
        <v>0</v>
      </c>
      <c r="AR137">
        <f>('Cleaned Data 2'!Q136+'Cleaned Data 2'!R136)/2</f>
        <v>0</v>
      </c>
      <c r="AS137">
        <f>ABS('Cleaned Data 2'!Q136-'Cleaned Data 2'!R136)</f>
        <v>0</v>
      </c>
      <c r="AT137">
        <f>2.326*('Input Data 2'!$I$4+((0.5*'Input Data 2'!$I$5)*'Statistical Data 1'!$AR137))</f>
        <v>4.6520000000000001</v>
      </c>
      <c r="AU137">
        <f>3.643*('Input Data 2'!$I$4+((0.5*'Input Data 2'!$I$5)*'Statistical Data 1'!$AR137))</f>
        <v>7.2859999999999996</v>
      </c>
      <c r="AV137">
        <f t="shared" si="626"/>
        <v>0</v>
      </c>
      <c r="AW137">
        <f t="shared" si="658"/>
        <v>0</v>
      </c>
      <c r="AX137">
        <f>('Cleaned Data 2'!S136+'Cleaned Data 2'!T136)/2</f>
        <v>0</v>
      </c>
      <c r="AY137">
        <f>ABS('Cleaned Data 2'!S136-'Cleaned Data 2'!T136)</f>
        <v>0</v>
      </c>
      <c r="AZ137">
        <f>2.326*('Input Data 2'!$J$4+((0.5*'Input Data 2'!$J$5)*'Statistical Data 1'!$AX137))</f>
        <v>2.3259999999999999E-2</v>
      </c>
      <c r="BA137">
        <f>3.643*('Input Data 2'!$J$4+((0.5*'Input Data 2'!$J$5)*'Statistical Data 1'!$AX137))</f>
        <v>3.6429999999999997E-2</v>
      </c>
      <c r="BB137">
        <f t="shared" si="627"/>
        <v>0</v>
      </c>
      <c r="BC137">
        <f t="shared" si="659"/>
        <v>0</v>
      </c>
      <c r="BD137">
        <f>('Cleaned Data 2'!U136+'Cleaned Data 2'!V136)/2</f>
        <v>0</v>
      </c>
      <c r="BE137">
        <f>ABS('Cleaned Data 2'!U136-'Cleaned Data 2'!V136)</f>
        <v>0</v>
      </c>
      <c r="BF137">
        <f>2.326*('Input Data 2'!$K$4+((0.5*'Input Data 2'!$K$5)*'Statistical Data 1'!$BD137))</f>
        <v>1.163</v>
      </c>
      <c r="BG137">
        <f>3.643*('Input Data 2'!$K$4+((0.5*'Input Data 2'!$K$5)*'Statistical Data 1'!$BD137))</f>
        <v>1.8214999999999999</v>
      </c>
      <c r="BH137">
        <f t="shared" si="628"/>
        <v>0</v>
      </c>
      <c r="BI137">
        <f t="shared" si="629"/>
        <v>0</v>
      </c>
      <c r="BJ137">
        <f>('Cleaned Data 2'!W136+'Cleaned Data 2'!X136)/2</f>
        <v>0</v>
      </c>
      <c r="BK137">
        <f>ABS('Cleaned Data 2'!W136-'Cleaned Data 2'!X136)</f>
        <v>0</v>
      </c>
      <c r="BL137">
        <f>2.326*('Input Data 2'!$L$4+((0.5*'Input Data 2'!$L$5)*'Statistical Data 1'!$BJ137))</f>
        <v>2.3260000000000001</v>
      </c>
      <c r="BM137">
        <f>3.643*('Input Data 2'!$L$4+((0.5*'Input Data 2'!$L$5)*'Statistical Data 1'!$BJ137))</f>
        <v>3.6429999999999998</v>
      </c>
      <c r="BN137">
        <f t="shared" si="630"/>
        <v>0</v>
      </c>
      <c r="BO137">
        <f t="shared" si="660"/>
        <v>0</v>
      </c>
      <c r="BP137">
        <f>('Cleaned Data 2'!Y136+'Cleaned Data 2'!Z136)/2</f>
        <v>0</v>
      </c>
      <c r="BQ137">
        <f>ABS('Cleaned Data 2'!Y136-'Cleaned Data 2'!Z136)</f>
        <v>0</v>
      </c>
      <c r="BR137">
        <f>2.326*('Input Data 2'!$M$4+((0.5*'Input Data 2'!$M$5)*'Statistical Data 1'!$BP137))</f>
        <v>2.3260000000000001</v>
      </c>
      <c r="BS137">
        <f>3.643*('Input Data 2'!$M$4+((0.5*'Input Data 2'!$M$5)*'Statistical Data 1'!$BP137))</f>
        <v>3.6429999999999998</v>
      </c>
      <c r="BT137">
        <f t="shared" si="631"/>
        <v>0</v>
      </c>
      <c r="BU137">
        <f t="shared" si="661"/>
        <v>0</v>
      </c>
      <c r="BV137">
        <f>('Cleaned Data 2'!AA136+'Cleaned Data 2'!AB136)/2</f>
        <v>0</v>
      </c>
      <c r="BW137">
        <f>ABS('Cleaned Data 2'!AA136-'Cleaned Data 2'!AB136)</f>
        <v>0</v>
      </c>
      <c r="BX137">
        <f>2.326*('Input Data 2'!$N$4+((0.5*'Input Data 2'!$N$5)*'Statistical Data 1'!$BV137))</f>
        <v>2.3260000000000001</v>
      </c>
      <c r="BY137">
        <f>3.643*('Input Data 2'!$N$4+((0.5*'Input Data 2'!$N$5)*'Statistical Data 1'!$BV137))</f>
        <v>3.6429999999999998</v>
      </c>
      <c r="BZ137">
        <f t="shared" si="632"/>
        <v>0</v>
      </c>
      <c r="CA137">
        <f t="shared" si="662"/>
        <v>0</v>
      </c>
      <c r="CB137">
        <f>('Cleaned Data 2'!AC136+'Cleaned Data 2'!AD136)/2</f>
        <v>0</v>
      </c>
      <c r="CC137">
        <f>ABS('Cleaned Data 2'!AC136-'Cleaned Data 2'!AD136)</f>
        <v>0</v>
      </c>
      <c r="CD137">
        <f>2.326*('Input Data 2'!$O$4+((0.5*'Input Data 2'!$O$5)*'Statistical Data 1'!$CB137))</f>
        <v>2.3259999999999999E-2</v>
      </c>
      <c r="CE137">
        <f>3.643*('Input Data 2'!$O$4+((0.5*'Input Data 2'!$O$5)*'Statistical Data 1'!$CB137))</f>
        <v>3.6429999999999997E-2</v>
      </c>
      <c r="CF137">
        <f t="shared" si="633"/>
        <v>0</v>
      </c>
      <c r="CG137">
        <f t="shared" si="663"/>
        <v>0</v>
      </c>
      <c r="CH137">
        <f>('Cleaned Data 2'!AE136+'Cleaned Data 2'!AF136)/2</f>
        <v>0</v>
      </c>
      <c r="CI137">
        <f>ABS('Cleaned Data 2'!AE136-'Cleaned Data 2'!AF136)</f>
        <v>0</v>
      </c>
      <c r="CJ137">
        <f>2.326*('Input Data 2'!$P$4+((0.5*'Input Data 2'!$P$5)*'Statistical Data 1'!$CH137))</f>
        <v>23.26</v>
      </c>
      <c r="CK137">
        <f>3.643*('Input Data 2'!$P$4+((0.5*'Input Data 2'!$P$5)*'Statistical Data 1'!$CH137))</f>
        <v>36.43</v>
      </c>
      <c r="CL137">
        <f t="shared" si="634"/>
        <v>0</v>
      </c>
      <c r="CM137">
        <f t="shared" si="664"/>
        <v>0</v>
      </c>
      <c r="CN137">
        <f>('Cleaned Data 2'!AG136+'Cleaned Data 2'!AH136)/2</f>
        <v>0</v>
      </c>
      <c r="CO137">
        <f>ABS('Cleaned Data 2'!AG136-'Cleaned Data 2'!AH136)</f>
        <v>0</v>
      </c>
      <c r="CP137">
        <f>2.326*('Input Data 2'!$Q$4+((0.5*'Input Data 2'!$Q$5)*'Statistical Data 1'!$CN137))</f>
        <v>2.3260000000000001</v>
      </c>
      <c r="CQ137">
        <f>3.643*('Input Data 2'!$Q$4+((0.5*'Input Data 2'!$Q$5)*'Statistical Data 1'!$CN137))</f>
        <v>3.6429999999999998</v>
      </c>
      <c r="CR137">
        <f t="shared" si="635"/>
        <v>0</v>
      </c>
      <c r="CS137">
        <f t="shared" si="665"/>
        <v>0</v>
      </c>
      <c r="CT137">
        <f>('Cleaned Data 2'!AI136+'Cleaned Data 2'!AJ136)/2</f>
        <v>0</v>
      </c>
      <c r="CU137">
        <f>ABS('Cleaned Data 2'!AI136-'Cleaned Data 2'!AJ136)</f>
        <v>0</v>
      </c>
      <c r="CV137">
        <f>2.326*('Input Data 2'!$R$4+((0.5*'Input Data 2'!$R$5)*'Statistical Data 1'!$CT137))</f>
        <v>2.3259999999999999E-2</v>
      </c>
      <c r="CW137">
        <f>3.643*('Input Data 2'!$R$4+((0.5*'Input Data 2'!$R$5)*'Statistical Data 1'!$CT137))</f>
        <v>3.6429999999999997E-2</v>
      </c>
      <c r="CX137">
        <f t="shared" si="636"/>
        <v>0</v>
      </c>
      <c r="CY137">
        <f t="shared" si="666"/>
        <v>0</v>
      </c>
      <c r="CZ137">
        <f>('Cleaned Data 2'!AK136+'Cleaned Data 2'!AL136)/2</f>
        <v>0</v>
      </c>
      <c r="DA137">
        <f>ABS('Cleaned Data 2'!AK136-'Cleaned Data 2'!AL136)</f>
        <v>0</v>
      </c>
      <c r="DB137">
        <f>2.326*('Input Data 2'!$S$4+((0.5*'Input Data 2'!$S$5)*'Statistical Data 1'!$CZ137))</f>
        <v>23.26</v>
      </c>
      <c r="DC137">
        <f>3.643*('Input Data 2'!$S$4+((0.5*'Input Data 2'!$S$5)*'Statistical Data 1'!$CZ137))</f>
        <v>36.43</v>
      </c>
      <c r="DD137">
        <f t="shared" si="637"/>
        <v>0</v>
      </c>
      <c r="DE137">
        <f t="shared" si="667"/>
        <v>0</v>
      </c>
      <c r="DF137">
        <f>('Cleaned Data 2'!AM136+'Cleaned Data 2'!AN136)/2</f>
        <v>0</v>
      </c>
      <c r="DG137">
        <f>ABS('Cleaned Data 2'!AM136-'Cleaned Data 2'!AN136)</f>
        <v>0</v>
      </c>
      <c r="DH137">
        <f>2.326*('Input Data 2'!$T$4+((0.5*'Input Data 2'!$T$5)*'Statistical Data 1'!$DF137))</f>
        <v>2.3259999999999999E-2</v>
      </c>
      <c r="DI137">
        <f>3.643*('Input Data 2'!$T$4+((0.5*'Input Data 2'!$T$5)*'Statistical Data 1'!$DF137))</f>
        <v>3.6429999999999997E-2</v>
      </c>
      <c r="DJ137">
        <f t="shared" si="638"/>
        <v>0</v>
      </c>
      <c r="DK137">
        <f t="shared" si="668"/>
        <v>0</v>
      </c>
      <c r="DL137">
        <f>('Cleaned Data 2'!AO136+'Cleaned Data 2'!AP136)/2</f>
        <v>0</v>
      </c>
      <c r="DM137">
        <f>ABS('Cleaned Data 2'!AO136-'Cleaned Data 2'!AP136)</f>
        <v>0</v>
      </c>
      <c r="DN137">
        <f>2.326*('Input Data 2'!$U$4+((0.5*'Input Data 2'!$U$5)*'Statistical Data 1'!$DL137))</f>
        <v>11.63</v>
      </c>
      <c r="DO137">
        <f>3.643*('Input Data 2'!$U$4+((0.5*'Input Data 2'!$U$5)*'Statistical Data 1'!$DL137))</f>
        <v>18.215</v>
      </c>
      <c r="DP137">
        <f t="shared" si="639"/>
        <v>0</v>
      </c>
      <c r="DQ137">
        <f t="shared" si="640"/>
        <v>0</v>
      </c>
      <c r="DR137">
        <f>('Cleaned Data 2'!AQ136+'Cleaned Data 2'!AR136)/2</f>
        <v>0</v>
      </c>
      <c r="DS137">
        <f>ABS('Cleaned Data 2'!AQ136-'Cleaned Data 2'!AR136)</f>
        <v>0</v>
      </c>
      <c r="DT137">
        <f>2.326*('Input Data 2'!$V$4+((0.5*'Input Data 2'!$V$5)*'Statistical Data 1'!$DR137))</f>
        <v>2.3260000000000001</v>
      </c>
      <c r="DU137">
        <f>3.643*('Input Data 2'!$V$4+((0.5*'Input Data 2'!$V$5)*'Statistical Data 1'!$DR137))</f>
        <v>3.6429999999999998</v>
      </c>
      <c r="DV137">
        <f t="shared" si="641"/>
        <v>0</v>
      </c>
      <c r="DW137">
        <f t="shared" si="669"/>
        <v>0</v>
      </c>
      <c r="DX137">
        <f>('Cleaned Data 2'!AS136+'Cleaned Data 2'!AT136)/2</f>
        <v>0</v>
      </c>
      <c r="DY137">
        <f>ABS('Cleaned Data 2'!AS136-'Cleaned Data 2'!AT136)</f>
        <v>0</v>
      </c>
      <c r="DZ137">
        <f>2.326*('Input Data 2'!$W$4+((0.5*'Input Data 2'!$W$5)*'Statistical Data 1'!$DX137))</f>
        <v>2.3259999999999999E-2</v>
      </c>
      <c r="EA137">
        <f>3.643*('Input Data 2'!$W$4+((0.5*'Input Data 2'!$W$5)*'Statistical Data 1'!$DX137))</f>
        <v>3.6429999999999997E-2</v>
      </c>
      <c r="EB137">
        <f t="shared" si="642"/>
        <v>0</v>
      </c>
      <c r="EC137">
        <f t="shared" si="670"/>
        <v>0</v>
      </c>
      <c r="ED137">
        <f>('Cleaned Data 2'!AU136+'Cleaned Data 2'!AV136)/2</f>
        <v>0</v>
      </c>
      <c r="EE137">
        <f>ABS('Cleaned Data 2'!AU136-'Cleaned Data 2'!AV136)</f>
        <v>0</v>
      </c>
      <c r="EF137">
        <f>2.326*('Input Data 2'!$X$4+((0.5*'Input Data 2'!$X$5)*'Statistical Data 1'!$ED137))</f>
        <v>2.3260000000000001</v>
      </c>
      <c r="EG137">
        <f>3.643*('Input Data 2'!$X$4+((0.5*'Input Data 2'!$X$5)*'Statistical Data 1'!$ED137))</f>
        <v>3.6429999999999998</v>
      </c>
      <c r="EH137">
        <f t="shared" si="643"/>
        <v>0</v>
      </c>
      <c r="EI137">
        <f t="shared" si="617"/>
        <v>0</v>
      </c>
      <c r="EJ137">
        <f>('Cleaned Data 2'!AW136+'Cleaned Data 2'!AX136)/2</f>
        <v>0</v>
      </c>
      <c r="EK137">
        <f>ABS('Cleaned Data 2'!AW136-'Cleaned Data 2'!AX136)</f>
        <v>0</v>
      </c>
      <c r="EL137">
        <f>2.326*('Input Data 2'!$Y$4+((0.5*'Input Data 2'!$Y$5)*'Statistical Data 1'!$EJ137))</f>
        <v>23.26</v>
      </c>
      <c r="EM137">
        <f>3.643*('Input Data 2'!$Y$4+((0.5*'Input Data 2'!$Y$5)*'Statistical Data 1'!$EJ137))</f>
        <v>36.43</v>
      </c>
      <c r="EN137">
        <f t="shared" si="644"/>
        <v>0</v>
      </c>
      <c r="EO137">
        <f t="shared" si="656"/>
        <v>0</v>
      </c>
      <c r="EP137">
        <f>('Cleaned Data 2'!AY136+'Cleaned Data 2'!AZ136)/2</f>
        <v>0</v>
      </c>
      <c r="EQ137">
        <f>ABS('Cleaned Data 2'!AY136-'Cleaned Data 2'!AZ136)</f>
        <v>0</v>
      </c>
      <c r="ER137">
        <f>2.326*('Input Data 2'!$Z$4+((0.5*'Input Data 2'!$Z$5)*'Statistical Data 1'!$EP137))</f>
        <v>4.6520000000000001</v>
      </c>
      <c r="ES137">
        <f>3.643*('Input Data 2'!$Z$4+((0.5*'Input Data 2'!$Z$5)*'Statistical Data 1'!$EP137))</f>
        <v>7.2859999999999996</v>
      </c>
      <c r="ET137">
        <f t="shared" si="645"/>
        <v>0</v>
      </c>
      <c r="EU137">
        <f t="shared" si="671"/>
        <v>0</v>
      </c>
      <c r="EV137">
        <f>('Cleaned Data 2'!BA136+'Cleaned Data 2'!BB136)/2</f>
        <v>0</v>
      </c>
      <c r="EW137">
        <f>ABS('Cleaned Data 2'!BA136-'Cleaned Data 2'!BB136)</f>
        <v>0</v>
      </c>
      <c r="EX137">
        <f>2.326*('Input Data 2'!$AA$4+((0.5*'Input Data 2'!$AA$5)*'Statistical Data 1'!$EV137))</f>
        <v>2.3259999999999999E-2</v>
      </c>
      <c r="EY137">
        <f>3.643*('Input Data 2'!$AA$4+((0.5*'Input Data 2'!$AA$5)*'Statistical Data 1'!$EV137))</f>
        <v>3.6429999999999997E-2</v>
      </c>
      <c r="EZ137">
        <f t="shared" si="646"/>
        <v>0</v>
      </c>
      <c r="FA137">
        <f t="shared" si="672"/>
        <v>0</v>
      </c>
      <c r="FB137">
        <f>('Cleaned Data 2'!BC136+'Cleaned Data 2'!BD136)/2</f>
        <v>0</v>
      </c>
      <c r="FC137">
        <f>ABS('Cleaned Data 2'!BC136-'Cleaned Data 2'!BD136)</f>
        <v>0</v>
      </c>
      <c r="FD137">
        <f>2.326*('Input Data 2'!$AB$4+((0.5*'Input Data 2'!$AB$5)*'Statistical Data 1'!$FB137))</f>
        <v>4.6520000000000001</v>
      </c>
      <c r="FE137">
        <f>3.643*('Input Data 2'!$AB$4+((0.5*'Input Data 2'!$AB$5)*'Statistical Data 1'!$FB137))</f>
        <v>7.2859999999999996</v>
      </c>
      <c r="FF137">
        <f t="shared" si="647"/>
        <v>0</v>
      </c>
      <c r="FG137">
        <f t="shared" si="673"/>
        <v>0</v>
      </c>
      <c r="FH137">
        <f>('Cleaned Data 2'!BE136+'Cleaned Data 2'!BF136)/2</f>
        <v>0</v>
      </c>
      <c r="FI137">
        <f>ABS('Cleaned Data 2'!BE136-'Cleaned Data 2'!BF136)</f>
        <v>0</v>
      </c>
      <c r="FJ137">
        <f>2.326*('Input Data 2'!$AC$4+((0.5*'Input Data 2'!$AC$5)*'Statistical Data 1'!$FH137))</f>
        <v>2.3260000000000001</v>
      </c>
      <c r="FK137">
        <f>3.643*('Input Data 2'!$AC$4+((0.5*'Input Data 2'!$AC$5)*'Statistical Data 1'!$FH137))</f>
        <v>3.6429999999999998</v>
      </c>
      <c r="FL137">
        <f t="shared" si="648"/>
        <v>0</v>
      </c>
      <c r="FM137">
        <f t="shared" si="674"/>
        <v>0</v>
      </c>
      <c r="FN137">
        <f>('Cleaned Data 2'!BH136+'Cleaned Data 2'!BG136)/2</f>
        <v>0</v>
      </c>
      <c r="FO137">
        <f>ABS('Cleaned Data 2'!BG136-'Cleaned Data 2'!BH136)</f>
        <v>0</v>
      </c>
      <c r="FP137">
        <f>2.326*('Input Data 2'!$AD$4+((0.5*'Input Data 2'!$AD$5)*'Statistical Data 1'!$FN137))</f>
        <v>2.3260000000000001</v>
      </c>
      <c r="FQ137">
        <f>3.643*('Input Data 2'!$AD$4+((0.5*'Input Data 2'!$AD$5)*'Statistical Data 1'!$FN137))</f>
        <v>3.6429999999999998</v>
      </c>
      <c r="FR137">
        <f t="shared" si="649"/>
        <v>0</v>
      </c>
      <c r="FS137">
        <f t="shared" si="675"/>
        <v>0</v>
      </c>
      <c r="FT137">
        <f>('Cleaned Data 2'!BI136+'Cleaned Data 2'!BJ136)/2</f>
        <v>0</v>
      </c>
      <c r="FU137">
        <f>ABS('Cleaned Data 2'!BI136-'Cleaned Data 2'!BJ136)</f>
        <v>0</v>
      </c>
      <c r="FV137">
        <f>2.326*('Input Data 2'!$AE$4+((0.5*'Input Data 2'!$AE$5)*'Statistical Data 1'!$FT137))</f>
        <v>46.52</v>
      </c>
      <c r="FW137">
        <f>3.643*('Input Data 2'!$AE$4+((0.5*'Input Data 2'!$AE$5)*'Statistical Data 1'!$FT137))</f>
        <v>72.86</v>
      </c>
      <c r="FX137">
        <f t="shared" si="650"/>
        <v>0</v>
      </c>
      <c r="FY137">
        <f t="shared" si="676"/>
        <v>0</v>
      </c>
      <c r="FZ137">
        <f>('Cleaned Data 2'!BK136+'Cleaned Data 2'!BL136)/2</f>
        <v>0</v>
      </c>
      <c r="GA137">
        <f>ABS('Cleaned Data 2'!BK136-'Cleaned Data 2'!BL136)</f>
        <v>0</v>
      </c>
      <c r="GB137">
        <f>2.326*('Input Data 2'!$AF$4+((0.5*'Input Data 2'!$AF$5)*'Statistical Data 1'!$FZ137))</f>
        <v>2.3259999999999999E-2</v>
      </c>
      <c r="GC137">
        <f>3.643*('Input Data 2'!$AF$4+((0.5*'Input Data 2'!$AF$5)*'Statistical Data 1'!$FZ137))</f>
        <v>3.6429999999999997E-2</v>
      </c>
      <c r="GD137">
        <f t="shared" si="651"/>
        <v>0</v>
      </c>
      <c r="GE137">
        <f t="shared" si="677"/>
        <v>0</v>
      </c>
      <c r="GF137">
        <f>('Cleaned Data 2'!BM136+'Cleaned Data 2'!BN136)/2</f>
        <v>0</v>
      </c>
      <c r="GG137">
        <f>ABS('Cleaned Data 2'!BM136-'Cleaned Data 2'!BN136)</f>
        <v>0</v>
      </c>
      <c r="GH137">
        <f>2.326*('Input Data 2'!$AG$4+((0.5*'Input Data 2'!$AG$5)*'Statistical Data 1'!$GF137))</f>
        <v>23.26</v>
      </c>
      <c r="GI137">
        <f>3.643*('Input Data 2'!$AG$4+((0.5*'Input Data 2'!$AG$5)*'Statistical Data 1'!$GF137))</f>
        <v>36.43</v>
      </c>
      <c r="GJ137">
        <f t="shared" si="652"/>
        <v>0</v>
      </c>
      <c r="GK137">
        <f t="shared" si="678"/>
        <v>0</v>
      </c>
      <c r="GL137">
        <f>AVERAGE('Cleaned Data 2'!BO136,'Cleaned Data 2'!BP136)</f>
        <v>0</v>
      </c>
      <c r="GM137">
        <f>ABS('Cleaned Data 2'!BO136-'Cleaned Data 2'!BP136)</f>
        <v>0</v>
      </c>
      <c r="GN137">
        <f>2.326*('Input Data 2'!$AH$4+((0.5*'Input Data 2'!$AH$5)*'Statistical Data 1'!$GL137))</f>
        <v>23.26</v>
      </c>
      <c r="GO137">
        <f>3.643*('Input Data 2'!$AH$4+((0.5*'Input Data 2'!$AH$5)*'Statistical Data 1'!$GL137))</f>
        <v>36.43</v>
      </c>
      <c r="GP137">
        <f t="shared" si="653"/>
        <v>0</v>
      </c>
      <c r="GQ137">
        <f t="shared" si="679"/>
        <v>0</v>
      </c>
      <c r="GR137">
        <f>AVERAGE('Cleaned Data 2'!BQ136,'Cleaned Data 2'!BR136)</f>
        <v>0</v>
      </c>
      <c r="GS137">
        <f>ABS('Cleaned Data 2'!BR136-'Cleaned Data 2'!BQ136)</f>
        <v>0</v>
      </c>
      <c r="GT137">
        <f>2.326*('Input Data 2'!$AI$4+((0.5*'Input Data 2'!$AI$5)*'Statistical Data 1'!$GR137))</f>
        <v>2.3260000000000001</v>
      </c>
      <c r="GU137">
        <f>3.643*('Input Data 2'!$AI$4+((0.5*'Input Data 2'!$AI$5)*'Statistical Data 1'!$GR137))</f>
        <v>3.6429999999999998</v>
      </c>
      <c r="GV137">
        <f t="shared" si="680"/>
        <v>0</v>
      </c>
      <c r="GW137">
        <f t="shared" si="681"/>
        <v>0</v>
      </c>
      <c r="GX137">
        <f>AVERAGE('Cleaned Data 2'!BS136,'Cleaned Data 2'!BT136)</f>
        <v>0</v>
      </c>
      <c r="GY137" s="47">
        <f>ABS('Cleaned Data 2'!BS136-'Cleaned Data 2'!BT136)</f>
        <v>0</v>
      </c>
      <c r="GZ137">
        <f>2.326*('Input Data 2'!$AJ$4+((0.5*'Input Data 2'!$AJ$5)*'Statistical Data 1'!$GX137))</f>
        <v>23.26</v>
      </c>
      <c r="HA137">
        <f>3.643*('Input Data 2'!$AJ$4+((0.5*'Input Data 2'!$AJ$5)*'Statistical Data 1'!$GX137))</f>
        <v>36.43</v>
      </c>
      <c r="HB137">
        <f t="shared" si="682"/>
        <v>0</v>
      </c>
      <c r="HC137">
        <f t="shared" si="683"/>
        <v>0</v>
      </c>
      <c r="HD137">
        <f>AVERAGE('Cleaned Data 2'!BU136,'Cleaned Data 2'!BV136)</f>
        <v>0</v>
      </c>
      <c r="HE137">
        <f>ABS('Cleaned Data 2'!BU136-'Cleaned Data 2'!BV136)</f>
        <v>0</v>
      </c>
      <c r="HF137">
        <f>2.326*('Input Data 2'!$AK$4+((0.5*'Input Data 2'!$AK$5)*'Statistical Data 1'!$HD137))</f>
        <v>4.6520000000000001</v>
      </c>
      <c r="HG137">
        <f>3.643*('Input Data 2'!$AK$4+((0.5*'Input Data 2'!$AK$5)*'Statistical Data 1'!$HD137))</f>
        <v>7.2859999999999996</v>
      </c>
      <c r="HH137">
        <f t="shared" si="684"/>
        <v>0</v>
      </c>
      <c r="HI137">
        <f t="shared" si="685"/>
        <v>0</v>
      </c>
      <c r="HJ137">
        <f>AVERAGE('Cleaned Data 2'!BW136,'Cleaned Data 2'!BX136)</f>
        <v>0</v>
      </c>
      <c r="HK137">
        <f>ABS('Cleaned Data 2'!BW136-'Cleaned Data 2'!BX136)</f>
        <v>0</v>
      </c>
      <c r="HL137">
        <f>2.326*('Input Data 2'!$AL$4+((0.5*'Input Data 2'!$AL$5)*'Statistical Data 1'!$HJ137))</f>
        <v>0.23260000000000003</v>
      </c>
      <c r="HM137">
        <f>3.643*('Input Data 2'!$AL$4+((0.5*'Input Data 2'!$AL$5)*'Statistical Data 1'!$HJ137))</f>
        <v>0.36430000000000001</v>
      </c>
      <c r="HN137">
        <f t="shared" si="686"/>
        <v>0</v>
      </c>
      <c r="HO137">
        <f t="shared" si="687"/>
        <v>0</v>
      </c>
    </row>
    <row r="138" spans="1:223">
      <c r="A138">
        <f>'Cleaned Data 2'!B137</f>
        <v>0</v>
      </c>
      <c r="B138">
        <f>('Cleaned Data 2'!C137+'Cleaned Data 2'!D137)/2</f>
        <v>0</v>
      </c>
      <c r="C138">
        <f>ABS('Cleaned Data 2'!C137-'Cleaned Data 2'!D137)</f>
        <v>0</v>
      </c>
      <c r="D138">
        <f>2.326*('Input Data 2'!$B$4+((0.5*'Input Data 2'!$B$5)*'Statistical Data 1'!$B138))</f>
        <v>1.163E-2</v>
      </c>
      <c r="E138">
        <f>3.643*('Input Data 2'!$B$4+((0.5*'Input Data 2'!$B$5)*'Statistical Data 1'!$B138))</f>
        <v>1.8214999999999999E-2</v>
      </c>
      <c r="F138">
        <f t="shared" si="618"/>
        <v>0</v>
      </c>
      <c r="G138">
        <f t="shared" si="614"/>
        <v>0</v>
      </c>
      <c r="H138">
        <f>('Cleaned Data 2'!E137+'Cleaned Data 2'!F137)/2</f>
        <v>0</v>
      </c>
      <c r="I138">
        <f>ABS('Cleaned Data 2'!E137-'Cleaned Data 2'!F137)</f>
        <v>0</v>
      </c>
      <c r="J138">
        <f>2.326*('Input Data 2'!$C$4+((0.5*'Input Data 2'!$C$5)*'Statistical Data 1'!$H138))</f>
        <v>0.46520000000000006</v>
      </c>
      <c r="K138">
        <f>3.643*('Input Data 2'!$C$4+((0.5*'Input Data 2'!$C$5)*'Statistical Data 1'!$H138))</f>
        <v>0.72860000000000003</v>
      </c>
      <c r="L138">
        <f t="shared" si="619"/>
        <v>0</v>
      </c>
      <c r="M138">
        <f t="shared" si="654"/>
        <v>0</v>
      </c>
      <c r="N138">
        <f>('Cleaned Data 2'!G137+'Cleaned Data 2'!H137)/2</f>
        <v>0</v>
      </c>
      <c r="O138">
        <f>ABS('Cleaned Data 2'!G137-'Cleaned Data 2'!H137)</f>
        <v>0</v>
      </c>
      <c r="P138">
        <f>2.326*('Input Data 2'!$D$4+((0.5*'Input Data 2'!$D$5)*'Statistical Data 1'!$N138))</f>
        <v>2.3259999999999999E-2</v>
      </c>
      <c r="Q138">
        <f>3.643*('Input Data 2'!$D$4+((0.5*'Input Data 2'!$D$5)*'Statistical Data 1'!$N138))</f>
        <v>3.6429999999999997E-2</v>
      </c>
      <c r="R138">
        <f t="shared" si="620"/>
        <v>0</v>
      </c>
      <c r="S138">
        <f t="shared" si="615"/>
        <v>0</v>
      </c>
      <c r="T138">
        <f>('Cleaned Data 2'!I137+'Cleaned Data 2'!J137)/2</f>
        <v>0</v>
      </c>
      <c r="U138">
        <f>ABS('Cleaned Data 2'!I137-'Cleaned Data 2'!J137)</f>
        <v>0</v>
      </c>
      <c r="V138">
        <f>2.326*('Input Data 2'!$E$4+((0.5*'Input Data 2'!$E$5)*'Statistical Data 1'!$T138))</f>
        <v>4.6520000000000001</v>
      </c>
      <c r="W138">
        <f>3.643*('Input Data 2'!$E$4+((0.5*'Input Data 2'!$E$5)*'Statistical Data 1'!$T138))</f>
        <v>7.2859999999999996</v>
      </c>
      <c r="X138">
        <f t="shared" si="621"/>
        <v>0</v>
      </c>
      <c r="Y138">
        <f t="shared" si="616"/>
        <v>0</v>
      </c>
      <c r="Z138">
        <f>('Cleaned Data 2'!K137+'Cleaned Data 2'!L137)/2</f>
        <v>0</v>
      </c>
      <c r="AA138">
        <f>ABS('Cleaned Data 2'!K137-'Cleaned Data 2'!L137)</f>
        <v>0</v>
      </c>
      <c r="AB138">
        <f>2.326*('Input Data 2'!$F$4+((0.5*'Input Data 2'!$F$5)*'Statistical Data 1'!$Z138))</f>
        <v>23.26</v>
      </c>
      <c r="AC138">
        <f>3.643*('Input Data 2'!$F$4+((0.5*'Input Data 2'!$F$5)*'Statistical Data 1'!$Z138))</f>
        <v>36.43</v>
      </c>
      <c r="AD138">
        <f t="shared" si="622"/>
        <v>0</v>
      </c>
      <c r="AE138">
        <f t="shared" si="623"/>
        <v>0</v>
      </c>
      <c r="AF138">
        <f>('Cleaned Data 2'!M137+'Cleaned Data 2'!N137)/2</f>
        <v>0</v>
      </c>
      <c r="AG138">
        <f>ABS('Cleaned Data 2'!M137-'Cleaned Data 2'!N137)</f>
        <v>0</v>
      </c>
      <c r="AH138">
        <f>2.326*('Input Data 2'!$G$4+((0.5*'Input Data 2'!$G$5)*'Statistical Data 1'!$AF138))</f>
        <v>23.26</v>
      </c>
      <c r="AI138">
        <f>3.643*('Input Data 2'!$G$4+((0.5*'Input Data 2'!$G$5)*'Statistical Data 1'!$AF138))</f>
        <v>36.43</v>
      </c>
      <c r="AJ138">
        <f t="shared" si="624"/>
        <v>0</v>
      </c>
      <c r="AK138">
        <f t="shared" si="655"/>
        <v>0</v>
      </c>
      <c r="AL138">
        <f>('Cleaned Data 2'!O137+'Cleaned Data 2'!P137)/2</f>
        <v>0</v>
      </c>
      <c r="AM138">
        <f>ABS('Cleaned Data 2'!O137-'Cleaned Data 2'!P137)</f>
        <v>0</v>
      </c>
      <c r="AN138">
        <f>2.326*('Input Data 2'!$H$4+((0.5*'Input Data 2'!$H$5)*'Statistical Data 1'!$AL138))</f>
        <v>1.163</v>
      </c>
      <c r="AO138">
        <f>3.643*('Input Data 2'!$H$4+((0.5*'Input Data 2'!$H$5)*'Statistical Data 1'!$AL138))</f>
        <v>1.8214999999999999</v>
      </c>
      <c r="AP138">
        <f t="shared" si="625"/>
        <v>0</v>
      </c>
      <c r="AQ138">
        <f t="shared" si="657"/>
        <v>0</v>
      </c>
      <c r="AR138">
        <f>('Cleaned Data 2'!Q137+'Cleaned Data 2'!R137)/2</f>
        <v>0</v>
      </c>
      <c r="AS138">
        <f>ABS('Cleaned Data 2'!Q137-'Cleaned Data 2'!R137)</f>
        <v>0</v>
      </c>
      <c r="AT138">
        <f>2.326*('Input Data 2'!$I$4+((0.5*'Input Data 2'!$I$5)*'Statistical Data 1'!$AR138))</f>
        <v>4.6520000000000001</v>
      </c>
      <c r="AU138">
        <f>3.643*('Input Data 2'!$I$4+((0.5*'Input Data 2'!$I$5)*'Statistical Data 1'!$AR138))</f>
        <v>7.2859999999999996</v>
      </c>
      <c r="AV138">
        <f t="shared" si="626"/>
        <v>0</v>
      </c>
      <c r="AW138">
        <f t="shared" si="658"/>
        <v>0</v>
      </c>
      <c r="AX138">
        <f>('Cleaned Data 2'!S137+'Cleaned Data 2'!T137)/2</f>
        <v>0</v>
      </c>
      <c r="AY138">
        <f>ABS('Cleaned Data 2'!S137-'Cleaned Data 2'!T137)</f>
        <v>0</v>
      </c>
      <c r="AZ138">
        <f>2.326*('Input Data 2'!$J$4+((0.5*'Input Data 2'!$J$5)*'Statistical Data 1'!$AX138))</f>
        <v>2.3259999999999999E-2</v>
      </c>
      <c r="BA138">
        <f>3.643*('Input Data 2'!$J$4+((0.5*'Input Data 2'!$J$5)*'Statistical Data 1'!$AX138))</f>
        <v>3.6429999999999997E-2</v>
      </c>
      <c r="BB138">
        <f t="shared" si="627"/>
        <v>0</v>
      </c>
      <c r="BC138">
        <f t="shared" si="659"/>
        <v>0</v>
      </c>
      <c r="BD138">
        <f>('Cleaned Data 2'!U137+'Cleaned Data 2'!V137)/2</f>
        <v>0</v>
      </c>
      <c r="BE138">
        <f>ABS('Cleaned Data 2'!U137-'Cleaned Data 2'!V137)</f>
        <v>0</v>
      </c>
      <c r="BF138">
        <f>2.326*('Input Data 2'!$K$4+((0.5*'Input Data 2'!$K$5)*'Statistical Data 1'!$BD138))</f>
        <v>1.163</v>
      </c>
      <c r="BG138">
        <f>3.643*('Input Data 2'!$K$4+((0.5*'Input Data 2'!$K$5)*'Statistical Data 1'!$BD138))</f>
        <v>1.8214999999999999</v>
      </c>
      <c r="BH138">
        <f t="shared" si="628"/>
        <v>0</v>
      </c>
      <c r="BI138">
        <f t="shared" si="629"/>
        <v>0</v>
      </c>
      <c r="BJ138">
        <f>('Cleaned Data 2'!W137+'Cleaned Data 2'!X137)/2</f>
        <v>0</v>
      </c>
      <c r="BK138">
        <f>ABS('Cleaned Data 2'!W137-'Cleaned Data 2'!X137)</f>
        <v>0</v>
      </c>
      <c r="BL138">
        <f>2.326*('Input Data 2'!$L$4+((0.5*'Input Data 2'!$L$5)*'Statistical Data 1'!$BJ138))</f>
        <v>2.3260000000000001</v>
      </c>
      <c r="BM138">
        <f>3.643*('Input Data 2'!$L$4+((0.5*'Input Data 2'!$L$5)*'Statistical Data 1'!$BJ138))</f>
        <v>3.6429999999999998</v>
      </c>
      <c r="BN138">
        <f t="shared" si="630"/>
        <v>0</v>
      </c>
      <c r="BO138">
        <f t="shared" si="660"/>
        <v>0</v>
      </c>
      <c r="BP138">
        <f>('Cleaned Data 2'!Y137+'Cleaned Data 2'!Z137)/2</f>
        <v>0</v>
      </c>
      <c r="BQ138">
        <f>ABS('Cleaned Data 2'!Y137-'Cleaned Data 2'!Z137)</f>
        <v>0</v>
      </c>
      <c r="BR138">
        <f>2.326*('Input Data 2'!$M$4+((0.5*'Input Data 2'!$M$5)*'Statistical Data 1'!$BP138))</f>
        <v>2.3260000000000001</v>
      </c>
      <c r="BS138">
        <f>3.643*('Input Data 2'!$M$4+((0.5*'Input Data 2'!$M$5)*'Statistical Data 1'!$BP138))</f>
        <v>3.6429999999999998</v>
      </c>
      <c r="BT138">
        <f t="shared" si="631"/>
        <v>0</v>
      </c>
      <c r="BU138">
        <f t="shared" si="661"/>
        <v>0</v>
      </c>
      <c r="BV138">
        <f>('Cleaned Data 2'!AA137+'Cleaned Data 2'!AB137)/2</f>
        <v>0</v>
      </c>
      <c r="BW138">
        <f>ABS('Cleaned Data 2'!AA137-'Cleaned Data 2'!AB137)</f>
        <v>0</v>
      </c>
      <c r="BX138">
        <f>2.326*('Input Data 2'!$N$4+((0.5*'Input Data 2'!$N$5)*'Statistical Data 1'!$BV138))</f>
        <v>2.3260000000000001</v>
      </c>
      <c r="BY138">
        <f>3.643*('Input Data 2'!$N$4+((0.5*'Input Data 2'!$N$5)*'Statistical Data 1'!$BV138))</f>
        <v>3.6429999999999998</v>
      </c>
      <c r="BZ138">
        <f t="shared" si="632"/>
        <v>0</v>
      </c>
      <c r="CA138">
        <f t="shared" si="662"/>
        <v>0</v>
      </c>
      <c r="CB138">
        <f>('Cleaned Data 2'!AC137+'Cleaned Data 2'!AD137)/2</f>
        <v>0</v>
      </c>
      <c r="CC138">
        <f>ABS('Cleaned Data 2'!AC137-'Cleaned Data 2'!AD137)</f>
        <v>0</v>
      </c>
      <c r="CD138">
        <f>2.326*('Input Data 2'!$O$4+((0.5*'Input Data 2'!$O$5)*'Statistical Data 1'!$CB138))</f>
        <v>2.3259999999999999E-2</v>
      </c>
      <c r="CE138">
        <f>3.643*('Input Data 2'!$O$4+((0.5*'Input Data 2'!$O$5)*'Statistical Data 1'!$CB138))</f>
        <v>3.6429999999999997E-2</v>
      </c>
      <c r="CF138">
        <f t="shared" si="633"/>
        <v>0</v>
      </c>
      <c r="CG138">
        <f t="shared" si="663"/>
        <v>0</v>
      </c>
      <c r="CH138">
        <f>('Cleaned Data 2'!AE137+'Cleaned Data 2'!AF137)/2</f>
        <v>0</v>
      </c>
      <c r="CI138">
        <f>ABS('Cleaned Data 2'!AE137-'Cleaned Data 2'!AF137)</f>
        <v>0</v>
      </c>
      <c r="CJ138">
        <f>2.326*('Input Data 2'!$P$4+((0.5*'Input Data 2'!$P$5)*'Statistical Data 1'!$CH138))</f>
        <v>23.26</v>
      </c>
      <c r="CK138">
        <f>3.643*('Input Data 2'!$P$4+((0.5*'Input Data 2'!$P$5)*'Statistical Data 1'!$CH138))</f>
        <v>36.43</v>
      </c>
      <c r="CL138">
        <f t="shared" si="634"/>
        <v>0</v>
      </c>
      <c r="CM138">
        <f t="shared" si="664"/>
        <v>0</v>
      </c>
      <c r="CN138">
        <f>('Cleaned Data 2'!AG137+'Cleaned Data 2'!AH137)/2</f>
        <v>0</v>
      </c>
      <c r="CO138">
        <f>ABS('Cleaned Data 2'!AG137-'Cleaned Data 2'!AH137)</f>
        <v>0</v>
      </c>
      <c r="CP138">
        <f>2.326*('Input Data 2'!$Q$4+((0.5*'Input Data 2'!$Q$5)*'Statistical Data 1'!$CN138))</f>
        <v>2.3260000000000001</v>
      </c>
      <c r="CQ138">
        <f>3.643*('Input Data 2'!$Q$4+((0.5*'Input Data 2'!$Q$5)*'Statistical Data 1'!$CN138))</f>
        <v>3.6429999999999998</v>
      </c>
      <c r="CR138">
        <f t="shared" si="635"/>
        <v>0</v>
      </c>
      <c r="CS138">
        <f t="shared" si="665"/>
        <v>0</v>
      </c>
      <c r="CT138">
        <f>('Cleaned Data 2'!AI137+'Cleaned Data 2'!AJ137)/2</f>
        <v>0</v>
      </c>
      <c r="CU138">
        <f>ABS('Cleaned Data 2'!AI137-'Cleaned Data 2'!AJ137)</f>
        <v>0</v>
      </c>
      <c r="CV138">
        <f>2.326*('Input Data 2'!$R$4+((0.5*'Input Data 2'!$R$5)*'Statistical Data 1'!$CT138))</f>
        <v>2.3259999999999999E-2</v>
      </c>
      <c r="CW138">
        <f>3.643*('Input Data 2'!$R$4+((0.5*'Input Data 2'!$R$5)*'Statistical Data 1'!$CT138))</f>
        <v>3.6429999999999997E-2</v>
      </c>
      <c r="CX138">
        <f t="shared" si="636"/>
        <v>0</v>
      </c>
      <c r="CY138">
        <f t="shared" si="666"/>
        <v>0</v>
      </c>
      <c r="CZ138">
        <f>('Cleaned Data 2'!AK137+'Cleaned Data 2'!AL137)/2</f>
        <v>0</v>
      </c>
      <c r="DA138">
        <f>ABS('Cleaned Data 2'!AK137-'Cleaned Data 2'!AL137)</f>
        <v>0</v>
      </c>
      <c r="DB138">
        <f>2.326*('Input Data 2'!$S$4+((0.5*'Input Data 2'!$S$5)*'Statistical Data 1'!$CZ138))</f>
        <v>23.26</v>
      </c>
      <c r="DC138">
        <f>3.643*('Input Data 2'!$S$4+((0.5*'Input Data 2'!$S$5)*'Statistical Data 1'!$CZ138))</f>
        <v>36.43</v>
      </c>
      <c r="DD138">
        <f t="shared" si="637"/>
        <v>0</v>
      </c>
      <c r="DE138">
        <f t="shared" si="667"/>
        <v>0</v>
      </c>
      <c r="DF138">
        <f>('Cleaned Data 2'!AM137+'Cleaned Data 2'!AN137)/2</f>
        <v>0</v>
      </c>
      <c r="DG138">
        <f>ABS('Cleaned Data 2'!AM137-'Cleaned Data 2'!AN137)</f>
        <v>0</v>
      </c>
      <c r="DH138">
        <f>2.326*('Input Data 2'!$T$4+((0.5*'Input Data 2'!$T$5)*'Statistical Data 1'!$DF138))</f>
        <v>2.3259999999999999E-2</v>
      </c>
      <c r="DI138">
        <f>3.643*('Input Data 2'!$T$4+((0.5*'Input Data 2'!$T$5)*'Statistical Data 1'!$DF138))</f>
        <v>3.6429999999999997E-2</v>
      </c>
      <c r="DJ138">
        <f t="shared" si="638"/>
        <v>0</v>
      </c>
      <c r="DK138">
        <f t="shared" si="668"/>
        <v>0</v>
      </c>
      <c r="DL138">
        <f>('Cleaned Data 2'!AO137+'Cleaned Data 2'!AP137)/2</f>
        <v>0</v>
      </c>
      <c r="DM138">
        <f>ABS('Cleaned Data 2'!AO137-'Cleaned Data 2'!AP137)</f>
        <v>0</v>
      </c>
      <c r="DN138">
        <f>2.326*('Input Data 2'!$U$4+((0.5*'Input Data 2'!$U$5)*'Statistical Data 1'!$DL138))</f>
        <v>11.63</v>
      </c>
      <c r="DO138">
        <f>3.643*('Input Data 2'!$U$4+((0.5*'Input Data 2'!$U$5)*'Statistical Data 1'!$DL138))</f>
        <v>18.215</v>
      </c>
      <c r="DP138">
        <f t="shared" si="639"/>
        <v>0</v>
      </c>
      <c r="DQ138">
        <f t="shared" si="640"/>
        <v>0</v>
      </c>
      <c r="DR138">
        <f>('Cleaned Data 2'!AQ137+'Cleaned Data 2'!AR137)/2</f>
        <v>0</v>
      </c>
      <c r="DS138">
        <f>ABS('Cleaned Data 2'!AQ137-'Cleaned Data 2'!AR137)</f>
        <v>0</v>
      </c>
      <c r="DT138">
        <f>2.326*('Input Data 2'!$V$4+((0.5*'Input Data 2'!$V$5)*'Statistical Data 1'!$DR138))</f>
        <v>2.3260000000000001</v>
      </c>
      <c r="DU138">
        <f>3.643*('Input Data 2'!$V$4+((0.5*'Input Data 2'!$V$5)*'Statistical Data 1'!$DR138))</f>
        <v>3.6429999999999998</v>
      </c>
      <c r="DV138">
        <f t="shared" si="641"/>
        <v>0</v>
      </c>
      <c r="DW138">
        <f t="shared" si="669"/>
        <v>0</v>
      </c>
      <c r="DX138">
        <f>('Cleaned Data 2'!AS137+'Cleaned Data 2'!AT137)/2</f>
        <v>0</v>
      </c>
      <c r="DY138">
        <f>ABS('Cleaned Data 2'!AS137-'Cleaned Data 2'!AT137)</f>
        <v>0</v>
      </c>
      <c r="DZ138">
        <f>2.326*('Input Data 2'!$W$4+((0.5*'Input Data 2'!$W$5)*'Statistical Data 1'!$DX138))</f>
        <v>2.3259999999999999E-2</v>
      </c>
      <c r="EA138">
        <f>3.643*('Input Data 2'!$W$4+((0.5*'Input Data 2'!$W$5)*'Statistical Data 1'!$DX138))</f>
        <v>3.6429999999999997E-2</v>
      </c>
      <c r="EB138">
        <f t="shared" si="642"/>
        <v>0</v>
      </c>
      <c r="EC138">
        <f t="shared" si="670"/>
        <v>0</v>
      </c>
      <c r="ED138">
        <f>('Cleaned Data 2'!AU137+'Cleaned Data 2'!AV137)/2</f>
        <v>0</v>
      </c>
      <c r="EE138">
        <f>ABS('Cleaned Data 2'!AU137-'Cleaned Data 2'!AV137)</f>
        <v>0</v>
      </c>
      <c r="EF138">
        <f>2.326*('Input Data 2'!$X$4+((0.5*'Input Data 2'!$X$5)*'Statistical Data 1'!$ED138))</f>
        <v>2.3260000000000001</v>
      </c>
      <c r="EG138">
        <f>3.643*('Input Data 2'!$X$4+((0.5*'Input Data 2'!$X$5)*'Statistical Data 1'!$ED138))</f>
        <v>3.6429999999999998</v>
      </c>
      <c r="EH138">
        <f t="shared" si="643"/>
        <v>0</v>
      </c>
      <c r="EI138">
        <f t="shared" si="617"/>
        <v>0</v>
      </c>
      <c r="EJ138">
        <f>('Cleaned Data 2'!AW137+'Cleaned Data 2'!AX137)/2</f>
        <v>0</v>
      </c>
      <c r="EK138">
        <f>ABS('Cleaned Data 2'!AW137-'Cleaned Data 2'!AX137)</f>
        <v>0</v>
      </c>
      <c r="EL138">
        <f>2.326*('Input Data 2'!$Y$4+((0.5*'Input Data 2'!$Y$5)*'Statistical Data 1'!$EJ138))</f>
        <v>23.26</v>
      </c>
      <c r="EM138">
        <f>3.643*('Input Data 2'!$Y$4+((0.5*'Input Data 2'!$Y$5)*'Statistical Data 1'!$EJ138))</f>
        <v>36.43</v>
      </c>
      <c r="EN138">
        <f t="shared" si="644"/>
        <v>0</v>
      </c>
      <c r="EO138">
        <f t="shared" si="656"/>
        <v>0</v>
      </c>
      <c r="EP138">
        <f>('Cleaned Data 2'!AY137+'Cleaned Data 2'!AZ137)/2</f>
        <v>0</v>
      </c>
      <c r="EQ138">
        <f>ABS('Cleaned Data 2'!AY137-'Cleaned Data 2'!AZ137)</f>
        <v>0</v>
      </c>
      <c r="ER138">
        <f>2.326*('Input Data 2'!$Z$4+((0.5*'Input Data 2'!$Z$5)*'Statistical Data 1'!$EP138))</f>
        <v>4.6520000000000001</v>
      </c>
      <c r="ES138">
        <f>3.643*('Input Data 2'!$Z$4+((0.5*'Input Data 2'!$Z$5)*'Statistical Data 1'!$EP138))</f>
        <v>7.2859999999999996</v>
      </c>
      <c r="ET138">
        <f t="shared" si="645"/>
        <v>0</v>
      </c>
      <c r="EU138">
        <f t="shared" si="671"/>
        <v>0</v>
      </c>
      <c r="EV138">
        <f>('Cleaned Data 2'!BA137+'Cleaned Data 2'!BB137)/2</f>
        <v>0</v>
      </c>
      <c r="EW138">
        <f>ABS('Cleaned Data 2'!BA137-'Cleaned Data 2'!BB137)</f>
        <v>0</v>
      </c>
      <c r="EX138">
        <f>2.326*('Input Data 2'!$AA$4+((0.5*'Input Data 2'!$AA$5)*'Statistical Data 1'!$EV138))</f>
        <v>2.3259999999999999E-2</v>
      </c>
      <c r="EY138">
        <f>3.643*('Input Data 2'!$AA$4+((0.5*'Input Data 2'!$AA$5)*'Statistical Data 1'!$EV138))</f>
        <v>3.6429999999999997E-2</v>
      </c>
      <c r="EZ138">
        <f t="shared" si="646"/>
        <v>0</v>
      </c>
      <c r="FA138">
        <f t="shared" si="672"/>
        <v>0</v>
      </c>
      <c r="FB138">
        <f>('Cleaned Data 2'!BC137+'Cleaned Data 2'!BD137)/2</f>
        <v>0</v>
      </c>
      <c r="FC138">
        <f>ABS('Cleaned Data 2'!BC137-'Cleaned Data 2'!BD137)</f>
        <v>0</v>
      </c>
      <c r="FD138">
        <f>2.326*('Input Data 2'!$AB$4+((0.5*'Input Data 2'!$AB$5)*'Statistical Data 1'!$FB138))</f>
        <v>4.6520000000000001</v>
      </c>
      <c r="FE138">
        <f>3.643*('Input Data 2'!$AB$4+((0.5*'Input Data 2'!$AB$5)*'Statistical Data 1'!$FB138))</f>
        <v>7.2859999999999996</v>
      </c>
      <c r="FF138">
        <f t="shared" si="647"/>
        <v>0</v>
      </c>
      <c r="FG138">
        <f t="shared" si="673"/>
        <v>0</v>
      </c>
      <c r="FH138">
        <f>('Cleaned Data 2'!BE137+'Cleaned Data 2'!BF137)/2</f>
        <v>0</v>
      </c>
      <c r="FI138">
        <f>ABS('Cleaned Data 2'!BE137-'Cleaned Data 2'!BF137)</f>
        <v>0</v>
      </c>
      <c r="FJ138">
        <f>2.326*('Input Data 2'!$AC$4+((0.5*'Input Data 2'!$AC$5)*'Statistical Data 1'!$FH138))</f>
        <v>2.3260000000000001</v>
      </c>
      <c r="FK138">
        <f>3.643*('Input Data 2'!$AC$4+((0.5*'Input Data 2'!$AC$5)*'Statistical Data 1'!$FH138))</f>
        <v>3.6429999999999998</v>
      </c>
      <c r="FL138">
        <f t="shared" si="648"/>
        <v>0</v>
      </c>
      <c r="FM138">
        <f t="shared" si="674"/>
        <v>0</v>
      </c>
      <c r="FN138">
        <f>('Cleaned Data 2'!BH137+'Cleaned Data 2'!BG137)/2</f>
        <v>0</v>
      </c>
      <c r="FO138">
        <f>ABS('Cleaned Data 2'!BG137-'Cleaned Data 2'!BH137)</f>
        <v>0</v>
      </c>
      <c r="FP138">
        <f>2.326*('Input Data 2'!$AD$4+((0.5*'Input Data 2'!$AD$5)*'Statistical Data 1'!$FN138))</f>
        <v>2.3260000000000001</v>
      </c>
      <c r="FQ138">
        <f>3.643*('Input Data 2'!$AD$4+((0.5*'Input Data 2'!$AD$5)*'Statistical Data 1'!$FN138))</f>
        <v>3.6429999999999998</v>
      </c>
      <c r="FR138">
        <f t="shared" si="649"/>
        <v>0</v>
      </c>
      <c r="FS138">
        <f t="shared" si="675"/>
        <v>0</v>
      </c>
      <c r="FT138">
        <f>('Cleaned Data 2'!BI137+'Cleaned Data 2'!BJ137)/2</f>
        <v>0</v>
      </c>
      <c r="FU138">
        <f>ABS('Cleaned Data 2'!BI137-'Cleaned Data 2'!BJ137)</f>
        <v>0</v>
      </c>
      <c r="FV138">
        <f>2.326*('Input Data 2'!$AE$4+((0.5*'Input Data 2'!$AE$5)*'Statistical Data 1'!$FT138))</f>
        <v>46.52</v>
      </c>
      <c r="FW138">
        <f>3.643*('Input Data 2'!$AE$4+((0.5*'Input Data 2'!$AE$5)*'Statistical Data 1'!$FT138))</f>
        <v>72.86</v>
      </c>
      <c r="FX138">
        <f t="shared" si="650"/>
        <v>0</v>
      </c>
      <c r="FY138">
        <f t="shared" si="676"/>
        <v>0</v>
      </c>
      <c r="FZ138">
        <f>('Cleaned Data 2'!BK137+'Cleaned Data 2'!BL137)/2</f>
        <v>0</v>
      </c>
      <c r="GA138">
        <f>ABS('Cleaned Data 2'!BK137-'Cleaned Data 2'!BL137)</f>
        <v>0</v>
      </c>
      <c r="GB138">
        <f>2.326*('Input Data 2'!$AF$4+((0.5*'Input Data 2'!$AF$5)*'Statistical Data 1'!$FZ138))</f>
        <v>2.3259999999999999E-2</v>
      </c>
      <c r="GC138">
        <f>3.643*('Input Data 2'!$AF$4+((0.5*'Input Data 2'!$AF$5)*'Statistical Data 1'!$FZ138))</f>
        <v>3.6429999999999997E-2</v>
      </c>
      <c r="GD138">
        <f t="shared" si="651"/>
        <v>0</v>
      </c>
      <c r="GE138">
        <f t="shared" si="677"/>
        <v>0</v>
      </c>
      <c r="GF138">
        <f>('Cleaned Data 2'!BM137+'Cleaned Data 2'!BN137)/2</f>
        <v>0</v>
      </c>
      <c r="GG138">
        <f>ABS('Cleaned Data 2'!BM137-'Cleaned Data 2'!BN137)</f>
        <v>0</v>
      </c>
      <c r="GH138">
        <f>2.326*('Input Data 2'!$AG$4+((0.5*'Input Data 2'!$AG$5)*'Statistical Data 1'!$GF138))</f>
        <v>23.26</v>
      </c>
      <c r="GI138">
        <f>3.643*('Input Data 2'!$AG$4+((0.5*'Input Data 2'!$AG$5)*'Statistical Data 1'!$GF138))</f>
        <v>36.43</v>
      </c>
      <c r="GJ138">
        <f t="shared" si="652"/>
        <v>0</v>
      </c>
      <c r="GK138">
        <f t="shared" si="678"/>
        <v>0</v>
      </c>
      <c r="GL138">
        <f>AVERAGE('Cleaned Data 2'!BO137,'Cleaned Data 2'!BP137)</f>
        <v>0</v>
      </c>
      <c r="GM138">
        <f>ABS('Cleaned Data 2'!BO137-'Cleaned Data 2'!BP137)</f>
        <v>0</v>
      </c>
      <c r="GN138">
        <f>2.326*('Input Data 2'!$AH$4+((0.5*'Input Data 2'!$AH$5)*'Statistical Data 1'!$GL138))</f>
        <v>23.26</v>
      </c>
      <c r="GO138">
        <f>3.643*('Input Data 2'!$AH$4+((0.5*'Input Data 2'!$AH$5)*'Statistical Data 1'!$GL138))</f>
        <v>36.43</v>
      </c>
      <c r="GP138">
        <f t="shared" si="653"/>
        <v>0</v>
      </c>
      <c r="GQ138">
        <f t="shared" si="679"/>
        <v>0</v>
      </c>
      <c r="GR138">
        <f>AVERAGE('Cleaned Data 2'!BQ137,'Cleaned Data 2'!BR137)</f>
        <v>0</v>
      </c>
      <c r="GS138">
        <f>ABS('Cleaned Data 2'!BR137-'Cleaned Data 2'!BQ137)</f>
        <v>0</v>
      </c>
      <c r="GT138">
        <f>2.326*('Input Data 2'!$AI$4+((0.5*'Input Data 2'!$AI$5)*'Statistical Data 1'!$GR138))</f>
        <v>2.3260000000000001</v>
      </c>
      <c r="GU138">
        <f>3.643*('Input Data 2'!$AI$4+((0.5*'Input Data 2'!$AI$5)*'Statistical Data 1'!$GR138))</f>
        <v>3.6429999999999998</v>
      </c>
      <c r="GV138">
        <f t="shared" si="680"/>
        <v>0</v>
      </c>
      <c r="GW138">
        <f t="shared" si="681"/>
        <v>0</v>
      </c>
      <c r="GX138">
        <f>AVERAGE('Cleaned Data 2'!BS137,'Cleaned Data 2'!BT137)</f>
        <v>0</v>
      </c>
      <c r="GY138" s="47">
        <f>ABS('Cleaned Data 2'!BS137-'Cleaned Data 2'!BT137)</f>
        <v>0</v>
      </c>
      <c r="GZ138">
        <f>2.326*('Input Data 2'!$AJ$4+((0.5*'Input Data 2'!$AJ$5)*'Statistical Data 1'!$GX138))</f>
        <v>23.26</v>
      </c>
      <c r="HA138">
        <f>3.643*('Input Data 2'!$AJ$4+((0.5*'Input Data 2'!$AJ$5)*'Statistical Data 1'!$GX138))</f>
        <v>36.43</v>
      </c>
      <c r="HB138">
        <f t="shared" si="682"/>
        <v>0</v>
      </c>
      <c r="HC138">
        <f t="shared" si="683"/>
        <v>0</v>
      </c>
      <c r="HD138">
        <f>AVERAGE('Cleaned Data 2'!BU137,'Cleaned Data 2'!BV137)</f>
        <v>0</v>
      </c>
      <c r="HE138">
        <f>ABS('Cleaned Data 2'!BU137-'Cleaned Data 2'!BV137)</f>
        <v>0</v>
      </c>
      <c r="HF138">
        <f>2.326*('Input Data 2'!$AK$4+((0.5*'Input Data 2'!$AK$5)*'Statistical Data 1'!$HD138))</f>
        <v>4.6520000000000001</v>
      </c>
      <c r="HG138">
        <f>3.643*('Input Data 2'!$AK$4+((0.5*'Input Data 2'!$AK$5)*'Statistical Data 1'!$HD138))</f>
        <v>7.2859999999999996</v>
      </c>
      <c r="HH138">
        <f t="shared" si="684"/>
        <v>0</v>
      </c>
      <c r="HI138">
        <f t="shared" si="685"/>
        <v>0</v>
      </c>
      <c r="HJ138">
        <f>AVERAGE('Cleaned Data 2'!BW137,'Cleaned Data 2'!BX137)</f>
        <v>0</v>
      </c>
      <c r="HK138">
        <f>ABS('Cleaned Data 2'!BW137-'Cleaned Data 2'!BX137)</f>
        <v>0</v>
      </c>
      <c r="HL138">
        <f>2.326*('Input Data 2'!$AL$4+((0.5*'Input Data 2'!$AL$5)*'Statistical Data 1'!$HJ138))</f>
        <v>0.23260000000000003</v>
      </c>
      <c r="HM138">
        <f>3.643*('Input Data 2'!$AL$4+((0.5*'Input Data 2'!$AL$5)*'Statistical Data 1'!$HJ138))</f>
        <v>0.36430000000000001</v>
      </c>
      <c r="HN138">
        <f t="shared" si="686"/>
        <v>0</v>
      </c>
      <c r="HO138">
        <f t="shared" si="687"/>
        <v>0</v>
      </c>
    </row>
    <row r="139" spans="1:223">
      <c r="A139">
        <f>'Cleaned Data 2'!B138</f>
        <v>0</v>
      </c>
      <c r="B139">
        <f>('Cleaned Data 2'!C138+'Cleaned Data 2'!D138)/2</f>
        <v>0</v>
      </c>
      <c r="C139">
        <f>ABS('Cleaned Data 2'!C138-'Cleaned Data 2'!D138)</f>
        <v>0</v>
      </c>
      <c r="D139">
        <f>2.326*('Input Data 2'!$B$4+((0.5*'Input Data 2'!$B$5)*'Statistical Data 1'!$B139))</f>
        <v>1.163E-2</v>
      </c>
      <c r="E139">
        <f>3.643*('Input Data 2'!$B$4+((0.5*'Input Data 2'!$B$5)*'Statistical Data 1'!$B139))</f>
        <v>1.8214999999999999E-2</v>
      </c>
      <c r="F139">
        <f t="shared" si="618"/>
        <v>0</v>
      </c>
      <c r="G139">
        <f t="shared" ref="G139:G154" si="688">IF($C139&gt;E139,1,0)</f>
        <v>0</v>
      </c>
      <c r="H139">
        <f>('Cleaned Data 2'!E138+'Cleaned Data 2'!F138)/2</f>
        <v>0</v>
      </c>
      <c r="I139">
        <f>ABS('Cleaned Data 2'!E138-'Cleaned Data 2'!F138)</f>
        <v>0</v>
      </c>
      <c r="J139">
        <f>2.326*('Input Data 2'!$C$4+((0.5*'Input Data 2'!$C$5)*'Statistical Data 1'!$H139))</f>
        <v>0.46520000000000006</v>
      </c>
      <c r="K139">
        <f>3.643*('Input Data 2'!$C$4+((0.5*'Input Data 2'!$C$5)*'Statistical Data 1'!$H139))</f>
        <v>0.72860000000000003</v>
      </c>
      <c r="L139">
        <f t="shared" si="619"/>
        <v>0</v>
      </c>
      <c r="M139">
        <f t="shared" si="654"/>
        <v>0</v>
      </c>
      <c r="N139">
        <f>('Cleaned Data 2'!G138+'Cleaned Data 2'!H138)/2</f>
        <v>0</v>
      </c>
      <c r="O139">
        <f>ABS('Cleaned Data 2'!G138-'Cleaned Data 2'!H138)</f>
        <v>0</v>
      </c>
      <c r="P139">
        <f>2.326*('Input Data 2'!$D$4+((0.5*'Input Data 2'!$D$5)*'Statistical Data 1'!$N139))</f>
        <v>2.3259999999999999E-2</v>
      </c>
      <c r="Q139">
        <f>3.643*('Input Data 2'!$D$4+((0.5*'Input Data 2'!$D$5)*'Statistical Data 1'!$N139))</f>
        <v>3.6429999999999997E-2</v>
      </c>
      <c r="R139">
        <f t="shared" si="620"/>
        <v>0</v>
      </c>
      <c r="S139">
        <f t="shared" ref="S139:S154" si="689">IF($O139&gt;Q139,1,0)</f>
        <v>0</v>
      </c>
      <c r="T139">
        <f>('Cleaned Data 2'!I138+'Cleaned Data 2'!J138)/2</f>
        <v>0</v>
      </c>
      <c r="U139">
        <f>ABS('Cleaned Data 2'!I138-'Cleaned Data 2'!J138)</f>
        <v>0</v>
      </c>
      <c r="V139">
        <f>2.326*('Input Data 2'!$E$4+((0.5*'Input Data 2'!$E$5)*'Statistical Data 1'!$T139))</f>
        <v>4.6520000000000001</v>
      </c>
      <c r="W139">
        <f>3.643*('Input Data 2'!$E$4+((0.5*'Input Data 2'!$E$5)*'Statistical Data 1'!$T139))</f>
        <v>7.2859999999999996</v>
      </c>
      <c r="X139">
        <f t="shared" si="621"/>
        <v>0</v>
      </c>
      <c r="Y139">
        <f t="shared" ref="Y139:Y154" si="690">IF($U139&gt;W139,1,0)</f>
        <v>0</v>
      </c>
      <c r="Z139">
        <f>('Cleaned Data 2'!K138+'Cleaned Data 2'!L138)/2</f>
        <v>0</v>
      </c>
      <c r="AA139">
        <f>ABS('Cleaned Data 2'!K138-'Cleaned Data 2'!L138)</f>
        <v>0</v>
      </c>
      <c r="AB139">
        <f>2.326*('Input Data 2'!$F$4+((0.5*'Input Data 2'!$F$5)*'Statistical Data 1'!$Z139))</f>
        <v>23.26</v>
      </c>
      <c r="AC139">
        <f>3.643*('Input Data 2'!$F$4+((0.5*'Input Data 2'!$F$5)*'Statistical Data 1'!$Z139))</f>
        <v>36.43</v>
      </c>
      <c r="AD139">
        <f t="shared" si="622"/>
        <v>0</v>
      </c>
      <c r="AE139">
        <f t="shared" si="623"/>
        <v>0</v>
      </c>
      <c r="AF139">
        <f>('Cleaned Data 2'!M138+'Cleaned Data 2'!N138)/2</f>
        <v>0</v>
      </c>
      <c r="AG139">
        <f>ABS('Cleaned Data 2'!M138-'Cleaned Data 2'!N138)</f>
        <v>0</v>
      </c>
      <c r="AH139">
        <f>2.326*('Input Data 2'!$G$4+((0.5*'Input Data 2'!$G$5)*'Statistical Data 1'!$AF139))</f>
        <v>23.26</v>
      </c>
      <c r="AI139">
        <f>3.643*('Input Data 2'!$G$4+((0.5*'Input Data 2'!$G$5)*'Statistical Data 1'!$AF139))</f>
        <v>36.43</v>
      </c>
      <c r="AJ139">
        <f t="shared" si="624"/>
        <v>0</v>
      </c>
      <c r="AK139">
        <f t="shared" si="655"/>
        <v>0</v>
      </c>
      <c r="AL139">
        <f>('Cleaned Data 2'!O138+'Cleaned Data 2'!P138)/2</f>
        <v>0</v>
      </c>
      <c r="AM139">
        <f>ABS('Cleaned Data 2'!O138-'Cleaned Data 2'!P138)</f>
        <v>0</v>
      </c>
      <c r="AN139">
        <f>2.326*('Input Data 2'!$H$4+((0.5*'Input Data 2'!$H$5)*'Statistical Data 1'!$AL139))</f>
        <v>1.163</v>
      </c>
      <c r="AO139">
        <f>3.643*('Input Data 2'!$H$4+((0.5*'Input Data 2'!$H$5)*'Statistical Data 1'!$AL139))</f>
        <v>1.8214999999999999</v>
      </c>
      <c r="AP139">
        <f t="shared" si="625"/>
        <v>0</v>
      </c>
      <c r="AQ139">
        <f t="shared" si="657"/>
        <v>0</v>
      </c>
      <c r="AR139">
        <f>('Cleaned Data 2'!Q138+'Cleaned Data 2'!R138)/2</f>
        <v>0</v>
      </c>
      <c r="AS139">
        <f>ABS('Cleaned Data 2'!Q138-'Cleaned Data 2'!R138)</f>
        <v>0</v>
      </c>
      <c r="AT139">
        <f>2.326*('Input Data 2'!$I$4+((0.5*'Input Data 2'!$I$5)*'Statistical Data 1'!$AR139))</f>
        <v>4.6520000000000001</v>
      </c>
      <c r="AU139">
        <f>3.643*('Input Data 2'!$I$4+((0.5*'Input Data 2'!$I$5)*'Statistical Data 1'!$AR139))</f>
        <v>7.2859999999999996</v>
      </c>
      <c r="AV139">
        <f t="shared" si="626"/>
        <v>0</v>
      </c>
      <c r="AW139">
        <f t="shared" si="658"/>
        <v>0</v>
      </c>
      <c r="AX139">
        <f>('Cleaned Data 2'!S138+'Cleaned Data 2'!T138)/2</f>
        <v>0</v>
      </c>
      <c r="AY139">
        <f>ABS('Cleaned Data 2'!S138-'Cleaned Data 2'!T138)</f>
        <v>0</v>
      </c>
      <c r="AZ139">
        <f>2.326*('Input Data 2'!$J$4+((0.5*'Input Data 2'!$J$5)*'Statistical Data 1'!$AX139))</f>
        <v>2.3259999999999999E-2</v>
      </c>
      <c r="BA139">
        <f>3.643*('Input Data 2'!$J$4+((0.5*'Input Data 2'!$J$5)*'Statistical Data 1'!$AX139))</f>
        <v>3.6429999999999997E-2</v>
      </c>
      <c r="BB139">
        <f t="shared" si="627"/>
        <v>0</v>
      </c>
      <c r="BC139">
        <f t="shared" si="659"/>
        <v>0</v>
      </c>
      <c r="BD139">
        <f>('Cleaned Data 2'!U138+'Cleaned Data 2'!V138)/2</f>
        <v>0</v>
      </c>
      <c r="BE139">
        <f>ABS('Cleaned Data 2'!U138-'Cleaned Data 2'!V138)</f>
        <v>0</v>
      </c>
      <c r="BF139">
        <f>2.326*('Input Data 2'!$K$4+((0.5*'Input Data 2'!$K$5)*'Statistical Data 1'!$BD139))</f>
        <v>1.163</v>
      </c>
      <c r="BG139">
        <f>3.643*('Input Data 2'!$K$4+((0.5*'Input Data 2'!$K$5)*'Statistical Data 1'!$BD139))</f>
        <v>1.8214999999999999</v>
      </c>
      <c r="BH139">
        <f t="shared" si="628"/>
        <v>0</v>
      </c>
      <c r="BI139">
        <f t="shared" si="629"/>
        <v>0</v>
      </c>
      <c r="BJ139">
        <f>('Cleaned Data 2'!W138+'Cleaned Data 2'!X138)/2</f>
        <v>0</v>
      </c>
      <c r="BK139">
        <f>ABS('Cleaned Data 2'!W138-'Cleaned Data 2'!X138)</f>
        <v>0</v>
      </c>
      <c r="BL139">
        <f>2.326*('Input Data 2'!$L$4+((0.5*'Input Data 2'!$L$5)*'Statistical Data 1'!$BJ139))</f>
        <v>2.3260000000000001</v>
      </c>
      <c r="BM139">
        <f>3.643*('Input Data 2'!$L$4+((0.5*'Input Data 2'!$L$5)*'Statistical Data 1'!$BJ139))</f>
        <v>3.6429999999999998</v>
      </c>
      <c r="BN139">
        <f t="shared" si="630"/>
        <v>0</v>
      </c>
      <c r="BO139">
        <f t="shared" si="660"/>
        <v>0</v>
      </c>
      <c r="BP139">
        <f>('Cleaned Data 2'!Y138+'Cleaned Data 2'!Z138)/2</f>
        <v>0</v>
      </c>
      <c r="BQ139">
        <f>ABS('Cleaned Data 2'!Y138-'Cleaned Data 2'!Z138)</f>
        <v>0</v>
      </c>
      <c r="BR139">
        <f>2.326*('Input Data 2'!$M$4+((0.5*'Input Data 2'!$M$5)*'Statistical Data 1'!$BP139))</f>
        <v>2.3260000000000001</v>
      </c>
      <c r="BS139">
        <f>3.643*('Input Data 2'!$M$4+((0.5*'Input Data 2'!$M$5)*'Statistical Data 1'!$BP139))</f>
        <v>3.6429999999999998</v>
      </c>
      <c r="BT139">
        <f t="shared" si="631"/>
        <v>0</v>
      </c>
      <c r="BU139">
        <f t="shared" si="661"/>
        <v>0</v>
      </c>
      <c r="BV139">
        <f>('Cleaned Data 2'!AA138+'Cleaned Data 2'!AB138)/2</f>
        <v>0</v>
      </c>
      <c r="BW139">
        <f>ABS('Cleaned Data 2'!AA138-'Cleaned Data 2'!AB138)</f>
        <v>0</v>
      </c>
      <c r="BX139">
        <f>2.326*('Input Data 2'!$N$4+((0.5*'Input Data 2'!$N$5)*'Statistical Data 1'!$BV139))</f>
        <v>2.3260000000000001</v>
      </c>
      <c r="BY139">
        <f>3.643*('Input Data 2'!$N$4+((0.5*'Input Data 2'!$N$5)*'Statistical Data 1'!$BV139))</f>
        <v>3.6429999999999998</v>
      </c>
      <c r="BZ139">
        <f t="shared" si="632"/>
        <v>0</v>
      </c>
      <c r="CA139">
        <f t="shared" si="662"/>
        <v>0</v>
      </c>
      <c r="CB139">
        <f>('Cleaned Data 2'!AC138+'Cleaned Data 2'!AD138)/2</f>
        <v>0</v>
      </c>
      <c r="CC139">
        <f>ABS('Cleaned Data 2'!AC138-'Cleaned Data 2'!AD138)</f>
        <v>0</v>
      </c>
      <c r="CD139">
        <f>2.326*('Input Data 2'!$O$4+((0.5*'Input Data 2'!$O$5)*'Statistical Data 1'!$CB139))</f>
        <v>2.3259999999999999E-2</v>
      </c>
      <c r="CE139">
        <f>3.643*('Input Data 2'!$O$4+((0.5*'Input Data 2'!$O$5)*'Statistical Data 1'!$CB139))</f>
        <v>3.6429999999999997E-2</v>
      </c>
      <c r="CF139">
        <f t="shared" si="633"/>
        <v>0</v>
      </c>
      <c r="CG139">
        <f t="shared" si="663"/>
        <v>0</v>
      </c>
      <c r="CH139">
        <f>('Cleaned Data 2'!AE138+'Cleaned Data 2'!AF138)/2</f>
        <v>0</v>
      </c>
      <c r="CI139">
        <f>ABS('Cleaned Data 2'!AE138-'Cleaned Data 2'!AF138)</f>
        <v>0</v>
      </c>
      <c r="CJ139">
        <f>2.326*('Input Data 2'!$P$4+((0.5*'Input Data 2'!$P$5)*'Statistical Data 1'!$CH139))</f>
        <v>23.26</v>
      </c>
      <c r="CK139">
        <f>3.643*('Input Data 2'!$P$4+((0.5*'Input Data 2'!$P$5)*'Statistical Data 1'!$CH139))</f>
        <v>36.43</v>
      </c>
      <c r="CL139">
        <f t="shared" si="634"/>
        <v>0</v>
      </c>
      <c r="CM139">
        <f t="shared" si="664"/>
        <v>0</v>
      </c>
      <c r="CN139">
        <f>('Cleaned Data 2'!AG138+'Cleaned Data 2'!AH138)/2</f>
        <v>0</v>
      </c>
      <c r="CO139">
        <f>ABS('Cleaned Data 2'!AG138-'Cleaned Data 2'!AH138)</f>
        <v>0</v>
      </c>
      <c r="CP139">
        <f>2.326*('Input Data 2'!$Q$4+((0.5*'Input Data 2'!$Q$5)*'Statistical Data 1'!$CN139))</f>
        <v>2.3260000000000001</v>
      </c>
      <c r="CQ139">
        <f>3.643*('Input Data 2'!$Q$4+((0.5*'Input Data 2'!$Q$5)*'Statistical Data 1'!$CN139))</f>
        <v>3.6429999999999998</v>
      </c>
      <c r="CR139">
        <f t="shared" si="635"/>
        <v>0</v>
      </c>
      <c r="CS139">
        <f t="shared" si="665"/>
        <v>0</v>
      </c>
      <c r="CT139">
        <f>('Cleaned Data 2'!AI138+'Cleaned Data 2'!AJ138)/2</f>
        <v>0</v>
      </c>
      <c r="CU139">
        <f>ABS('Cleaned Data 2'!AI138-'Cleaned Data 2'!AJ138)</f>
        <v>0</v>
      </c>
      <c r="CV139">
        <f>2.326*('Input Data 2'!$R$4+((0.5*'Input Data 2'!$R$5)*'Statistical Data 1'!$CT139))</f>
        <v>2.3259999999999999E-2</v>
      </c>
      <c r="CW139">
        <f>3.643*('Input Data 2'!$R$4+((0.5*'Input Data 2'!$R$5)*'Statistical Data 1'!$CT139))</f>
        <v>3.6429999999999997E-2</v>
      </c>
      <c r="CX139">
        <f t="shared" si="636"/>
        <v>0</v>
      </c>
      <c r="CY139">
        <f t="shared" si="666"/>
        <v>0</v>
      </c>
      <c r="CZ139">
        <f>('Cleaned Data 2'!AK138+'Cleaned Data 2'!AL138)/2</f>
        <v>0</v>
      </c>
      <c r="DA139">
        <f>ABS('Cleaned Data 2'!AK138-'Cleaned Data 2'!AL138)</f>
        <v>0</v>
      </c>
      <c r="DB139">
        <f>2.326*('Input Data 2'!$S$4+((0.5*'Input Data 2'!$S$5)*'Statistical Data 1'!$CZ139))</f>
        <v>23.26</v>
      </c>
      <c r="DC139">
        <f>3.643*('Input Data 2'!$S$4+((0.5*'Input Data 2'!$S$5)*'Statistical Data 1'!$CZ139))</f>
        <v>36.43</v>
      </c>
      <c r="DD139">
        <f t="shared" si="637"/>
        <v>0</v>
      </c>
      <c r="DE139">
        <f t="shared" si="667"/>
        <v>0</v>
      </c>
      <c r="DF139">
        <f>('Cleaned Data 2'!AM138+'Cleaned Data 2'!AN138)/2</f>
        <v>0</v>
      </c>
      <c r="DG139">
        <f>ABS('Cleaned Data 2'!AM138-'Cleaned Data 2'!AN138)</f>
        <v>0</v>
      </c>
      <c r="DH139">
        <f>2.326*('Input Data 2'!$T$4+((0.5*'Input Data 2'!$T$5)*'Statistical Data 1'!$DF139))</f>
        <v>2.3259999999999999E-2</v>
      </c>
      <c r="DI139">
        <f>3.643*('Input Data 2'!$T$4+((0.5*'Input Data 2'!$T$5)*'Statistical Data 1'!$DF139))</f>
        <v>3.6429999999999997E-2</v>
      </c>
      <c r="DJ139">
        <f t="shared" si="638"/>
        <v>0</v>
      </c>
      <c r="DK139">
        <f t="shared" si="668"/>
        <v>0</v>
      </c>
      <c r="DL139">
        <f>('Cleaned Data 2'!AO138+'Cleaned Data 2'!AP138)/2</f>
        <v>0</v>
      </c>
      <c r="DM139">
        <f>ABS('Cleaned Data 2'!AO138-'Cleaned Data 2'!AP138)</f>
        <v>0</v>
      </c>
      <c r="DN139">
        <f>2.326*('Input Data 2'!$U$4+((0.5*'Input Data 2'!$U$5)*'Statistical Data 1'!$DL139))</f>
        <v>11.63</v>
      </c>
      <c r="DO139">
        <f>3.643*('Input Data 2'!$U$4+((0.5*'Input Data 2'!$U$5)*'Statistical Data 1'!$DL139))</f>
        <v>18.215</v>
      </c>
      <c r="DP139">
        <f t="shared" si="639"/>
        <v>0</v>
      </c>
      <c r="DQ139">
        <f t="shared" si="640"/>
        <v>0</v>
      </c>
      <c r="DR139">
        <f>('Cleaned Data 2'!AQ138+'Cleaned Data 2'!AR138)/2</f>
        <v>0</v>
      </c>
      <c r="DS139">
        <f>ABS('Cleaned Data 2'!AQ138-'Cleaned Data 2'!AR138)</f>
        <v>0</v>
      </c>
      <c r="DT139">
        <f>2.326*('Input Data 2'!$V$4+((0.5*'Input Data 2'!$V$5)*'Statistical Data 1'!$DR139))</f>
        <v>2.3260000000000001</v>
      </c>
      <c r="DU139">
        <f>3.643*('Input Data 2'!$V$4+((0.5*'Input Data 2'!$V$5)*'Statistical Data 1'!$DR139))</f>
        <v>3.6429999999999998</v>
      </c>
      <c r="DV139">
        <f t="shared" si="641"/>
        <v>0</v>
      </c>
      <c r="DW139">
        <f t="shared" si="669"/>
        <v>0</v>
      </c>
      <c r="DX139">
        <f>('Cleaned Data 2'!AS138+'Cleaned Data 2'!AT138)/2</f>
        <v>0</v>
      </c>
      <c r="DY139">
        <f>ABS('Cleaned Data 2'!AS138-'Cleaned Data 2'!AT138)</f>
        <v>0</v>
      </c>
      <c r="DZ139">
        <f>2.326*('Input Data 2'!$W$4+((0.5*'Input Data 2'!$W$5)*'Statistical Data 1'!$DX139))</f>
        <v>2.3259999999999999E-2</v>
      </c>
      <c r="EA139">
        <f>3.643*('Input Data 2'!$W$4+((0.5*'Input Data 2'!$W$5)*'Statistical Data 1'!$DX139))</f>
        <v>3.6429999999999997E-2</v>
      </c>
      <c r="EB139">
        <f t="shared" si="642"/>
        <v>0</v>
      </c>
      <c r="EC139">
        <f t="shared" si="670"/>
        <v>0</v>
      </c>
      <c r="ED139">
        <f>('Cleaned Data 2'!AU138+'Cleaned Data 2'!AV138)/2</f>
        <v>0</v>
      </c>
      <c r="EE139">
        <f>ABS('Cleaned Data 2'!AU138-'Cleaned Data 2'!AV138)</f>
        <v>0</v>
      </c>
      <c r="EF139">
        <f>2.326*('Input Data 2'!$X$4+((0.5*'Input Data 2'!$X$5)*'Statistical Data 1'!$ED139))</f>
        <v>2.3260000000000001</v>
      </c>
      <c r="EG139">
        <f>3.643*('Input Data 2'!$X$4+((0.5*'Input Data 2'!$X$5)*'Statistical Data 1'!$ED139))</f>
        <v>3.6429999999999998</v>
      </c>
      <c r="EH139">
        <f t="shared" si="643"/>
        <v>0</v>
      </c>
      <c r="EI139">
        <f t="shared" si="617"/>
        <v>0</v>
      </c>
      <c r="EJ139">
        <f>('Cleaned Data 2'!AW138+'Cleaned Data 2'!AX138)/2</f>
        <v>0</v>
      </c>
      <c r="EK139">
        <f>ABS('Cleaned Data 2'!AW138-'Cleaned Data 2'!AX138)</f>
        <v>0</v>
      </c>
      <c r="EL139">
        <f>2.326*('Input Data 2'!$Y$4+((0.5*'Input Data 2'!$Y$5)*'Statistical Data 1'!$EJ139))</f>
        <v>23.26</v>
      </c>
      <c r="EM139">
        <f>3.643*('Input Data 2'!$Y$4+((0.5*'Input Data 2'!$Y$5)*'Statistical Data 1'!$EJ139))</f>
        <v>36.43</v>
      </c>
      <c r="EN139">
        <f t="shared" si="644"/>
        <v>0</v>
      </c>
      <c r="EO139">
        <f t="shared" si="656"/>
        <v>0</v>
      </c>
      <c r="EP139">
        <f>('Cleaned Data 2'!AY138+'Cleaned Data 2'!AZ138)/2</f>
        <v>0</v>
      </c>
      <c r="EQ139">
        <f>ABS('Cleaned Data 2'!AY138-'Cleaned Data 2'!AZ138)</f>
        <v>0</v>
      </c>
      <c r="ER139">
        <f>2.326*('Input Data 2'!$Z$4+((0.5*'Input Data 2'!$Z$5)*'Statistical Data 1'!$EP139))</f>
        <v>4.6520000000000001</v>
      </c>
      <c r="ES139">
        <f>3.643*('Input Data 2'!$Z$4+((0.5*'Input Data 2'!$Z$5)*'Statistical Data 1'!$EP139))</f>
        <v>7.2859999999999996</v>
      </c>
      <c r="ET139">
        <f t="shared" si="645"/>
        <v>0</v>
      </c>
      <c r="EU139">
        <f t="shared" si="671"/>
        <v>0</v>
      </c>
      <c r="EV139">
        <f>('Cleaned Data 2'!BA138+'Cleaned Data 2'!BB138)/2</f>
        <v>0</v>
      </c>
      <c r="EW139">
        <f>ABS('Cleaned Data 2'!BA138-'Cleaned Data 2'!BB138)</f>
        <v>0</v>
      </c>
      <c r="EX139">
        <f>2.326*('Input Data 2'!$AA$4+((0.5*'Input Data 2'!$AA$5)*'Statistical Data 1'!$EV139))</f>
        <v>2.3259999999999999E-2</v>
      </c>
      <c r="EY139">
        <f>3.643*('Input Data 2'!$AA$4+((0.5*'Input Data 2'!$AA$5)*'Statistical Data 1'!$EV139))</f>
        <v>3.6429999999999997E-2</v>
      </c>
      <c r="EZ139">
        <f t="shared" si="646"/>
        <v>0</v>
      </c>
      <c r="FA139">
        <f t="shared" si="672"/>
        <v>0</v>
      </c>
      <c r="FB139">
        <f>('Cleaned Data 2'!BC138+'Cleaned Data 2'!BD138)/2</f>
        <v>0</v>
      </c>
      <c r="FC139">
        <f>ABS('Cleaned Data 2'!BC138-'Cleaned Data 2'!BD138)</f>
        <v>0</v>
      </c>
      <c r="FD139">
        <f>2.326*('Input Data 2'!$AB$4+((0.5*'Input Data 2'!$AB$5)*'Statistical Data 1'!$FB139))</f>
        <v>4.6520000000000001</v>
      </c>
      <c r="FE139">
        <f>3.643*('Input Data 2'!$AB$4+((0.5*'Input Data 2'!$AB$5)*'Statistical Data 1'!$FB139))</f>
        <v>7.2859999999999996</v>
      </c>
      <c r="FF139">
        <f t="shared" si="647"/>
        <v>0</v>
      </c>
      <c r="FG139">
        <f t="shared" si="673"/>
        <v>0</v>
      </c>
      <c r="FH139">
        <f>('Cleaned Data 2'!BE138+'Cleaned Data 2'!BF138)/2</f>
        <v>0</v>
      </c>
      <c r="FI139">
        <f>ABS('Cleaned Data 2'!BE138-'Cleaned Data 2'!BF138)</f>
        <v>0</v>
      </c>
      <c r="FJ139">
        <f>2.326*('Input Data 2'!$AC$4+((0.5*'Input Data 2'!$AC$5)*'Statistical Data 1'!$FH139))</f>
        <v>2.3260000000000001</v>
      </c>
      <c r="FK139">
        <f>3.643*('Input Data 2'!$AC$4+((0.5*'Input Data 2'!$AC$5)*'Statistical Data 1'!$FH139))</f>
        <v>3.6429999999999998</v>
      </c>
      <c r="FL139">
        <f t="shared" si="648"/>
        <v>0</v>
      </c>
      <c r="FM139">
        <f t="shared" si="674"/>
        <v>0</v>
      </c>
      <c r="FN139">
        <f>('Cleaned Data 2'!BH138+'Cleaned Data 2'!BG138)/2</f>
        <v>0</v>
      </c>
      <c r="FO139">
        <f>ABS('Cleaned Data 2'!BG138-'Cleaned Data 2'!BH138)</f>
        <v>0</v>
      </c>
      <c r="FP139">
        <f>2.326*('Input Data 2'!$AD$4+((0.5*'Input Data 2'!$AD$5)*'Statistical Data 1'!$FN139))</f>
        <v>2.3260000000000001</v>
      </c>
      <c r="FQ139">
        <f>3.643*('Input Data 2'!$AD$4+((0.5*'Input Data 2'!$AD$5)*'Statistical Data 1'!$FN139))</f>
        <v>3.6429999999999998</v>
      </c>
      <c r="FR139">
        <f t="shared" si="649"/>
        <v>0</v>
      </c>
      <c r="FS139">
        <f t="shared" si="675"/>
        <v>0</v>
      </c>
      <c r="FT139">
        <f>('Cleaned Data 2'!BI138+'Cleaned Data 2'!BJ138)/2</f>
        <v>0</v>
      </c>
      <c r="FU139">
        <f>ABS('Cleaned Data 2'!BI138-'Cleaned Data 2'!BJ138)</f>
        <v>0</v>
      </c>
      <c r="FV139">
        <f>2.326*('Input Data 2'!$AE$4+((0.5*'Input Data 2'!$AE$5)*'Statistical Data 1'!$FT139))</f>
        <v>46.52</v>
      </c>
      <c r="FW139">
        <f>3.643*('Input Data 2'!$AE$4+((0.5*'Input Data 2'!$AE$5)*'Statistical Data 1'!$FT139))</f>
        <v>72.86</v>
      </c>
      <c r="FX139">
        <f t="shared" si="650"/>
        <v>0</v>
      </c>
      <c r="FY139">
        <f t="shared" si="676"/>
        <v>0</v>
      </c>
      <c r="FZ139">
        <f>('Cleaned Data 2'!BK138+'Cleaned Data 2'!BL138)/2</f>
        <v>0</v>
      </c>
      <c r="GA139">
        <f>ABS('Cleaned Data 2'!BK138-'Cleaned Data 2'!BL138)</f>
        <v>0</v>
      </c>
      <c r="GB139">
        <f>2.326*('Input Data 2'!$AF$4+((0.5*'Input Data 2'!$AF$5)*'Statistical Data 1'!$FZ139))</f>
        <v>2.3259999999999999E-2</v>
      </c>
      <c r="GC139">
        <f>3.643*('Input Data 2'!$AF$4+((0.5*'Input Data 2'!$AF$5)*'Statistical Data 1'!$FZ139))</f>
        <v>3.6429999999999997E-2</v>
      </c>
      <c r="GD139">
        <f t="shared" si="651"/>
        <v>0</v>
      </c>
      <c r="GE139">
        <f t="shared" si="677"/>
        <v>0</v>
      </c>
      <c r="GF139">
        <f>('Cleaned Data 2'!BM138+'Cleaned Data 2'!BN138)/2</f>
        <v>0</v>
      </c>
      <c r="GG139">
        <f>ABS('Cleaned Data 2'!BM138-'Cleaned Data 2'!BN138)</f>
        <v>0</v>
      </c>
      <c r="GH139">
        <f>2.326*('Input Data 2'!$AG$4+((0.5*'Input Data 2'!$AG$5)*'Statistical Data 1'!$GF139))</f>
        <v>23.26</v>
      </c>
      <c r="GI139">
        <f>3.643*('Input Data 2'!$AG$4+((0.5*'Input Data 2'!$AG$5)*'Statistical Data 1'!$GF139))</f>
        <v>36.43</v>
      </c>
      <c r="GJ139">
        <f t="shared" si="652"/>
        <v>0</v>
      </c>
      <c r="GK139">
        <f t="shared" si="678"/>
        <v>0</v>
      </c>
      <c r="GL139">
        <f>AVERAGE('Cleaned Data 2'!BO138,'Cleaned Data 2'!BP138)</f>
        <v>0</v>
      </c>
      <c r="GM139">
        <f>ABS('Cleaned Data 2'!BO138-'Cleaned Data 2'!BP138)</f>
        <v>0</v>
      </c>
      <c r="GN139">
        <f>2.326*('Input Data 2'!$AH$4+((0.5*'Input Data 2'!$AH$5)*'Statistical Data 1'!$GL139))</f>
        <v>23.26</v>
      </c>
      <c r="GO139">
        <f>3.643*('Input Data 2'!$AH$4+((0.5*'Input Data 2'!$AH$5)*'Statistical Data 1'!$GL139))</f>
        <v>36.43</v>
      </c>
      <c r="GP139">
        <f t="shared" si="653"/>
        <v>0</v>
      </c>
      <c r="GQ139">
        <f t="shared" si="679"/>
        <v>0</v>
      </c>
      <c r="GR139">
        <f>AVERAGE('Cleaned Data 2'!BQ138,'Cleaned Data 2'!BR138)</f>
        <v>0</v>
      </c>
      <c r="GS139">
        <f>ABS('Cleaned Data 2'!BR138-'Cleaned Data 2'!BQ138)</f>
        <v>0</v>
      </c>
      <c r="GT139">
        <f>2.326*('Input Data 2'!$AI$4+((0.5*'Input Data 2'!$AI$5)*'Statistical Data 1'!$GR139))</f>
        <v>2.3260000000000001</v>
      </c>
      <c r="GU139">
        <f>3.643*('Input Data 2'!$AI$4+((0.5*'Input Data 2'!$AI$5)*'Statistical Data 1'!$GR139))</f>
        <v>3.6429999999999998</v>
      </c>
      <c r="GV139">
        <f t="shared" si="680"/>
        <v>0</v>
      </c>
      <c r="GW139">
        <f t="shared" si="681"/>
        <v>0</v>
      </c>
      <c r="GX139">
        <f>AVERAGE('Cleaned Data 2'!BS138,'Cleaned Data 2'!BT138)</f>
        <v>0</v>
      </c>
      <c r="GY139" s="47">
        <f>ABS('Cleaned Data 2'!BS138-'Cleaned Data 2'!BT138)</f>
        <v>0</v>
      </c>
      <c r="GZ139">
        <f>2.326*('Input Data 2'!$AJ$4+((0.5*'Input Data 2'!$AJ$5)*'Statistical Data 1'!$GX139))</f>
        <v>23.26</v>
      </c>
      <c r="HA139">
        <f>3.643*('Input Data 2'!$AJ$4+((0.5*'Input Data 2'!$AJ$5)*'Statistical Data 1'!$GX139))</f>
        <v>36.43</v>
      </c>
      <c r="HB139">
        <f t="shared" si="682"/>
        <v>0</v>
      </c>
      <c r="HC139">
        <f t="shared" si="683"/>
        <v>0</v>
      </c>
      <c r="HD139">
        <f>AVERAGE('Cleaned Data 2'!BU138,'Cleaned Data 2'!BV138)</f>
        <v>0</v>
      </c>
      <c r="HE139">
        <f>ABS('Cleaned Data 2'!BU138-'Cleaned Data 2'!BV138)</f>
        <v>0</v>
      </c>
      <c r="HF139">
        <f>2.326*('Input Data 2'!$AK$4+((0.5*'Input Data 2'!$AK$5)*'Statistical Data 1'!$HD139))</f>
        <v>4.6520000000000001</v>
      </c>
      <c r="HG139">
        <f>3.643*('Input Data 2'!$AK$4+((0.5*'Input Data 2'!$AK$5)*'Statistical Data 1'!$HD139))</f>
        <v>7.2859999999999996</v>
      </c>
      <c r="HH139">
        <f t="shared" si="684"/>
        <v>0</v>
      </c>
      <c r="HI139">
        <f t="shared" si="685"/>
        <v>0</v>
      </c>
      <c r="HJ139">
        <f>AVERAGE('Cleaned Data 2'!BW138,'Cleaned Data 2'!BX138)</f>
        <v>0</v>
      </c>
      <c r="HK139">
        <f>ABS('Cleaned Data 2'!BW138-'Cleaned Data 2'!BX138)</f>
        <v>0</v>
      </c>
      <c r="HL139">
        <f>2.326*('Input Data 2'!$AL$4+((0.5*'Input Data 2'!$AL$5)*'Statistical Data 1'!$HJ139))</f>
        <v>0.23260000000000003</v>
      </c>
      <c r="HM139">
        <f>3.643*('Input Data 2'!$AL$4+((0.5*'Input Data 2'!$AL$5)*'Statistical Data 1'!$HJ139))</f>
        <v>0.36430000000000001</v>
      </c>
      <c r="HN139">
        <f t="shared" si="686"/>
        <v>0</v>
      </c>
      <c r="HO139">
        <f t="shared" si="687"/>
        <v>0</v>
      </c>
    </row>
    <row r="140" spans="1:223">
      <c r="A140">
        <f>'Cleaned Data 2'!B139</f>
        <v>0</v>
      </c>
      <c r="B140">
        <f>('Cleaned Data 2'!C139+'Cleaned Data 2'!D139)/2</f>
        <v>0</v>
      </c>
      <c r="C140">
        <f>ABS('Cleaned Data 2'!C139-'Cleaned Data 2'!D139)</f>
        <v>0</v>
      </c>
      <c r="D140">
        <f>2.326*('Input Data 2'!$B$4+((0.5*'Input Data 2'!$B$5)*'Statistical Data 1'!$B140))</f>
        <v>1.163E-2</v>
      </c>
      <c r="E140">
        <f>3.643*('Input Data 2'!$B$4+((0.5*'Input Data 2'!$B$5)*'Statistical Data 1'!$B140))</f>
        <v>1.8214999999999999E-2</v>
      </c>
      <c r="F140">
        <f t="shared" ref="F140:F155" si="691">IF(C140&gt;D140,1,0)</f>
        <v>0</v>
      </c>
      <c r="G140">
        <f t="shared" si="688"/>
        <v>0</v>
      </c>
      <c r="H140">
        <f>('Cleaned Data 2'!E139+'Cleaned Data 2'!F139)/2</f>
        <v>0</v>
      </c>
      <c r="I140">
        <f>ABS('Cleaned Data 2'!E139-'Cleaned Data 2'!F139)</f>
        <v>0</v>
      </c>
      <c r="J140">
        <f>2.326*('Input Data 2'!$C$4+((0.5*'Input Data 2'!$C$5)*'Statistical Data 1'!$H140))</f>
        <v>0.46520000000000006</v>
      </c>
      <c r="K140">
        <f>3.643*('Input Data 2'!$C$4+((0.5*'Input Data 2'!$C$5)*'Statistical Data 1'!$H140))</f>
        <v>0.72860000000000003</v>
      </c>
      <c r="L140">
        <f t="shared" ref="L140:L155" si="692">IF(I140&gt;J140,1,0)</f>
        <v>0</v>
      </c>
      <c r="M140">
        <f t="shared" si="654"/>
        <v>0</v>
      </c>
      <c r="N140">
        <f>('Cleaned Data 2'!G139+'Cleaned Data 2'!H139)/2</f>
        <v>0</v>
      </c>
      <c r="O140">
        <f>ABS('Cleaned Data 2'!G139-'Cleaned Data 2'!H139)</f>
        <v>0</v>
      </c>
      <c r="P140">
        <f>2.326*('Input Data 2'!$D$4+((0.5*'Input Data 2'!$D$5)*'Statistical Data 1'!$N140))</f>
        <v>2.3259999999999999E-2</v>
      </c>
      <c r="Q140">
        <f>3.643*('Input Data 2'!$D$4+((0.5*'Input Data 2'!$D$5)*'Statistical Data 1'!$N140))</f>
        <v>3.6429999999999997E-2</v>
      </c>
      <c r="R140">
        <f t="shared" ref="R140:R155" si="693">IF(O140&gt;P140,1,0)</f>
        <v>0</v>
      </c>
      <c r="S140">
        <f t="shared" si="689"/>
        <v>0</v>
      </c>
      <c r="T140">
        <f>('Cleaned Data 2'!I139+'Cleaned Data 2'!J139)/2</f>
        <v>0</v>
      </c>
      <c r="U140">
        <f>ABS('Cleaned Data 2'!I139-'Cleaned Data 2'!J139)</f>
        <v>0</v>
      </c>
      <c r="V140">
        <f>2.326*('Input Data 2'!$E$4+((0.5*'Input Data 2'!$E$5)*'Statistical Data 1'!$T140))</f>
        <v>4.6520000000000001</v>
      </c>
      <c r="W140">
        <f>3.643*('Input Data 2'!$E$4+((0.5*'Input Data 2'!$E$5)*'Statistical Data 1'!$T140))</f>
        <v>7.2859999999999996</v>
      </c>
      <c r="X140">
        <f t="shared" ref="X140:X155" si="694">IF(U140&gt;V140,1,0)</f>
        <v>0</v>
      </c>
      <c r="Y140">
        <f t="shared" si="690"/>
        <v>0</v>
      </c>
      <c r="Z140">
        <f>('Cleaned Data 2'!K139+'Cleaned Data 2'!L139)/2</f>
        <v>0</v>
      </c>
      <c r="AA140">
        <f>ABS('Cleaned Data 2'!K139-'Cleaned Data 2'!L139)</f>
        <v>0</v>
      </c>
      <c r="AB140">
        <f>2.326*('Input Data 2'!$F$4+((0.5*'Input Data 2'!$F$5)*'Statistical Data 1'!$Z140))</f>
        <v>23.26</v>
      </c>
      <c r="AC140">
        <f>3.643*('Input Data 2'!$F$4+((0.5*'Input Data 2'!$F$5)*'Statistical Data 1'!$Z140))</f>
        <v>36.43</v>
      </c>
      <c r="AD140">
        <f t="shared" ref="AD140:AD155" si="695">IF(AA140&gt;AB140,IF(AA140&lt;AC140,1,0),0)</f>
        <v>0</v>
      </c>
      <c r="AE140">
        <f t="shared" ref="AE140:AE155" si="696">IF($AA140&gt;AC140,1,0)</f>
        <v>0</v>
      </c>
      <c r="AF140">
        <f>('Cleaned Data 2'!M139+'Cleaned Data 2'!N139)/2</f>
        <v>0</v>
      </c>
      <c r="AG140">
        <f>ABS('Cleaned Data 2'!M139-'Cleaned Data 2'!N139)</f>
        <v>0</v>
      </c>
      <c r="AH140">
        <f>2.326*('Input Data 2'!$G$4+((0.5*'Input Data 2'!$G$5)*'Statistical Data 1'!$AF140))</f>
        <v>23.26</v>
      </c>
      <c r="AI140">
        <f>3.643*('Input Data 2'!$G$4+((0.5*'Input Data 2'!$G$5)*'Statistical Data 1'!$AF140))</f>
        <v>36.43</v>
      </c>
      <c r="AJ140">
        <f t="shared" ref="AJ140:AJ155" si="697">IF(AG140&gt;AH140,1,0)</f>
        <v>0</v>
      </c>
      <c r="AK140">
        <f t="shared" si="655"/>
        <v>0</v>
      </c>
      <c r="AL140">
        <f>('Cleaned Data 2'!O139+'Cleaned Data 2'!P139)/2</f>
        <v>0</v>
      </c>
      <c r="AM140">
        <f>ABS('Cleaned Data 2'!O139-'Cleaned Data 2'!P139)</f>
        <v>0</v>
      </c>
      <c r="AN140">
        <f>2.326*('Input Data 2'!$H$4+((0.5*'Input Data 2'!$H$5)*'Statistical Data 1'!$AL140))</f>
        <v>1.163</v>
      </c>
      <c r="AO140">
        <f>3.643*('Input Data 2'!$H$4+((0.5*'Input Data 2'!$H$5)*'Statistical Data 1'!$AL140))</f>
        <v>1.8214999999999999</v>
      </c>
      <c r="AP140">
        <f t="shared" ref="AP140:AP155" si="698">IF(AM140&gt;AN140,1,0)</f>
        <v>0</v>
      </c>
      <c r="AQ140">
        <f t="shared" si="657"/>
        <v>0</v>
      </c>
      <c r="AR140">
        <f>('Cleaned Data 2'!Q139+'Cleaned Data 2'!R139)/2</f>
        <v>0</v>
      </c>
      <c r="AS140">
        <f>ABS('Cleaned Data 2'!Q139-'Cleaned Data 2'!R139)</f>
        <v>0</v>
      </c>
      <c r="AT140">
        <f>2.326*('Input Data 2'!$I$4+((0.5*'Input Data 2'!$I$5)*'Statistical Data 1'!$AR140))</f>
        <v>4.6520000000000001</v>
      </c>
      <c r="AU140">
        <f>3.643*('Input Data 2'!$I$4+((0.5*'Input Data 2'!$I$5)*'Statistical Data 1'!$AR140))</f>
        <v>7.2859999999999996</v>
      </c>
      <c r="AV140">
        <f t="shared" ref="AV140:AV155" si="699">IF(AS140&gt;AT140,1,0)</f>
        <v>0</v>
      </c>
      <c r="AW140">
        <f t="shared" si="658"/>
        <v>0</v>
      </c>
      <c r="AX140">
        <f>('Cleaned Data 2'!S139+'Cleaned Data 2'!T139)/2</f>
        <v>0</v>
      </c>
      <c r="AY140">
        <f>ABS('Cleaned Data 2'!S139-'Cleaned Data 2'!T139)</f>
        <v>0</v>
      </c>
      <c r="AZ140">
        <f>2.326*('Input Data 2'!$J$4+((0.5*'Input Data 2'!$J$5)*'Statistical Data 1'!$AX140))</f>
        <v>2.3259999999999999E-2</v>
      </c>
      <c r="BA140">
        <f>3.643*('Input Data 2'!$J$4+((0.5*'Input Data 2'!$J$5)*'Statistical Data 1'!$AX140))</f>
        <v>3.6429999999999997E-2</v>
      </c>
      <c r="BB140">
        <f t="shared" ref="BB140:BB155" si="700">IF(AY140&gt;AZ140,1,0)</f>
        <v>0</v>
      </c>
      <c r="BC140">
        <f t="shared" si="659"/>
        <v>0</v>
      </c>
      <c r="BD140">
        <f>('Cleaned Data 2'!U139+'Cleaned Data 2'!V139)/2</f>
        <v>0</v>
      </c>
      <c r="BE140">
        <f>ABS('Cleaned Data 2'!U139-'Cleaned Data 2'!V139)</f>
        <v>0</v>
      </c>
      <c r="BF140">
        <f>2.326*('Input Data 2'!$K$4+((0.5*'Input Data 2'!$K$5)*'Statistical Data 1'!$BD140))</f>
        <v>1.163</v>
      </c>
      <c r="BG140">
        <f>3.643*('Input Data 2'!$K$4+((0.5*'Input Data 2'!$K$5)*'Statistical Data 1'!$BD140))</f>
        <v>1.8214999999999999</v>
      </c>
      <c r="BH140">
        <f t="shared" ref="BH140:BH155" si="701">IF(BE140&gt;BF140,1,0)</f>
        <v>0</v>
      </c>
      <c r="BI140">
        <f t="shared" ref="BI140:BI155" si="702">IF($BE140&gt;BG140,1,0)</f>
        <v>0</v>
      </c>
      <c r="BJ140">
        <f>('Cleaned Data 2'!W139+'Cleaned Data 2'!X139)/2</f>
        <v>0</v>
      </c>
      <c r="BK140">
        <f>ABS('Cleaned Data 2'!W139-'Cleaned Data 2'!X139)</f>
        <v>0</v>
      </c>
      <c r="BL140">
        <f>2.326*('Input Data 2'!$L$4+((0.5*'Input Data 2'!$L$5)*'Statistical Data 1'!$BJ140))</f>
        <v>2.3260000000000001</v>
      </c>
      <c r="BM140">
        <f>3.643*('Input Data 2'!$L$4+((0.5*'Input Data 2'!$L$5)*'Statistical Data 1'!$BJ140))</f>
        <v>3.6429999999999998</v>
      </c>
      <c r="BN140">
        <f t="shared" ref="BN140:BN155" si="703">IF(BK140&gt;BL140,1,0)</f>
        <v>0</v>
      </c>
      <c r="BO140">
        <f t="shared" si="660"/>
        <v>0</v>
      </c>
      <c r="BP140">
        <f>('Cleaned Data 2'!Y139+'Cleaned Data 2'!Z139)/2</f>
        <v>0</v>
      </c>
      <c r="BQ140">
        <f>ABS('Cleaned Data 2'!Y139-'Cleaned Data 2'!Z139)</f>
        <v>0</v>
      </c>
      <c r="BR140">
        <f>2.326*('Input Data 2'!$M$4+((0.5*'Input Data 2'!$M$5)*'Statistical Data 1'!$BP140))</f>
        <v>2.3260000000000001</v>
      </c>
      <c r="BS140">
        <f>3.643*('Input Data 2'!$M$4+((0.5*'Input Data 2'!$M$5)*'Statistical Data 1'!$BP140))</f>
        <v>3.6429999999999998</v>
      </c>
      <c r="BT140">
        <f t="shared" ref="BT140:BT155" si="704">IF(BQ140&gt;BR140,1,0)</f>
        <v>0</v>
      </c>
      <c r="BU140">
        <f t="shared" si="661"/>
        <v>0</v>
      </c>
      <c r="BV140">
        <f>('Cleaned Data 2'!AA139+'Cleaned Data 2'!AB139)/2</f>
        <v>0</v>
      </c>
      <c r="BW140">
        <f>ABS('Cleaned Data 2'!AA139-'Cleaned Data 2'!AB139)</f>
        <v>0</v>
      </c>
      <c r="BX140">
        <f>2.326*('Input Data 2'!$N$4+((0.5*'Input Data 2'!$N$5)*'Statistical Data 1'!$BV140))</f>
        <v>2.3260000000000001</v>
      </c>
      <c r="BY140">
        <f>3.643*('Input Data 2'!$N$4+((0.5*'Input Data 2'!$N$5)*'Statistical Data 1'!$BV140))</f>
        <v>3.6429999999999998</v>
      </c>
      <c r="BZ140">
        <f t="shared" ref="BZ140:BZ155" si="705">IF(BW140&gt;BX140,1,0)</f>
        <v>0</v>
      </c>
      <c r="CA140">
        <f t="shared" si="662"/>
        <v>0</v>
      </c>
      <c r="CB140">
        <f>('Cleaned Data 2'!AC139+'Cleaned Data 2'!AD139)/2</f>
        <v>0</v>
      </c>
      <c r="CC140">
        <f>ABS('Cleaned Data 2'!AC139-'Cleaned Data 2'!AD139)</f>
        <v>0</v>
      </c>
      <c r="CD140">
        <f>2.326*('Input Data 2'!$O$4+((0.5*'Input Data 2'!$O$5)*'Statistical Data 1'!$CB140))</f>
        <v>2.3259999999999999E-2</v>
      </c>
      <c r="CE140">
        <f>3.643*('Input Data 2'!$O$4+((0.5*'Input Data 2'!$O$5)*'Statistical Data 1'!$CB140))</f>
        <v>3.6429999999999997E-2</v>
      </c>
      <c r="CF140">
        <f t="shared" ref="CF140:CF155" si="706">IF(CC140&gt;CD140,1,0)</f>
        <v>0</v>
      </c>
      <c r="CG140">
        <f t="shared" si="663"/>
        <v>0</v>
      </c>
      <c r="CH140">
        <f>('Cleaned Data 2'!AE139+'Cleaned Data 2'!AF139)/2</f>
        <v>0</v>
      </c>
      <c r="CI140">
        <f>ABS('Cleaned Data 2'!AE139-'Cleaned Data 2'!AF139)</f>
        <v>0</v>
      </c>
      <c r="CJ140">
        <f>2.326*('Input Data 2'!$P$4+((0.5*'Input Data 2'!$P$5)*'Statistical Data 1'!$CH140))</f>
        <v>23.26</v>
      </c>
      <c r="CK140">
        <f>3.643*('Input Data 2'!$P$4+((0.5*'Input Data 2'!$P$5)*'Statistical Data 1'!$CH140))</f>
        <v>36.43</v>
      </c>
      <c r="CL140">
        <f t="shared" ref="CL140:CL155" si="707">IF(CI140&gt;CJ140,1,0)</f>
        <v>0</v>
      </c>
      <c r="CM140">
        <f t="shared" si="664"/>
        <v>0</v>
      </c>
      <c r="CN140">
        <f>('Cleaned Data 2'!AG139+'Cleaned Data 2'!AH139)/2</f>
        <v>0</v>
      </c>
      <c r="CO140">
        <f>ABS('Cleaned Data 2'!AG139-'Cleaned Data 2'!AH139)</f>
        <v>0</v>
      </c>
      <c r="CP140">
        <f>2.326*('Input Data 2'!$Q$4+((0.5*'Input Data 2'!$Q$5)*'Statistical Data 1'!$CN140))</f>
        <v>2.3260000000000001</v>
      </c>
      <c r="CQ140">
        <f>3.643*('Input Data 2'!$Q$4+((0.5*'Input Data 2'!$Q$5)*'Statistical Data 1'!$CN140))</f>
        <v>3.6429999999999998</v>
      </c>
      <c r="CR140">
        <f t="shared" ref="CR140:CR155" si="708">IF(CO140&gt;CP140,1,0)</f>
        <v>0</v>
      </c>
      <c r="CS140">
        <f t="shared" si="665"/>
        <v>0</v>
      </c>
      <c r="CT140">
        <f>('Cleaned Data 2'!AI139+'Cleaned Data 2'!AJ139)/2</f>
        <v>0</v>
      </c>
      <c r="CU140">
        <f>ABS('Cleaned Data 2'!AI139-'Cleaned Data 2'!AJ139)</f>
        <v>0</v>
      </c>
      <c r="CV140">
        <f>2.326*('Input Data 2'!$R$4+((0.5*'Input Data 2'!$R$5)*'Statistical Data 1'!$CT140))</f>
        <v>2.3259999999999999E-2</v>
      </c>
      <c r="CW140">
        <f>3.643*('Input Data 2'!$R$4+((0.5*'Input Data 2'!$R$5)*'Statistical Data 1'!$CT140))</f>
        <v>3.6429999999999997E-2</v>
      </c>
      <c r="CX140">
        <f t="shared" ref="CX140:CX155" si="709">IF(CU140&gt;CV140,1,0)</f>
        <v>0</v>
      </c>
      <c r="CY140">
        <f t="shared" si="666"/>
        <v>0</v>
      </c>
      <c r="CZ140">
        <f>('Cleaned Data 2'!AK139+'Cleaned Data 2'!AL139)/2</f>
        <v>0</v>
      </c>
      <c r="DA140">
        <f>ABS('Cleaned Data 2'!AK139-'Cleaned Data 2'!AL139)</f>
        <v>0</v>
      </c>
      <c r="DB140">
        <f>2.326*('Input Data 2'!$S$4+((0.5*'Input Data 2'!$S$5)*'Statistical Data 1'!$CZ140))</f>
        <v>23.26</v>
      </c>
      <c r="DC140">
        <f>3.643*('Input Data 2'!$S$4+((0.5*'Input Data 2'!$S$5)*'Statistical Data 1'!$CZ140))</f>
        <v>36.43</v>
      </c>
      <c r="DD140">
        <f t="shared" ref="DD140:DD155" si="710">IF(DA140&gt;DB140,1,0)</f>
        <v>0</v>
      </c>
      <c r="DE140">
        <f t="shared" si="667"/>
        <v>0</v>
      </c>
      <c r="DF140">
        <f>('Cleaned Data 2'!AM139+'Cleaned Data 2'!AN139)/2</f>
        <v>0</v>
      </c>
      <c r="DG140">
        <f>ABS('Cleaned Data 2'!AM139-'Cleaned Data 2'!AN139)</f>
        <v>0</v>
      </c>
      <c r="DH140">
        <f>2.326*('Input Data 2'!$T$4+((0.5*'Input Data 2'!$T$5)*'Statistical Data 1'!$DF140))</f>
        <v>2.3259999999999999E-2</v>
      </c>
      <c r="DI140">
        <f>3.643*('Input Data 2'!$T$4+((0.5*'Input Data 2'!$T$5)*'Statistical Data 1'!$DF140))</f>
        <v>3.6429999999999997E-2</v>
      </c>
      <c r="DJ140">
        <f t="shared" ref="DJ140:DJ155" si="711">IF(DG140&gt;DH140,1,0)</f>
        <v>0</v>
      </c>
      <c r="DK140">
        <f t="shared" si="668"/>
        <v>0</v>
      </c>
      <c r="DL140">
        <f>('Cleaned Data 2'!AO139+'Cleaned Data 2'!AP139)/2</f>
        <v>0</v>
      </c>
      <c r="DM140">
        <f>ABS('Cleaned Data 2'!AO139-'Cleaned Data 2'!AP139)</f>
        <v>0</v>
      </c>
      <c r="DN140">
        <f>2.326*('Input Data 2'!$U$4+((0.5*'Input Data 2'!$U$5)*'Statistical Data 1'!$DL140))</f>
        <v>11.63</v>
      </c>
      <c r="DO140">
        <f>3.643*('Input Data 2'!$U$4+((0.5*'Input Data 2'!$U$5)*'Statistical Data 1'!$DL140))</f>
        <v>18.215</v>
      </c>
      <c r="DP140">
        <f t="shared" ref="DP140:DP155" si="712">IF(DM140&gt;DN140,1,0)</f>
        <v>0</v>
      </c>
      <c r="DQ140">
        <f t="shared" ref="DQ140:DQ155" si="713">IF($DM140&gt;DO140,1,0)</f>
        <v>0</v>
      </c>
      <c r="DR140">
        <f>('Cleaned Data 2'!AQ139+'Cleaned Data 2'!AR139)/2</f>
        <v>0</v>
      </c>
      <c r="DS140">
        <f>ABS('Cleaned Data 2'!AQ139-'Cleaned Data 2'!AR139)</f>
        <v>0</v>
      </c>
      <c r="DT140">
        <f>2.326*('Input Data 2'!$V$4+((0.5*'Input Data 2'!$V$5)*'Statistical Data 1'!$DR140))</f>
        <v>2.3260000000000001</v>
      </c>
      <c r="DU140">
        <f>3.643*('Input Data 2'!$V$4+((0.5*'Input Data 2'!$V$5)*'Statistical Data 1'!$DR140))</f>
        <v>3.6429999999999998</v>
      </c>
      <c r="DV140">
        <f t="shared" ref="DV140:DV155" si="714">IF(DS140&gt;DT140,1,0)</f>
        <v>0</v>
      </c>
      <c r="DW140">
        <f t="shared" si="669"/>
        <v>0</v>
      </c>
      <c r="DX140">
        <f>('Cleaned Data 2'!AS139+'Cleaned Data 2'!AT139)/2</f>
        <v>0</v>
      </c>
      <c r="DY140">
        <f>ABS('Cleaned Data 2'!AS139-'Cleaned Data 2'!AT139)</f>
        <v>0</v>
      </c>
      <c r="DZ140">
        <f>2.326*('Input Data 2'!$W$4+((0.5*'Input Data 2'!$W$5)*'Statistical Data 1'!$DX140))</f>
        <v>2.3259999999999999E-2</v>
      </c>
      <c r="EA140">
        <f>3.643*('Input Data 2'!$W$4+((0.5*'Input Data 2'!$W$5)*'Statistical Data 1'!$DX140))</f>
        <v>3.6429999999999997E-2</v>
      </c>
      <c r="EB140">
        <f t="shared" ref="EB140:EB155" si="715">IF(DY140&gt;DZ140,1,0)</f>
        <v>0</v>
      </c>
      <c r="EC140">
        <f t="shared" si="670"/>
        <v>0</v>
      </c>
      <c r="ED140">
        <f>('Cleaned Data 2'!AU139+'Cleaned Data 2'!AV139)/2</f>
        <v>0</v>
      </c>
      <c r="EE140">
        <f>ABS('Cleaned Data 2'!AU139-'Cleaned Data 2'!AV139)</f>
        <v>0</v>
      </c>
      <c r="EF140">
        <f>2.326*('Input Data 2'!$X$4+((0.5*'Input Data 2'!$X$5)*'Statistical Data 1'!$ED140))</f>
        <v>2.3260000000000001</v>
      </c>
      <c r="EG140">
        <f>3.643*('Input Data 2'!$X$4+((0.5*'Input Data 2'!$X$5)*'Statistical Data 1'!$ED140))</f>
        <v>3.6429999999999998</v>
      </c>
      <c r="EH140">
        <f t="shared" ref="EH140:EH155" si="716">IF(EE140&gt;EF140,1,0)</f>
        <v>0</v>
      </c>
      <c r="EI140">
        <f t="shared" si="617"/>
        <v>0</v>
      </c>
      <c r="EJ140">
        <f>('Cleaned Data 2'!AW139+'Cleaned Data 2'!AX139)/2</f>
        <v>0</v>
      </c>
      <c r="EK140">
        <f>ABS('Cleaned Data 2'!AW139-'Cleaned Data 2'!AX139)</f>
        <v>0</v>
      </c>
      <c r="EL140">
        <f>2.326*('Input Data 2'!$Y$4+((0.5*'Input Data 2'!$Y$5)*'Statistical Data 1'!$EJ140))</f>
        <v>23.26</v>
      </c>
      <c r="EM140">
        <f>3.643*('Input Data 2'!$Y$4+((0.5*'Input Data 2'!$Y$5)*'Statistical Data 1'!$EJ140))</f>
        <v>36.43</v>
      </c>
      <c r="EN140">
        <f t="shared" ref="EN140:EN155" si="717">IF(EK140&gt;EL140,1,0)</f>
        <v>0</v>
      </c>
      <c r="EO140">
        <f t="shared" si="656"/>
        <v>0</v>
      </c>
      <c r="EP140">
        <f>('Cleaned Data 2'!AY139+'Cleaned Data 2'!AZ139)/2</f>
        <v>0</v>
      </c>
      <c r="EQ140">
        <f>ABS('Cleaned Data 2'!AY139-'Cleaned Data 2'!AZ139)</f>
        <v>0</v>
      </c>
      <c r="ER140">
        <f>2.326*('Input Data 2'!$Z$4+((0.5*'Input Data 2'!$Z$5)*'Statistical Data 1'!$EP140))</f>
        <v>4.6520000000000001</v>
      </c>
      <c r="ES140">
        <f>3.643*('Input Data 2'!$Z$4+((0.5*'Input Data 2'!$Z$5)*'Statistical Data 1'!$EP140))</f>
        <v>7.2859999999999996</v>
      </c>
      <c r="ET140">
        <f t="shared" ref="ET140:ET155" si="718">IF(EQ140&gt;ER140,1,0)</f>
        <v>0</v>
      </c>
      <c r="EU140">
        <f t="shared" si="671"/>
        <v>0</v>
      </c>
      <c r="EV140">
        <f>('Cleaned Data 2'!BA139+'Cleaned Data 2'!BB139)/2</f>
        <v>0</v>
      </c>
      <c r="EW140">
        <f>ABS('Cleaned Data 2'!BA139-'Cleaned Data 2'!BB139)</f>
        <v>0</v>
      </c>
      <c r="EX140">
        <f>2.326*('Input Data 2'!$AA$4+((0.5*'Input Data 2'!$AA$5)*'Statistical Data 1'!$EV140))</f>
        <v>2.3259999999999999E-2</v>
      </c>
      <c r="EY140">
        <f>3.643*('Input Data 2'!$AA$4+((0.5*'Input Data 2'!$AA$5)*'Statistical Data 1'!$EV140))</f>
        <v>3.6429999999999997E-2</v>
      </c>
      <c r="EZ140">
        <f t="shared" ref="EZ140:EZ155" si="719">IF(EW140&gt;EX140,1,0)</f>
        <v>0</v>
      </c>
      <c r="FA140">
        <f t="shared" si="672"/>
        <v>0</v>
      </c>
      <c r="FB140">
        <f>('Cleaned Data 2'!BC139+'Cleaned Data 2'!BD139)/2</f>
        <v>0</v>
      </c>
      <c r="FC140">
        <f>ABS('Cleaned Data 2'!BC139-'Cleaned Data 2'!BD139)</f>
        <v>0</v>
      </c>
      <c r="FD140">
        <f>2.326*('Input Data 2'!$AB$4+((0.5*'Input Data 2'!$AB$5)*'Statistical Data 1'!$FB140))</f>
        <v>4.6520000000000001</v>
      </c>
      <c r="FE140">
        <f>3.643*('Input Data 2'!$AB$4+((0.5*'Input Data 2'!$AB$5)*'Statistical Data 1'!$FB140))</f>
        <v>7.2859999999999996</v>
      </c>
      <c r="FF140">
        <f t="shared" ref="FF140:FF155" si="720">IF(FC140&gt;FD140,1,0)</f>
        <v>0</v>
      </c>
      <c r="FG140">
        <f t="shared" si="673"/>
        <v>0</v>
      </c>
      <c r="FH140">
        <f>('Cleaned Data 2'!BE139+'Cleaned Data 2'!BF139)/2</f>
        <v>0</v>
      </c>
      <c r="FI140">
        <f>ABS('Cleaned Data 2'!BE139-'Cleaned Data 2'!BF139)</f>
        <v>0</v>
      </c>
      <c r="FJ140">
        <f>2.326*('Input Data 2'!$AC$4+((0.5*'Input Data 2'!$AC$5)*'Statistical Data 1'!$FH140))</f>
        <v>2.3260000000000001</v>
      </c>
      <c r="FK140">
        <f>3.643*('Input Data 2'!$AC$4+((0.5*'Input Data 2'!$AC$5)*'Statistical Data 1'!$FH140))</f>
        <v>3.6429999999999998</v>
      </c>
      <c r="FL140">
        <f t="shared" ref="FL140:FL155" si="721">IF(FI140&gt;FJ140,1,0)</f>
        <v>0</v>
      </c>
      <c r="FM140">
        <f t="shared" si="674"/>
        <v>0</v>
      </c>
      <c r="FN140">
        <f>('Cleaned Data 2'!BH139+'Cleaned Data 2'!BG139)/2</f>
        <v>0</v>
      </c>
      <c r="FO140">
        <f>ABS('Cleaned Data 2'!BG139-'Cleaned Data 2'!BH139)</f>
        <v>0</v>
      </c>
      <c r="FP140">
        <f>2.326*('Input Data 2'!$AD$4+((0.5*'Input Data 2'!$AD$5)*'Statistical Data 1'!$FN140))</f>
        <v>2.3260000000000001</v>
      </c>
      <c r="FQ140">
        <f>3.643*('Input Data 2'!$AD$4+((0.5*'Input Data 2'!$AD$5)*'Statistical Data 1'!$FN140))</f>
        <v>3.6429999999999998</v>
      </c>
      <c r="FR140">
        <f t="shared" ref="FR140:FR155" si="722">IF(FO140&gt;FP140,1,0)</f>
        <v>0</v>
      </c>
      <c r="FS140">
        <f t="shared" si="675"/>
        <v>0</v>
      </c>
      <c r="FT140">
        <f>('Cleaned Data 2'!BI139+'Cleaned Data 2'!BJ139)/2</f>
        <v>0</v>
      </c>
      <c r="FU140">
        <f>ABS('Cleaned Data 2'!BI139-'Cleaned Data 2'!BJ139)</f>
        <v>0</v>
      </c>
      <c r="FV140">
        <f>2.326*('Input Data 2'!$AE$4+((0.5*'Input Data 2'!$AE$5)*'Statistical Data 1'!$FT140))</f>
        <v>46.52</v>
      </c>
      <c r="FW140">
        <f>3.643*('Input Data 2'!$AE$4+((0.5*'Input Data 2'!$AE$5)*'Statistical Data 1'!$FT140))</f>
        <v>72.86</v>
      </c>
      <c r="FX140">
        <f t="shared" ref="FX140:FX155" si="723">IF(FU140&gt;FV140,1,0)</f>
        <v>0</v>
      </c>
      <c r="FY140">
        <f t="shared" si="676"/>
        <v>0</v>
      </c>
      <c r="FZ140">
        <f>('Cleaned Data 2'!BK139+'Cleaned Data 2'!BL139)/2</f>
        <v>0</v>
      </c>
      <c r="GA140">
        <f>ABS('Cleaned Data 2'!BK139-'Cleaned Data 2'!BL139)</f>
        <v>0</v>
      </c>
      <c r="GB140">
        <f>2.326*('Input Data 2'!$AF$4+((0.5*'Input Data 2'!$AF$5)*'Statistical Data 1'!$FZ140))</f>
        <v>2.3259999999999999E-2</v>
      </c>
      <c r="GC140">
        <f>3.643*('Input Data 2'!$AF$4+((0.5*'Input Data 2'!$AF$5)*'Statistical Data 1'!$FZ140))</f>
        <v>3.6429999999999997E-2</v>
      </c>
      <c r="GD140">
        <f t="shared" ref="GD140:GD155" si="724">IF(GA140&gt;GB140,1,0)</f>
        <v>0</v>
      </c>
      <c r="GE140">
        <f t="shared" si="677"/>
        <v>0</v>
      </c>
      <c r="GF140">
        <f>('Cleaned Data 2'!BM139+'Cleaned Data 2'!BN139)/2</f>
        <v>0</v>
      </c>
      <c r="GG140">
        <f>ABS('Cleaned Data 2'!BM139-'Cleaned Data 2'!BN139)</f>
        <v>0</v>
      </c>
      <c r="GH140">
        <f>2.326*('Input Data 2'!$AG$4+((0.5*'Input Data 2'!$AG$5)*'Statistical Data 1'!$GF140))</f>
        <v>23.26</v>
      </c>
      <c r="GI140">
        <f>3.643*('Input Data 2'!$AG$4+((0.5*'Input Data 2'!$AG$5)*'Statistical Data 1'!$GF140))</f>
        <v>36.43</v>
      </c>
      <c r="GJ140">
        <f t="shared" ref="GJ140:GJ155" si="725">IF(GG140&gt;GH140,1,0)</f>
        <v>0</v>
      </c>
      <c r="GK140">
        <f t="shared" si="678"/>
        <v>0</v>
      </c>
      <c r="GL140">
        <f>AVERAGE('Cleaned Data 2'!BO139,'Cleaned Data 2'!BP139)</f>
        <v>0</v>
      </c>
      <c r="GM140">
        <f>ABS('Cleaned Data 2'!BO139-'Cleaned Data 2'!BP139)</f>
        <v>0</v>
      </c>
      <c r="GN140">
        <f>2.326*('Input Data 2'!$AH$4+((0.5*'Input Data 2'!$AH$5)*'Statistical Data 1'!$GL140))</f>
        <v>23.26</v>
      </c>
      <c r="GO140">
        <f>3.643*('Input Data 2'!$AH$4+((0.5*'Input Data 2'!$AH$5)*'Statistical Data 1'!$GL140))</f>
        <v>36.43</v>
      </c>
      <c r="GP140">
        <f t="shared" ref="GP140:GP155" si="726">IF(GM140&gt;GN140,1,0)</f>
        <v>0</v>
      </c>
      <c r="GQ140">
        <f t="shared" si="679"/>
        <v>0</v>
      </c>
      <c r="GR140">
        <f>AVERAGE('Cleaned Data 2'!BQ139,'Cleaned Data 2'!BR139)</f>
        <v>0</v>
      </c>
      <c r="GS140">
        <f>ABS('Cleaned Data 2'!BR139-'Cleaned Data 2'!BQ139)</f>
        <v>0</v>
      </c>
      <c r="GT140">
        <f>2.326*('Input Data 2'!$AI$4+((0.5*'Input Data 2'!$AI$5)*'Statistical Data 1'!$GR140))</f>
        <v>2.3260000000000001</v>
      </c>
      <c r="GU140">
        <f>3.643*('Input Data 2'!$AI$4+((0.5*'Input Data 2'!$AI$5)*'Statistical Data 1'!$GR140))</f>
        <v>3.6429999999999998</v>
      </c>
      <c r="GV140">
        <f t="shared" si="680"/>
        <v>0</v>
      </c>
      <c r="GW140">
        <f t="shared" si="681"/>
        <v>0</v>
      </c>
      <c r="GX140">
        <f>AVERAGE('Cleaned Data 2'!BS139,'Cleaned Data 2'!BT139)</f>
        <v>0</v>
      </c>
      <c r="GY140" s="47">
        <f>ABS('Cleaned Data 2'!BS139-'Cleaned Data 2'!BT139)</f>
        <v>0</v>
      </c>
      <c r="GZ140">
        <f>2.326*('Input Data 2'!$AJ$4+((0.5*'Input Data 2'!$AJ$5)*'Statistical Data 1'!$GX140))</f>
        <v>23.26</v>
      </c>
      <c r="HA140">
        <f>3.643*('Input Data 2'!$AJ$4+((0.5*'Input Data 2'!$AJ$5)*'Statistical Data 1'!$GX140))</f>
        <v>36.43</v>
      </c>
      <c r="HB140">
        <f t="shared" si="682"/>
        <v>0</v>
      </c>
      <c r="HC140">
        <f t="shared" si="683"/>
        <v>0</v>
      </c>
      <c r="HD140">
        <f>AVERAGE('Cleaned Data 2'!BU139,'Cleaned Data 2'!BV139)</f>
        <v>0</v>
      </c>
      <c r="HE140">
        <f>ABS('Cleaned Data 2'!BU139-'Cleaned Data 2'!BV139)</f>
        <v>0</v>
      </c>
      <c r="HF140">
        <f>2.326*('Input Data 2'!$AK$4+((0.5*'Input Data 2'!$AK$5)*'Statistical Data 1'!$HD140))</f>
        <v>4.6520000000000001</v>
      </c>
      <c r="HG140">
        <f>3.643*('Input Data 2'!$AK$4+((0.5*'Input Data 2'!$AK$5)*'Statistical Data 1'!$HD140))</f>
        <v>7.2859999999999996</v>
      </c>
      <c r="HH140">
        <f t="shared" si="684"/>
        <v>0</v>
      </c>
      <c r="HI140">
        <f t="shared" si="685"/>
        <v>0</v>
      </c>
      <c r="HJ140">
        <f>AVERAGE('Cleaned Data 2'!BW139,'Cleaned Data 2'!BX139)</f>
        <v>0</v>
      </c>
      <c r="HK140">
        <f>ABS('Cleaned Data 2'!BW139-'Cleaned Data 2'!BX139)</f>
        <v>0</v>
      </c>
      <c r="HL140">
        <f>2.326*('Input Data 2'!$AL$4+((0.5*'Input Data 2'!$AL$5)*'Statistical Data 1'!$HJ140))</f>
        <v>0.23260000000000003</v>
      </c>
      <c r="HM140">
        <f>3.643*('Input Data 2'!$AL$4+((0.5*'Input Data 2'!$AL$5)*'Statistical Data 1'!$HJ140))</f>
        <v>0.36430000000000001</v>
      </c>
      <c r="HN140">
        <f t="shared" si="686"/>
        <v>0</v>
      </c>
      <c r="HO140">
        <f t="shared" si="687"/>
        <v>0</v>
      </c>
    </row>
    <row r="141" spans="1:223">
      <c r="A141">
        <f>'Cleaned Data 2'!B140</f>
        <v>0</v>
      </c>
      <c r="B141">
        <f>('Cleaned Data 2'!C140+'Cleaned Data 2'!D140)/2</f>
        <v>0</v>
      </c>
      <c r="C141">
        <f>ABS('Cleaned Data 2'!C140-'Cleaned Data 2'!D140)</f>
        <v>0</v>
      </c>
      <c r="D141">
        <f>2.326*('Input Data 2'!$B$4+((0.5*'Input Data 2'!$B$5)*'Statistical Data 1'!$B141))</f>
        <v>1.163E-2</v>
      </c>
      <c r="E141">
        <f>3.643*('Input Data 2'!$B$4+((0.5*'Input Data 2'!$B$5)*'Statistical Data 1'!$B141))</f>
        <v>1.8214999999999999E-2</v>
      </c>
      <c r="F141">
        <f t="shared" si="691"/>
        <v>0</v>
      </c>
      <c r="G141">
        <f t="shared" si="688"/>
        <v>0</v>
      </c>
      <c r="H141">
        <f>('Cleaned Data 2'!E140+'Cleaned Data 2'!F140)/2</f>
        <v>0</v>
      </c>
      <c r="I141">
        <f>ABS('Cleaned Data 2'!E140-'Cleaned Data 2'!F140)</f>
        <v>0</v>
      </c>
      <c r="J141">
        <f>2.326*('Input Data 2'!$C$4+((0.5*'Input Data 2'!$C$5)*'Statistical Data 1'!$H141))</f>
        <v>0.46520000000000006</v>
      </c>
      <c r="K141">
        <f>3.643*('Input Data 2'!$C$4+((0.5*'Input Data 2'!$C$5)*'Statistical Data 1'!$H141))</f>
        <v>0.72860000000000003</v>
      </c>
      <c r="L141">
        <f t="shared" si="692"/>
        <v>0</v>
      </c>
      <c r="M141">
        <f t="shared" ref="M141:M156" si="727">IF($I141&gt;K141,1,0)</f>
        <v>0</v>
      </c>
      <c r="N141">
        <f>('Cleaned Data 2'!G140+'Cleaned Data 2'!H140)/2</f>
        <v>0</v>
      </c>
      <c r="O141">
        <f>ABS('Cleaned Data 2'!G140-'Cleaned Data 2'!H140)</f>
        <v>0</v>
      </c>
      <c r="P141">
        <f>2.326*('Input Data 2'!$D$4+((0.5*'Input Data 2'!$D$5)*'Statistical Data 1'!$N141))</f>
        <v>2.3259999999999999E-2</v>
      </c>
      <c r="Q141">
        <f>3.643*('Input Data 2'!$D$4+((0.5*'Input Data 2'!$D$5)*'Statistical Data 1'!$N141))</f>
        <v>3.6429999999999997E-2</v>
      </c>
      <c r="R141">
        <f t="shared" si="693"/>
        <v>0</v>
      </c>
      <c r="S141">
        <f t="shared" si="689"/>
        <v>0</v>
      </c>
      <c r="T141">
        <f>('Cleaned Data 2'!I140+'Cleaned Data 2'!J140)/2</f>
        <v>0</v>
      </c>
      <c r="U141">
        <f>ABS('Cleaned Data 2'!I140-'Cleaned Data 2'!J140)</f>
        <v>0</v>
      </c>
      <c r="V141">
        <f>2.326*('Input Data 2'!$E$4+((0.5*'Input Data 2'!$E$5)*'Statistical Data 1'!$T141))</f>
        <v>4.6520000000000001</v>
      </c>
      <c r="W141">
        <f>3.643*('Input Data 2'!$E$4+((0.5*'Input Data 2'!$E$5)*'Statistical Data 1'!$T141))</f>
        <v>7.2859999999999996</v>
      </c>
      <c r="X141">
        <f t="shared" si="694"/>
        <v>0</v>
      </c>
      <c r="Y141">
        <f t="shared" si="690"/>
        <v>0</v>
      </c>
      <c r="Z141">
        <f>('Cleaned Data 2'!K140+'Cleaned Data 2'!L140)/2</f>
        <v>0</v>
      </c>
      <c r="AA141">
        <f>ABS('Cleaned Data 2'!K140-'Cleaned Data 2'!L140)</f>
        <v>0</v>
      </c>
      <c r="AB141">
        <f>2.326*('Input Data 2'!$F$4+((0.5*'Input Data 2'!$F$5)*'Statistical Data 1'!$Z141))</f>
        <v>23.26</v>
      </c>
      <c r="AC141">
        <f>3.643*('Input Data 2'!$F$4+((0.5*'Input Data 2'!$F$5)*'Statistical Data 1'!$Z141))</f>
        <v>36.43</v>
      </c>
      <c r="AD141">
        <f t="shared" si="695"/>
        <v>0</v>
      </c>
      <c r="AE141">
        <f t="shared" si="696"/>
        <v>0</v>
      </c>
      <c r="AF141">
        <f>('Cleaned Data 2'!M140+'Cleaned Data 2'!N140)/2</f>
        <v>0</v>
      </c>
      <c r="AG141">
        <f>ABS('Cleaned Data 2'!M140-'Cleaned Data 2'!N140)</f>
        <v>0</v>
      </c>
      <c r="AH141">
        <f>2.326*('Input Data 2'!$G$4+((0.5*'Input Data 2'!$G$5)*'Statistical Data 1'!$AF141))</f>
        <v>23.26</v>
      </c>
      <c r="AI141">
        <f>3.643*('Input Data 2'!$G$4+((0.5*'Input Data 2'!$G$5)*'Statistical Data 1'!$AF141))</f>
        <v>36.43</v>
      </c>
      <c r="AJ141">
        <f t="shared" si="697"/>
        <v>0</v>
      </c>
      <c r="AK141">
        <f t="shared" ref="AK141:AK156" si="728">IF($AG141&gt;AI141,1,0)</f>
        <v>0</v>
      </c>
      <c r="AL141">
        <f>('Cleaned Data 2'!O140+'Cleaned Data 2'!P140)/2</f>
        <v>0</v>
      </c>
      <c r="AM141">
        <f>ABS('Cleaned Data 2'!O140-'Cleaned Data 2'!P140)</f>
        <v>0</v>
      </c>
      <c r="AN141">
        <f>2.326*('Input Data 2'!$H$4+((0.5*'Input Data 2'!$H$5)*'Statistical Data 1'!$AL141))</f>
        <v>1.163</v>
      </c>
      <c r="AO141">
        <f>3.643*('Input Data 2'!$H$4+((0.5*'Input Data 2'!$H$5)*'Statistical Data 1'!$AL141))</f>
        <v>1.8214999999999999</v>
      </c>
      <c r="AP141">
        <f t="shared" si="698"/>
        <v>0</v>
      </c>
      <c r="AQ141">
        <f t="shared" si="657"/>
        <v>0</v>
      </c>
      <c r="AR141">
        <f>('Cleaned Data 2'!Q140+'Cleaned Data 2'!R140)/2</f>
        <v>0</v>
      </c>
      <c r="AS141">
        <f>ABS('Cleaned Data 2'!Q140-'Cleaned Data 2'!R140)</f>
        <v>0</v>
      </c>
      <c r="AT141">
        <f>2.326*('Input Data 2'!$I$4+((0.5*'Input Data 2'!$I$5)*'Statistical Data 1'!$AR141))</f>
        <v>4.6520000000000001</v>
      </c>
      <c r="AU141">
        <f>3.643*('Input Data 2'!$I$4+((0.5*'Input Data 2'!$I$5)*'Statistical Data 1'!$AR141))</f>
        <v>7.2859999999999996</v>
      </c>
      <c r="AV141">
        <f t="shared" si="699"/>
        <v>0</v>
      </c>
      <c r="AW141">
        <f t="shared" si="658"/>
        <v>0</v>
      </c>
      <c r="AX141">
        <f>('Cleaned Data 2'!S140+'Cleaned Data 2'!T140)/2</f>
        <v>0</v>
      </c>
      <c r="AY141">
        <f>ABS('Cleaned Data 2'!S140-'Cleaned Data 2'!T140)</f>
        <v>0</v>
      </c>
      <c r="AZ141">
        <f>2.326*('Input Data 2'!$J$4+((0.5*'Input Data 2'!$J$5)*'Statistical Data 1'!$AX141))</f>
        <v>2.3259999999999999E-2</v>
      </c>
      <c r="BA141">
        <f>3.643*('Input Data 2'!$J$4+((0.5*'Input Data 2'!$J$5)*'Statistical Data 1'!$AX141))</f>
        <v>3.6429999999999997E-2</v>
      </c>
      <c r="BB141">
        <f t="shared" si="700"/>
        <v>0</v>
      </c>
      <c r="BC141">
        <f t="shared" si="659"/>
        <v>0</v>
      </c>
      <c r="BD141">
        <f>('Cleaned Data 2'!U140+'Cleaned Data 2'!V140)/2</f>
        <v>0</v>
      </c>
      <c r="BE141">
        <f>ABS('Cleaned Data 2'!U140-'Cleaned Data 2'!V140)</f>
        <v>0</v>
      </c>
      <c r="BF141">
        <f>2.326*('Input Data 2'!$K$4+((0.5*'Input Data 2'!$K$5)*'Statistical Data 1'!$BD141))</f>
        <v>1.163</v>
      </c>
      <c r="BG141">
        <f>3.643*('Input Data 2'!$K$4+((0.5*'Input Data 2'!$K$5)*'Statistical Data 1'!$BD141))</f>
        <v>1.8214999999999999</v>
      </c>
      <c r="BH141">
        <f t="shared" si="701"/>
        <v>0</v>
      </c>
      <c r="BI141">
        <f t="shared" si="702"/>
        <v>0</v>
      </c>
      <c r="BJ141">
        <f>('Cleaned Data 2'!W140+'Cleaned Data 2'!X140)/2</f>
        <v>0</v>
      </c>
      <c r="BK141">
        <f>ABS('Cleaned Data 2'!W140-'Cleaned Data 2'!X140)</f>
        <v>0</v>
      </c>
      <c r="BL141">
        <f>2.326*('Input Data 2'!$L$4+((0.5*'Input Data 2'!$L$5)*'Statistical Data 1'!$BJ141))</f>
        <v>2.3260000000000001</v>
      </c>
      <c r="BM141">
        <f>3.643*('Input Data 2'!$L$4+((0.5*'Input Data 2'!$L$5)*'Statistical Data 1'!$BJ141))</f>
        <v>3.6429999999999998</v>
      </c>
      <c r="BN141">
        <f t="shared" si="703"/>
        <v>0</v>
      </c>
      <c r="BO141">
        <f t="shared" si="660"/>
        <v>0</v>
      </c>
      <c r="BP141">
        <f>('Cleaned Data 2'!Y140+'Cleaned Data 2'!Z140)/2</f>
        <v>0</v>
      </c>
      <c r="BQ141">
        <f>ABS('Cleaned Data 2'!Y140-'Cleaned Data 2'!Z140)</f>
        <v>0</v>
      </c>
      <c r="BR141">
        <f>2.326*('Input Data 2'!$M$4+((0.5*'Input Data 2'!$M$5)*'Statistical Data 1'!$BP141))</f>
        <v>2.3260000000000001</v>
      </c>
      <c r="BS141">
        <f>3.643*('Input Data 2'!$M$4+((0.5*'Input Data 2'!$M$5)*'Statistical Data 1'!$BP141))</f>
        <v>3.6429999999999998</v>
      </c>
      <c r="BT141">
        <f t="shared" si="704"/>
        <v>0</v>
      </c>
      <c r="BU141">
        <f t="shared" si="661"/>
        <v>0</v>
      </c>
      <c r="BV141">
        <f>('Cleaned Data 2'!AA140+'Cleaned Data 2'!AB140)/2</f>
        <v>0</v>
      </c>
      <c r="BW141">
        <f>ABS('Cleaned Data 2'!AA140-'Cleaned Data 2'!AB140)</f>
        <v>0</v>
      </c>
      <c r="BX141">
        <f>2.326*('Input Data 2'!$N$4+((0.5*'Input Data 2'!$N$5)*'Statistical Data 1'!$BV141))</f>
        <v>2.3260000000000001</v>
      </c>
      <c r="BY141">
        <f>3.643*('Input Data 2'!$N$4+((0.5*'Input Data 2'!$N$5)*'Statistical Data 1'!$BV141))</f>
        <v>3.6429999999999998</v>
      </c>
      <c r="BZ141">
        <f t="shared" si="705"/>
        <v>0</v>
      </c>
      <c r="CA141">
        <f t="shared" si="662"/>
        <v>0</v>
      </c>
      <c r="CB141">
        <f>('Cleaned Data 2'!AC140+'Cleaned Data 2'!AD140)/2</f>
        <v>0</v>
      </c>
      <c r="CC141">
        <f>ABS('Cleaned Data 2'!AC140-'Cleaned Data 2'!AD140)</f>
        <v>0</v>
      </c>
      <c r="CD141">
        <f>2.326*('Input Data 2'!$O$4+((0.5*'Input Data 2'!$O$5)*'Statistical Data 1'!$CB141))</f>
        <v>2.3259999999999999E-2</v>
      </c>
      <c r="CE141">
        <f>3.643*('Input Data 2'!$O$4+((0.5*'Input Data 2'!$O$5)*'Statistical Data 1'!$CB141))</f>
        <v>3.6429999999999997E-2</v>
      </c>
      <c r="CF141">
        <f t="shared" si="706"/>
        <v>0</v>
      </c>
      <c r="CG141">
        <f t="shared" si="663"/>
        <v>0</v>
      </c>
      <c r="CH141">
        <f>('Cleaned Data 2'!AE140+'Cleaned Data 2'!AF140)/2</f>
        <v>0</v>
      </c>
      <c r="CI141">
        <f>ABS('Cleaned Data 2'!AE140-'Cleaned Data 2'!AF140)</f>
        <v>0</v>
      </c>
      <c r="CJ141">
        <f>2.326*('Input Data 2'!$P$4+((0.5*'Input Data 2'!$P$5)*'Statistical Data 1'!$CH141))</f>
        <v>23.26</v>
      </c>
      <c r="CK141">
        <f>3.643*('Input Data 2'!$P$4+((0.5*'Input Data 2'!$P$5)*'Statistical Data 1'!$CH141))</f>
        <v>36.43</v>
      </c>
      <c r="CL141">
        <f t="shared" si="707"/>
        <v>0</v>
      </c>
      <c r="CM141">
        <f t="shared" si="664"/>
        <v>0</v>
      </c>
      <c r="CN141">
        <f>('Cleaned Data 2'!AG140+'Cleaned Data 2'!AH140)/2</f>
        <v>0</v>
      </c>
      <c r="CO141">
        <f>ABS('Cleaned Data 2'!AG140-'Cleaned Data 2'!AH140)</f>
        <v>0</v>
      </c>
      <c r="CP141">
        <f>2.326*('Input Data 2'!$Q$4+((0.5*'Input Data 2'!$Q$5)*'Statistical Data 1'!$CN141))</f>
        <v>2.3260000000000001</v>
      </c>
      <c r="CQ141">
        <f>3.643*('Input Data 2'!$Q$4+((0.5*'Input Data 2'!$Q$5)*'Statistical Data 1'!$CN141))</f>
        <v>3.6429999999999998</v>
      </c>
      <c r="CR141">
        <f t="shared" si="708"/>
        <v>0</v>
      </c>
      <c r="CS141">
        <f t="shared" si="665"/>
        <v>0</v>
      </c>
      <c r="CT141">
        <f>('Cleaned Data 2'!AI140+'Cleaned Data 2'!AJ140)/2</f>
        <v>0</v>
      </c>
      <c r="CU141">
        <f>ABS('Cleaned Data 2'!AI140-'Cleaned Data 2'!AJ140)</f>
        <v>0</v>
      </c>
      <c r="CV141">
        <f>2.326*('Input Data 2'!$R$4+((0.5*'Input Data 2'!$R$5)*'Statistical Data 1'!$CT141))</f>
        <v>2.3259999999999999E-2</v>
      </c>
      <c r="CW141">
        <f>3.643*('Input Data 2'!$R$4+((0.5*'Input Data 2'!$R$5)*'Statistical Data 1'!$CT141))</f>
        <v>3.6429999999999997E-2</v>
      </c>
      <c r="CX141">
        <f t="shared" si="709"/>
        <v>0</v>
      </c>
      <c r="CY141">
        <f t="shared" si="666"/>
        <v>0</v>
      </c>
      <c r="CZ141">
        <f>('Cleaned Data 2'!AK140+'Cleaned Data 2'!AL140)/2</f>
        <v>0</v>
      </c>
      <c r="DA141">
        <f>ABS('Cleaned Data 2'!AK140-'Cleaned Data 2'!AL140)</f>
        <v>0</v>
      </c>
      <c r="DB141">
        <f>2.326*('Input Data 2'!$S$4+((0.5*'Input Data 2'!$S$5)*'Statistical Data 1'!$CZ141))</f>
        <v>23.26</v>
      </c>
      <c r="DC141">
        <f>3.643*('Input Data 2'!$S$4+((0.5*'Input Data 2'!$S$5)*'Statistical Data 1'!$CZ141))</f>
        <v>36.43</v>
      </c>
      <c r="DD141">
        <f t="shared" si="710"/>
        <v>0</v>
      </c>
      <c r="DE141">
        <f t="shared" si="667"/>
        <v>0</v>
      </c>
      <c r="DF141">
        <f>('Cleaned Data 2'!AM140+'Cleaned Data 2'!AN140)/2</f>
        <v>0</v>
      </c>
      <c r="DG141">
        <f>ABS('Cleaned Data 2'!AM140-'Cleaned Data 2'!AN140)</f>
        <v>0</v>
      </c>
      <c r="DH141">
        <f>2.326*('Input Data 2'!$T$4+((0.5*'Input Data 2'!$T$5)*'Statistical Data 1'!$DF141))</f>
        <v>2.3259999999999999E-2</v>
      </c>
      <c r="DI141">
        <f>3.643*('Input Data 2'!$T$4+((0.5*'Input Data 2'!$T$5)*'Statistical Data 1'!$DF141))</f>
        <v>3.6429999999999997E-2</v>
      </c>
      <c r="DJ141">
        <f t="shared" si="711"/>
        <v>0</v>
      </c>
      <c r="DK141">
        <f t="shared" si="668"/>
        <v>0</v>
      </c>
      <c r="DL141">
        <f>('Cleaned Data 2'!AO140+'Cleaned Data 2'!AP140)/2</f>
        <v>0</v>
      </c>
      <c r="DM141">
        <f>ABS('Cleaned Data 2'!AO140-'Cleaned Data 2'!AP140)</f>
        <v>0</v>
      </c>
      <c r="DN141">
        <f>2.326*('Input Data 2'!$U$4+((0.5*'Input Data 2'!$U$5)*'Statistical Data 1'!$DL141))</f>
        <v>11.63</v>
      </c>
      <c r="DO141">
        <f>3.643*('Input Data 2'!$U$4+((0.5*'Input Data 2'!$U$5)*'Statistical Data 1'!$DL141))</f>
        <v>18.215</v>
      </c>
      <c r="DP141">
        <f t="shared" si="712"/>
        <v>0</v>
      </c>
      <c r="DQ141">
        <f t="shared" si="713"/>
        <v>0</v>
      </c>
      <c r="DR141">
        <f>('Cleaned Data 2'!AQ140+'Cleaned Data 2'!AR140)/2</f>
        <v>0</v>
      </c>
      <c r="DS141">
        <f>ABS('Cleaned Data 2'!AQ140-'Cleaned Data 2'!AR140)</f>
        <v>0</v>
      </c>
      <c r="DT141">
        <f>2.326*('Input Data 2'!$V$4+((0.5*'Input Data 2'!$V$5)*'Statistical Data 1'!$DR141))</f>
        <v>2.3260000000000001</v>
      </c>
      <c r="DU141">
        <f>3.643*('Input Data 2'!$V$4+((0.5*'Input Data 2'!$V$5)*'Statistical Data 1'!$DR141))</f>
        <v>3.6429999999999998</v>
      </c>
      <c r="DV141">
        <f t="shared" si="714"/>
        <v>0</v>
      </c>
      <c r="DW141">
        <f t="shared" si="669"/>
        <v>0</v>
      </c>
      <c r="DX141">
        <f>('Cleaned Data 2'!AS140+'Cleaned Data 2'!AT140)/2</f>
        <v>0</v>
      </c>
      <c r="DY141">
        <f>ABS('Cleaned Data 2'!AS140-'Cleaned Data 2'!AT140)</f>
        <v>0</v>
      </c>
      <c r="DZ141">
        <f>2.326*('Input Data 2'!$W$4+((0.5*'Input Data 2'!$W$5)*'Statistical Data 1'!$DX141))</f>
        <v>2.3259999999999999E-2</v>
      </c>
      <c r="EA141">
        <f>3.643*('Input Data 2'!$W$4+((0.5*'Input Data 2'!$W$5)*'Statistical Data 1'!$DX141))</f>
        <v>3.6429999999999997E-2</v>
      </c>
      <c r="EB141">
        <f t="shared" si="715"/>
        <v>0</v>
      </c>
      <c r="EC141">
        <f t="shared" si="670"/>
        <v>0</v>
      </c>
      <c r="ED141">
        <f>('Cleaned Data 2'!AU140+'Cleaned Data 2'!AV140)/2</f>
        <v>0</v>
      </c>
      <c r="EE141">
        <f>ABS('Cleaned Data 2'!AU140-'Cleaned Data 2'!AV140)</f>
        <v>0</v>
      </c>
      <c r="EF141">
        <f>2.326*('Input Data 2'!$X$4+((0.5*'Input Data 2'!$X$5)*'Statistical Data 1'!$ED141))</f>
        <v>2.3260000000000001</v>
      </c>
      <c r="EG141">
        <f>3.643*('Input Data 2'!$X$4+((0.5*'Input Data 2'!$X$5)*'Statistical Data 1'!$ED141))</f>
        <v>3.6429999999999998</v>
      </c>
      <c r="EH141">
        <f t="shared" si="716"/>
        <v>0</v>
      </c>
      <c r="EI141">
        <f t="shared" si="617"/>
        <v>0</v>
      </c>
      <c r="EJ141">
        <f>('Cleaned Data 2'!AW140+'Cleaned Data 2'!AX140)/2</f>
        <v>0</v>
      </c>
      <c r="EK141">
        <f>ABS('Cleaned Data 2'!AW140-'Cleaned Data 2'!AX140)</f>
        <v>0</v>
      </c>
      <c r="EL141">
        <f>2.326*('Input Data 2'!$Y$4+((0.5*'Input Data 2'!$Y$5)*'Statistical Data 1'!$EJ141))</f>
        <v>23.26</v>
      </c>
      <c r="EM141">
        <f>3.643*('Input Data 2'!$Y$4+((0.5*'Input Data 2'!$Y$5)*'Statistical Data 1'!$EJ141))</f>
        <v>36.43</v>
      </c>
      <c r="EN141">
        <f t="shared" si="717"/>
        <v>0</v>
      </c>
      <c r="EO141">
        <f t="shared" ref="EO141:EO156" si="729">IF($EK141&gt;EM141,1,0)</f>
        <v>0</v>
      </c>
      <c r="EP141">
        <f>('Cleaned Data 2'!AY140+'Cleaned Data 2'!AZ140)/2</f>
        <v>0</v>
      </c>
      <c r="EQ141">
        <f>ABS('Cleaned Data 2'!AY140-'Cleaned Data 2'!AZ140)</f>
        <v>0</v>
      </c>
      <c r="ER141">
        <f>2.326*('Input Data 2'!$Z$4+((0.5*'Input Data 2'!$Z$5)*'Statistical Data 1'!$EP141))</f>
        <v>4.6520000000000001</v>
      </c>
      <c r="ES141">
        <f>3.643*('Input Data 2'!$Z$4+((0.5*'Input Data 2'!$Z$5)*'Statistical Data 1'!$EP141))</f>
        <v>7.2859999999999996</v>
      </c>
      <c r="ET141">
        <f t="shared" si="718"/>
        <v>0</v>
      </c>
      <c r="EU141">
        <f t="shared" si="671"/>
        <v>0</v>
      </c>
      <c r="EV141">
        <f>('Cleaned Data 2'!BA140+'Cleaned Data 2'!BB140)/2</f>
        <v>0</v>
      </c>
      <c r="EW141">
        <f>ABS('Cleaned Data 2'!BA140-'Cleaned Data 2'!BB140)</f>
        <v>0</v>
      </c>
      <c r="EX141">
        <f>2.326*('Input Data 2'!$AA$4+((0.5*'Input Data 2'!$AA$5)*'Statistical Data 1'!$EV141))</f>
        <v>2.3259999999999999E-2</v>
      </c>
      <c r="EY141">
        <f>3.643*('Input Data 2'!$AA$4+((0.5*'Input Data 2'!$AA$5)*'Statistical Data 1'!$EV141))</f>
        <v>3.6429999999999997E-2</v>
      </c>
      <c r="EZ141">
        <f t="shared" si="719"/>
        <v>0</v>
      </c>
      <c r="FA141">
        <f t="shared" si="672"/>
        <v>0</v>
      </c>
      <c r="FB141">
        <f>('Cleaned Data 2'!BC140+'Cleaned Data 2'!BD140)/2</f>
        <v>0</v>
      </c>
      <c r="FC141">
        <f>ABS('Cleaned Data 2'!BC140-'Cleaned Data 2'!BD140)</f>
        <v>0</v>
      </c>
      <c r="FD141">
        <f>2.326*('Input Data 2'!$AB$4+((0.5*'Input Data 2'!$AB$5)*'Statistical Data 1'!$FB141))</f>
        <v>4.6520000000000001</v>
      </c>
      <c r="FE141">
        <f>3.643*('Input Data 2'!$AB$4+((0.5*'Input Data 2'!$AB$5)*'Statistical Data 1'!$FB141))</f>
        <v>7.2859999999999996</v>
      </c>
      <c r="FF141">
        <f t="shared" si="720"/>
        <v>0</v>
      </c>
      <c r="FG141">
        <f t="shared" si="673"/>
        <v>0</v>
      </c>
      <c r="FH141">
        <f>('Cleaned Data 2'!BE140+'Cleaned Data 2'!BF140)/2</f>
        <v>0</v>
      </c>
      <c r="FI141">
        <f>ABS('Cleaned Data 2'!BE140-'Cleaned Data 2'!BF140)</f>
        <v>0</v>
      </c>
      <c r="FJ141">
        <f>2.326*('Input Data 2'!$AC$4+((0.5*'Input Data 2'!$AC$5)*'Statistical Data 1'!$FH141))</f>
        <v>2.3260000000000001</v>
      </c>
      <c r="FK141">
        <f>3.643*('Input Data 2'!$AC$4+((0.5*'Input Data 2'!$AC$5)*'Statistical Data 1'!$FH141))</f>
        <v>3.6429999999999998</v>
      </c>
      <c r="FL141">
        <f t="shared" si="721"/>
        <v>0</v>
      </c>
      <c r="FM141">
        <f t="shared" si="674"/>
        <v>0</v>
      </c>
      <c r="FN141">
        <f>('Cleaned Data 2'!BH140+'Cleaned Data 2'!BG140)/2</f>
        <v>0</v>
      </c>
      <c r="FO141">
        <f>ABS('Cleaned Data 2'!BG140-'Cleaned Data 2'!BH140)</f>
        <v>0</v>
      </c>
      <c r="FP141">
        <f>2.326*('Input Data 2'!$AD$4+((0.5*'Input Data 2'!$AD$5)*'Statistical Data 1'!$FN141))</f>
        <v>2.3260000000000001</v>
      </c>
      <c r="FQ141">
        <f>3.643*('Input Data 2'!$AD$4+((0.5*'Input Data 2'!$AD$5)*'Statistical Data 1'!$FN141))</f>
        <v>3.6429999999999998</v>
      </c>
      <c r="FR141">
        <f t="shared" si="722"/>
        <v>0</v>
      </c>
      <c r="FS141">
        <f t="shared" si="675"/>
        <v>0</v>
      </c>
      <c r="FT141">
        <f>('Cleaned Data 2'!BI140+'Cleaned Data 2'!BJ140)/2</f>
        <v>0</v>
      </c>
      <c r="FU141">
        <f>ABS('Cleaned Data 2'!BI140-'Cleaned Data 2'!BJ140)</f>
        <v>0</v>
      </c>
      <c r="FV141">
        <f>2.326*('Input Data 2'!$AE$4+((0.5*'Input Data 2'!$AE$5)*'Statistical Data 1'!$FT141))</f>
        <v>46.52</v>
      </c>
      <c r="FW141">
        <f>3.643*('Input Data 2'!$AE$4+((0.5*'Input Data 2'!$AE$5)*'Statistical Data 1'!$FT141))</f>
        <v>72.86</v>
      </c>
      <c r="FX141">
        <f t="shared" si="723"/>
        <v>0</v>
      </c>
      <c r="FY141">
        <f t="shared" si="676"/>
        <v>0</v>
      </c>
      <c r="FZ141">
        <f>('Cleaned Data 2'!BK140+'Cleaned Data 2'!BL140)/2</f>
        <v>0</v>
      </c>
      <c r="GA141">
        <f>ABS('Cleaned Data 2'!BK140-'Cleaned Data 2'!BL140)</f>
        <v>0</v>
      </c>
      <c r="GB141">
        <f>2.326*('Input Data 2'!$AF$4+((0.5*'Input Data 2'!$AF$5)*'Statistical Data 1'!$FZ141))</f>
        <v>2.3259999999999999E-2</v>
      </c>
      <c r="GC141">
        <f>3.643*('Input Data 2'!$AF$4+((0.5*'Input Data 2'!$AF$5)*'Statistical Data 1'!$FZ141))</f>
        <v>3.6429999999999997E-2</v>
      </c>
      <c r="GD141">
        <f t="shared" si="724"/>
        <v>0</v>
      </c>
      <c r="GE141">
        <f t="shared" si="677"/>
        <v>0</v>
      </c>
      <c r="GF141">
        <f>('Cleaned Data 2'!BM140+'Cleaned Data 2'!BN140)/2</f>
        <v>0</v>
      </c>
      <c r="GG141">
        <f>ABS('Cleaned Data 2'!BM140-'Cleaned Data 2'!BN140)</f>
        <v>0</v>
      </c>
      <c r="GH141">
        <f>2.326*('Input Data 2'!$AG$4+((0.5*'Input Data 2'!$AG$5)*'Statistical Data 1'!$GF141))</f>
        <v>23.26</v>
      </c>
      <c r="GI141">
        <f>3.643*('Input Data 2'!$AG$4+((0.5*'Input Data 2'!$AG$5)*'Statistical Data 1'!$GF141))</f>
        <v>36.43</v>
      </c>
      <c r="GJ141">
        <f t="shared" si="725"/>
        <v>0</v>
      </c>
      <c r="GK141">
        <f t="shared" si="678"/>
        <v>0</v>
      </c>
      <c r="GL141">
        <f>AVERAGE('Cleaned Data 2'!BO140,'Cleaned Data 2'!BP140)</f>
        <v>0</v>
      </c>
      <c r="GM141">
        <f>ABS('Cleaned Data 2'!BO140-'Cleaned Data 2'!BP140)</f>
        <v>0</v>
      </c>
      <c r="GN141">
        <f>2.326*('Input Data 2'!$AH$4+((0.5*'Input Data 2'!$AH$5)*'Statistical Data 1'!$GL141))</f>
        <v>23.26</v>
      </c>
      <c r="GO141">
        <f>3.643*('Input Data 2'!$AH$4+((0.5*'Input Data 2'!$AH$5)*'Statistical Data 1'!$GL141))</f>
        <v>36.43</v>
      </c>
      <c r="GP141">
        <f t="shared" si="726"/>
        <v>0</v>
      </c>
      <c r="GQ141">
        <f t="shared" si="679"/>
        <v>0</v>
      </c>
      <c r="GR141">
        <f>AVERAGE('Cleaned Data 2'!BQ140,'Cleaned Data 2'!BR140)</f>
        <v>0</v>
      </c>
      <c r="GS141">
        <f>ABS('Cleaned Data 2'!BR140-'Cleaned Data 2'!BQ140)</f>
        <v>0</v>
      </c>
      <c r="GT141">
        <f>2.326*('Input Data 2'!$AI$4+((0.5*'Input Data 2'!$AI$5)*'Statistical Data 1'!$GR141))</f>
        <v>2.3260000000000001</v>
      </c>
      <c r="GU141">
        <f>3.643*('Input Data 2'!$AI$4+((0.5*'Input Data 2'!$AI$5)*'Statistical Data 1'!$GR141))</f>
        <v>3.6429999999999998</v>
      </c>
      <c r="GV141">
        <f t="shared" si="680"/>
        <v>0</v>
      </c>
      <c r="GW141">
        <f t="shared" si="681"/>
        <v>0</v>
      </c>
      <c r="GX141">
        <f>AVERAGE('Cleaned Data 2'!BS140,'Cleaned Data 2'!BT140)</f>
        <v>0</v>
      </c>
      <c r="GY141" s="47">
        <f>ABS('Cleaned Data 2'!BS140-'Cleaned Data 2'!BT140)</f>
        <v>0</v>
      </c>
      <c r="GZ141">
        <f>2.326*('Input Data 2'!$AJ$4+((0.5*'Input Data 2'!$AJ$5)*'Statistical Data 1'!$GX141))</f>
        <v>23.26</v>
      </c>
      <c r="HA141">
        <f>3.643*('Input Data 2'!$AJ$4+((0.5*'Input Data 2'!$AJ$5)*'Statistical Data 1'!$GX141))</f>
        <v>36.43</v>
      </c>
      <c r="HB141">
        <f t="shared" si="682"/>
        <v>0</v>
      </c>
      <c r="HC141">
        <f t="shared" si="683"/>
        <v>0</v>
      </c>
      <c r="HD141">
        <f>AVERAGE('Cleaned Data 2'!BU140,'Cleaned Data 2'!BV140)</f>
        <v>0</v>
      </c>
      <c r="HE141">
        <f>ABS('Cleaned Data 2'!BU140-'Cleaned Data 2'!BV140)</f>
        <v>0</v>
      </c>
      <c r="HF141">
        <f>2.326*('Input Data 2'!$AK$4+((0.5*'Input Data 2'!$AK$5)*'Statistical Data 1'!$HD141))</f>
        <v>4.6520000000000001</v>
      </c>
      <c r="HG141">
        <f>3.643*('Input Data 2'!$AK$4+((0.5*'Input Data 2'!$AK$5)*'Statistical Data 1'!$HD141))</f>
        <v>7.2859999999999996</v>
      </c>
      <c r="HH141">
        <f t="shared" si="684"/>
        <v>0</v>
      </c>
      <c r="HI141">
        <f t="shared" si="685"/>
        <v>0</v>
      </c>
      <c r="HJ141">
        <f>AVERAGE('Cleaned Data 2'!BW140,'Cleaned Data 2'!BX140)</f>
        <v>0</v>
      </c>
      <c r="HK141">
        <f>ABS('Cleaned Data 2'!BW140-'Cleaned Data 2'!BX140)</f>
        <v>0</v>
      </c>
      <c r="HL141">
        <f>2.326*('Input Data 2'!$AL$4+((0.5*'Input Data 2'!$AL$5)*'Statistical Data 1'!$HJ141))</f>
        <v>0.23260000000000003</v>
      </c>
      <c r="HM141">
        <f>3.643*('Input Data 2'!$AL$4+((0.5*'Input Data 2'!$AL$5)*'Statistical Data 1'!$HJ141))</f>
        <v>0.36430000000000001</v>
      </c>
      <c r="HN141">
        <f t="shared" si="686"/>
        <v>0</v>
      </c>
      <c r="HO141">
        <f t="shared" si="687"/>
        <v>0</v>
      </c>
    </row>
    <row r="142" spans="1:223">
      <c r="A142">
        <f>'Cleaned Data 2'!B141</f>
        <v>0</v>
      </c>
      <c r="B142">
        <f>('Cleaned Data 2'!C141+'Cleaned Data 2'!D141)/2</f>
        <v>0</v>
      </c>
      <c r="C142">
        <f>ABS('Cleaned Data 2'!C141-'Cleaned Data 2'!D141)</f>
        <v>0</v>
      </c>
      <c r="D142">
        <f>2.326*('Input Data 2'!$B$4+((0.5*'Input Data 2'!$B$5)*'Statistical Data 1'!$B142))</f>
        <v>1.163E-2</v>
      </c>
      <c r="E142">
        <f>3.643*('Input Data 2'!$B$4+((0.5*'Input Data 2'!$B$5)*'Statistical Data 1'!$B142))</f>
        <v>1.8214999999999999E-2</v>
      </c>
      <c r="F142">
        <f t="shared" si="691"/>
        <v>0</v>
      </c>
      <c r="G142">
        <f t="shared" si="688"/>
        <v>0</v>
      </c>
      <c r="H142">
        <f>('Cleaned Data 2'!E141+'Cleaned Data 2'!F141)/2</f>
        <v>0</v>
      </c>
      <c r="I142">
        <f>ABS('Cleaned Data 2'!E141-'Cleaned Data 2'!F141)</f>
        <v>0</v>
      </c>
      <c r="J142">
        <f>2.326*('Input Data 2'!$C$4+((0.5*'Input Data 2'!$C$5)*'Statistical Data 1'!$H142))</f>
        <v>0.46520000000000006</v>
      </c>
      <c r="K142">
        <f>3.643*('Input Data 2'!$C$4+((0.5*'Input Data 2'!$C$5)*'Statistical Data 1'!$H142))</f>
        <v>0.72860000000000003</v>
      </c>
      <c r="L142">
        <f t="shared" si="692"/>
        <v>0</v>
      </c>
      <c r="M142">
        <f t="shared" si="727"/>
        <v>0</v>
      </c>
      <c r="N142">
        <f>('Cleaned Data 2'!G141+'Cleaned Data 2'!H141)/2</f>
        <v>0</v>
      </c>
      <c r="O142">
        <f>ABS('Cleaned Data 2'!G141-'Cleaned Data 2'!H141)</f>
        <v>0</v>
      </c>
      <c r="P142">
        <f>2.326*('Input Data 2'!$D$4+((0.5*'Input Data 2'!$D$5)*'Statistical Data 1'!$N142))</f>
        <v>2.3259999999999999E-2</v>
      </c>
      <c r="Q142">
        <f>3.643*('Input Data 2'!$D$4+((0.5*'Input Data 2'!$D$5)*'Statistical Data 1'!$N142))</f>
        <v>3.6429999999999997E-2</v>
      </c>
      <c r="R142">
        <f t="shared" si="693"/>
        <v>0</v>
      </c>
      <c r="S142">
        <f t="shared" si="689"/>
        <v>0</v>
      </c>
      <c r="T142">
        <f>('Cleaned Data 2'!I141+'Cleaned Data 2'!J141)/2</f>
        <v>0</v>
      </c>
      <c r="U142">
        <f>ABS('Cleaned Data 2'!I141-'Cleaned Data 2'!J141)</f>
        <v>0</v>
      </c>
      <c r="V142">
        <f>2.326*('Input Data 2'!$E$4+((0.5*'Input Data 2'!$E$5)*'Statistical Data 1'!$T142))</f>
        <v>4.6520000000000001</v>
      </c>
      <c r="W142">
        <f>3.643*('Input Data 2'!$E$4+((0.5*'Input Data 2'!$E$5)*'Statistical Data 1'!$T142))</f>
        <v>7.2859999999999996</v>
      </c>
      <c r="X142">
        <f t="shared" si="694"/>
        <v>0</v>
      </c>
      <c r="Y142">
        <f t="shared" si="690"/>
        <v>0</v>
      </c>
      <c r="Z142">
        <f>('Cleaned Data 2'!K141+'Cleaned Data 2'!L141)/2</f>
        <v>0</v>
      </c>
      <c r="AA142">
        <f>ABS('Cleaned Data 2'!K141-'Cleaned Data 2'!L141)</f>
        <v>0</v>
      </c>
      <c r="AB142">
        <f>2.326*('Input Data 2'!$F$4+((0.5*'Input Data 2'!$F$5)*'Statistical Data 1'!$Z142))</f>
        <v>23.26</v>
      </c>
      <c r="AC142">
        <f>3.643*('Input Data 2'!$F$4+((0.5*'Input Data 2'!$F$5)*'Statistical Data 1'!$Z142))</f>
        <v>36.43</v>
      </c>
      <c r="AD142">
        <f t="shared" si="695"/>
        <v>0</v>
      </c>
      <c r="AE142">
        <f t="shared" si="696"/>
        <v>0</v>
      </c>
      <c r="AF142">
        <f>('Cleaned Data 2'!M141+'Cleaned Data 2'!N141)/2</f>
        <v>0</v>
      </c>
      <c r="AG142">
        <f>ABS('Cleaned Data 2'!M141-'Cleaned Data 2'!N141)</f>
        <v>0</v>
      </c>
      <c r="AH142">
        <f>2.326*('Input Data 2'!$G$4+((0.5*'Input Data 2'!$G$5)*'Statistical Data 1'!$AF142))</f>
        <v>23.26</v>
      </c>
      <c r="AI142">
        <f>3.643*('Input Data 2'!$G$4+((0.5*'Input Data 2'!$G$5)*'Statistical Data 1'!$AF142))</f>
        <v>36.43</v>
      </c>
      <c r="AJ142">
        <f t="shared" si="697"/>
        <v>0</v>
      </c>
      <c r="AK142">
        <f t="shared" si="728"/>
        <v>0</v>
      </c>
      <c r="AL142">
        <f>('Cleaned Data 2'!O141+'Cleaned Data 2'!P141)/2</f>
        <v>0</v>
      </c>
      <c r="AM142">
        <f>ABS('Cleaned Data 2'!O141-'Cleaned Data 2'!P141)</f>
        <v>0</v>
      </c>
      <c r="AN142">
        <f>2.326*('Input Data 2'!$H$4+((0.5*'Input Data 2'!$H$5)*'Statistical Data 1'!$AL142))</f>
        <v>1.163</v>
      </c>
      <c r="AO142">
        <f>3.643*('Input Data 2'!$H$4+((0.5*'Input Data 2'!$H$5)*'Statistical Data 1'!$AL142))</f>
        <v>1.8214999999999999</v>
      </c>
      <c r="AP142">
        <f t="shared" si="698"/>
        <v>0</v>
      </c>
      <c r="AQ142">
        <f t="shared" si="657"/>
        <v>0</v>
      </c>
      <c r="AR142">
        <f>('Cleaned Data 2'!Q141+'Cleaned Data 2'!R141)/2</f>
        <v>0</v>
      </c>
      <c r="AS142">
        <f>ABS('Cleaned Data 2'!Q141-'Cleaned Data 2'!R141)</f>
        <v>0</v>
      </c>
      <c r="AT142">
        <f>2.326*('Input Data 2'!$I$4+((0.5*'Input Data 2'!$I$5)*'Statistical Data 1'!$AR142))</f>
        <v>4.6520000000000001</v>
      </c>
      <c r="AU142">
        <f>3.643*('Input Data 2'!$I$4+((0.5*'Input Data 2'!$I$5)*'Statistical Data 1'!$AR142))</f>
        <v>7.2859999999999996</v>
      </c>
      <c r="AV142">
        <f t="shared" si="699"/>
        <v>0</v>
      </c>
      <c r="AW142">
        <f t="shared" si="658"/>
        <v>0</v>
      </c>
      <c r="AX142">
        <f>('Cleaned Data 2'!S141+'Cleaned Data 2'!T141)/2</f>
        <v>0</v>
      </c>
      <c r="AY142">
        <f>ABS('Cleaned Data 2'!S141-'Cleaned Data 2'!T141)</f>
        <v>0</v>
      </c>
      <c r="AZ142">
        <f>2.326*('Input Data 2'!$J$4+((0.5*'Input Data 2'!$J$5)*'Statistical Data 1'!$AX142))</f>
        <v>2.3259999999999999E-2</v>
      </c>
      <c r="BA142">
        <f>3.643*('Input Data 2'!$J$4+((0.5*'Input Data 2'!$J$5)*'Statistical Data 1'!$AX142))</f>
        <v>3.6429999999999997E-2</v>
      </c>
      <c r="BB142">
        <f t="shared" si="700"/>
        <v>0</v>
      </c>
      <c r="BC142">
        <f t="shared" si="659"/>
        <v>0</v>
      </c>
      <c r="BD142">
        <f>('Cleaned Data 2'!U141+'Cleaned Data 2'!V141)/2</f>
        <v>0</v>
      </c>
      <c r="BE142">
        <f>ABS('Cleaned Data 2'!U141-'Cleaned Data 2'!V141)</f>
        <v>0</v>
      </c>
      <c r="BF142">
        <f>2.326*('Input Data 2'!$K$4+((0.5*'Input Data 2'!$K$5)*'Statistical Data 1'!$BD142))</f>
        <v>1.163</v>
      </c>
      <c r="BG142">
        <f>3.643*('Input Data 2'!$K$4+((0.5*'Input Data 2'!$K$5)*'Statistical Data 1'!$BD142))</f>
        <v>1.8214999999999999</v>
      </c>
      <c r="BH142">
        <f t="shared" si="701"/>
        <v>0</v>
      </c>
      <c r="BI142">
        <f t="shared" si="702"/>
        <v>0</v>
      </c>
      <c r="BJ142">
        <f>('Cleaned Data 2'!W141+'Cleaned Data 2'!X141)/2</f>
        <v>0</v>
      </c>
      <c r="BK142">
        <f>ABS('Cleaned Data 2'!W141-'Cleaned Data 2'!X141)</f>
        <v>0</v>
      </c>
      <c r="BL142">
        <f>2.326*('Input Data 2'!$L$4+((0.5*'Input Data 2'!$L$5)*'Statistical Data 1'!$BJ142))</f>
        <v>2.3260000000000001</v>
      </c>
      <c r="BM142">
        <f>3.643*('Input Data 2'!$L$4+((0.5*'Input Data 2'!$L$5)*'Statistical Data 1'!$BJ142))</f>
        <v>3.6429999999999998</v>
      </c>
      <c r="BN142">
        <f t="shared" si="703"/>
        <v>0</v>
      </c>
      <c r="BO142">
        <f t="shared" si="660"/>
        <v>0</v>
      </c>
      <c r="BP142">
        <f>('Cleaned Data 2'!Y141+'Cleaned Data 2'!Z141)/2</f>
        <v>0</v>
      </c>
      <c r="BQ142">
        <f>ABS('Cleaned Data 2'!Y141-'Cleaned Data 2'!Z141)</f>
        <v>0</v>
      </c>
      <c r="BR142">
        <f>2.326*('Input Data 2'!$M$4+((0.5*'Input Data 2'!$M$5)*'Statistical Data 1'!$BP142))</f>
        <v>2.3260000000000001</v>
      </c>
      <c r="BS142">
        <f>3.643*('Input Data 2'!$M$4+((0.5*'Input Data 2'!$M$5)*'Statistical Data 1'!$BP142))</f>
        <v>3.6429999999999998</v>
      </c>
      <c r="BT142">
        <f t="shared" si="704"/>
        <v>0</v>
      </c>
      <c r="BU142">
        <f t="shared" si="661"/>
        <v>0</v>
      </c>
      <c r="BV142">
        <f>('Cleaned Data 2'!AA141+'Cleaned Data 2'!AB141)/2</f>
        <v>0</v>
      </c>
      <c r="BW142">
        <f>ABS('Cleaned Data 2'!AA141-'Cleaned Data 2'!AB141)</f>
        <v>0</v>
      </c>
      <c r="BX142">
        <f>2.326*('Input Data 2'!$N$4+((0.5*'Input Data 2'!$N$5)*'Statistical Data 1'!$BV142))</f>
        <v>2.3260000000000001</v>
      </c>
      <c r="BY142">
        <f>3.643*('Input Data 2'!$N$4+((0.5*'Input Data 2'!$N$5)*'Statistical Data 1'!$BV142))</f>
        <v>3.6429999999999998</v>
      </c>
      <c r="BZ142">
        <f t="shared" si="705"/>
        <v>0</v>
      </c>
      <c r="CA142">
        <f t="shared" si="662"/>
        <v>0</v>
      </c>
      <c r="CB142">
        <f>('Cleaned Data 2'!AC141+'Cleaned Data 2'!AD141)/2</f>
        <v>0</v>
      </c>
      <c r="CC142">
        <f>ABS('Cleaned Data 2'!AC141-'Cleaned Data 2'!AD141)</f>
        <v>0</v>
      </c>
      <c r="CD142">
        <f>2.326*('Input Data 2'!$O$4+((0.5*'Input Data 2'!$O$5)*'Statistical Data 1'!$CB142))</f>
        <v>2.3259999999999999E-2</v>
      </c>
      <c r="CE142">
        <f>3.643*('Input Data 2'!$O$4+((0.5*'Input Data 2'!$O$5)*'Statistical Data 1'!$CB142))</f>
        <v>3.6429999999999997E-2</v>
      </c>
      <c r="CF142">
        <f t="shared" si="706"/>
        <v>0</v>
      </c>
      <c r="CG142">
        <f t="shared" si="663"/>
        <v>0</v>
      </c>
      <c r="CH142">
        <f>('Cleaned Data 2'!AE141+'Cleaned Data 2'!AF141)/2</f>
        <v>0</v>
      </c>
      <c r="CI142">
        <f>ABS('Cleaned Data 2'!AE141-'Cleaned Data 2'!AF141)</f>
        <v>0</v>
      </c>
      <c r="CJ142">
        <f>2.326*('Input Data 2'!$P$4+((0.5*'Input Data 2'!$P$5)*'Statistical Data 1'!$CH142))</f>
        <v>23.26</v>
      </c>
      <c r="CK142">
        <f>3.643*('Input Data 2'!$P$4+((0.5*'Input Data 2'!$P$5)*'Statistical Data 1'!$CH142))</f>
        <v>36.43</v>
      </c>
      <c r="CL142">
        <f t="shared" si="707"/>
        <v>0</v>
      </c>
      <c r="CM142">
        <f t="shared" si="664"/>
        <v>0</v>
      </c>
      <c r="CN142">
        <f>('Cleaned Data 2'!AG141+'Cleaned Data 2'!AH141)/2</f>
        <v>0</v>
      </c>
      <c r="CO142">
        <f>ABS('Cleaned Data 2'!AG141-'Cleaned Data 2'!AH141)</f>
        <v>0</v>
      </c>
      <c r="CP142">
        <f>2.326*('Input Data 2'!$Q$4+((0.5*'Input Data 2'!$Q$5)*'Statistical Data 1'!$CN142))</f>
        <v>2.3260000000000001</v>
      </c>
      <c r="CQ142">
        <f>3.643*('Input Data 2'!$Q$4+((0.5*'Input Data 2'!$Q$5)*'Statistical Data 1'!$CN142))</f>
        <v>3.6429999999999998</v>
      </c>
      <c r="CR142">
        <f t="shared" si="708"/>
        <v>0</v>
      </c>
      <c r="CS142">
        <f t="shared" si="665"/>
        <v>0</v>
      </c>
      <c r="CT142">
        <f>('Cleaned Data 2'!AI141+'Cleaned Data 2'!AJ141)/2</f>
        <v>0</v>
      </c>
      <c r="CU142">
        <f>ABS('Cleaned Data 2'!AI141-'Cleaned Data 2'!AJ141)</f>
        <v>0</v>
      </c>
      <c r="CV142">
        <f>2.326*('Input Data 2'!$R$4+((0.5*'Input Data 2'!$R$5)*'Statistical Data 1'!$CT142))</f>
        <v>2.3259999999999999E-2</v>
      </c>
      <c r="CW142">
        <f>3.643*('Input Data 2'!$R$4+((0.5*'Input Data 2'!$R$5)*'Statistical Data 1'!$CT142))</f>
        <v>3.6429999999999997E-2</v>
      </c>
      <c r="CX142">
        <f t="shared" si="709"/>
        <v>0</v>
      </c>
      <c r="CY142">
        <f t="shared" si="666"/>
        <v>0</v>
      </c>
      <c r="CZ142">
        <f>('Cleaned Data 2'!AK141+'Cleaned Data 2'!AL141)/2</f>
        <v>0</v>
      </c>
      <c r="DA142">
        <f>ABS('Cleaned Data 2'!AK141-'Cleaned Data 2'!AL141)</f>
        <v>0</v>
      </c>
      <c r="DB142">
        <f>2.326*('Input Data 2'!$S$4+((0.5*'Input Data 2'!$S$5)*'Statistical Data 1'!$CZ142))</f>
        <v>23.26</v>
      </c>
      <c r="DC142">
        <f>3.643*('Input Data 2'!$S$4+((0.5*'Input Data 2'!$S$5)*'Statistical Data 1'!$CZ142))</f>
        <v>36.43</v>
      </c>
      <c r="DD142">
        <f t="shared" si="710"/>
        <v>0</v>
      </c>
      <c r="DE142">
        <f t="shared" si="667"/>
        <v>0</v>
      </c>
      <c r="DF142">
        <f>('Cleaned Data 2'!AM141+'Cleaned Data 2'!AN141)/2</f>
        <v>0</v>
      </c>
      <c r="DG142">
        <f>ABS('Cleaned Data 2'!AM141-'Cleaned Data 2'!AN141)</f>
        <v>0</v>
      </c>
      <c r="DH142">
        <f>2.326*('Input Data 2'!$T$4+((0.5*'Input Data 2'!$T$5)*'Statistical Data 1'!$DF142))</f>
        <v>2.3259999999999999E-2</v>
      </c>
      <c r="DI142">
        <f>3.643*('Input Data 2'!$T$4+((0.5*'Input Data 2'!$T$5)*'Statistical Data 1'!$DF142))</f>
        <v>3.6429999999999997E-2</v>
      </c>
      <c r="DJ142">
        <f t="shared" si="711"/>
        <v>0</v>
      </c>
      <c r="DK142">
        <f t="shared" si="668"/>
        <v>0</v>
      </c>
      <c r="DL142">
        <f>('Cleaned Data 2'!AO141+'Cleaned Data 2'!AP141)/2</f>
        <v>0</v>
      </c>
      <c r="DM142">
        <f>ABS('Cleaned Data 2'!AO141-'Cleaned Data 2'!AP141)</f>
        <v>0</v>
      </c>
      <c r="DN142">
        <f>2.326*('Input Data 2'!$U$4+((0.5*'Input Data 2'!$U$5)*'Statistical Data 1'!$DL142))</f>
        <v>11.63</v>
      </c>
      <c r="DO142">
        <f>3.643*('Input Data 2'!$U$4+((0.5*'Input Data 2'!$U$5)*'Statistical Data 1'!$DL142))</f>
        <v>18.215</v>
      </c>
      <c r="DP142">
        <f t="shared" si="712"/>
        <v>0</v>
      </c>
      <c r="DQ142">
        <f t="shared" si="713"/>
        <v>0</v>
      </c>
      <c r="DR142">
        <f>('Cleaned Data 2'!AQ141+'Cleaned Data 2'!AR141)/2</f>
        <v>0</v>
      </c>
      <c r="DS142">
        <f>ABS('Cleaned Data 2'!AQ141-'Cleaned Data 2'!AR141)</f>
        <v>0</v>
      </c>
      <c r="DT142">
        <f>2.326*('Input Data 2'!$V$4+((0.5*'Input Data 2'!$V$5)*'Statistical Data 1'!$DR142))</f>
        <v>2.3260000000000001</v>
      </c>
      <c r="DU142">
        <f>3.643*('Input Data 2'!$V$4+((0.5*'Input Data 2'!$V$5)*'Statistical Data 1'!$DR142))</f>
        <v>3.6429999999999998</v>
      </c>
      <c r="DV142">
        <f t="shared" si="714"/>
        <v>0</v>
      </c>
      <c r="DW142">
        <f t="shared" si="669"/>
        <v>0</v>
      </c>
      <c r="DX142">
        <f>('Cleaned Data 2'!AS141+'Cleaned Data 2'!AT141)/2</f>
        <v>0</v>
      </c>
      <c r="DY142">
        <f>ABS('Cleaned Data 2'!AS141-'Cleaned Data 2'!AT141)</f>
        <v>0</v>
      </c>
      <c r="DZ142">
        <f>2.326*('Input Data 2'!$W$4+((0.5*'Input Data 2'!$W$5)*'Statistical Data 1'!$DX142))</f>
        <v>2.3259999999999999E-2</v>
      </c>
      <c r="EA142">
        <f>3.643*('Input Data 2'!$W$4+((0.5*'Input Data 2'!$W$5)*'Statistical Data 1'!$DX142))</f>
        <v>3.6429999999999997E-2</v>
      </c>
      <c r="EB142">
        <f t="shared" si="715"/>
        <v>0</v>
      </c>
      <c r="EC142">
        <f t="shared" si="670"/>
        <v>0</v>
      </c>
      <c r="ED142">
        <f>('Cleaned Data 2'!AU141+'Cleaned Data 2'!AV141)/2</f>
        <v>0</v>
      </c>
      <c r="EE142">
        <f>ABS('Cleaned Data 2'!AU141-'Cleaned Data 2'!AV141)</f>
        <v>0</v>
      </c>
      <c r="EF142">
        <f>2.326*('Input Data 2'!$X$4+((0.5*'Input Data 2'!$X$5)*'Statistical Data 1'!$ED142))</f>
        <v>2.3260000000000001</v>
      </c>
      <c r="EG142">
        <f>3.643*('Input Data 2'!$X$4+((0.5*'Input Data 2'!$X$5)*'Statistical Data 1'!$ED142))</f>
        <v>3.6429999999999998</v>
      </c>
      <c r="EH142">
        <f t="shared" si="716"/>
        <v>0</v>
      </c>
      <c r="EI142">
        <f t="shared" si="617"/>
        <v>0</v>
      </c>
      <c r="EJ142">
        <f>('Cleaned Data 2'!AW141+'Cleaned Data 2'!AX141)/2</f>
        <v>0</v>
      </c>
      <c r="EK142">
        <f>ABS('Cleaned Data 2'!AW141-'Cleaned Data 2'!AX141)</f>
        <v>0</v>
      </c>
      <c r="EL142">
        <f>2.326*('Input Data 2'!$Y$4+((0.5*'Input Data 2'!$Y$5)*'Statistical Data 1'!$EJ142))</f>
        <v>23.26</v>
      </c>
      <c r="EM142">
        <f>3.643*('Input Data 2'!$Y$4+((0.5*'Input Data 2'!$Y$5)*'Statistical Data 1'!$EJ142))</f>
        <v>36.43</v>
      </c>
      <c r="EN142">
        <f t="shared" si="717"/>
        <v>0</v>
      </c>
      <c r="EO142">
        <f t="shared" si="729"/>
        <v>0</v>
      </c>
      <c r="EP142">
        <f>('Cleaned Data 2'!AY141+'Cleaned Data 2'!AZ141)/2</f>
        <v>0</v>
      </c>
      <c r="EQ142">
        <f>ABS('Cleaned Data 2'!AY141-'Cleaned Data 2'!AZ141)</f>
        <v>0</v>
      </c>
      <c r="ER142">
        <f>2.326*('Input Data 2'!$Z$4+((0.5*'Input Data 2'!$Z$5)*'Statistical Data 1'!$EP142))</f>
        <v>4.6520000000000001</v>
      </c>
      <c r="ES142">
        <f>3.643*('Input Data 2'!$Z$4+((0.5*'Input Data 2'!$Z$5)*'Statistical Data 1'!$EP142))</f>
        <v>7.2859999999999996</v>
      </c>
      <c r="ET142">
        <f t="shared" si="718"/>
        <v>0</v>
      </c>
      <c r="EU142">
        <f t="shared" si="671"/>
        <v>0</v>
      </c>
      <c r="EV142">
        <f>('Cleaned Data 2'!BA141+'Cleaned Data 2'!BB141)/2</f>
        <v>0</v>
      </c>
      <c r="EW142">
        <f>ABS('Cleaned Data 2'!BA141-'Cleaned Data 2'!BB141)</f>
        <v>0</v>
      </c>
      <c r="EX142">
        <f>2.326*('Input Data 2'!$AA$4+((0.5*'Input Data 2'!$AA$5)*'Statistical Data 1'!$EV142))</f>
        <v>2.3259999999999999E-2</v>
      </c>
      <c r="EY142">
        <f>3.643*('Input Data 2'!$AA$4+((0.5*'Input Data 2'!$AA$5)*'Statistical Data 1'!$EV142))</f>
        <v>3.6429999999999997E-2</v>
      </c>
      <c r="EZ142">
        <f t="shared" si="719"/>
        <v>0</v>
      </c>
      <c r="FA142">
        <f t="shared" si="672"/>
        <v>0</v>
      </c>
      <c r="FB142">
        <f>('Cleaned Data 2'!BC141+'Cleaned Data 2'!BD141)/2</f>
        <v>0</v>
      </c>
      <c r="FC142">
        <f>ABS('Cleaned Data 2'!BC141-'Cleaned Data 2'!BD141)</f>
        <v>0</v>
      </c>
      <c r="FD142">
        <f>2.326*('Input Data 2'!$AB$4+((0.5*'Input Data 2'!$AB$5)*'Statistical Data 1'!$FB142))</f>
        <v>4.6520000000000001</v>
      </c>
      <c r="FE142">
        <f>3.643*('Input Data 2'!$AB$4+((0.5*'Input Data 2'!$AB$5)*'Statistical Data 1'!$FB142))</f>
        <v>7.2859999999999996</v>
      </c>
      <c r="FF142">
        <f t="shared" si="720"/>
        <v>0</v>
      </c>
      <c r="FG142">
        <f t="shared" si="673"/>
        <v>0</v>
      </c>
      <c r="FH142">
        <f>('Cleaned Data 2'!BE141+'Cleaned Data 2'!BF141)/2</f>
        <v>0</v>
      </c>
      <c r="FI142">
        <f>ABS('Cleaned Data 2'!BE141-'Cleaned Data 2'!BF141)</f>
        <v>0</v>
      </c>
      <c r="FJ142">
        <f>2.326*('Input Data 2'!$AC$4+((0.5*'Input Data 2'!$AC$5)*'Statistical Data 1'!$FH142))</f>
        <v>2.3260000000000001</v>
      </c>
      <c r="FK142">
        <f>3.643*('Input Data 2'!$AC$4+((0.5*'Input Data 2'!$AC$5)*'Statistical Data 1'!$FH142))</f>
        <v>3.6429999999999998</v>
      </c>
      <c r="FL142">
        <f t="shared" si="721"/>
        <v>0</v>
      </c>
      <c r="FM142">
        <f t="shared" si="674"/>
        <v>0</v>
      </c>
      <c r="FN142">
        <f>('Cleaned Data 2'!BH141+'Cleaned Data 2'!BG141)/2</f>
        <v>0</v>
      </c>
      <c r="FO142">
        <f>ABS('Cleaned Data 2'!BG141-'Cleaned Data 2'!BH141)</f>
        <v>0</v>
      </c>
      <c r="FP142">
        <f>2.326*('Input Data 2'!$AD$4+((0.5*'Input Data 2'!$AD$5)*'Statistical Data 1'!$FN142))</f>
        <v>2.3260000000000001</v>
      </c>
      <c r="FQ142">
        <f>3.643*('Input Data 2'!$AD$4+((0.5*'Input Data 2'!$AD$5)*'Statistical Data 1'!$FN142))</f>
        <v>3.6429999999999998</v>
      </c>
      <c r="FR142">
        <f t="shared" si="722"/>
        <v>0</v>
      </c>
      <c r="FS142">
        <f t="shared" si="675"/>
        <v>0</v>
      </c>
      <c r="FT142">
        <f>('Cleaned Data 2'!BI141+'Cleaned Data 2'!BJ141)/2</f>
        <v>0</v>
      </c>
      <c r="FU142">
        <f>ABS('Cleaned Data 2'!BI141-'Cleaned Data 2'!BJ141)</f>
        <v>0</v>
      </c>
      <c r="FV142">
        <f>2.326*('Input Data 2'!$AE$4+((0.5*'Input Data 2'!$AE$5)*'Statistical Data 1'!$FT142))</f>
        <v>46.52</v>
      </c>
      <c r="FW142">
        <f>3.643*('Input Data 2'!$AE$4+((0.5*'Input Data 2'!$AE$5)*'Statistical Data 1'!$FT142))</f>
        <v>72.86</v>
      </c>
      <c r="FX142">
        <f t="shared" si="723"/>
        <v>0</v>
      </c>
      <c r="FY142">
        <f t="shared" si="676"/>
        <v>0</v>
      </c>
      <c r="FZ142">
        <f>('Cleaned Data 2'!BK141+'Cleaned Data 2'!BL141)/2</f>
        <v>0</v>
      </c>
      <c r="GA142">
        <f>ABS('Cleaned Data 2'!BK141-'Cleaned Data 2'!BL141)</f>
        <v>0</v>
      </c>
      <c r="GB142">
        <f>2.326*('Input Data 2'!$AF$4+((0.5*'Input Data 2'!$AF$5)*'Statistical Data 1'!$FZ142))</f>
        <v>2.3259999999999999E-2</v>
      </c>
      <c r="GC142">
        <f>3.643*('Input Data 2'!$AF$4+((0.5*'Input Data 2'!$AF$5)*'Statistical Data 1'!$FZ142))</f>
        <v>3.6429999999999997E-2</v>
      </c>
      <c r="GD142">
        <f t="shared" si="724"/>
        <v>0</v>
      </c>
      <c r="GE142">
        <f t="shared" si="677"/>
        <v>0</v>
      </c>
      <c r="GF142">
        <f>('Cleaned Data 2'!BM141+'Cleaned Data 2'!BN141)/2</f>
        <v>0</v>
      </c>
      <c r="GG142">
        <f>ABS('Cleaned Data 2'!BM141-'Cleaned Data 2'!BN141)</f>
        <v>0</v>
      </c>
      <c r="GH142">
        <f>2.326*('Input Data 2'!$AG$4+((0.5*'Input Data 2'!$AG$5)*'Statistical Data 1'!$GF142))</f>
        <v>23.26</v>
      </c>
      <c r="GI142">
        <f>3.643*('Input Data 2'!$AG$4+((0.5*'Input Data 2'!$AG$5)*'Statistical Data 1'!$GF142))</f>
        <v>36.43</v>
      </c>
      <c r="GJ142">
        <f t="shared" si="725"/>
        <v>0</v>
      </c>
      <c r="GK142">
        <f t="shared" si="678"/>
        <v>0</v>
      </c>
      <c r="GL142">
        <f>AVERAGE('Cleaned Data 2'!BO141,'Cleaned Data 2'!BP141)</f>
        <v>0</v>
      </c>
      <c r="GM142">
        <f>ABS('Cleaned Data 2'!BO141-'Cleaned Data 2'!BP141)</f>
        <v>0</v>
      </c>
      <c r="GN142">
        <f>2.326*('Input Data 2'!$AH$4+((0.5*'Input Data 2'!$AH$5)*'Statistical Data 1'!$GL142))</f>
        <v>23.26</v>
      </c>
      <c r="GO142">
        <f>3.643*('Input Data 2'!$AH$4+((0.5*'Input Data 2'!$AH$5)*'Statistical Data 1'!$GL142))</f>
        <v>36.43</v>
      </c>
      <c r="GP142">
        <f t="shared" si="726"/>
        <v>0</v>
      </c>
      <c r="GQ142">
        <f t="shared" si="679"/>
        <v>0</v>
      </c>
      <c r="GR142">
        <f>AVERAGE('Cleaned Data 2'!BQ141,'Cleaned Data 2'!BR141)</f>
        <v>0</v>
      </c>
      <c r="GS142">
        <f>ABS('Cleaned Data 2'!BR141-'Cleaned Data 2'!BQ141)</f>
        <v>0</v>
      </c>
      <c r="GT142">
        <f>2.326*('Input Data 2'!$AI$4+((0.5*'Input Data 2'!$AI$5)*'Statistical Data 1'!$GR142))</f>
        <v>2.3260000000000001</v>
      </c>
      <c r="GU142">
        <f>3.643*('Input Data 2'!$AI$4+((0.5*'Input Data 2'!$AI$5)*'Statistical Data 1'!$GR142))</f>
        <v>3.6429999999999998</v>
      </c>
      <c r="GV142">
        <f t="shared" si="680"/>
        <v>0</v>
      </c>
      <c r="GW142">
        <f t="shared" si="681"/>
        <v>0</v>
      </c>
      <c r="GX142">
        <f>AVERAGE('Cleaned Data 2'!BS141,'Cleaned Data 2'!BT141)</f>
        <v>0</v>
      </c>
      <c r="GY142" s="47">
        <f>ABS('Cleaned Data 2'!BS141-'Cleaned Data 2'!BT141)</f>
        <v>0</v>
      </c>
      <c r="GZ142">
        <f>2.326*('Input Data 2'!$AJ$4+((0.5*'Input Data 2'!$AJ$5)*'Statistical Data 1'!$GX142))</f>
        <v>23.26</v>
      </c>
      <c r="HA142">
        <f>3.643*('Input Data 2'!$AJ$4+((0.5*'Input Data 2'!$AJ$5)*'Statistical Data 1'!$GX142))</f>
        <v>36.43</v>
      </c>
      <c r="HB142">
        <f t="shared" si="682"/>
        <v>0</v>
      </c>
      <c r="HC142">
        <f t="shared" si="683"/>
        <v>0</v>
      </c>
      <c r="HD142">
        <f>AVERAGE('Cleaned Data 2'!BU141,'Cleaned Data 2'!BV141)</f>
        <v>0</v>
      </c>
      <c r="HE142">
        <f>ABS('Cleaned Data 2'!BU141-'Cleaned Data 2'!BV141)</f>
        <v>0</v>
      </c>
      <c r="HF142">
        <f>2.326*('Input Data 2'!$AK$4+((0.5*'Input Data 2'!$AK$5)*'Statistical Data 1'!$HD142))</f>
        <v>4.6520000000000001</v>
      </c>
      <c r="HG142">
        <f>3.643*('Input Data 2'!$AK$4+((0.5*'Input Data 2'!$AK$5)*'Statistical Data 1'!$HD142))</f>
        <v>7.2859999999999996</v>
      </c>
      <c r="HH142">
        <f t="shared" si="684"/>
        <v>0</v>
      </c>
      <c r="HI142">
        <f t="shared" si="685"/>
        <v>0</v>
      </c>
      <c r="HJ142">
        <f>AVERAGE('Cleaned Data 2'!BW141,'Cleaned Data 2'!BX141)</f>
        <v>0</v>
      </c>
      <c r="HK142">
        <f>ABS('Cleaned Data 2'!BW141-'Cleaned Data 2'!BX141)</f>
        <v>0</v>
      </c>
      <c r="HL142">
        <f>2.326*('Input Data 2'!$AL$4+((0.5*'Input Data 2'!$AL$5)*'Statistical Data 1'!$HJ142))</f>
        <v>0.23260000000000003</v>
      </c>
      <c r="HM142">
        <f>3.643*('Input Data 2'!$AL$4+((0.5*'Input Data 2'!$AL$5)*'Statistical Data 1'!$HJ142))</f>
        <v>0.36430000000000001</v>
      </c>
      <c r="HN142">
        <f t="shared" si="686"/>
        <v>0</v>
      </c>
      <c r="HO142">
        <f t="shared" si="687"/>
        <v>0</v>
      </c>
    </row>
    <row r="143" spans="1:223">
      <c r="A143">
        <f>'Cleaned Data 2'!B142</f>
        <v>0</v>
      </c>
      <c r="B143">
        <f>('Cleaned Data 2'!C142+'Cleaned Data 2'!D142)/2</f>
        <v>0</v>
      </c>
      <c r="C143">
        <f>ABS('Cleaned Data 2'!C142-'Cleaned Data 2'!D142)</f>
        <v>0</v>
      </c>
      <c r="D143">
        <f>2.326*('Input Data 2'!$B$4+((0.5*'Input Data 2'!$B$5)*'Statistical Data 1'!$B143))</f>
        <v>1.163E-2</v>
      </c>
      <c r="E143">
        <f>3.643*('Input Data 2'!$B$4+((0.5*'Input Data 2'!$B$5)*'Statistical Data 1'!$B143))</f>
        <v>1.8214999999999999E-2</v>
      </c>
      <c r="F143">
        <f t="shared" si="691"/>
        <v>0</v>
      </c>
      <c r="G143">
        <f t="shared" si="688"/>
        <v>0</v>
      </c>
      <c r="H143">
        <f>('Cleaned Data 2'!E142+'Cleaned Data 2'!F142)/2</f>
        <v>0</v>
      </c>
      <c r="I143">
        <f>ABS('Cleaned Data 2'!E142-'Cleaned Data 2'!F142)</f>
        <v>0</v>
      </c>
      <c r="J143">
        <f>2.326*('Input Data 2'!$C$4+((0.5*'Input Data 2'!$C$5)*'Statistical Data 1'!$H143))</f>
        <v>0.46520000000000006</v>
      </c>
      <c r="K143">
        <f>3.643*('Input Data 2'!$C$4+((0.5*'Input Data 2'!$C$5)*'Statistical Data 1'!$H143))</f>
        <v>0.72860000000000003</v>
      </c>
      <c r="L143">
        <f t="shared" si="692"/>
        <v>0</v>
      </c>
      <c r="M143">
        <f t="shared" si="727"/>
        <v>0</v>
      </c>
      <c r="N143">
        <f>('Cleaned Data 2'!G142+'Cleaned Data 2'!H142)/2</f>
        <v>0</v>
      </c>
      <c r="O143">
        <f>ABS('Cleaned Data 2'!G142-'Cleaned Data 2'!H142)</f>
        <v>0</v>
      </c>
      <c r="P143">
        <f>2.326*('Input Data 2'!$D$4+((0.5*'Input Data 2'!$D$5)*'Statistical Data 1'!$N143))</f>
        <v>2.3259999999999999E-2</v>
      </c>
      <c r="Q143">
        <f>3.643*('Input Data 2'!$D$4+((0.5*'Input Data 2'!$D$5)*'Statistical Data 1'!$N143))</f>
        <v>3.6429999999999997E-2</v>
      </c>
      <c r="R143">
        <f t="shared" si="693"/>
        <v>0</v>
      </c>
      <c r="S143">
        <f t="shared" si="689"/>
        <v>0</v>
      </c>
      <c r="T143">
        <f>('Cleaned Data 2'!I142+'Cleaned Data 2'!J142)/2</f>
        <v>0</v>
      </c>
      <c r="U143">
        <f>ABS('Cleaned Data 2'!I142-'Cleaned Data 2'!J142)</f>
        <v>0</v>
      </c>
      <c r="V143">
        <f>2.326*('Input Data 2'!$E$4+((0.5*'Input Data 2'!$E$5)*'Statistical Data 1'!$T143))</f>
        <v>4.6520000000000001</v>
      </c>
      <c r="W143">
        <f>3.643*('Input Data 2'!$E$4+((0.5*'Input Data 2'!$E$5)*'Statistical Data 1'!$T143))</f>
        <v>7.2859999999999996</v>
      </c>
      <c r="X143">
        <f t="shared" si="694"/>
        <v>0</v>
      </c>
      <c r="Y143">
        <f t="shared" si="690"/>
        <v>0</v>
      </c>
      <c r="Z143">
        <f>('Cleaned Data 2'!K142+'Cleaned Data 2'!L142)/2</f>
        <v>0</v>
      </c>
      <c r="AA143">
        <f>ABS('Cleaned Data 2'!K142-'Cleaned Data 2'!L142)</f>
        <v>0</v>
      </c>
      <c r="AB143">
        <f>2.326*('Input Data 2'!$F$4+((0.5*'Input Data 2'!$F$5)*'Statistical Data 1'!$Z143))</f>
        <v>23.26</v>
      </c>
      <c r="AC143">
        <f>3.643*('Input Data 2'!$F$4+((0.5*'Input Data 2'!$F$5)*'Statistical Data 1'!$Z143))</f>
        <v>36.43</v>
      </c>
      <c r="AD143">
        <f t="shared" si="695"/>
        <v>0</v>
      </c>
      <c r="AE143">
        <f t="shared" si="696"/>
        <v>0</v>
      </c>
      <c r="AF143">
        <f>('Cleaned Data 2'!M142+'Cleaned Data 2'!N142)/2</f>
        <v>0</v>
      </c>
      <c r="AG143">
        <f>ABS('Cleaned Data 2'!M142-'Cleaned Data 2'!N142)</f>
        <v>0</v>
      </c>
      <c r="AH143">
        <f>2.326*('Input Data 2'!$G$4+((0.5*'Input Data 2'!$G$5)*'Statistical Data 1'!$AF143))</f>
        <v>23.26</v>
      </c>
      <c r="AI143">
        <f>3.643*('Input Data 2'!$G$4+((0.5*'Input Data 2'!$G$5)*'Statistical Data 1'!$AF143))</f>
        <v>36.43</v>
      </c>
      <c r="AJ143">
        <f t="shared" si="697"/>
        <v>0</v>
      </c>
      <c r="AK143">
        <f t="shared" si="728"/>
        <v>0</v>
      </c>
      <c r="AL143">
        <f>('Cleaned Data 2'!O142+'Cleaned Data 2'!P142)/2</f>
        <v>0</v>
      </c>
      <c r="AM143">
        <f>ABS('Cleaned Data 2'!O142-'Cleaned Data 2'!P142)</f>
        <v>0</v>
      </c>
      <c r="AN143">
        <f>2.326*('Input Data 2'!$H$4+((0.5*'Input Data 2'!$H$5)*'Statistical Data 1'!$AL143))</f>
        <v>1.163</v>
      </c>
      <c r="AO143">
        <f>3.643*('Input Data 2'!$H$4+((0.5*'Input Data 2'!$H$5)*'Statistical Data 1'!$AL143))</f>
        <v>1.8214999999999999</v>
      </c>
      <c r="AP143">
        <f t="shared" si="698"/>
        <v>0</v>
      </c>
      <c r="AQ143">
        <f t="shared" si="657"/>
        <v>0</v>
      </c>
      <c r="AR143">
        <f>('Cleaned Data 2'!Q142+'Cleaned Data 2'!R142)/2</f>
        <v>0</v>
      </c>
      <c r="AS143">
        <f>ABS('Cleaned Data 2'!Q142-'Cleaned Data 2'!R142)</f>
        <v>0</v>
      </c>
      <c r="AT143">
        <f>2.326*('Input Data 2'!$I$4+((0.5*'Input Data 2'!$I$5)*'Statistical Data 1'!$AR143))</f>
        <v>4.6520000000000001</v>
      </c>
      <c r="AU143">
        <f>3.643*('Input Data 2'!$I$4+((0.5*'Input Data 2'!$I$5)*'Statistical Data 1'!$AR143))</f>
        <v>7.2859999999999996</v>
      </c>
      <c r="AV143">
        <f t="shared" si="699"/>
        <v>0</v>
      </c>
      <c r="AW143">
        <f t="shared" si="658"/>
        <v>0</v>
      </c>
      <c r="AX143">
        <f>('Cleaned Data 2'!S142+'Cleaned Data 2'!T142)/2</f>
        <v>0</v>
      </c>
      <c r="AY143">
        <f>ABS('Cleaned Data 2'!S142-'Cleaned Data 2'!T142)</f>
        <v>0</v>
      </c>
      <c r="AZ143">
        <f>2.326*('Input Data 2'!$J$4+((0.5*'Input Data 2'!$J$5)*'Statistical Data 1'!$AX143))</f>
        <v>2.3259999999999999E-2</v>
      </c>
      <c r="BA143">
        <f>3.643*('Input Data 2'!$J$4+((0.5*'Input Data 2'!$J$5)*'Statistical Data 1'!$AX143))</f>
        <v>3.6429999999999997E-2</v>
      </c>
      <c r="BB143">
        <f t="shared" si="700"/>
        <v>0</v>
      </c>
      <c r="BC143">
        <f t="shared" si="659"/>
        <v>0</v>
      </c>
      <c r="BD143">
        <f>('Cleaned Data 2'!U142+'Cleaned Data 2'!V142)/2</f>
        <v>0</v>
      </c>
      <c r="BE143">
        <f>ABS('Cleaned Data 2'!U142-'Cleaned Data 2'!V142)</f>
        <v>0</v>
      </c>
      <c r="BF143">
        <f>2.326*('Input Data 2'!$K$4+((0.5*'Input Data 2'!$K$5)*'Statistical Data 1'!$BD143))</f>
        <v>1.163</v>
      </c>
      <c r="BG143">
        <f>3.643*('Input Data 2'!$K$4+((0.5*'Input Data 2'!$K$5)*'Statistical Data 1'!$BD143))</f>
        <v>1.8214999999999999</v>
      </c>
      <c r="BH143">
        <f t="shared" si="701"/>
        <v>0</v>
      </c>
      <c r="BI143">
        <f t="shared" si="702"/>
        <v>0</v>
      </c>
      <c r="BJ143">
        <f>('Cleaned Data 2'!W142+'Cleaned Data 2'!X142)/2</f>
        <v>0</v>
      </c>
      <c r="BK143">
        <f>ABS('Cleaned Data 2'!W142-'Cleaned Data 2'!X142)</f>
        <v>0</v>
      </c>
      <c r="BL143">
        <f>2.326*('Input Data 2'!$L$4+((0.5*'Input Data 2'!$L$5)*'Statistical Data 1'!$BJ143))</f>
        <v>2.3260000000000001</v>
      </c>
      <c r="BM143">
        <f>3.643*('Input Data 2'!$L$4+((0.5*'Input Data 2'!$L$5)*'Statistical Data 1'!$BJ143))</f>
        <v>3.6429999999999998</v>
      </c>
      <c r="BN143">
        <f t="shared" si="703"/>
        <v>0</v>
      </c>
      <c r="BO143">
        <f t="shared" si="660"/>
        <v>0</v>
      </c>
      <c r="BP143">
        <f>('Cleaned Data 2'!Y142+'Cleaned Data 2'!Z142)/2</f>
        <v>0</v>
      </c>
      <c r="BQ143">
        <f>ABS('Cleaned Data 2'!Y142-'Cleaned Data 2'!Z142)</f>
        <v>0</v>
      </c>
      <c r="BR143">
        <f>2.326*('Input Data 2'!$M$4+((0.5*'Input Data 2'!$M$5)*'Statistical Data 1'!$BP143))</f>
        <v>2.3260000000000001</v>
      </c>
      <c r="BS143">
        <f>3.643*('Input Data 2'!$M$4+((0.5*'Input Data 2'!$M$5)*'Statistical Data 1'!$BP143))</f>
        <v>3.6429999999999998</v>
      </c>
      <c r="BT143">
        <f t="shared" si="704"/>
        <v>0</v>
      </c>
      <c r="BU143">
        <f t="shared" si="661"/>
        <v>0</v>
      </c>
      <c r="BV143">
        <f>('Cleaned Data 2'!AA142+'Cleaned Data 2'!AB142)/2</f>
        <v>0</v>
      </c>
      <c r="BW143">
        <f>ABS('Cleaned Data 2'!AA142-'Cleaned Data 2'!AB142)</f>
        <v>0</v>
      </c>
      <c r="BX143">
        <f>2.326*('Input Data 2'!$N$4+((0.5*'Input Data 2'!$N$5)*'Statistical Data 1'!$BV143))</f>
        <v>2.3260000000000001</v>
      </c>
      <c r="BY143">
        <f>3.643*('Input Data 2'!$N$4+((0.5*'Input Data 2'!$N$5)*'Statistical Data 1'!$BV143))</f>
        <v>3.6429999999999998</v>
      </c>
      <c r="BZ143">
        <f t="shared" si="705"/>
        <v>0</v>
      </c>
      <c r="CA143">
        <f t="shared" si="662"/>
        <v>0</v>
      </c>
      <c r="CB143">
        <f>('Cleaned Data 2'!AC142+'Cleaned Data 2'!AD142)/2</f>
        <v>0</v>
      </c>
      <c r="CC143">
        <f>ABS('Cleaned Data 2'!AC142-'Cleaned Data 2'!AD142)</f>
        <v>0</v>
      </c>
      <c r="CD143">
        <f>2.326*('Input Data 2'!$O$4+((0.5*'Input Data 2'!$O$5)*'Statistical Data 1'!$CB143))</f>
        <v>2.3259999999999999E-2</v>
      </c>
      <c r="CE143">
        <f>3.643*('Input Data 2'!$O$4+((0.5*'Input Data 2'!$O$5)*'Statistical Data 1'!$CB143))</f>
        <v>3.6429999999999997E-2</v>
      </c>
      <c r="CF143">
        <f t="shared" si="706"/>
        <v>0</v>
      </c>
      <c r="CG143">
        <f t="shared" si="663"/>
        <v>0</v>
      </c>
      <c r="CH143">
        <f>('Cleaned Data 2'!AE142+'Cleaned Data 2'!AF142)/2</f>
        <v>0</v>
      </c>
      <c r="CI143">
        <f>ABS('Cleaned Data 2'!AE142-'Cleaned Data 2'!AF142)</f>
        <v>0</v>
      </c>
      <c r="CJ143">
        <f>2.326*('Input Data 2'!$P$4+((0.5*'Input Data 2'!$P$5)*'Statistical Data 1'!$CH143))</f>
        <v>23.26</v>
      </c>
      <c r="CK143">
        <f>3.643*('Input Data 2'!$P$4+((0.5*'Input Data 2'!$P$5)*'Statistical Data 1'!$CH143))</f>
        <v>36.43</v>
      </c>
      <c r="CL143">
        <f t="shared" si="707"/>
        <v>0</v>
      </c>
      <c r="CM143">
        <f t="shared" si="664"/>
        <v>0</v>
      </c>
      <c r="CN143">
        <f>('Cleaned Data 2'!AG142+'Cleaned Data 2'!AH142)/2</f>
        <v>0</v>
      </c>
      <c r="CO143">
        <f>ABS('Cleaned Data 2'!AG142-'Cleaned Data 2'!AH142)</f>
        <v>0</v>
      </c>
      <c r="CP143">
        <f>2.326*('Input Data 2'!$Q$4+((0.5*'Input Data 2'!$Q$5)*'Statistical Data 1'!$CN143))</f>
        <v>2.3260000000000001</v>
      </c>
      <c r="CQ143">
        <f>3.643*('Input Data 2'!$Q$4+((0.5*'Input Data 2'!$Q$5)*'Statistical Data 1'!$CN143))</f>
        <v>3.6429999999999998</v>
      </c>
      <c r="CR143">
        <f t="shared" si="708"/>
        <v>0</v>
      </c>
      <c r="CS143">
        <f t="shared" si="665"/>
        <v>0</v>
      </c>
      <c r="CT143">
        <f>('Cleaned Data 2'!AI142+'Cleaned Data 2'!AJ142)/2</f>
        <v>0</v>
      </c>
      <c r="CU143">
        <f>ABS('Cleaned Data 2'!AI142-'Cleaned Data 2'!AJ142)</f>
        <v>0</v>
      </c>
      <c r="CV143">
        <f>2.326*('Input Data 2'!$R$4+((0.5*'Input Data 2'!$R$5)*'Statistical Data 1'!$CT143))</f>
        <v>2.3259999999999999E-2</v>
      </c>
      <c r="CW143">
        <f>3.643*('Input Data 2'!$R$4+((0.5*'Input Data 2'!$R$5)*'Statistical Data 1'!$CT143))</f>
        <v>3.6429999999999997E-2</v>
      </c>
      <c r="CX143">
        <f t="shared" si="709"/>
        <v>0</v>
      </c>
      <c r="CY143">
        <f t="shared" si="666"/>
        <v>0</v>
      </c>
      <c r="CZ143">
        <f>('Cleaned Data 2'!AK142+'Cleaned Data 2'!AL142)/2</f>
        <v>0</v>
      </c>
      <c r="DA143">
        <f>ABS('Cleaned Data 2'!AK142-'Cleaned Data 2'!AL142)</f>
        <v>0</v>
      </c>
      <c r="DB143">
        <f>2.326*('Input Data 2'!$S$4+((0.5*'Input Data 2'!$S$5)*'Statistical Data 1'!$CZ143))</f>
        <v>23.26</v>
      </c>
      <c r="DC143">
        <f>3.643*('Input Data 2'!$S$4+((0.5*'Input Data 2'!$S$5)*'Statistical Data 1'!$CZ143))</f>
        <v>36.43</v>
      </c>
      <c r="DD143">
        <f t="shared" si="710"/>
        <v>0</v>
      </c>
      <c r="DE143">
        <f t="shared" si="667"/>
        <v>0</v>
      </c>
      <c r="DF143">
        <f>('Cleaned Data 2'!AM142+'Cleaned Data 2'!AN142)/2</f>
        <v>0</v>
      </c>
      <c r="DG143">
        <f>ABS('Cleaned Data 2'!AM142-'Cleaned Data 2'!AN142)</f>
        <v>0</v>
      </c>
      <c r="DH143">
        <f>2.326*('Input Data 2'!$T$4+((0.5*'Input Data 2'!$T$5)*'Statistical Data 1'!$DF143))</f>
        <v>2.3259999999999999E-2</v>
      </c>
      <c r="DI143">
        <f>3.643*('Input Data 2'!$T$4+((0.5*'Input Data 2'!$T$5)*'Statistical Data 1'!$DF143))</f>
        <v>3.6429999999999997E-2</v>
      </c>
      <c r="DJ143">
        <f t="shared" si="711"/>
        <v>0</v>
      </c>
      <c r="DK143">
        <f t="shared" si="668"/>
        <v>0</v>
      </c>
      <c r="DL143">
        <f>('Cleaned Data 2'!AO142+'Cleaned Data 2'!AP142)/2</f>
        <v>0</v>
      </c>
      <c r="DM143">
        <f>ABS('Cleaned Data 2'!AO142-'Cleaned Data 2'!AP142)</f>
        <v>0</v>
      </c>
      <c r="DN143">
        <f>2.326*('Input Data 2'!$U$4+((0.5*'Input Data 2'!$U$5)*'Statistical Data 1'!$DL143))</f>
        <v>11.63</v>
      </c>
      <c r="DO143">
        <f>3.643*('Input Data 2'!$U$4+((0.5*'Input Data 2'!$U$5)*'Statistical Data 1'!$DL143))</f>
        <v>18.215</v>
      </c>
      <c r="DP143">
        <f t="shared" si="712"/>
        <v>0</v>
      </c>
      <c r="DQ143">
        <f t="shared" si="713"/>
        <v>0</v>
      </c>
      <c r="DR143">
        <f>('Cleaned Data 2'!AQ142+'Cleaned Data 2'!AR142)/2</f>
        <v>0</v>
      </c>
      <c r="DS143">
        <f>ABS('Cleaned Data 2'!AQ142-'Cleaned Data 2'!AR142)</f>
        <v>0</v>
      </c>
      <c r="DT143">
        <f>2.326*('Input Data 2'!$V$4+((0.5*'Input Data 2'!$V$5)*'Statistical Data 1'!$DR143))</f>
        <v>2.3260000000000001</v>
      </c>
      <c r="DU143">
        <f>3.643*('Input Data 2'!$V$4+((0.5*'Input Data 2'!$V$5)*'Statistical Data 1'!$DR143))</f>
        <v>3.6429999999999998</v>
      </c>
      <c r="DV143">
        <f t="shared" si="714"/>
        <v>0</v>
      </c>
      <c r="DW143">
        <f t="shared" si="669"/>
        <v>0</v>
      </c>
      <c r="DX143">
        <f>('Cleaned Data 2'!AS142+'Cleaned Data 2'!AT142)/2</f>
        <v>0</v>
      </c>
      <c r="DY143">
        <f>ABS('Cleaned Data 2'!AS142-'Cleaned Data 2'!AT142)</f>
        <v>0</v>
      </c>
      <c r="DZ143">
        <f>2.326*('Input Data 2'!$W$4+((0.5*'Input Data 2'!$W$5)*'Statistical Data 1'!$DX143))</f>
        <v>2.3259999999999999E-2</v>
      </c>
      <c r="EA143">
        <f>3.643*('Input Data 2'!$W$4+((0.5*'Input Data 2'!$W$5)*'Statistical Data 1'!$DX143))</f>
        <v>3.6429999999999997E-2</v>
      </c>
      <c r="EB143">
        <f t="shared" si="715"/>
        <v>0</v>
      </c>
      <c r="EC143">
        <f t="shared" si="670"/>
        <v>0</v>
      </c>
      <c r="ED143">
        <f>('Cleaned Data 2'!AU142+'Cleaned Data 2'!AV142)/2</f>
        <v>0</v>
      </c>
      <c r="EE143">
        <f>ABS('Cleaned Data 2'!AU142-'Cleaned Data 2'!AV142)</f>
        <v>0</v>
      </c>
      <c r="EF143">
        <f>2.326*('Input Data 2'!$X$4+((0.5*'Input Data 2'!$X$5)*'Statistical Data 1'!$ED143))</f>
        <v>2.3260000000000001</v>
      </c>
      <c r="EG143">
        <f>3.643*('Input Data 2'!$X$4+((0.5*'Input Data 2'!$X$5)*'Statistical Data 1'!$ED143))</f>
        <v>3.6429999999999998</v>
      </c>
      <c r="EH143">
        <f t="shared" si="716"/>
        <v>0</v>
      </c>
      <c r="EI143">
        <f t="shared" si="617"/>
        <v>0</v>
      </c>
      <c r="EJ143">
        <f>('Cleaned Data 2'!AW142+'Cleaned Data 2'!AX142)/2</f>
        <v>0</v>
      </c>
      <c r="EK143">
        <f>ABS('Cleaned Data 2'!AW142-'Cleaned Data 2'!AX142)</f>
        <v>0</v>
      </c>
      <c r="EL143">
        <f>2.326*('Input Data 2'!$Y$4+((0.5*'Input Data 2'!$Y$5)*'Statistical Data 1'!$EJ143))</f>
        <v>23.26</v>
      </c>
      <c r="EM143">
        <f>3.643*('Input Data 2'!$Y$4+((0.5*'Input Data 2'!$Y$5)*'Statistical Data 1'!$EJ143))</f>
        <v>36.43</v>
      </c>
      <c r="EN143">
        <f t="shared" si="717"/>
        <v>0</v>
      </c>
      <c r="EO143">
        <f t="shared" si="729"/>
        <v>0</v>
      </c>
      <c r="EP143">
        <f>('Cleaned Data 2'!AY142+'Cleaned Data 2'!AZ142)/2</f>
        <v>0</v>
      </c>
      <c r="EQ143">
        <f>ABS('Cleaned Data 2'!AY142-'Cleaned Data 2'!AZ142)</f>
        <v>0</v>
      </c>
      <c r="ER143">
        <f>2.326*('Input Data 2'!$Z$4+((0.5*'Input Data 2'!$Z$5)*'Statistical Data 1'!$EP143))</f>
        <v>4.6520000000000001</v>
      </c>
      <c r="ES143">
        <f>3.643*('Input Data 2'!$Z$4+((0.5*'Input Data 2'!$Z$5)*'Statistical Data 1'!$EP143))</f>
        <v>7.2859999999999996</v>
      </c>
      <c r="ET143">
        <f t="shared" si="718"/>
        <v>0</v>
      </c>
      <c r="EU143">
        <f t="shared" si="671"/>
        <v>0</v>
      </c>
      <c r="EV143">
        <f>('Cleaned Data 2'!BA142+'Cleaned Data 2'!BB142)/2</f>
        <v>0</v>
      </c>
      <c r="EW143">
        <f>ABS('Cleaned Data 2'!BA142-'Cleaned Data 2'!BB142)</f>
        <v>0</v>
      </c>
      <c r="EX143">
        <f>2.326*('Input Data 2'!$AA$4+((0.5*'Input Data 2'!$AA$5)*'Statistical Data 1'!$EV143))</f>
        <v>2.3259999999999999E-2</v>
      </c>
      <c r="EY143">
        <f>3.643*('Input Data 2'!$AA$4+((0.5*'Input Data 2'!$AA$5)*'Statistical Data 1'!$EV143))</f>
        <v>3.6429999999999997E-2</v>
      </c>
      <c r="EZ143">
        <f t="shared" si="719"/>
        <v>0</v>
      </c>
      <c r="FA143">
        <f t="shared" si="672"/>
        <v>0</v>
      </c>
      <c r="FB143">
        <f>('Cleaned Data 2'!BC142+'Cleaned Data 2'!BD142)/2</f>
        <v>0</v>
      </c>
      <c r="FC143">
        <f>ABS('Cleaned Data 2'!BC142-'Cleaned Data 2'!BD142)</f>
        <v>0</v>
      </c>
      <c r="FD143">
        <f>2.326*('Input Data 2'!$AB$4+((0.5*'Input Data 2'!$AB$5)*'Statistical Data 1'!$FB143))</f>
        <v>4.6520000000000001</v>
      </c>
      <c r="FE143">
        <f>3.643*('Input Data 2'!$AB$4+((0.5*'Input Data 2'!$AB$5)*'Statistical Data 1'!$FB143))</f>
        <v>7.2859999999999996</v>
      </c>
      <c r="FF143">
        <f t="shared" si="720"/>
        <v>0</v>
      </c>
      <c r="FG143">
        <f t="shared" si="673"/>
        <v>0</v>
      </c>
      <c r="FH143">
        <f>('Cleaned Data 2'!BE142+'Cleaned Data 2'!BF142)/2</f>
        <v>0</v>
      </c>
      <c r="FI143">
        <f>ABS('Cleaned Data 2'!BE142-'Cleaned Data 2'!BF142)</f>
        <v>0</v>
      </c>
      <c r="FJ143">
        <f>2.326*('Input Data 2'!$AC$4+((0.5*'Input Data 2'!$AC$5)*'Statistical Data 1'!$FH143))</f>
        <v>2.3260000000000001</v>
      </c>
      <c r="FK143">
        <f>3.643*('Input Data 2'!$AC$4+((0.5*'Input Data 2'!$AC$5)*'Statistical Data 1'!$FH143))</f>
        <v>3.6429999999999998</v>
      </c>
      <c r="FL143">
        <f t="shared" si="721"/>
        <v>0</v>
      </c>
      <c r="FM143">
        <f t="shared" si="674"/>
        <v>0</v>
      </c>
      <c r="FN143">
        <f>('Cleaned Data 2'!BH142+'Cleaned Data 2'!BG142)/2</f>
        <v>0</v>
      </c>
      <c r="FO143">
        <f>ABS('Cleaned Data 2'!BG142-'Cleaned Data 2'!BH142)</f>
        <v>0</v>
      </c>
      <c r="FP143">
        <f>2.326*('Input Data 2'!$AD$4+((0.5*'Input Data 2'!$AD$5)*'Statistical Data 1'!$FN143))</f>
        <v>2.3260000000000001</v>
      </c>
      <c r="FQ143">
        <f>3.643*('Input Data 2'!$AD$4+((0.5*'Input Data 2'!$AD$5)*'Statistical Data 1'!$FN143))</f>
        <v>3.6429999999999998</v>
      </c>
      <c r="FR143">
        <f t="shared" si="722"/>
        <v>0</v>
      </c>
      <c r="FS143">
        <f t="shared" si="675"/>
        <v>0</v>
      </c>
      <c r="FT143">
        <f>('Cleaned Data 2'!BI142+'Cleaned Data 2'!BJ142)/2</f>
        <v>0</v>
      </c>
      <c r="FU143">
        <f>ABS('Cleaned Data 2'!BI142-'Cleaned Data 2'!BJ142)</f>
        <v>0</v>
      </c>
      <c r="FV143">
        <f>2.326*('Input Data 2'!$AE$4+((0.5*'Input Data 2'!$AE$5)*'Statistical Data 1'!$FT143))</f>
        <v>46.52</v>
      </c>
      <c r="FW143">
        <f>3.643*('Input Data 2'!$AE$4+((0.5*'Input Data 2'!$AE$5)*'Statistical Data 1'!$FT143))</f>
        <v>72.86</v>
      </c>
      <c r="FX143">
        <f t="shared" si="723"/>
        <v>0</v>
      </c>
      <c r="FY143">
        <f t="shared" si="676"/>
        <v>0</v>
      </c>
      <c r="FZ143">
        <f>('Cleaned Data 2'!BK142+'Cleaned Data 2'!BL142)/2</f>
        <v>0</v>
      </c>
      <c r="GA143">
        <f>ABS('Cleaned Data 2'!BK142-'Cleaned Data 2'!BL142)</f>
        <v>0</v>
      </c>
      <c r="GB143">
        <f>2.326*('Input Data 2'!$AF$4+((0.5*'Input Data 2'!$AF$5)*'Statistical Data 1'!$FZ143))</f>
        <v>2.3259999999999999E-2</v>
      </c>
      <c r="GC143">
        <f>3.643*('Input Data 2'!$AF$4+((0.5*'Input Data 2'!$AF$5)*'Statistical Data 1'!$FZ143))</f>
        <v>3.6429999999999997E-2</v>
      </c>
      <c r="GD143">
        <f t="shared" si="724"/>
        <v>0</v>
      </c>
      <c r="GE143">
        <f t="shared" si="677"/>
        <v>0</v>
      </c>
      <c r="GF143">
        <f>('Cleaned Data 2'!BM142+'Cleaned Data 2'!BN142)/2</f>
        <v>0</v>
      </c>
      <c r="GG143">
        <f>ABS('Cleaned Data 2'!BM142-'Cleaned Data 2'!BN142)</f>
        <v>0</v>
      </c>
      <c r="GH143">
        <f>2.326*('Input Data 2'!$AG$4+((0.5*'Input Data 2'!$AG$5)*'Statistical Data 1'!$GF143))</f>
        <v>23.26</v>
      </c>
      <c r="GI143">
        <f>3.643*('Input Data 2'!$AG$4+((0.5*'Input Data 2'!$AG$5)*'Statistical Data 1'!$GF143))</f>
        <v>36.43</v>
      </c>
      <c r="GJ143">
        <f t="shared" si="725"/>
        <v>0</v>
      </c>
      <c r="GK143">
        <f t="shared" si="678"/>
        <v>0</v>
      </c>
      <c r="GL143">
        <f>AVERAGE('Cleaned Data 2'!BO142,'Cleaned Data 2'!BP142)</f>
        <v>0</v>
      </c>
      <c r="GM143">
        <f>ABS('Cleaned Data 2'!BO142-'Cleaned Data 2'!BP142)</f>
        <v>0</v>
      </c>
      <c r="GN143">
        <f>2.326*('Input Data 2'!$AH$4+((0.5*'Input Data 2'!$AH$5)*'Statistical Data 1'!$GL143))</f>
        <v>23.26</v>
      </c>
      <c r="GO143">
        <f>3.643*('Input Data 2'!$AH$4+((0.5*'Input Data 2'!$AH$5)*'Statistical Data 1'!$GL143))</f>
        <v>36.43</v>
      </c>
      <c r="GP143">
        <f t="shared" si="726"/>
        <v>0</v>
      </c>
      <c r="GQ143">
        <f t="shared" si="679"/>
        <v>0</v>
      </c>
      <c r="GR143">
        <f>AVERAGE('Cleaned Data 2'!BQ142,'Cleaned Data 2'!BR142)</f>
        <v>0</v>
      </c>
      <c r="GS143">
        <f>ABS('Cleaned Data 2'!BR142-'Cleaned Data 2'!BQ142)</f>
        <v>0</v>
      </c>
      <c r="GT143">
        <f>2.326*('Input Data 2'!$AI$4+((0.5*'Input Data 2'!$AI$5)*'Statistical Data 1'!$GR143))</f>
        <v>2.3260000000000001</v>
      </c>
      <c r="GU143">
        <f>3.643*('Input Data 2'!$AI$4+((0.5*'Input Data 2'!$AI$5)*'Statistical Data 1'!$GR143))</f>
        <v>3.6429999999999998</v>
      </c>
      <c r="GV143">
        <f t="shared" si="680"/>
        <v>0</v>
      </c>
      <c r="GW143">
        <f t="shared" si="681"/>
        <v>0</v>
      </c>
      <c r="GX143">
        <f>AVERAGE('Cleaned Data 2'!BS142,'Cleaned Data 2'!BT142)</f>
        <v>0</v>
      </c>
      <c r="GY143" s="47">
        <f>ABS('Cleaned Data 2'!BS142-'Cleaned Data 2'!BT142)</f>
        <v>0</v>
      </c>
      <c r="GZ143">
        <f>2.326*('Input Data 2'!$AJ$4+((0.5*'Input Data 2'!$AJ$5)*'Statistical Data 1'!$GX143))</f>
        <v>23.26</v>
      </c>
      <c r="HA143">
        <f>3.643*('Input Data 2'!$AJ$4+((0.5*'Input Data 2'!$AJ$5)*'Statistical Data 1'!$GX143))</f>
        <v>36.43</v>
      </c>
      <c r="HB143">
        <f t="shared" si="682"/>
        <v>0</v>
      </c>
      <c r="HC143">
        <f t="shared" si="683"/>
        <v>0</v>
      </c>
      <c r="HD143">
        <f>AVERAGE('Cleaned Data 2'!BU142,'Cleaned Data 2'!BV142)</f>
        <v>0</v>
      </c>
      <c r="HE143">
        <f>ABS('Cleaned Data 2'!BU142-'Cleaned Data 2'!BV142)</f>
        <v>0</v>
      </c>
      <c r="HF143">
        <f>2.326*('Input Data 2'!$AK$4+((0.5*'Input Data 2'!$AK$5)*'Statistical Data 1'!$HD143))</f>
        <v>4.6520000000000001</v>
      </c>
      <c r="HG143">
        <f>3.643*('Input Data 2'!$AK$4+((0.5*'Input Data 2'!$AK$5)*'Statistical Data 1'!$HD143))</f>
        <v>7.2859999999999996</v>
      </c>
      <c r="HH143">
        <f t="shared" si="684"/>
        <v>0</v>
      </c>
      <c r="HI143">
        <f t="shared" si="685"/>
        <v>0</v>
      </c>
      <c r="HJ143">
        <f>AVERAGE('Cleaned Data 2'!BW142,'Cleaned Data 2'!BX142)</f>
        <v>0</v>
      </c>
      <c r="HK143">
        <f>ABS('Cleaned Data 2'!BW142-'Cleaned Data 2'!BX142)</f>
        <v>0</v>
      </c>
      <c r="HL143">
        <f>2.326*('Input Data 2'!$AL$4+((0.5*'Input Data 2'!$AL$5)*'Statistical Data 1'!$HJ143))</f>
        <v>0.23260000000000003</v>
      </c>
      <c r="HM143">
        <f>3.643*('Input Data 2'!$AL$4+((0.5*'Input Data 2'!$AL$5)*'Statistical Data 1'!$HJ143))</f>
        <v>0.36430000000000001</v>
      </c>
      <c r="HN143">
        <f t="shared" si="686"/>
        <v>0</v>
      </c>
      <c r="HO143">
        <f t="shared" si="687"/>
        <v>0</v>
      </c>
    </row>
    <row r="144" spans="1:223">
      <c r="A144">
        <f>'Cleaned Data 2'!B143</f>
        <v>0</v>
      </c>
      <c r="B144">
        <f>('Cleaned Data 2'!C143+'Cleaned Data 2'!D143)/2</f>
        <v>0</v>
      </c>
      <c r="C144">
        <f>ABS('Cleaned Data 2'!C143-'Cleaned Data 2'!D143)</f>
        <v>0</v>
      </c>
      <c r="D144">
        <f>2.326*('Input Data 2'!$B$4+((0.5*'Input Data 2'!$B$5)*'Statistical Data 1'!$B144))</f>
        <v>1.163E-2</v>
      </c>
      <c r="E144">
        <f>3.643*('Input Data 2'!$B$4+((0.5*'Input Data 2'!$B$5)*'Statistical Data 1'!$B144))</f>
        <v>1.8214999999999999E-2</v>
      </c>
      <c r="F144">
        <f t="shared" si="691"/>
        <v>0</v>
      </c>
      <c r="G144">
        <f t="shared" si="688"/>
        <v>0</v>
      </c>
      <c r="H144">
        <f>('Cleaned Data 2'!E143+'Cleaned Data 2'!F143)/2</f>
        <v>0</v>
      </c>
      <c r="I144">
        <f>ABS('Cleaned Data 2'!E143-'Cleaned Data 2'!F143)</f>
        <v>0</v>
      </c>
      <c r="J144">
        <f>2.326*('Input Data 2'!$C$4+((0.5*'Input Data 2'!$C$5)*'Statistical Data 1'!$H144))</f>
        <v>0.46520000000000006</v>
      </c>
      <c r="K144">
        <f>3.643*('Input Data 2'!$C$4+((0.5*'Input Data 2'!$C$5)*'Statistical Data 1'!$H144))</f>
        <v>0.72860000000000003</v>
      </c>
      <c r="L144">
        <f t="shared" si="692"/>
        <v>0</v>
      </c>
      <c r="M144">
        <f t="shared" si="727"/>
        <v>0</v>
      </c>
      <c r="N144">
        <f>('Cleaned Data 2'!G143+'Cleaned Data 2'!H143)/2</f>
        <v>0</v>
      </c>
      <c r="O144">
        <f>ABS('Cleaned Data 2'!G143-'Cleaned Data 2'!H143)</f>
        <v>0</v>
      </c>
      <c r="P144">
        <f>2.326*('Input Data 2'!$D$4+((0.5*'Input Data 2'!$D$5)*'Statistical Data 1'!$N144))</f>
        <v>2.3259999999999999E-2</v>
      </c>
      <c r="Q144">
        <f>3.643*('Input Data 2'!$D$4+((0.5*'Input Data 2'!$D$5)*'Statistical Data 1'!$N144))</f>
        <v>3.6429999999999997E-2</v>
      </c>
      <c r="R144">
        <f t="shared" si="693"/>
        <v>0</v>
      </c>
      <c r="S144">
        <f t="shared" si="689"/>
        <v>0</v>
      </c>
      <c r="T144">
        <f>('Cleaned Data 2'!I143+'Cleaned Data 2'!J143)/2</f>
        <v>0</v>
      </c>
      <c r="U144">
        <f>ABS('Cleaned Data 2'!I143-'Cleaned Data 2'!J143)</f>
        <v>0</v>
      </c>
      <c r="V144">
        <f>2.326*('Input Data 2'!$E$4+((0.5*'Input Data 2'!$E$5)*'Statistical Data 1'!$T144))</f>
        <v>4.6520000000000001</v>
      </c>
      <c r="W144">
        <f>3.643*('Input Data 2'!$E$4+((0.5*'Input Data 2'!$E$5)*'Statistical Data 1'!$T144))</f>
        <v>7.2859999999999996</v>
      </c>
      <c r="X144">
        <f t="shared" si="694"/>
        <v>0</v>
      </c>
      <c r="Y144">
        <f t="shared" si="690"/>
        <v>0</v>
      </c>
      <c r="Z144">
        <f>('Cleaned Data 2'!K143+'Cleaned Data 2'!L143)/2</f>
        <v>0</v>
      </c>
      <c r="AA144">
        <f>ABS('Cleaned Data 2'!K143-'Cleaned Data 2'!L143)</f>
        <v>0</v>
      </c>
      <c r="AB144">
        <f>2.326*('Input Data 2'!$F$4+((0.5*'Input Data 2'!$F$5)*'Statistical Data 1'!$Z144))</f>
        <v>23.26</v>
      </c>
      <c r="AC144">
        <f>3.643*('Input Data 2'!$F$4+((0.5*'Input Data 2'!$F$5)*'Statistical Data 1'!$Z144))</f>
        <v>36.43</v>
      </c>
      <c r="AD144">
        <f t="shared" si="695"/>
        <v>0</v>
      </c>
      <c r="AE144">
        <f t="shared" si="696"/>
        <v>0</v>
      </c>
      <c r="AF144">
        <f>('Cleaned Data 2'!M143+'Cleaned Data 2'!N143)/2</f>
        <v>0</v>
      </c>
      <c r="AG144">
        <f>ABS('Cleaned Data 2'!M143-'Cleaned Data 2'!N143)</f>
        <v>0</v>
      </c>
      <c r="AH144">
        <f>2.326*('Input Data 2'!$G$4+((0.5*'Input Data 2'!$G$5)*'Statistical Data 1'!$AF144))</f>
        <v>23.26</v>
      </c>
      <c r="AI144">
        <f>3.643*('Input Data 2'!$G$4+((0.5*'Input Data 2'!$G$5)*'Statistical Data 1'!$AF144))</f>
        <v>36.43</v>
      </c>
      <c r="AJ144">
        <f t="shared" si="697"/>
        <v>0</v>
      </c>
      <c r="AK144">
        <f t="shared" si="728"/>
        <v>0</v>
      </c>
      <c r="AL144">
        <f>('Cleaned Data 2'!O143+'Cleaned Data 2'!P143)/2</f>
        <v>0</v>
      </c>
      <c r="AM144">
        <f>ABS('Cleaned Data 2'!O143-'Cleaned Data 2'!P143)</f>
        <v>0</v>
      </c>
      <c r="AN144">
        <f>2.326*('Input Data 2'!$H$4+((0.5*'Input Data 2'!$H$5)*'Statistical Data 1'!$AL144))</f>
        <v>1.163</v>
      </c>
      <c r="AO144">
        <f>3.643*('Input Data 2'!$H$4+((0.5*'Input Data 2'!$H$5)*'Statistical Data 1'!$AL144))</f>
        <v>1.8214999999999999</v>
      </c>
      <c r="AP144">
        <f t="shared" si="698"/>
        <v>0</v>
      </c>
      <c r="AQ144">
        <f t="shared" ref="AQ144:AQ159" si="730">IF($AM144&gt;AO144,1,0)</f>
        <v>0</v>
      </c>
      <c r="AR144">
        <f>('Cleaned Data 2'!Q143+'Cleaned Data 2'!R143)/2</f>
        <v>0</v>
      </c>
      <c r="AS144">
        <f>ABS('Cleaned Data 2'!Q143-'Cleaned Data 2'!R143)</f>
        <v>0</v>
      </c>
      <c r="AT144">
        <f>2.326*('Input Data 2'!$I$4+((0.5*'Input Data 2'!$I$5)*'Statistical Data 1'!$AR144))</f>
        <v>4.6520000000000001</v>
      </c>
      <c r="AU144">
        <f>3.643*('Input Data 2'!$I$4+((0.5*'Input Data 2'!$I$5)*'Statistical Data 1'!$AR144))</f>
        <v>7.2859999999999996</v>
      </c>
      <c r="AV144">
        <f t="shared" si="699"/>
        <v>0</v>
      </c>
      <c r="AW144">
        <f t="shared" ref="AW144:AW159" si="731">IF($AS144&gt;AU144,1,0)</f>
        <v>0</v>
      </c>
      <c r="AX144">
        <f>('Cleaned Data 2'!S143+'Cleaned Data 2'!T143)/2</f>
        <v>0</v>
      </c>
      <c r="AY144">
        <f>ABS('Cleaned Data 2'!S143-'Cleaned Data 2'!T143)</f>
        <v>0</v>
      </c>
      <c r="AZ144">
        <f>2.326*('Input Data 2'!$J$4+((0.5*'Input Data 2'!$J$5)*'Statistical Data 1'!$AX144))</f>
        <v>2.3259999999999999E-2</v>
      </c>
      <c r="BA144">
        <f>3.643*('Input Data 2'!$J$4+((0.5*'Input Data 2'!$J$5)*'Statistical Data 1'!$AX144))</f>
        <v>3.6429999999999997E-2</v>
      </c>
      <c r="BB144">
        <f t="shared" si="700"/>
        <v>0</v>
      </c>
      <c r="BC144">
        <f t="shared" ref="BC144:BC159" si="732">IF($AY144&gt;BA144,1,0)</f>
        <v>0</v>
      </c>
      <c r="BD144">
        <f>('Cleaned Data 2'!U143+'Cleaned Data 2'!V143)/2</f>
        <v>0</v>
      </c>
      <c r="BE144">
        <f>ABS('Cleaned Data 2'!U143-'Cleaned Data 2'!V143)</f>
        <v>0</v>
      </c>
      <c r="BF144">
        <f>2.326*('Input Data 2'!$K$4+((0.5*'Input Data 2'!$K$5)*'Statistical Data 1'!$BD144))</f>
        <v>1.163</v>
      </c>
      <c r="BG144">
        <f>3.643*('Input Data 2'!$K$4+((0.5*'Input Data 2'!$K$5)*'Statistical Data 1'!$BD144))</f>
        <v>1.8214999999999999</v>
      </c>
      <c r="BH144">
        <f t="shared" si="701"/>
        <v>0</v>
      </c>
      <c r="BI144">
        <f t="shared" si="702"/>
        <v>0</v>
      </c>
      <c r="BJ144">
        <f>('Cleaned Data 2'!W143+'Cleaned Data 2'!X143)/2</f>
        <v>0</v>
      </c>
      <c r="BK144">
        <f>ABS('Cleaned Data 2'!W143-'Cleaned Data 2'!X143)</f>
        <v>0</v>
      </c>
      <c r="BL144">
        <f>2.326*('Input Data 2'!$L$4+((0.5*'Input Data 2'!$L$5)*'Statistical Data 1'!$BJ144))</f>
        <v>2.3260000000000001</v>
      </c>
      <c r="BM144">
        <f>3.643*('Input Data 2'!$L$4+((0.5*'Input Data 2'!$L$5)*'Statistical Data 1'!$BJ144))</f>
        <v>3.6429999999999998</v>
      </c>
      <c r="BN144">
        <f t="shared" si="703"/>
        <v>0</v>
      </c>
      <c r="BO144">
        <f t="shared" ref="BO144:BO159" si="733">IF($BK144&gt;BM144,1,0)</f>
        <v>0</v>
      </c>
      <c r="BP144">
        <f>('Cleaned Data 2'!Y143+'Cleaned Data 2'!Z143)/2</f>
        <v>0</v>
      </c>
      <c r="BQ144">
        <f>ABS('Cleaned Data 2'!Y143-'Cleaned Data 2'!Z143)</f>
        <v>0</v>
      </c>
      <c r="BR144">
        <f>2.326*('Input Data 2'!$M$4+((0.5*'Input Data 2'!$M$5)*'Statistical Data 1'!$BP144))</f>
        <v>2.3260000000000001</v>
      </c>
      <c r="BS144">
        <f>3.643*('Input Data 2'!$M$4+((0.5*'Input Data 2'!$M$5)*'Statistical Data 1'!$BP144))</f>
        <v>3.6429999999999998</v>
      </c>
      <c r="BT144">
        <f t="shared" si="704"/>
        <v>0</v>
      </c>
      <c r="BU144">
        <f t="shared" ref="BU144:BU159" si="734">IF($BQ144&gt;BS144,1,0)</f>
        <v>0</v>
      </c>
      <c r="BV144">
        <f>('Cleaned Data 2'!AA143+'Cleaned Data 2'!AB143)/2</f>
        <v>0</v>
      </c>
      <c r="BW144">
        <f>ABS('Cleaned Data 2'!AA143-'Cleaned Data 2'!AB143)</f>
        <v>0</v>
      </c>
      <c r="BX144">
        <f>2.326*('Input Data 2'!$N$4+((0.5*'Input Data 2'!$N$5)*'Statistical Data 1'!$BV144))</f>
        <v>2.3260000000000001</v>
      </c>
      <c r="BY144">
        <f>3.643*('Input Data 2'!$N$4+((0.5*'Input Data 2'!$N$5)*'Statistical Data 1'!$BV144))</f>
        <v>3.6429999999999998</v>
      </c>
      <c r="BZ144">
        <f t="shared" si="705"/>
        <v>0</v>
      </c>
      <c r="CA144">
        <f t="shared" ref="CA144:CA159" si="735">IF($BW144&gt;BY144,1,0)</f>
        <v>0</v>
      </c>
      <c r="CB144">
        <f>('Cleaned Data 2'!AC143+'Cleaned Data 2'!AD143)/2</f>
        <v>0</v>
      </c>
      <c r="CC144">
        <f>ABS('Cleaned Data 2'!AC143-'Cleaned Data 2'!AD143)</f>
        <v>0</v>
      </c>
      <c r="CD144">
        <f>2.326*('Input Data 2'!$O$4+((0.5*'Input Data 2'!$O$5)*'Statistical Data 1'!$CB144))</f>
        <v>2.3259999999999999E-2</v>
      </c>
      <c r="CE144">
        <f>3.643*('Input Data 2'!$O$4+((0.5*'Input Data 2'!$O$5)*'Statistical Data 1'!$CB144))</f>
        <v>3.6429999999999997E-2</v>
      </c>
      <c r="CF144">
        <f t="shared" si="706"/>
        <v>0</v>
      </c>
      <c r="CG144">
        <f t="shared" ref="CG144:CG159" si="736">IF($CC144&gt;CE144,1,0)</f>
        <v>0</v>
      </c>
      <c r="CH144">
        <f>('Cleaned Data 2'!AE143+'Cleaned Data 2'!AF143)/2</f>
        <v>0</v>
      </c>
      <c r="CI144">
        <f>ABS('Cleaned Data 2'!AE143-'Cleaned Data 2'!AF143)</f>
        <v>0</v>
      </c>
      <c r="CJ144">
        <f>2.326*('Input Data 2'!$P$4+((0.5*'Input Data 2'!$P$5)*'Statistical Data 1'!$CH144))</f>
        <v>23.26</v>
      </c>
      <c r="CK144">
        <f>3.643*('Input Data 2'!$P$4+((0.5*'Input Data 2'!$P$5)*'Statistical Data 1'!$CH144))</f>
        <v>36.43</v>
      </c>
      <c r="CL144">
        <f t="shared" si="707"/>
        <v>0</v>
      </c>
      <c r="CM144">
        <f t="shared" ref="CM144:CM159" si="737">IF($CI144&gt;CK144,1,0)</f>
        <v>0</v>
      </c>
      <c r="CN144">
        <f>('Cleaned Data 2'!AG143+'Cleaned Data 2'!AH143)/2</f>
        <v>0</v>
      </c>
      <c r="CO144">
        <f>ABS('Cleaned Data 2'!AG143-'Cleaned Data 2'!AH143)</f>
        <v>0</v>
      </c>
      <c r="CP144">
        <f>2.326*('Input Data 2'!$Q$4+((0.5*'Input Data 2'!$Q$5)*'Statistical Data 1'!$CN144))</f>
        <v>2.3260000000000001</v>
      </c>
      <c r="CQ144">
        <f>3.643*('Input Data 2'!$Q$4+((0.5*'Input Data 2'!$Q$5)*'Statistical Data 1'!$CN144))</f>
        <v>3.6429999999999998</v>
      </c>
      <c r="CR144">
        <f t="shared" si="708"/>
        <v>0</v>
      </c>
      <c r="CS144">
        <f t="shared" ref="CS144:CS159" si="738">IF($CO144&gt;CQ144,1,0)</f>
        <v>0</v>
      </c>
      <c r="CT144">
        <f>('Cleaned Data 2'!AI143+'Cleaned Data 2'!AJ143)/2</f>
        <v>0</v>
      </c>
      <c r="CU144">
        <f>ABS('Cleaned Data 2'!AI143-'Cleaned Data 2'!AJ143)</f>
        <v>0</v>
      </c>
      <c r="CV144">
        <f>2.326*('Input Data 2'!$R$4+((0.5*'Input Data 2'!$R$5)*'Statistical Data 1'!$CT144))</f>
        <v>2.3259999999999999E-2</v>
      </c>
      <c r="CW144">
        <f>3.643*('Input Data 2'!$R$4+((0.5*'Input Data 2'!$R$5)*'Statistical Data 1'!$CT144))</f>
        <v>3.6429999999999997E-2</v>
      </c>
      <c r="CX144">
        <f t="shared" si="709"/>
        <v>0</v>
      </c>
      <c r="CY144">
        <f t="shared" ref="CY144:CY159" si="739">IF($CU144&gt;CW144,1,0)</f>
        <v>0</v>
      </c>
      <c r="CZ144">
        <f>('Cleaned Data 2'!AK143+'Cleaned Data 2'!AL143)/2</f>
        <v>0</v>
      </c>
      <c r="DA144">
        <f>ABS('Cleaned Data 2'!AK143-'Cleaned Data 2'!AL143)</f>
        <v>0</v>
      </c>
      <c r="DB144">
        <f>2.326*('Input Data 2'!$S$4+((0.5*'Input Data 2'!$S$5)*'Statistical Data 1'!$CZ144))</f>
        <v>23.26</v>
      </c>
      <c r="DC144">
        <f>3.643*('Input Data 2'!$S$4+((0.5*'Input Data 2'!$S$5)*'Statistical Data 1'!$CZ144))</f>
        <v>36.43</v>
      </c>
      <c r="DD144">
        <f t="shared" si="710"/>
        <v>0</v>
      </c>
      <c r="DE144">
        <f t="shared" ref="DE144:DE159" si="740">IF($DA144&gt;DC144,1,0)</f>
        <v>0</v>
      </c>
      <c r="DF144">
        <f>('Cleaned Data 2'!AM143+'Cleaned Data 2'!AN143)/2</f>
        <v>0</v>
      </c>
      <c r="DG144">
        <f>ABS('Cleaned Data 2'!AM143-'Cleaned Data 2'!AN143)</f>
        <v>0</v>
      </c>
      <c r="DH144">
        <f>2.326*('Input Data 2'!$T$4+((0.5*'Input Data 2'!$T$5)*'Statistical Data 1'!$DF144))</f>
        <v>2.3259999999999999E-2</v>
      </c>
      <c r="DI144">
        <f>3.643*('Input Data 2'!$T$4+((0.5*'Input Data 2'!$T$5)*'Statistical Data 1'!$DF144))</f>
        <v>3.6429999999999997E-2</v>
      </c>
      <c r="DJ144">
        <f t="shared" si="711"/>
        <v>0</v>
      </c>
      <c r="DK144">
        <f t="shared" ref="DK144:DK159" si="741">IF($DG144&gt;DI144,1,0)</f>
        <v>0</v>
      </c>
      <c r="DL144">
        <f>('Cleaned Data 2'!AO143+'Cleaned Data 2'!AP143)/2</f>
        <v>0</v>
      </c>
      <c r="DM144">
        <f>ABS('Cleaned Data 2'!AO143-'Cleaned Data 2'!AP143)</f>
        <v>0</v>
      </c>
      <c r="DN144">
        <f>2.326*('Input Data 2'!$U$4+((0.5*'Input Data 2'!$U$5)*'Statistical Data 1'!$DL144))</f>
        <v>11.63</v>
      </c>
      <c r="DO144">
        <f>3.643*('Input Data 2'!$U$4+((0.5*'Input Data 2'!$U$5)*'Statistical Data 1'!$DL144))</f>
        <v>18.215</v>
      </c>
      <c r="DP144">
        <f t="shared" si="712"/>
        <v>0</v>
      </c>
      <c r="DQ144">
        <f t="shared" si="713"/>
        <v>0</v>
      </c>
      <c r="DR144">
        <f>('Cleaned Data 2'!AQ143+'Cleaned Data 2'!AR143)/2</f>
        <v>0</v>
      </c>
      <c r="DS144">
        <f>ABS('Cleaned Data 2'!AQ143-'Cleaned Data 2'!AR143)</f>
        <v>0</v>
      </c>
      <c r="DT144">
        <f>2.326*('Input Data 2'!$V$4+((0.5*'Input Data 2'!$V$5)*'Statistical Data 1'!$DR144))</f>
        <v>2.3260000000000001</v>
      </c>
      <c r="DU144">
        <f>3.643*('Input Data 2'!$V$4+((0.5*'Input Data 2'!$V$5)*'Statistical Data 1'!$DR144))</f>
        <v>3.6429999999999998</v>
      </c>
      <c r="DV144">
        <f t="shared" si="714"/>
        <v>0</v>
      </c>
      <c r="DW144">
        <f t="shared" ref="DW144:DW159" si="742">IF($DS144&gt;DU144,1,0)</f>
        <v>0</v>
      </c>
      <c r="DX144">
        <f>('Cleaned Data 2'!AS143+'Cleaned Data 2'!AT143)/2</f>
        <v>0</v>
      </c>
      <c r="DY144">
        <f>ABS('Cleaned Data 2'!AS143-'Cleaned Data 2'!AT143)</f>
        <v>0</v>
      </c>
      <c r="DZ144">
        <f>2.326*('Input Data 2'!$W$4+((0.5*'Input Data 2'!$W$5)*'Statistical Data 1'!$DX144))</f>
        <v>2.3259999999999999E-2</v>
      </c>
      <c r="EA144">
        <f>3.643*('Input Data 2'!$W$4+((0.5*'Input Data 2'!$W$5)*'Statistical Data 1'!$DX144))</f>
        <v>3.6429999999999997E-2</v>
      </c>
      <c r="EB144">
        <f t="shared" si="715"/>
        <v>0</v>
      </c>
      <c r="EC144">
        <f t="shared" ref="EC144:EC159" si="743">IF($DY144&gt;EA144,1,0)</f>
        <v>0</v>
      </c>
      <c r="ED144">
        <f>('Cleaned Data 2'!AU143+'Cleaned Data 2'!AV143)/2</f>
        <v>0</v>
      </c>
      <c r="EE144">
        <f>ABS('Cleaned Data 2'!AU143-'Cleaned Data 2'!AV143)</f>
        <v>0</v>
      </c>
      <c r="EF144">
        <f>2.326*('Input Data 2'!$X$4+((0.5*'Input Data 2'!$X$5)*'Statistical Data 1'!$ED144))</f>
        <v>2.3260000000000001</v>
      </c>
      <c r="EG144">
        <f>3.643*('Input Data 2'!$X$4+((0.5*'Input Data 2'!$X$5)*'Statistical Data 1'!$ED144))</f>
        <v>3.6429999999999998</v>
      </c>
      <c r="EH144">
        <f t="shared" si="716"/>
        <v>0</v>
      </c>
      <c r="EI144">
        <f t="shared" si="617"/>
        <v>0</v>
      </c>
      <c r="EJ144">
        <f>('Cleaned Data 2'!AW143+'Cleaned Data 2'!AX143)/2</f>
        <v>0</v>
      </c>
      <c r="EK144">
        <f>ABS('Cleaned Data 2'!AW143-'Cleaned Data 2'!AX143)</f>
        <v>0</v>
      </c>
      <c r="EL144">
        <f>2.326*('Input Data 2'!$Y$4+((0.5*'Input Data 2'!$Y$5)*'Statistical Data 1'!$EJ144))</f>
        <v>23.26</v>
      </c>
      <c r="EM144">
        <f>3.643*('Input Data 2'!$Y$4+((0.5*'Input Data 2'!$Y$5)*'Statistical Data 1'!$EJ144))</f>
        <v>36.43</v>
      </c>
      <c r="EN144">
        <f t="shared" si="717"/>
        <v>0</v>
      </c>
      <c r="EO144">
        <f t="shared" si="729"/>
        <v>0</v>
      </c>
      <c r="EP144">
        <f>('Cleaned Data 2'!AY143+'Cleaned Data 2'!AZ143)/2</f>
        <v>0</v>
      </c>
      <c r="EQ144">
        <f>ABS('Cleaned Data 2'!AY143-'Cleaned Data 2'!AZ143)</f>
        <v>0</v>
      </c>
      <c r="ER144">
        <f>2.326*('Input Data 2'!$Z$4+((0.5*'Input Data 2'!$Z$5)*'Statistical Data 1'!$EP144))</f>
        <v>4.6520000000000001</v>
      </c>
      <c r="ES144">
        <f>3.643*('Input Data 2'!$Z$4+((0.5*'Input Data 2'!$Z$5)*'Statistical Data 1'!$EP144))</f>
        <v>7.2859999999999996</v>
      </c>
      <c r="ET144">
        <f t="shared" si="718"/>
        <v>0</v>
      </c>
      <c r="EU144">
        <f t="shared" ref="EU144:EU159" si="744">IF($EQ144&gt;ES144,1,0)</f>
        <v>0</v>
      </c>
      <c r="EV144">
        <f>('Cleaned Data 2'!BA143+'Cleaned Data 2'!BB143)/2</f>
        <v>0</v>
      </c>
      <c r="EW144">
        <f>ABS('Cleaned Data 2'!BA143-'Cleaned Data 2'!BB143)</f>
        <v>0</v>
      </c>
      <c r="EX144">
        <f>2.326*('Input Data 2'!$AA$4+((0.5*'Input Data 2'!$AA$5)*'Statistical Data 1'!$EV144))</f>
        <v>2.3259999999999999E-2</v>
      </c>
      <c r="EY144">
        <f>3.643*('Input Data 2'!$AA$4+((0.5*'Input Data 2'!$AA$5)*'Statistical Data 1'!$EV144))</f>
        <v>3.6429999999999997E-2</v>
      </c>
      <c r="EZ144">
        <f t="shared" si="719"/>
        <v>0</v>
      </c>
      <c r="FA144">
        <f t="shared" ref="FA144:FA159" si="745">IF($EW144&gt;EY144,1,0)</f>
        <v>0</v>
      </c>
      <c r="FB144">
        <f>('Cleaned Data 2'!BC143+'Cleaned Data 2'!BD143)/2</f>
        <v>0</v>
      </c>
      <c r="FC144">
        <f>ABS('Cleaned Data 2'!BC143-'Cleaned Data 2'!BD143)</f>
        <v>0</v>
      </c>
      <c r="FD144">
        <f>2.326*('Input Data 2'!$AB$4+((0.5*'Input Data 2'!$AB$5)*'Statistical Data 1'!$FB144))</f>
        <v>4.6520000000000001</v>
      </c>
      <c r="FE144">
        <f>3.643*('Input Data 2'!$AB$4+((0.5*'Input Data 2'!$AB$5)*'Statistical Data 1'!$FB144))</f>
        <v>7.2859999999999996</v>
      </c>
      <c r="FF144">
        <f t="shared" si="720"/>
        <v>0</v>
      </c>
      <c r="FG144">
        <f t="shared" ref="FG144:FG159" si="746">IF($FC144&gt;FE144,1,0)</f>
        <v>0</v>
      </c>
      <c r="FH144">
        <f>('Cleaned Data 2'!BE143+'Cleaned Data 2'!BF143)/2</f>
        <v>0</v>
      </c>
      <c r="FI144">
        <f>ABS('Cleaned Data 2'!BE143-'Cleaned Data 2'!BF143)</f>
        <v>0</v>
      </c>
      <c r="FJ144">
        <f>2.326*('Input Data 2'!$AC$4+((0.5*'Input Data 2'!$AC$5)*'Statistical Data 1'!$FH144))</f>
        <v>2.3260000000000001</v>
      </c>
      <c r="FK144">
        <f>3.643*('Input Data 2'!$AC$4+((0.5*'Input Data 2'!$AC$5)*'Statistical Data 1'!$FH144))</f>
        <v>3.6429999999999998</v>
      </c>
      <c r="FL144">
        <f t="shared" si="721"/>
        <v>0</v>
      </c>
      <c r="FM144">
        <f t="shared" ref="FM144:FM159" si="747">IF($FI144&gt;FK144,1,0)</f>
        <v>0</v>
      </c>
      <c r="FN144">
        <f>('Cleaned Data 2'!BH143+'Cleaned Data 2'!BG143)/2</f>
        <v>0</v>
      </c>
      <c r="FO144">
        <f>ABS('Cleaned Data 2'!BG143-'Cleaned Data 2'!BH143)</f>
        <v>0</v>
      </c>
      <c r="FP144">
        <f>2.326*('Input Data 2'!$AD$4+((0.5*'Input Data 2'!$AD$5)*'Statistical Data 1'!$FN144))</f>
        <v>2.3260000000000001</v>
      </c>
      <c r="FQ144">
        <f>3.643*('Input Data 2'!$AD$4+((0.5*'Input Data 2'!$AD$5)*'Statistical Data 1'!$FN144))</f>
        <v>3.6429999999999998</v>
      </c>
      <c r="FR144">
        <f t="shared" si="722"/>
        <v>0</v>
      </c>
      <c r="FS144">
        <f t="shared" ref="FS144:FS159" si="748">IF($FO144&gt;FQ144,1,0)</f>
        <v>0</v>
      </c>
      <c r="FT144">
        <f>('Cleaned Data 2'!BI143+'Cleaned Data 2'!BJ143)/2</f>
        <v>0</v>
      </c>
      <c r="FU144">
        <f>ABS('Cleaned Data 2'!BI143-'Cleaned Data 2'!BJ143)</f>
        <v>0</v>
      </c>
      <c r="FV144">
        <f>2.326*('Input Data 2'!$AE$4+((0.5*'Input Data 2'!$AE$5)*'Statistical Data 1'!$FT144))</f>
        <v>46.52</v>
      </c>
      <c r="FW144">
        <f>3.643*('Input Data 2'!$AE$4+((0.5*'Input Data 2'!$AE$5)*'Statistical Data 1'!$FT144))</f>
        <v>72.86</v>
      </c>
      <c r="FX144">
        <f t="shared" si="723"/>
        <v>0</v>
      </c>
      <c r="FY144">
        <f t="shared" ref="FY144:FY159" si="749">IF($FU144&gt;FW144,1,0)</f>
        <v>0</v>
      </c>
      <c r="FZ144">
        <f>('Cleaned Data 2'!BK143+'Cleaned Data 2'!BL143)/2</f>
        <v>0</v>
      </c>
      <c r="GA144">
        <f>ABS('Cleaned Data 2'!BK143-'Cleaned Data 2'!BL143)</f>
        <v>0</v>
      </c>
      <c r="GB144">
        <f>2.326*('Input Data 2'!$AF$4+((0.5*'Input Data 2'!$AF$5)*'Statistical Data 1'!$FZ144))</f>
        <v>2.3259999999999999E-2</v>
      </c>
      <c r="GC144">
        <f>3.643*('Input Data 2'!$AF$4+((0.5*'Input Data 2'!$AF$5)*'Statistical Data 1'!$FZ144))</f>
        <v>3.6429999999999997E-2</v>
      </c>
      <c r="GD144">
        <f t="shared" si="724"/>
        <v>0</v>
      </c>
      <c r="GE144">
        <f t="shared" ref="GE144:GE159" si="750">IF($GA144&gt;GC144,1,0)</f>
        <v>0</v>
      </c>
      <c r="GF144">
        <f>('Cleaned Data 2'!BM143+'Cleaned Data 2'!BN143)/2</f>
        <v>0</v>
      </c>
      <c r="GG144">
        <f>ABS('Cleaned Data 2'!BM143-'Cleaned Data 2'!BN143)</f>
        <v>0</v>
      </c>
      <c r="GH144">
        <f>2.326*('Input Data 2'!$AG$4+((0.5*'Input Data 2'!$AG$5)*'Statistical Data 1'!$GF144))</f>
        <v>23.26</v>
      </c>
      <c r="GI144">
        <f>3.643*('Input Data 2'!$AG$4+((0.5*'Input Data 2'!$AG$5)*'Statistical Data 1'!$GF144))</f>
        <v>36.43</v>
      </c>
      <c r="GJ144">
        <f t="shared" si="725"/>
        <v>0</v>
      </c>
      <c r="GK144">
        <f t="shared" ref="GK144:GK159" si="751">IF($GG144&gt;GI144,1,0)</f>
        <v>0</v>
      </c>
      <c r="GL144">
        <f>AVERAGE('Cleaned Data 2'!BO143,'Cleaned Data 2'!BP143)</f>
        <v>0</v>
      </c>
      <c r="GM144">
        <f>ABS('Cleaned Data 2'!BO143-'Cleaned Data 2'!BP143)</f>
        <v>0</v>
      </c>
      <c r="GN144">
        <f>2.326*('Input Data 2'!$AH$4+((0.5*'Input Data 2'!$AH$5)*'Statistical Data 1'!$GL144))</f>
        <v>23.26</v>
      </c>
      <c r="GO144">
        <f>3.643*('Input Data 2'!$AH$4+((0.5*'Input Data 2'!$AH$5)*'Statistical Data 1'!$GL144))</f>
        <v>36.43</v>
      </c>
      <c r="GP144">
        <f t="shared" si="726"/>
        <v>0</v>
      </c>
      <c r="GQ144">
        <f t="shared" ref="GQ144:GQ159" si="752">IF($GM144&gt;GO144,1,0)</f>
        <v>0</v>
      </c>
      <c r="GR144">
        <f>AVERAGE('Cleaned Data 2'!BQ143,'Cleaned Data 2'!BR143)</f>
        <v>0</v>
      </c>
      <c r="GS144">
        <f>ABS('Cleaned Data 2'!BR143-'Cleaned Data 2'!BQ143)</f>
        <v>0</v>
      </c>
      <c r="GT144">
        <f>2.326*('Input Data 2'!$AI$4+((0.5*'Input Data 2'!$AI$5)*'Statistical Data 1'!$GR144))</f>
        <v>2.3260000000000001</v>
      </c>
      <c r="GU144">
        <f>3.643*('Input Data 2'!$AI$4+((0.5*'Input Data 2'!$AI$5)*'Statistical Data 1'!$GR144))</f>
        <v>3.6429999999999998</v>
      </c>
      <c r="GV144">
        <f t="shared" ref="GV144:GV159" si="753">IF(GS144&gt;GT144,1,0)</f>
        <v>0</v>
      </c>
      <c r="GW144">
        <f t="shared" ref="GW144:GW159" si="754">IF($GS144&gt;GU144,1,0)</f>
        <v>0</v>
      </c>
      <c r="GX144">
        <f>AVERAGE('Cleaned Data 2'!BS143,'Cleaned Data 2'!BT143)</f>
        <v>0</v>
      </c>
      <c r="GY144" s="47">
        <f>ABS('Cleaned Data 2'!BS143-'Cleaned Data 2'!BT143)</f>
        <v>0</v>
      </c>
      <c r="GZ144">
        <f>2.326*('Input Data 2'!$AJ$4+((0.5*'Input Data 2'!$AJ$5)*'Statistical Data 1'!$GX144))</f>
        <v>23.26</v>
      </c>
      <c r="HA144">
        <f>3.643*('Input Data 2'!$AJ$4+((0.5*'Input Data 2'!$AJ$5)*'Statistical Data 1'!$GX144))</f>
        <v>36.43</v>
      </c>
      <c r="HB144">
        <f t="shared" ref="HB144:HB159" si="755">IF(GY144&gt;GZ144,1,0)</f>
        <v>0</v>
      </c>
      <c r="HC144">
        <f t="shared" ref="HC144:HC159" si="756">IF($GY144&gt;HA144,1,0)</f>
        <v>0</v>
      </c>
      <c r="HD144">
        <f>AVERAGE('Cleaned Data 2'!BU143,'Cleaned Data 2'!BV143)</f>
        <v>0</v>
      </c>
      <c r="HE144">
        <f>ABS('Cleaned Data 2'!BU143-'Cleaned Data 2'!BV143)</f>
        <v>0</v>
      </c>
      <c r="HF144">
        <f>2.326*('Input Data 2'!$AK$4+((0.5*'Input Data 2'!$AK$5)*'Statistical Data 1'!$HD144))</f>
        <v>4.6520000000000001</v>
      </c>
      <c r="HG144">
        <f>3.643*('Input Data 2'!$AK$4+((0.5*'Input Data 2'!$AK$5)*'Statistical Data 1'!$HD144))</f>
        <v>7.2859999999999996</v>
      </c>
      <c r="HH144">
        <f t="shared" ref="HH144:HH159" si="757">IF(HE144&gt;HF144,1,0)</f>
        <v>0</v>
      </c>
      <c r="HI144">
        <f t="shared" ref="HI144:HI159" si="758">IF($HE144&gt;HG144,1,0)</f>
        <v>0</v>
      </c>
      <c r="HJ144">
        <f>AVERAGE('Cleaned Data 2'!BW143,'Cleaned Data 2'!BX143)</f>
        <v>0</v>
      </c>
      <c r="HK144">
        <f>ABS('Cleaned Data 2'!BW143-'Cleaned Data 2'!BX143)</f>
        <v>0</v>
      </c>
      <c r="HL144">
        <f>2.326*('Input Data 2'!$AL$4+((0.5*'Input Data 2'!$AL$5)*'Statistical Data 1'!$HJ144))</f>
        <v>0.23260000000000003</v>
      </c>
      <c r="HM144">
        <f>3.643*('Input Data 2'!$AL$4+((0.5*'Input Data 2'!$AL$5)*'Statistical Data 1'!$HJ144))</f>
        <v>0.36430000000000001</v>
      </c>
      <c r="HN144">
        <f t="shared" ref="HN144:HN159" si="759">IF(HK144&gt;HL144,1,0)</f>
        <v>0</v>
      </c>
      <c r="HO144">
        <f t="shared" ref="HO144:HO159" si="760">IF($HK144&gt;HM144,1,0)</f>
        <v>0</v>
      </c>
    </row>
    <row r="145" spans="1:223">
      <c r="A145">
        <f>'Cleaned Data 2'!B144</f>
        <v>0</v>
      </c>
      <c r="B145">
        <f>('Cleaned Data 2'!C144+'Cleaned Data 2'!D144)/2</f>
        <v>0</v>
      </c>
      <c r="C145">
        <f>ABS('Cleaned Data 2'!C144-'Cleaned Data 2'!D144)</f>
        <v>0</v>
      </c>
      <c r="D145">
        <f>2.326*('Input Data 2'!$B$4+((0.5*'Input Data 2'!$B$5)*'Statistical Data 1'!$B145))</f>
        <v>1.163E-2</v>
      </c>
      <c r="E145">
        <f>3.643*('Input Data 2'!$B$4+((0.5*'Input Data 2'!$B$5)*'Statistical Data 1'!$B145))</f>
        <v>1.8214999999999999E-2</v>
      </c>
      <c r="F145">
        <f t="shared" si="691"/>
        <v>0</v>
      </c>
      <c r="G145">
        <f t="shared" si="688"/>
        <v>0</v>
      </c>
      <c r="H145">
        <f>('Cleaned Data 2'!E144+'Cleaned Data 2'!F144)/2</f>
        <v>0</v>
      </c>
      <c r="I145">
        <f>ABS('Cleaned Data 2'!E144-'Cleaned Data 2'!F144)</f>
        <v>0</v>
      </c>
      <c r="J145">
        <f>2.326*('Input Data 2'!$C$4+((0.5*'Input Data 2'!$C$5)*'Statistical Data 1'!$H145))</f>
        <v>0.46520000000000006</v>
      </c>
      <c r="K145">
        <f>3.643*('Input Data 2'!$C$4+((0.5*'Input Data 2'!$C$5)*'Statistical Data 1'!$H145))</f>
        <v>0.72860000000000003</v>
      </c>
      <c r="L145">
        <f t="shared" si="692"/>
        <v>0</v>
      </c>
      <c r="M145">
        <f t="shared" si="727"/>
        <v>0</v>
      </c>
      <c r="N145">
        <f>('Cleaned Data 2'!G144+'Cleaned Data 2'!H144)/2</f>
        <v>0</v>
      </c>
      <c r="O145">
        <f>ABS('Cleaned Data 2'!G144-'Cleaned Data 2'!H144)</f>
        <v>0</v>
      </c>
      <c r="P145">
        <f>2.326*('Input Data 2'!$D$4+((0.5*'Input Data 2'!$D$5)*'Statistical Data 1'!$N145))</f>
        <v>2.3259999999999999E-2</v>
      </c>
      <c r="Q145">
        <f>3.643*('Input Data 2'!$D$4+((0.5*'Input Data 2'!$D$5)*'Statistical Data 1'!$N145))</f>
        <v>3.6429999999999997E-2</v>
      </c>
      <c r="R145">
        <f t="shared" si="693"/>
        <v>0</v>
      </c>
      <c r="S145">
        <f t="shared" si="689"/>
        <v>0</v>
      </c>
      <c r="T145">
        <f>('Cleaned Data 2'!I144+'Cleaned Data 2'!J144)/2</f>
        <v>0</v>
      </c>
      <c r="U145">
        <f>ABS('Cleaned Data 2'!I144-'Cleaned Data 2'!J144)</f>
        <v>0</v>
      </c>
      <c r="V145">
        <f>2.326*('Input Data 2'!$E$4+((0.5*'Input Data 2'!$E$5)*'Statistical Data 1'!$T145))</f>
        <v>4.6520000000000001</v>
      </c>
      <c r="W145">
        <f>3.643*('Input Data 2'!$E$4+((0.5*'Input Data 2'!$E$5)*'Statistical Data 1'!$T145))</f>
        <v>7.2859999999999996</v>
      </c>
      <c r="X145">
        <f t="shared" si="694"/>
        <v>0</v>
      </c>
      <c r="Y145">
        <f t="shared" si="690"/>
        <v>0</v>
      </c>
      <c r="Z145">
        <f>('Cleaned Data 2'!K144+'Cleaned Data 2'!L144)/2</f>
        <v>0</v>
      </c>
      <c r="AA145">
        <f>ABS('Cleaned Data 2'!K144-'Cleaned Data 2'!L144)</f>
        <v>0</v>
      </c>
      <c r="AB145">
        <f>2.326*('Input Data 2'!$F$4+((0.5*'Input Data 2'!$F$5)*'Statistical Data 1'!$Z145))</f>
        <v>23.26</v>
      </c>
      <c r="AC145">
        <f>3.643*('Input Data 2'!$F$4+((0.5*'Input Data 2'!$F$5)*'Statistical Data 1'!$Z145))</f>
        <v>36.43</v>
      </c>
      <c r="AD145">
        <f t="shared" si="695"/>
        <v>0</v>
      </c>
      <c r="AE145">
        <f t="shared" si="696"/>
        <v>0</v>
      </c>
      <c r="AF145">
        <f>('Cleaned Data 2'!M144+'Cleaned Data 2'!N144)/2</f>
        <v>0</v>
      </c>
      <c r="AG145">
        <f>ABS('Cleaned Data 2'!M144-'Cleaned Data 2'!N144)</f>
        <v>0</v>
      </c>
      <c r="AH145">
        <f>2.326*('Input Data 2'!$G$4+((0.5*'Input Data 2'!$G$5)*'Statistical Data 1'!$AF145))</f>
        <v>23.26</v>
      </c>
      <c r="AI145">
        <f>3.643*('Input Data 2'!$G$4+((0.5*'Input Data 2'!$G$5)*'Statistical Data 1'!$AF145))</f>
        <v>36.43</v>
      </c>
      <c r="AJ145">
        <f t="shared" si="697"/>
        <v>0</v>
      </c>
      <c r="AK145">
        <f t="shared" si="728"/>
        <v>0</v>
      </c>
      <c r="AL145">
        <f>('Cleaned Data 2'!O144+'Cleaned Data 2'!P144)/2</f>
        <v>0</v>
      </c>
      <c r="AM145">
        <f>ABS('Cleaned Data 2'!O144-'Cleaned Data 2'!P144)</f>
        <v>0</v>
      </c>
      <c r="AN145">
        <f>2.326*('Input Data 2'!$H$4+((0.5*'Input Data 2'!$H$5)*'Statistical Data 1'!$AL145))</f>
        <v>1.163</v>
      </c>
      <c r="AO145">
        <f>3.643*('Input Data 2'!$H$4+((0.5*'Input Data 2'!$H$5)*'Statistical Data 1'!$AL145))</f>
        <v>1.8214999999999999</v>
      </c>
      <c r="AP145">
        <f t="shared" si="698"/>
        <v>0</v>
      </c>
      <c r="AQ145">
        <f t="shared" si="730"/>
        <v>0</v>
      </c>
      <c r="AR145">
        <f>('Cleaned Data 2'!Q144+'Cleaned Data 2'!R144)/2</f>
        <v>0</v>
      </c>
      <c r="AS145">
        <f>ABS('Cleaned Data 2'!Q144-'Cleaned Data 2'!R144)</f>
        <v>0</v>
      </c>
      <c r="AT145">
        <f>2.326*('Input Data 2'!$I$4+((0.5*'Input Data 2'!$I$5)*'Statistical Data 1'!$AR145))</f>
        <v>4.6520000000000001</v>
      </c>
      <c r="AU145">
        <f>3.643*('Input Data 2'!$I$4+((0.5*'Input Data 2'!$I$5)*'Statistical Data 1'!$AR145))</f>
        <v>7.2859999999999996</v>
      </c>
      <c r="AV145">
        <f t="shared" si="699"/>
        <v>0</v>
      </c>
      <c r="AW145">
        <f t="shared" si="731"/>
        <v>0</v>
      </c>
      <c r="AX145">
        <f>('Cleaned Data 2'!S144+'Cleaned Data 2'!T144)/2</f>
        <v>0</v>
      </c>
      <c r="AY145">
        <f>ABS('Cleaned Data 2'!S144-'Cleaned Data 2'!T144)</f>
        <v>0</v>
      </c>
      <c r="AZ145">
        <f>2.326*('Input Data 2'!$J$4+((0.5*'Input Data 2'!$J$5)*'Statistical Data 1'!$AX145))</f>
        <v>2.3259999999999999E-2</v>
      </c>
      <c r="BA145">
        <f>3.643*('Input Data 2'!$J$4+((0.5*'Input Data 2'!$J$5)*'Statistical Data 1'!$AX145))</f>
        <v>3.6429999999999997E-2</v>
      </c>
      <c r="BB145">
        <f t="shared" si="700"/>
        <v>0</v>
      </c>
      <c r="BC145">
        <f t="shared" si="732"/>
        <v>0</v>
      </c>
      <c r="BD145">
        <f>('Cleaned Data 2'!U144+'Cleaned Data 2'!V144)/2</f>
        <v>0</v>
      </c>
      <c r="BE145">
        <f>ABS('Cleaned Data 2'!U144-'Cleaned Data 2'!V144)</f>
        <v>0</v>
      </c>
      <c r="BF145">
        <f>2.326*('Input Data 2'!$K$4+((0.5*'Input Data 2'!$K$5)*'Statistical Data 1'!$BD145))</f>
        <v>1.163</v>
      </c>
      <c r="BG145">
        <f>3.643*('Input Data 2'!$K$4+((0.5*'Input Data 2'!$K$5)*'Statistical Data 1'!$BD145))</f>
        <v>1.8214999999999999</v>
      </c>
      <c r="BH145">
        <f t="shared" si="701"/>
        <v>0</v>
      </c>
      <c r="BI145">
        <f t="shared" si="702"/>
        <v>0</v>
      </c>
      <c r="BJ145">
        <f>('Cleaned Data 2'!W144+'Cleaned Data 2'!X144)/2</f>
        <v>0</v>
      </c>
      <c r="BK145">
        <f>ABS('Cleaned Data 2'!W144-'Cleaned Data 2'!X144)</f>
        <v>0</v>
      </c>
      <c r="BL145">
        <f>2.326*('Input Data 2'!$L$4+((0.5*'Input Data 2'!$L$5)*'Statistical Data 1'!$BJ145))</f>
        <v>2.3260000000000001</v>
      </c>
      <c r="BM145">
        <f>3.643*('Input Data 2'!$L$4+((0.5*'Input Data 2'!$L$5)*'Statistical Data 1'!$BJ145))</f>
        <v>3.6429999999999998</v>
      </c>
      <c r="BN145">
        <f t="shared" si="703"/>
        <v>0</v>
      </c>
      <c r="BO145">
        <f t="shared" si="733"/>
        <v>0</v>
      </c>
      <c r="BP145">
        <f>('Cleaned Data 2'!Y144+'Cleaned Data 2'!Z144)/2</f>
        <v>0</v>
      </c>
      <c r="BQ145">
        <f>ABS('Cleaned Data 2'!Y144-'Cleaned Data 2'!Z144)</f>
        <v>0</v>
      </c>
      <c r="BR145">
        <f>2.326*('Input Data 2'!$M$4+((0.5*'Input Data 2'!$M$5)*'Statistical Data 1'!$BP145))</f>
        <v>2.3260000000000001</v>
      </c>
      <c r="BS145">
        <f>3.643*('Input Data 2'!$M$4+((0.5*'Input Data 2'!$M$5)*'Statistical Data 1'!$BP145))</f>
        <v>3.6429999999999998</v>
      </c>
      <c r="BT145">
        <f t="shared" si="704"/>
        <v>0</v>
      </c>
      <c r="BU145">
        <f t="shared" si="734"/>
        <v>0</v>
      </c>
      <c r="BV145">
        <f>('Cleaned Data 2'!AA144+'Cleaned Data 2'!AB144)/2</f>
        <v>0</v>
      </c>
      <c r="BW145">
        <f>ABS('Cleaned Data 2'!AA144-'Cleaned Data 2'!AB144)</f>
        <v>0</v>
      </c>
      <c r="BX145">
        <f>2.326*('Input Data 2'!$N$4+((0.5*'Input Data 2'!$N$5)*'Statistical Data 1'!$BV145))</f>
        <v>2.3260000000000001</v>
      </c>
      <c r="BY145">
        <f>3.643*('Input Data 2'!$N$4+((0.5*'Input Data 2'!$N$5)*'Statistical Data 1'!$BV145))</f>
        <v>3.6429999999999998</v>
      </c>
      <c r="BZ145">
        <f t="shared" si="705"/>
        <v>0</v>
      </c>
      <c r="CA145">
        <f t="shared" si="735"/>
        <v>0</v>
      </c>
      <c r="CB145">
        <f>('Cleaned Data 2'!AC144+'Cleaned Data 2'!AD144)/2</f>
        <v>0</v>
      </c>
      <c r="CC145">
        <f>ABS('Cleaned Data 2'!AC144-'Cleaned Data 2'!AD144)</f>
        <v>0</v>
      </c>
      <c r="CD145">
        <f>2.326*('Input Data 2'!$O$4+((0.5*'Input Data 2'!$O$5)*'Statistical Data 1'!$CB145))</f>
        <v>2.3259999999999999E-2</v>
      </c>
      <c r="CE145">
        <f>3.643*('Input Data 2'!$O$4+((0.5*'Input Data 2'!$O$5)*'Statistical Data 1'!$CB145))</f>
        <v>3.6429999999999997E-2</v>
      </c>
      <c r="CF145">
        <f t="shared" si="706"/>
        <v>0</v>
      </c>
      <c r="CG145">
        <f t="shared" si="736"/>
        <v>0</v>
      </c>
      <c r="CH145">
        <f>('Cleaned Data 2'!AE144+'Cleaned Data 2'!AF144)/2</f>
        <v>0</v>
      </c>
      <c r="CI145">
        <f>ABS('Cleaned Data 2'!AE144-'Cleaned Data 2'!AF144)</f>
        <v>0</v>
      </c>
      <c r="CJ145">
        <f>2.326*('Input Data 2'!$P$4+((0.5*'Input Data 2'!$P$5)*'Statistical Data 1'!$CH145))</f>
        <v>23.26</v>
      </c>
      <c r="CK145">
        <f>3.643*('Input Data 2'!$P$4+((0.5*'Input Data 2'!$P$5)*'Statistical Data 1'!$CH145))</f>
        <v>36.43</v>
      </c>
      <c r="CL145">
        <f t="shared" si="707"/>
        <v>0</v>
      </c>
      <c r="CM145">
        <f t="shared" si="737"/>
        <v>0</v>
      </c>
      <c r="CN145">
        <f>('Cleaned Data 2'!AG144+'Cleaned Data 2'!AH144)/2</f>
        <v>0</v>
      </c>
      <c r="CO145">
        <f>ABS('Cleaned Data 2'!AG144-'Cleaned Data 2'!AH144)</f>
        <v>0</v>
      </c>
      <c r="CP145">
        <f>2.326*('Input Data 2'!$Q$4+((0.5*'Input Data 2'!$Q$5)*'Statistical Data 1'!$CN145))</f>
        <v>2.3260000000000001</v>
      </c>
      <c r="CQ145">
        <f>3.643*('Input Data 2'!$Q$4+((0.5*'Input Data 2'!$Q$5)*'Statistical Data 1'!$CN145))</f>
        <v>3.6429999999999998</v>
      </c>
      <c r="CR145">
        <f t="shared" si="708"/>
        <v>0</v>
      </c>
      <c r="CS145">
        <f t="shared" si="738"/>
        <v>0</v>
      </c>
      <c r="CT145">
        <f>('Cleaned Data 2'!AI144+'Cleaned Data 2'!AJ144)/2</f>
        <v>0</v>
      </c>
      <c r="CU145">
        <f>ABS('Cleaned Data 2'!AI144-'Cleaned Data 2'!AJ144)</f>
        <v>0</v>
      </c>
      <c r="CV145">
        <f>2.326*('Input Data 2'!$R$4+((0.5*'Input Data 2'!$R$5)*'Statistical Data 1'!$CT145))</f>
        <v>2.3259999999999999E-2</v>
      </c>
      <c r="CW145">
        <f>3.643*('Input Data 2'!$R$4+((0.5*'Input Data 2'!$R$5)*'Statistical Data 1'!$CT145))</f>
        <v>3.6429999999999997E-2</v>
      </c>
      <c r="CX145">
        <f t="shared" si="709"/>
        <v>0</v>
      </c>
      <c r="CY145">
        <f t="shared" si="739"/>
        <v>0</v>
      </c>
      <c r="CZ145">
        <f>('Cleaned Data 2'!AK144+'Cleaned Data 2'!AL144)/2</f>
        <v>0</v>
      </c>
      <c r="DA145">
        <f>ABS('Cleaned Data 2'!AK144-'Cleaned Data 2'!AL144)</f>
        <v>0</v>
      </c>
      <c r="DB145">
        <f>2.326*('Input Data 2'!$S$4+((0.5*'Input Data 2'!$S$5)*'Statistical Data 1'!$CZ145))</f>
        <v>23.26</v>
      </c>
      <c r="DC145">
        <f>3.643*('Input Data 2'!$S$4+((0.5*'Input Data 2'!$S$5)*'Statistical Data 1'!$CZ145))</f>
        <v>36.43</v>
      </c>
      <c r="DD145">
        <f t="shared" si="710"/>
        <v>0</v>
      </c>
      <c r="DE145">
        <f t="shared" si="740"/>
        <v>0</v>
      </c>
      <c r="DF145">
        <f>('Cleaned Data 2'!AM144+'Cleaned Data 2'!AN144)/2</f>
        <v>0</v>
      </c>
      <c r="DG145">
        <f>ABS('Cleaned Data 2'!AM144-'Cleaned Data 2'!AN144)</f>
        <v>0</v>
      </c>
      <c r="DH145">
        <f>2.326*('Input Data 2'!$T$4+((0.5*'Input Data 2'!$T$5)*'Statistical Data 1'!$DF145))</f>
        <v>2.3259999999999999E-2</v>
      </c>
      <c r="DI145">
        <f>3.643*('Input Data 2'!$T$4+((0.5*'Input Data 2'!$T$5)*'Statistical Data 1'!$DF145))</f>
        <v>3.6429999999999997E-2</v>
      </c>
      <c r="DJ145">
        <f t="shared" si="711"/>
        <v>0</v>
      </c>
      <c r="DK145">
        <f t="shared" si="741"/>
        <v>0</v>
      </c>
      <c r="DL145">
        <f>('Cleaned Data 2'!AO144+'Cleaned Data 2'!AP144)/2</f>
        <v>0</v>
      </c>
      <c r="DM145">
        <f>ABS('Cleaned Data 2'!AO144-'Cleaned Data 2'!AP144)</f>
        <v>0</v>
      </c>
      <c r="DN145">
        <f>2.326*('Input Data 2'!$U$4+((0.5*'Input Data 2'!$U$5)*'Statistical Data 1'!$DL145))</f>
        <v>11.63</v>
      </c>
      <c r="DO145">
        <f>3.643*('Input Data 2'!$U$4+((0.5*'Input Data 2'!$U$5)*'Statistical Data 1'!$DL145))</f>
        <v>18.215</v>
      </c>
      <c r="DP145">
        <f t="shared" si="712"/>
        <v>0</v>
      </c>
      <c r="DQ145">
        <f t="shared" si="713"/>
        <v>0</v>
      </c>
      <c r="DR145">
        <f>('Cleaned Data 2'!AQ144+'Cleaned Data 2'!AR144)/2</f>
        <v>0</v>
      </c>
      <c r="DS145">
        <f>ABS('Cleaned Data 2'!AQ144-'Cleaned Data 2'!AR144)</f>
        <v>0</v>
      </c>
      <c r="DT145">
        <f>2.326*('Input Data 2'!$V$4+((0.5*'Input Data 2'!$V$5)*'Statistical Data 1'!$DR145))</f>
        <v>2.3260000000000001</v>
      </c>
      <c r="DU145">
        <f>3.643*('Input Data 2'!$V$4+((0.5*'Input Data 2'!$V$5)*'Statistical Data 1'!$DR145))</f>
        <v>3.6429999999999998</v>
      </c>
      <c r="DV145">
        <f t="shared" si="714"/>
        <v>0</v>
      </c>
      <c r="DW145">
        <f t="shared" si="742"/>
        <v>0</v>
      </c>
      <c r="DX145">
        <f>('Cleaned Data 2'!AS144+'Cleaned Data 2'!AT144)/2</f>
        <v>0</v>
      </c>
      <c r="DY145">
        <f>ABS('Cleaned Data 2'!AS144-'Cleaned Data 2'!AT144)</f>
        <v>0</v>
      </c>
      <c r="DZ145">
        <f>2.326*('Input Data 2'!$W$4+((0.5*'Input Data 2'!$W$5)*'Statistical Data 1'!$DX145))</f>
        <v>2.3259999999999999E-2</v>
      </c>
      <c r="EA145">
        <f>3.643*('Input Data 2'!$W$4+((0.5*'Input Data 2'!$W$5)*'Statistical Data 1'!$DX145))</f>
        <v>3.6429999999999997E-2</v>
      </c>
      <c r="EB145">
        <f t="shared" si="715"/>
        <v>0</v>
      </c>
      <c r="EC145">
        <f t="shared" si="743"/>
        <v>0</v>
      </c>
      <c r="ED145">
        <f>('Cleaned Data 2'!AU144+'Cleaned Data 2'!AV144)/2</f>
        <v>0</v>
      </c>
      <c r="EE145">
        <f>ABS('Cleaned Data 2'!AU144-'Cleaned Data 2'!AV144)</f>
        <v>0</v>
      </c>
      <c r="EF145">
        <f>2.326*('Input Data 2'!$X$4+((0.5*'Input Data 2'!$X$5)*'Statistical Data 1'!$ED145))</f>
        <v>2.3260000000000001</v>
      </c>
      <c r="EG145">
        <f>3.643*('Input Data 2'!$X$4+((0.5*'Input Data 2'!$X$5)*'Statistical Data 1'!$ED145))</f>
        <v>3.6429999999999998</v>
      </c>
      <c r="EH145">
        <f t="shared" si="716"/>
        <v>0</v>
      </c>
      <c r="EI145">
        <f t="shared" si="617"/>
        <v>0</v>
      </c>
      <c r="EJ145">
        <f>('Cleaned Data 2'!AW144+'Cleaned Data 2'!AX144)/2</f>
        <v>0</v>
      </c>
      <c r="EK145">
        <f>ABS('Cleaned Data 2'!AW144-'Cleaned Data 2'!AX144)</f>
        <v>0</v>
      </c>
      <c r="EL145">
        <f>2.326*('Input Data 2'!$Y$4+((0.5*'Input Data 2'!$Y$5)*'Statistical Data 1'!$EJ145))</f>
        <v>23.26</v>
      </c>
      <c r="EM145">
        <f>3.643*('Input Data 2'!$Y$4+((0.5*'Input Data 2'!$Y$5)*'Statistical Data 1'!$EJ145))</f>
        <v>36.43</v>
      </c>
      <c r="EN145">
        <f t="shared" si="717"/>
        <v>0</v>
      </c>
      <c r="EO145">
        <f t="shared" si="729"/>
        <v>0</v>
      </c>
      <c r="EP145">
        <f>('Cleaned Data 2'!AY144+'Cleaned Data 2'!AZ144)/2</f>
        <v>0</v>
      </c>
      <c r="EQ145">
        <f>ABS('Cleaned Data 2'!AY144-'Cleaned Data 2'!AZ144)</f>
        <v>0</v>
      </c>
      <c r="ER145">
        <f>2.326*('Input Data 2'!$Z$4+((0.5*'Input Data 2'!$Z$5)*'Statistical Data 1'!$EP145))</f>
        <v>4.6520000000000001</v>
      </c>
      <c r="ES145">
        <f>3.643*('Input Data 2'!$Z$4+((0.5*'Input Data 2'!$Z$5)*'Statistical Data 1'!$EP145))</f>
        <v>7.2859999999999996</v>
      </c>
      <c r="ET145">
        <f t="shared" si="718"/>
        <v>0</v>
      </c>
      <c r="EU145">
        <f t="shared" si="744"/>
        <v>0</v>
      </c>
      <c r="EV145">
        <f>('Cleaned Data 2'!BA144+'Cleaned Data 2'!BB144)/2</f>
        <v>0</v>
      </c>
      <c r="EW145">
        <f>ABS('Cleaned Data 2'!BA144-'Cleaned Data 2'!BB144)</f>
        <v>0</v>
      </c>
      <c r="EX145">
        <f>2.326*('Input Data 2'!$AA$4+((0.5*'Input Data 2'!$AA$5)*'Statistical Data 1'!$EV145))</f>
        <v>2.3259999999999999E-2</v>
      </c>
      <c r="EY145">
        <f>3.643*('Input Data 2'!$AA$4+((0.5*'Input Data 2'!$AA$5)*'Statistical Data 1'!$EV145))</f>
        <v>3.6429999999999997E-2</v>
      </c>
      <c r="EZ145">
        <f t="shared" si="719"/>
        <v>0</v>
      </c>
      <c r="FA145">
        <f t="shared" si="745"/>
        <v>0</v>
      </c>
      <c r="FB145">
        <f>('Cleaned Data 2'!BC144+'Cleaned Data 2'!BD144)/2</f>
        <v>0</v>
      </c>
      <c r="FC145">
        <f>ABS('Cleaned Data 2'!BC144-'Cleaned Data 2'!BD144)</f>
        <v>0</v>
      </c>
      <c r="FD145">
        <f>2.326*('Input Data 2'!$AB$4+((0.5*'Input Data 2'!$AB$5)*'Statistical Data 1'!$FB145))</f>
        <v>4.6520000000000001</v>
      </c>
      <c r="FE145">
        <f>3.643*('Input Data 2'!$AB$4+((0.5*'Input Data 2'!$AB$5)*'Statistical Data 1'!$FB145))</f>
        <v>7.2859999999999996</v>
      </c>
      <c r="FF145">
        <f t="shared" si="720"/>
        <v>0</v>
      </c>
      <c r="FG145">
        <f t="shared" si="746"/>
        <v>0</v>
      </c>
      <c r="FH145">
        <f>('Cleaned Data 2'!BE144+'Cleaned Data 2'!BF144)/2</f>
        <v>0</v>
      </c>
      <c r="FI145">
        <f>ABS('Cleaned Data 2'!BE144-'Cleaned Data 2'!BF144)</f>
        <v>0</v>
      </c>
      <c r="FJ145">
        <f>2.326*('Input Data 2'!$AC$4+((0.5*'Input Data 2'!$AC$5)*'Statistical Data 1'!$FH145))</f>
        <v>2.3260000000000001</v>
      </c>
      <c r="FK145">
        <f>3.643*('Input Data 2'!$AC$4+((0.5*'Input Data 2'!$AC$5)*'Statistical Data 1'!$FH145))</f>
        <v>3.6429999999999998</v>
      </c>
      <c r="FL145">
        <f t="shared" si="721"/>
        <v>0</v>
      </c>
      <c r="FM145">
        <f t="shared" si="747"/>
        <v>0</v>
      </c>
      <c r="FN145">
        <f>('Cleaned Data 2'!BH144+'Cleaned Data 2'!BG144)/2</f>
        <v>0</v>
      </c>
      <c r="FO145">
        <f>ABS('Cleaned Data 2'!BG144-'Cleaned Data 2'!BH144)</f>
        <v>0</v>
      </c>
      <c r="FP145">
        <f>2.326*('Input Data 2'!$AD$4+((0.5*'Input Data 2'!$AD$5)*'Statistical Data 1'!$FN145))</f>
        <v>2.3260000000000001</v>
      </c>
      <c r="FQ145">
        <f>3.643*('Input Data 2'!$AD$4+((0.5*'Input Data 2'!$AD$5)*'Statistical Data 1'!$FN145))</f>
        <v>3.6429999999999998</v>
      </c>
      <c r="FR145">
        <f t="shared" si="722"/>
        <v>0</v>
      </c>
      <c r="FS145">
        <f t="shared" si="748"/>
        <v>0</v>
      </c>
      <c r="FT145">
        <f>('Cleaned Data 2'!BI144+'Cleaned Data 2'!BJ144)/2</f>
        <v>0</v>
      </c>
      <c r="FU145">
        <f>ABS('Cleaned Data 2'!BI144-'Cleaned Data 2'!BJ144)</f>
        <v>0</v>
      </c>
      <c r="FV145">
        <f>2.326*('Input Data 2'!$AE$4+((0.5*'Input Data 2'!$AE$5)*'Statistical Data 1'!$FT145))</f>
        <v>46.52</v>
      </c>
      <c r="FW145">
        <f>3.643*('Input Data 2'!$AE$4+((0.5*'Input Data 2'!$AE$5)*'Statistical Data 1'!$FT145))</f>
        <v>72.86</v>
      </c>
      <c r="FX145">
        <f t="shared" si="723"/>
        <v>0</v>
      </c>
      <c r="FY145">
        <f t="shared" si="749"/>
        <v>0</v>
      </c>
      <c r="FZ145">
        <f>('Cleaned Data 2'!BK144+'Cleaned Data 2'!BL144)/2</f>
        <v>0</v>
      </c>
      <c r="GA145">
        <f>ABS('Cleaned Data 2'!BK144-'Cleaned Data 2'!BL144)</f>
        <v>0</v>
      </c>
      <c r="GB145">
        <f>2.326*('Input Data 2'!$AF$4+((0.5*'Input Data 2'!$AF$5)*'Statistical Data 1'!$FZ145))</f>
        <v>2.3259999999999999E-2</v>
      </c>
      <c r="GC145">
        <f>3.643*('Input Data 2'!$AF$4+((0.5*'Input Data 2'!$AF$5)*'Statistical Data 1'!$FZ145))</f>
        <v>3.6429999999999997E-2</v>
      </c>
      <c r="GD145">
        <f t="shared" si="724"/>
        <v>0</v>
      </c>
      <c r="GE145">
        <f t="shared" si="750"/>
        <v>0</v>
      </c>
      <c r="GF145">
        <f>('Cleaned Data 2'!BM144+'Cleaned Data 2'!BN144)/2</f>
        <v>0</v>
      </c>
      <c r="GG145">
        <f>ABS('Cleaned Data 2'!BM144-'Cleaned Data 2'!BN144)</f>
        <v>0</v>
      </c>
      <c r="GH145">
        <f>2.326*('Input Data 2'!$AG$4+((0.5*'Input Data 2'!$AG$5)*'Statistical Data 1'!$GF145))</f>
        <v>23.26</v>
      </c>
      <c r="GI145">
        <f>3.643*('Input Data 2'!$AG$4+((0.5*'Input Data 2'!$AG$5)*'Statistical Data 1'!$GF145))</f>
        <v>36.43</v>
      </c>
      <c r="GJ145">
        <f t="shared" si="725"/>
        <v>0</v>
      </c>
      <c r="GK145">
        <f t="shared" si="751"/>
        <v>0</v>
      </c>
      <c r="GL145">
        <f>AVERAGE('Cleaned Data 2'!BO144,'Cleaned Data 2'!BP144)</f>
        <v>0</v>
      </c>
      <c r="GM145">
        <f>ABS('Cleaned Data 2'!BO144-'Cleaned Data 2'!BP144)</f>
        <v>0</v>
      </c>
      <c r="GN145">
        <f>2.326*('Input Data 2'!$AH$4+((0.5*'Input Data 2'!$AH$5)*'Statistical Data 1'!$GL145))</f>
        <v>23.26</v>
      </c>
      <c r="GO145">
        <f>3.643*('Input Data 2'!$AH$4+((0.5*'Input Data 2'!$AH$5)*'Statistical Data 1'!$GL145))</f>
        <v>36.43</v>
      </c>
      <c r="GP145">
        <f t="shared" si="726"/>
        <v>0</v>
      </c>
      <c r="GQ145">
        <f t="shared" si="752"/>
        <v>0</v>
      </c>
      <c r="GR145">
        <f>AVERAGE('Cleaned Data 2'!BQ144,'Cleaned Data 2'!BR144)</f>
        <v>0</v>
      </c>
      <c r="GS145">
        <f>ABS('Cleaned Data 2'!BR144-'Cleaned Data 2'!BQ144)</f>
        <v>0</v>
      </c>
      <c r="GT145">
        <f>2.326*('Input Data 2'!$AI$4+((0.5*'Input Data 2'!$AI$5)*'Statistical Data 1'!$GR145))</f>
        <v>2.3260000000000001</v>
      </c>
      <c r="GU145">
        <f>3.643*('Input Data 2'!$AI$4+((0.5*'Input Data 2'!$AI$5)*'Statistical Data 1'!$GR145))</f>
        <v>3.6429999999999998</v>
      </c>
      <c r="GV145">
        <f t="shared" si="753"/>
        <v>0</v>
      </c>
      <c r="GW145">
        <f t="shared" si="754"/>
        <v>0</v>
      </c>
      <c r="GX145">
        <f>AVERAGE('Cleaned Data 2'!BS144,'Cleaned Data 2'!BT144)</f>
        <v>0</v>
      </c>
      <c r="GY145" s="47">
        <f>ABS('Cleaned Data 2'!BS144-'Cleaned Data 2'!BT144)</f>
        <v>0</v>
      </c>
      <c r="GZ145">
        <f>2.326*('Input Data 2'!$AJ$4+((0.5*'Input Data 2'!$AJ$5)*'Statistical Data 1'!$GX145))</f>
        <v>23.26</v>
      </c>
      <c r="HA145">
        <f>3.643*('Input Data 2'!$AJ$4+((0.5*'Input Data 2'!$AJ$5)*'Statistical Data 1'!$GX145))</f>
        <v>36.43</v>
      </c>
      <c r="HB145">
        <f t="shared" si="755"/>
        <v>0</v>
      </c>
      <c r="HC145">
        <f t="shared" si="756"/>
        <v>0</v>
      </c>
      <c r="HD145">
        <f>AVERAGE('Cleaned Data 2'!BU144,'Cleaned Data 2'!BV144)</f>
        <v>0</v>
      </c>
      <c r="HE145">
        <f>ABS('Cleaned Data 2'!BU144-'Cleaned Data 2'!BV144)</f>
        <v>0</v>
      </c>
      <c r="HF145">
        <f>2.326*('Input Data 2'!$AK$4+((0.5*'Input Data 2'!$AK$5)*'Statistical Data 1'!$HD145))</f>
        <v>4.6520000000000001</v>
      </c>
      <c r="HG145">
        <f>3.643*('Input Data 2'!$AK$4+((0.5*'Input Data 2'!$AK$5)*'Statistical Data 1'!$HD145))</f>
        <v>7.2859999999999996</v>
      </c>
      <c r="HH145">
        <f t="shared" si="757"/>
        <v>0</v>
      </c>
      <c r="HI145">
        <f t="shared" si="758"/>
        <v>0</v>
      </c>
      <c r="HJ145">
        <f>AVERAGE('Cleaned Data 2'!BW144,'Cleaned Data 2'!BX144)</f>
        <v>0</v>
      </c>
      <c r="HK145">
        <f>ABS('Cleaned Data 2'!BW144-'Cleaned Data 2'!BX144)</f>
        <v>0</v>
      </c>
      <c r="HL145">
        <f>2.326*('Input Data 2'!$AL$4+((0.5*'Input Data 2'!$AL$5)*'Statistical Data 1'!$HJ145))</f>
        <v>0.23260000000000003</v>
      </c>
      <c r="HM145">
        <f>3.643*('Input Data 2'!$AL$4+((0.5*'Input Data 2'!$AL$5)*'Statistical Data 1'!$HJ145))</f>
        <v>0.36430000000000001</v>
      </c>
      <c r="HN145">
        <f t="shared" si="759"/>
        <v>0</v>
      </c>
      <c r="HO145">
        <f t="shared" si="760"/>
        <v>0</v>
      </c>
    </row>
    <row r="146" spans="1:223">
      <c r="A146">
        <f>'Cleaned Data 2'!B145</f>
        <v>0</v>
      </c>
      <c r="B146">
        <f>('Cleaned Data 2'!C145+'Cleaned Data 2'!D145)/2</f>
        <v>0</v>
      </c>
      <c r="C146">
        <f>ABS('Cleaned Data 2'!C145-'Cleaned Data 2'!D145)</f>
        <v>0</v>
      </c>
      <c r="D146">
        <f>2.326*('Input Data 2'!$B$4+((0.5*'Input Data 2'!$B$5)*'Statistical Data 1'!$B146))</f>
        <v>1.163E-2</v>
      </c>
      <c r="E146">
        <f>3.643*('Input Data 2'!$B$4+((0.5*'Input Data 2'!$B$5)*'Statistical Data 1'!$B146))</f>
        <v>1.8214999999999999E-2</v>
      </c>
      <c r="F146">
        <f t="shared" si="691"/>
        <v>0</v>
      </c>
      <c r="G146">
        <f t="shared" si="688"/>
        <v>0</v>
      </c>
      <c r="H146">
        <f>('Cleaned Data 2'!E145+'Cleaned Data 2'!F145)/2</f>
        <v>0</v>
      </c>
      <c r="I146">
        <f>ABS('Cleaned Data 2'!E145-'Cleaned Data 2'!F145)</f>
        <v>0</v>
      </c>
      <c r="J146">
        <f>2.326*('Input Data 2'!$C$4+((0.5*'Input Data 2'!$C$5)*'Statistical Data 1'!$H146))</f>
        <v>0.46520000000000006</v>
      </c>
      <c r="K146">
        <f>3.643*('Input Data 2'!$C$4+((0.5*'Input Data 2'!$C$5)*'Statistical Data 1'!$H146))</f>
        <v>0.72860000000000003</v>
      </c>
      <c r="L146">
        <f t="shared" si="692"/>
        <v>0</v>
      </c>
      <c r="M146">
        <f t="shared" si="727"/>
        <v>0</v>
      </c>
      <c r="N146">
        <f>('Cleaned Data 2'!G145+'Cleaned Data 2'!H145)/2</f>
        <v>0</v>
      </c>
      <c r="O146">
        <f>ABS('Cleaned Data 2'!G145-'Cleaned Data 2'!H145)</f>
        <v>0</v>
      </c>
      <c r="P146">
        <f>2.326*('Input Data 2'!$D$4+((0.5*'Input Data 2'!$D$5)*'Statistical Data 1'!$N146))</f>
        <v>2.3259999999999999E-2</v>
      </c>
      <c r="Q146">
        <f>3.643*('Input Data 2'!$D$4+((0.5*'Input Data 2'!$D$5)*'Statistical Data 1'!$N146))</f>
        <v>3.6429999999999997E-2</v>
      </c>
      <c r="R146">
        <f t="shared" si="693"/>
        <v>0</v>
      </c>
      <c r="S146">
        <f t="shared" si="689"/>
        <v>0</v>
      </c>
      <c r="T146">
        <f>('Cleaned Data 2'!I145+'Cleaned Data 2'!J145)/2</f>
        <v>0</v>
      </c>
      <c r="U146">
        <f>ABS('Cleaned Data 2'!I145-'Cleaned Data 2'!J145)</f>
        <v>0</v>
      </c>
      <c r="V146">
        <f>2.326*('Input Data 2'!$E$4+((0.5*'Input Data 2'!$E$5)*'Statistical Data 1'!$T146))</f>
        <v>4.6520000000000001</v>
      </c>
      <c r="W146">
        <f>3.643*('Input Data 2'!$E$4+((0.5*'Input Data 2'!$E$5)*'Statistical Data 1'!$T146))</f>
        <v>7.2859999999999996</v>
      </c>
      <c r="X146">
        <f t="shared" si="694"/>
        <v>0</v>
      </c>
      <c r="Y146">
        <f t="shared" si="690"/>
        <v>0</v>
      </c>
      <c r="Z146">
        <f>('Cleaned Data 2'!K145+'Cleaned Data 2'!L145)/2</f>
        <v>0</v>
      </c>
      <c r="AA146">
        <f>ABS('Cleaned Data 2'!K145-'Cleaned Data 2'!L145)</f>
        <v>0</v>
      </c>
      <c r="AB146">
        <f>2.326*('Input Data 2'!$F$4+((0.5*'Input Data 2'!$F$5)*'Statistical Data 1'!$Z146))</f>
        <v>23.26</v>
      </c>
      <c r="AC146">
        <f>3.643*('Input Data 2'!$F$4+((0.5*'Input Data 2'!$F$5)*'Statistical Data 1'!$Z146))</f>
        <v>36.43</v>
      </c>
      <c r="AD146">
        <f t="shared" si="695"/>
        <v>0</v>
      </c>
      <c r="AE146">
        <f t="shared" si="696"/>
        <v>0</v>
      </c>
      <c r="AF146">
        <f>('Cleaned Data 2'!M145+'Cleaned Data 2'!N145)/2</f>
        <v>0</v>
      </c>
      <c r="AG146">
        <f>ABS('Cleaned Data 2'!M145-'Cleaned Data 2'!N145)</f>
        <v>0</v>
      </c>
      <c r="AH146">
        <f>2.326*('Input Data 2'!$G$4+((0.5*'Input Data 2'!$G$5)*'Statistical Data 1'!$AF146))</f>
        <v>23.26</v>
      </c>
      <c r="AI146">
        <f>3.643*('Input Data 2'!$G$4+((0.5*'Input Data 2'!$G$5)*'Statistical Data 1'!$AF146))</f>
        <v>36.43</v>
      </c>
      <c r="AJ146">
        <f t="shared" si="697"/>
        <v>0</v>
      </c>
      <c r="AK146">
        <f t="shared" si="728"/>
        <v>0</v>
      </c>
      <c r="AL146">
        <f>('Cleaned Data 2'!O145+'Cleaned Data 2'!P145)/2</f>
        <v>0</v>
      </c>
      <c r="AM146">
        <f>ABS('Cleaned Data 2'!O145-'Cleaned Data 2'!P145)</f>
        <v>0</v>
      </c>
      <c r="AN146">
        <f>2.326*('Input Data 2'!$H$4+((0.5*'Input Data 2'!$H$5)*'Statistical Data 1'!$AL146))</f>
        <v>1.163</v>
      </c>
      <c r="AO146">
        <f>3.643*('Input Data 2'!$H$4+((0.5*'Input Data 2'!$H$5)*'Statistical Data 1'!$AL146))</f>
        <v>1.8214999999999999</v>
      </c>
      <c r="AP146">
        <f t="shared" si="698"/>
        <v>0</v>
      </c>
      <c r="AQ146">
        <f t="shared" si="730"/>
        <v>0</v>
      </c>
      <c r="AR146">
        <f>('Cleaned Data 2'!Q145+'Cleaned Data 2'!R145)/2</f>
        <v>0</v>
      </c>
      <c r="AS146">
        <f>ABS('Cleaned Data 2'!Q145-'Cleaned Data 2'!R145)</f>
        <v>0</v>
      </c>
      <c r="AT146">
        <f>2.326*('Input Data 2'!$I$4+((0.5*'Input Data 2'!$I$5)*'Statistical Data 1'!$AR146))</f>
        <v>4.6520000000000001</v>
      </c>
      <c r="AU146">
        <f>3.643*('Input Data 2'!$I$4+((0.5*'Input Data 2'!$I$5)*'Statistical Data 1'!$AR146))</f>
        <v>7.2859999999999996</v>
      </c>
      <c r="AV146">
        <f t="shared" si="699"/>
        <v>0</v>
      </c>
      <c r="AW146">
        <f t="shared" si="731"/>
        <v>0</v>
      </c>
      <c r="AX146">
        <f>('Cleaned Data 2'!S145+'Cleaned Data 2'!T145)/2</f>
        <v>0</v>
      </c>
      <c r="AY146">
        <f>ABS('Cleaned Data 2'!S145-'Cleaned Data 2'!T145)</f>
        <v>0</v>
      </c>
      <c r="AZ146">
        <f>2.326*('Input Data 2'!$J$4+((0.5*'Input Data 2'!$J$5)*'Statistical Data 1'!$AX146))</f>
        <v>2.3259999999999999E-2</v>
      </c>
      <c r="BA146">
        <f>3.643*('Input Data 2'!$J$4+((0.5*'Input Data 2'!$J$5)*'Statistical Data 1'!$AX146))</f>
        <v>3.6429999999999997E-2</v>
      </c>
      <c r="BB146">
        <f t="shared" si="700"/>
        <v>0</v>
      </c>
      <c r="BC146">
        <f t="shared" si="732"/>
        <v>0</v>
      </c>
      <c r="BD146">
        <f>('Cleaned Data 2'!U145+'Cleaned Data 2'!V145)/2</f>
        <v>0</v>
      </c>
      <c r="BE146">
        <f>ABS('Cleaned Data 2'!U145-'Cleaned Data 2'!V145)</f>
        <v>0</v>
      </c>
      <c r="BF146">
        <f>2.326*('Input Data 2'!$K$4+((0.5*'Input Data 2'!$K$5)*'Statistical Data 1'!$BD146))</f>
        <v>1.163</v>
      </c>
      <c r="BG146">
        <f>3.643*('Input Data 2'!$K$4+((0.5*'Input Data 2'!$K$5)*'Statistical Data 1'!$BD146))</f>
        <v>1.8214999999999999</v>
      </c>
      <c r="BH146">
        <f t="shared" si="701"/>
        <v>0</v>
      </c>
      <c r="BI146">
        <f t="shared" si="702"/>
        <v>0</v>
      </c>
      <c r="BJ146">
        <f>('Cleaned Data 2'!W145+'Cleaned Data 2'!X145)/2</f>
        <v>0</v>
      </c>
      <c r="BK146">
        <f>ABS('Cleaned Data 2'!W145-'Cleaned Data 2'!X145)</f>
        <v>0</v>
      </c>
      <c r="BL146">
        <f>2.326*('Input Data 2'!$L$4+((0.5*'Input Data 2'!$L$5)*'Statistical Data 1'!$BJ146))</f>
        <v>2.3260000000000001</v>
      </c>
      <c r="BM146">
        <f>3.643*('Input Data 2'!$L$4+((0.5*'Input Data 2'!$L$5)*'Statistical Data 1'!$BJ146))</f>
        <v>3.6429999999999998</v>
      </c>
      <c r="BN146">
        <f t="shared" si="703"/>
        <v>0</v>
      </c>
      <c r="BO146">
        <f t="shared" si="733"/>
        <v>0</v>
      </c>
      <c r="BP146">
        <f>('Cleaned Data 2'!Y145+'Cleaned Data 2'!Z145)/2</f>
        <v>0</v>
      </c>
      <c r="BQ146">
        <f>ABS('Cleaned Data 2'!Y145-'Cleaned Data 2'!Z145)</f>
        <v>0</v>
      </c>
      <c r="BR146">
        <f>2.326*('Input Data 2'!$M$4+((0.5*'Input Data 2'!$M$5)*'Statistical Data 1'!$BP146))</f>
        <v>2.3260000000000001</v>
      </c>
      <c r="BS146">
        <f>3.643*('Input Data 2'!$M$4+((0.5*'Input Data 2'!$M$5)*'Statistical Data 1'!$BP146))</f>
        <v>3.6429999999999998</v>
      </c>
      <c r="BT146">
        <f t="shared" si="704"/>
        <v>0</v>
      </c>
      <c r="BU146">
        <f t="shared" si="734"/>
        <v>0</v>
      </c>
      <c r="BV146">
        <f>('Cleaned Data 2'!AA145+'Cleaned Data 2'!AB145)/2</f>
        <v>0</v>
      </c>
      <c r="BW146">
        <f>ABS('Cleaned Data 2'!AA145-'Cleaned Data 2'!AB145)</f>
        <v>0</v>
      </c>
      <c r="BX146">
        <f>2.326*('Input Data 2'!$N$4+((0.5*'Input Data 2'!$N$5)*'Statistical Data 1'!$BV146))</f>
        <v>2.3260000000000001</v>
      </c>
      <c r="BY146">
        <f>3.643*('Input Data 2'!$N$4+((0.5*'Input Data 2'!$N$5)*'Statistical Data 1'!$BV146))</f>
        <v>3.6429999999999998</v>
      </c>
      <c r="BZ146">
        <f t="shared" si="705"/>
        <v>0</v>
      </c>
      <c r="CA146">
        <f t="shared" si="735"/>
        <v>0</v>
      </c>
      <c r="CB146">
        <f>('Cleaned Data 2'!AC145+'Cleaned Data 2'!AD145)/2</f>
        <v>0</v>
      </c>
      <c r="CC146">
        <f>ABS('Cleaned Data 2'!AC145-'Cleaned Data 2'!AD145)</f>
        <v>0</v>
      </c>
      <c r="CD146">
        <f>2.326*('Input Data 2'!$O$4+((0.5*'Input Data 2'!$O$5)*'Statistical Data 1'!$CB146))</f>
        <v>2.3259999999999999E-2</v>
      </c>
      <c r="CE146">
        <f>3.643*('Input Data 2'!$O$4+((0.5*'Input Data 2'!$O$5)*'Statistical Data 1'!$CB146))</f>
        <v>3.6429999999999997E-2</v>
      </c>
      <c r="CF146">
        <f t="shared" si="706"/>
        <v>0</v>
      </c>
      <c r="CG146">
        <f t="shared" si="736"/>
        <v>0</v>
      </c>
      <c r="CH146">
        <f>('Cleaned Data 2'!AE145+'Cleaned Data 2'!AF145)/2</f>
        <v>0</v>
      </c>
      <c r="CI146">
        <f>ABS('Cleaned Data 2'!AE145-'Cleaned Data 2'!AF145)</f>
        <v>0</v>
      </c>
      <c r="CJ146">
        <f>2.326*('Input Data 2'!$P$4+((0.5*'Input Data 2'!$P$5)*'Statistical Data 1'!$CH146))</f>
        <v>23.26</v>
      </c>
      <c r="CK146">
        <f>3.643*('Input Data 2'!$P$4+((0.5*'Input Data 2'!$P$5)*'Statistical Data 1'!$CH146))</f>
        <v>36.43</v>
      </c>
      <c r="CL146">
        <f t="shared" si="707"/>
        <v>0</v>
      </c>
      <c r="CM146">
        <f t="shared" si="737"/>
        <v>0</v>
      </c>
      <c r="CN146">
        <f>('Cleaned Data 2'!AG145+'Cleaned Data 2'!AH145)/2</f>
        <v>0</v>
      </c>
      <c r="CO146">
        <f>ABS('Cleaned Data 2'!AG145-'Cleaned Data 2'!AH145)</f>
        <v>0</v>
      </c>
      <c r="CP146">
        <f>2.326*('Input Data 2'!$Q$4+((0.5*'Input Data 2'!$Q$5)*'Statistical Data 1'!$CN146))</f>
        <v>2.3260000000000001</v>
      </c>
      <c r="CQ146">
        <f>3.643*('Input Data 2'!$Q$4+((0.5*'Input Data 2'!$Q$5)*'Statistical Data 1'!$CN146))</f>
        <v>3.6429999999999998</v>
      </c>
      <c r="CR146">
        <f t="shared" si="708"/>
        <v>0</v>
      </c>
      <c r="CS146">
        <f t="shared" si="738"/>
        <v>0</v>
      </c>
      <c r="CT146">
        <f>('Cleaned Data 2'!AI145+'Cleaned Data 2'!AJ145)/2</f>
        <v>0</v>
      </c>
      <c r="CU146">
        <f>ABS('Cleaned Data 2'!AI145-'Cleaned Data 2'!AJ145)</f>
        <v>0</v>
      </c>
      <c r="CV146">
        <f>2.326*('Input Data 2'!$R$4+((0.5*'Input Data 2'!$R$5)*'Statistical Data 1'!$CT146))</f>
        <v>2.3259999999999999E-2</v>
      </c>
      <c r="CW146">
        <f>3.643*('Input Data 2'!$R$4+((0.5*'Input Data 2'!$R$5)*'Statistical Data 1'!$CT146))</f>
        <v>3.6429999999999997E-2</v>
      </c>
      <c r="CX146">
        <f t="shared" si="709"/>
        <v>0</v>
      </c>
      <c r="CY146">
        <f t="shared" si="739"/>
        <v>0</v>
      </c>
      <c r="CZ146">
        <f>('Cleaned Data 2'!AK145+'Cleaned Data 2'!AL145)/2</f>
        <v>0</v>
      </c>
      <c r="DA146">
        <f>ABS('Cleaned Data 2'!AK145-'Cleaned Data 2'!AL145)</f>
        <v>0</v>
      </c>
      <c r="DB146">
        <f>2.326*('Input Data 2'!$S$4+((0.5*'Input Data 2'!$S$5)*'Statistical Data 1'!$CZ146))</f>
        <v>23.26</v>
      </c>
      <c r="DC146">
        <f>3.643*('Input Data 2'!$S$4+((0.5*'Input Data 2'!$S$5)*'Statistical Data 1'!$CZ146))</f>
        <v>36.43</v>
      </c>
      <c r="DD146">
        <f t="shared" si="710"/>
        <v>0</v>
      </c>
      <c r="DE146">
        <f t="shared" si="740"/>
        <v>0</v>
      </c>
      <c r="DF146">
        <f>('Cleaned Data 2'!AM145+'Cleaned Data 2'!AN145)/2</f>
        <v>0</v>
      </c>
      <c r="DG146">
        <f>ABS('Cleaned Data 2'!AM145-'Cleaned Data 2'!AN145)</f>
        <v>0</v>
      </c>
      <c r="DH146">
        <f>2.326*('Input Data 2'!$T$4+((0.5*'Input Data 2'!$T$5)*'Statistical Data 1'!$DF146))</f>
        <v>2.3259999999999999E-2</v>
      </c>
      <c r="DI146">
        <f>3.643*('Input Data 2'!$T$4+((0.5*'Input Data 2'!$T$5)*'Statistical Data 1'!$DF146))</f>
        <v>3.6429999999999997E-2</v>
      </c>
      <c r="DJ146">
        <f t="shared" si="711"/>
        <v>0</v>
      </c>
      <c r="DK146">
        <f t="shared" si="741"/>
        <v>0</v>
      </c>
      <c r="DL146">
        <f>('Cleaned Data 2'!AO145+'Cleaned Data 2'!AP145)/2</f>
        <v>0</v>
      </c>
      <c r="DM146">
        <f>ABS('Cleaned Data 2'!AO145-'Cleaned Data 2'!AP145)</f>
        <v>0</v>
      </c>
      <c r="DN146">
        <f>2.326*('Input Data 2'!$U$4+((0.5*'Input Data 2'!$U$5)*'Statistical Data 1'!$DL146))</f>
        <v>11.63</v>
      </c>
      <c r="DO146">
        <f>3.643*('Input Data 2'!$U$4+((0.5*'Input Data 2'!$U$5)*'Statistical Data 1'!$DL146))</f>
        <v>18.215</v>
      </c>
      <c r="DP146">
        <f t="shared" si="712"/>
        <v>0</v>
      </c>
      <c r="DQ146">
        <f t="shared" si="713"/>
        <v>0</v>
      </c>
      <c r="DR146">
        <f>('Cleaned Data 2'!AQ145+'Cleaned Data 2'!AR145)/2</f>
        <v>0</v>
      </c>
      <c r="DS146">
        <f>ABS('Cleaned Data 2'!AQ145-'Cleaned Data 2'!AR145)</f>
        <v>0</v>
      </c>
      <c r="DT146">
        <f>2.326*('Input Data 2'!$V$4+((0.5*'Input Data 2'!$V$5)*'Statistical Data 1'!$DR146))</f>
        <v>2.3260000000000001</v>
      </c>
      <c r="DU146">
        <f>3.643*('Input Data 2'!$V$4+((0.5*'Input Data 2'!$V$5)*'Statistical Data 1'!$DR146))</f>
        <v>3.6429999999999998</v>
      </c>
      <c r="DV146">
        <f t="shared" si="714"/>
        <v>0</v>
      </c>
      <c r="DW146">
        <f t="shared" si="742"/>
        <v>0</v>
      </c>
      <c r="DX146">
        <f>('Cleaned Data 2'!AS145+'Cleaned Data 2'!AT145)/2</f>
        <v>0</v>
      </c>
      <c r="DY146">
        <f>ABS('Cleaned Data 2'!AS145-'Cleaned Data 2'!AT145)</f>
        <v>0</v>
      </c>
      <c r="DZ146">
        <f>2.326*('Input Data 2'!$W$4+((0.5*'Input Data 2'!$W$5)*'Statistical Data 1'!$DX146))</f>
        <v>2.3259999999999999E-2</v>
      </c>
      <c r="EA146">
        <f>3.643*('Input Data 2'!$W$4+((0.5*'Input Data 2'!$W$5)*'Statistical Data 1'!$DX146))</f>
        <v>3.6429999999999997E-2</v>
      </c>
      <c r="EB146">
        <f t="shared" si="715"/>
        <v>0</v>
      </c>
      <c r="EC146">
        <f t="shared" si="743"/>
        <v>0</v>
      </c>
      <c r="ED146">
        <f>('Cleaned Data 2'!AU145+'Cleaned Data 2'!AV145)/2</f>
        <v>0</v>
      </c>
      <c r="EE146">
        <f>ABS('Cleaned Data 2'!AU145-'Cleaned Data 2'!AV145)</f>
        <v>0</v>
      </c>
      <c r="EF146">
        <f>2.326*('Input Data 2'!$X$4+((0.5*'Input Data 2'!$X$5)*'Statistical Data 1'!$ED146))</f>
        <v>2.3260000000000001</v>
      </c>
      <c r="EG146">
        <f>3.643*('Input Data 2'!$X$4+((0.5*'Input Data 2'!$X$5)*'Statistical Data 1'!$ED146))</f>
        <v>3.6429999999999998</v>
      </c>
      <c r="EH146">
        <f t="shared" si="716"/>
        <v>0</v>
      </c>
      <c r="EI146">
        <f t="shared" si="617"/>
        <v>0</v>
      </c>
      <c r="EJ146">
        <f>('Cleaned Data 2'!AW145+'Cleaned Data 2'!AX145)/2</f>
        <v>0</v>
      </c>
      <c r="EK146">
        <f>ABS('Cleaned Data 2'!AW145-'Cleaned Data 2'!AX145)</f>
        <v>0</v>
      </c>
      <c r="EL146">
        <f>2.326*('Input Data 2'!$Y$4+((0.5*'Input Data 2'!$Y$5)*'Statistical Data 1'!$EJ146))</f>
        <v>23.26</v>
      </c>
      <c r="EM146">
        <f>3.643*('Input Data 2'!$Y$4+((0.5*'Input Data 2'!$Y$5)*'Statistical Data 1'!$EJ146))</f>
        <v>36.43</v>
      </c>
      <c r="EN146">
        <f t="shared" si="717"/>
        <v>0</v>
      </c>
      <c r="EO146">
        <f t="shared" si="729"/>
        <v>0</v>
      </c>
      <c r="EP146">
        <f>('Cleaned Data 2'!AY145+'Cleaned Data 2'!AZ145)/2</f>
        <v>0</v>
      </c>
      <c r="EQ146">
        <f>ABS('Cleaned Data 2'!AY145-'Cleaned Data 2'!AZ145)</f>
        <v>0</v>
      </c>
      <c r="ER146">
        <f>2.326*('Input Data 2'!$Z$4+((0.5*'Input Data 2'!$Z$5)*'Statistical Data 1'!$EP146))</f>
        <v>4.6520000000000001</v>
      </c>
      <c r="ES146">
        <f>3.643*('Input Data 2'!$Z$4+((0.5*'Input Data 2'!$Z$5)*'Statistical Data 1'!$EP146))</f>
        <v>7.2859999999999996</v>
      </c>
      <c r="ET146">
        <f t="shared" si="718"/>
        <v>0</v>
      </c>
      <c r="EU146">
        <f t="shared" si="744"/>
        <v>0</v>
      </c>
      <c r="EV146">
        <f>('Cleaned Data 2'!BA145+'Cleaned Data 2'!BB145)/2</f>
        <v>0</v>
      </c>
      <c r="EW146">
        <f>ABS('Cleaned Data 2'!BA145-'Cleaned Data 2'!BB145)</f>
        <v>0</v>
      </c>
      <c r="EX146">
        <f>2.326*('Input Data 2'!$AA$4+((0.5*'Input Data 2'!$AA$5)*'Statistical Data 1'!$EV146))</f>
        <v>2.3259999999999999E-2</v>
      </c>
      <c r="EY146">
        <f>3.643*('Input Data 2'!$AA$4+((0.5*'Input Data 2'!$AA$5)*'Statistical Data 1'!$EV146))</f>
        <v>3.6429999999999997E-2</v>
      </c>
      <c r="EZ146">
        <f t="shared" si="719"/>
        <v>0</v>
      </c>
      <c r="FA146">
        <f t="shared" si="745"/>
        <v>0</v>
      </c>
      <c r="FB146">
        <f>('Cleaned Data 2'!BC145+'Cleaned Data 2'!BD145)/2</f>
        <v>0</v>
      </c>
      <c r="FC146">
        <f>ABS('Cleaned Data 2'!BC145-'Cleaned Data 2'!BD145)</f>
        <v>0</v>
      </c>
      <c r="FD146">
        <f>2.326*('Input Data 2'!$AB$4+((0.5*'Input Data 2'!$AB$5)*'Statistical Data 1'!$FB146))</f>
        <v>4.6520000000000001</v>
      </c>
      <c r="FE146">
        <f>3.643*('Input Data 2'!$AB$4+((0.5*'Input Data 2'!$AB$5)*'Statistical Data 1'!$FB146))</f>
        <v>7.2859999999999996</v>
      </c>
      <c r="FF146">
        <f t="shared" si="720"/>
        <v>0</v>
      </c>
      <c r="FG146">
        <f t="shared" si="746"/>
        <v>0</v>
      </c>
      <c r="FH146">
        <f>('Cleaned Data 2'!BE145+'Cleaned Data 2'!BF145)/2</f>
        <v>0</v>
      </c>
      <c r="FI146">
        <f>ABS('Cleaned Data 2'!BE145-'Cleaned Data 2'!BF145)</f>
        <v>0</v>
      </c>
      <c r="FJ146">
        <f>2.326*('Input Data 2'!$AC$4+((0.5*'Input Data 2'!$AC$5)*'Statistical Data 1'!$FH146))</f>
        <v>2.3260000000000001</v>
      </c>
      <c r="FK146">
        <f>3.643*('Input Data 2'!$AC$4+((0.5*'Input Data 2'!$AC$5)*'Statistical Data 1'!$FH146))</f>
        <v>3.6429999999999998</v>
      </c>
      <c r="FL146">
        <f t="shared" si="721"/>
        <v>0</v>
      </c>
      <c r="FM146">
        <f t="shared" si="747"/>
        <v>0</v>
      </c>
      <c r="FN146">
        <f>('Cleaned Data 2'!BH145+'Cleaned Data 2'!BG145)/2</f>
        <v>0</v>
      </c>
      <c r="FO146">
        <f>ABS('Cleaned Data 2'!BG145-'Cleaned Data 2'!BH145)</f>
        <v>0</v>
      </c>
      <c r="FP146">
        <f>2.326*('Input Data 2'!$AD$4+((0.5*'Input Data 2'!$AD$5)*'Statistical Data 1'!$FN146))</f>
        <v>2.3260000000000001</v>
      </c>
      <c r="FQ146">
        <f>3.643*('Input Data 2'!$AD$4+((0.5*'Input Data 2'!$AD$5)*'Statistical Data 1'!$FN146))</f>
        <v>3.6429999999999998</v>
      </c>
      <c r="FR146">
        <f t="shared" si="722"/>
        <v>0</v>
      </c>
      <c r="FS146">
        <f t="shared" si="748"/>
        <v>0</v>
      </c>
      <c r="FT146">
        <f>('Cleaned Data 2'!BI145+'Cleaned Data 2'!BJ145)/2</f>
        <v>0</v>
      </c>
      <c r="FU146">
        <f>ABS('Cleaned Data 2'!BI145-'Cleaned Data 2'!BJ145)</f>
        <v>0</v>
      </c>
      <c r="FV146">
        <f>2.326*('Input Data 2'!$AE$4+((0.5*'Input Data 2'!$AE$5)*'Statistical Data 1'!$FT146))</f>
        <v>46.52</v>
      </c>
      <c r="FW146">
        <f>3.643*('Input Data 2'!$AE$4+((0.5*'Input Data 2'!$AE$5)*'Statistical Data 1'!$FT146))</f>
        <v>72.86</v>
      </c>
      <c r="FX146">
        <f t="shared" si="723"/>
        <v>0</v>
      </c>
      <c r="FY146">
        <f t="shared" si="749"/>
        <v>0</v>
      </c>
      <c r="FZ146">
        <f>('Cleaned Data 2'!BK145+'Cleaned Data 2'!BL145)/2</f>
        <v>0</v>
      </c>
      <c r="GA146">
        <f>ABS('Cleaned Data 2'!BK145-'Cleaned Data 2'!BL145)</f>
        <v>0</v>
      </c>
      <c r="GB146">
        <f>2.326*('Input Data 2'!$AF$4+((0.5*'Input Data 2'!$AF$5)*'Statistical Data 1'!$FZ146))</f>
        <v>2.3259999999999999E-2</v>
      </c>
      <c r="GC146">
        <f>3.643*('Input Data 2'!$AF$4+((0.5*'Input Data 2'!$AF$5)*'Statistical Data 1'!$FZ146))</f>
        <v>3.6429999999999997E-2</v>
      </c>
      <c r="GD146">
        <f t="shared" si="724"/>
        <v>0</v>
      </c>
      <c r="GE146">
        <f t="shared" si="750"/>
        <v>0</v>
      </c>
      <c r="GF146">
        <f>('Cleaned Data 2'!BM145+'Cleaned Data 2'!BN145)/2</f>
        <v>0</v>
      </c>
      <c r="GG146">
        <f>ABS('Cleaned Data 2'!BM145-'Cleaned Data 2'!BN145)</f>
        <v>0</v>
      </c>
      <c r="GH146">
        <f>2.326*('Input Data 2'!$AG$4+((0.5*'Input Data 2'!$AG$5)*'Statistical Data 1'!$GF146))</f>
        <v>23.26</v>
      </c>
      <c r="GI146">
        <f>3.643*('Input Data 2'!$AG$4+((0.5*'Input Data 2'!$AG$5)*'Statistical Data 1'!$GF146))</f>
        <v>36.43</v>
      </c>
      <c r="GJ146">
        <f t="shared" si="725"/>
        <v>0</v>
      </c>
      <c r="GK146">
        <f t="shared" si="751"/>
        <v>0</v>
      </c>
      <c r="GL146">
        <f>AVERAGE('Cleaned Data 2'!BO145,'Cleaned Data 2'!BP145)</f>
        <v>0</v>
      </c>
      <c r="GM146">
        <f>ABS('Cleaned Data 2'!BO145-'Cleaned Data 2'!BP145)</f>
        <v>0</v>
      </c>
      <c r="GN146">
        <f>2.326*('Input Data 2'!$AH$4+((0.5*'Input Data 2'!$AH$5)*'Statistical Data 1'!$GL146))</f>
        <v>23.26</v>
      </c>
      <c r="GO146">
        <f>3.643*('Input Data 2'!$AH$4+((0.5*'Input Data 2'!$AH$5)*'Statistical Data 1'!$GL146))</f>
        <v>36.43</v>
      </c>
      <c r="GP146">
        <f t="shared" si="726"/>
        <v>0</v>
      </c>
      <c r="GQ146">
        <f t="shared" si="752"/>
        <v>0</v>
      </c>
      <c r="GR146">
        <f>AVERAGE('Cleaned Data 2'!BQ145,'Cleaned Data 2'!BR145)</f>
        <v>0</v>
      </c>
      <c r="GS146">
        <f>ABS('Cleaned Data 2'!BR145-'Cleaned Data 2'!BQ145)</f>
        <v>0</v>
      </c>
      <c r="GT146">
        <f>2.326*('Input Data 2'!$AI$4+((0.5*'Input Data 2'!$AI$5)*'Statistical Data 1'!$GR146))</f>
        <v>2.3260000000000001</v>
      </c>
      <c r="GU146">
        <f>3.643*('Input Data 2'!$AI$4+((0.5*'Input Data 2'!$AI$5)*'Statistical Data 1'!$GR146))</f>
        <v>3.6429999999999998</v>
      </c>
      <c r="GV146">
        <f t="shared" si="753"/>
        <v>0</v>
      </c>
      <c r="GW146">
        <f t="shared" si="754"/>
        <v>0</v>
      </c>
      <c r="GX146">
        <f>AVERAGE('Cleaned Data 2'!BS145,'Cleaned Data 2'!BT145)</f>
        <v>0</v>
      </c>
      <c r="GY146" s="47">
        <f>ABS('Cleaned Data 2'!BS145-'Cleaned Data 2'!BT145)</f>
        <v>0</v>
      </c>
      <c r="GZ146">
        <f>2.326*('Input Data 2'!$AJ$4+((0.5*'Input Data 2'!$AJ$5)*'Statistical Data 1'!$GX146))</f>
        <v>23.26</v>
      </c>
      <c r="HA146">
        <f>3.643*('Input Data 2'!$AJ$4+((0.5*'Input Data 2'!$AJ$5)*'Statistical Data 1'!$GX146))</f>
        <v>36.43</v>
      </c>
      <c r="HB146">
        <f t="shared" si="755"/>
        <v>0</v>
      </c>
      <c r="HC146">
        <f t="shared" si="756"/>
        <v>0</v>
      </c>
      <c r="HD146">
        <f>AVERAGE('Cleaned Data 2'!BU145,'Cleaned Data 2'!BV145)</f>
        <v>0</v>
      </c>
      <c r="HE146">
        <f>ABS('Cleaned Data 2'!BU145-'Cleaned Data 2'!BV145)</f>
        <v>0</v>
      </c>
      <c r="HF146">
        <f>2.326*('Input Data 2'!$AK$4+((0.5*'Input Data 2'!$AK$5)*'Statistical Data 1'!$HD146))</f>
        <v>4.6520000000000001</v>
      </c>
      <c r="HG146">
        <f>3.643*('Input Data 2'!$AK$4+((0.5*'Input Data 2'!$AK$5)*'Statistical Data 1'!$HD146))</f>
        <v>7.2859999999999996</v>
      </c>
      <c r="HH146">
        <f t="shared" si="757"/>
        <v>0</v>
      </c>
      <c r="HI146">
        <f t="shared" si="758"/>
        <v>0</v>
      </c>
      <c r="HJ146">
        <f>AVERAGE('Cleaned Data 2'!BW145,'Cleaned Data 2'!BX145)</f>
        <v>0</v>
      </c>
      <c r="HK146">
        <f>ABS('Cleaned Data 2'!BW145-'Cleaned Data 2'!BX145)</f>
        <v>0</v>
      </c>
      <c r="HL146">
        <f>2.326*('Input Data 2'!$AL$4+((0.5*'Input Data 2'!$AL$5)*'Statistical Data 1'!$HJ146))</f>
        <v>0.23260000000000003</v>
      </c>
      <c r="HM146">
        <f>3.643*('Input Data 2'!$AL$4+((0.5*'Input Data 2'!$AL$5)*'Statistical Data 1'!$HJ146))</f>
        <v>0.36430000000000001</v>
      </c>
      <c r="HN146">
        <f t="shared" si="759"/>
        <v>0</v>
      </c>
      <c r="HO146">
        <f t="shared" si="760"/>
        <v>0</v>
      </c>
    </row>
    <row r="147" spans="1:223">
      <c r="A147">
        <f>'Cleaned Data 2'!B146</f>
        <v>0</v>
      </c>
      <c r="B147">
        <f>('Cleaned Data 2'!C146+'Cleaned Data 2'!D146)/2</f>
        <v>0</v>
      </c>
      <c r="C147">
        <f>ABS('Cleaned Data 2'!C146-'Cleaned Data 2'!D146)</f>
        <v>0</v>
      </c>
      <c r="D147">
        <f>2.326*('Input Data 2'!$B$4+((0.5*'Input Data 2'!$B$5)*'Statistical Data 1'!$B147))</f>
        <v>1.163E-2</v>
      </c>
      <c r="E147">
        <f>3.643*('Input Data 2'!$B$4+((0.5*'Input Data 2'!$B$5)*'Statistical Data 1'!$B147))</f>
        <v>1.8214999999999999E-2</v>
      </c>
      <c r="F147">
        <f t="shared" si="691"/>
        <v>0</v>
      </c>
      <c r="G147">
        <f t="shared" si="688"/>
        <v>0</v>
      </c>
      <c r="H147">
        <f>('Cleaned Data 2'!E146+'Cleaned Data 2'!F146)/2</f>
        <v>0</v>
      </c>
      <c r="I147">
        <f>ABS('Cleaned Data 2'!E146-'Cleaned Data 2'!F146)</f>
        <v>0</v>
      </c>
      <c r="J147">
        <f>2.326*('Input Data 2'!$C$4+((0.5*'Input Data 2'!$C$5)*'Statistical Data 1'!$H147))</f>
        <v>0.46520000000000006</v>
      </c>
      <c r="K147">
        <f>3.643*('Input Data 2'!$C$4+((0.5*'Input Data 2'!$C$5)*'Statistical Data 1'!$H147))</f>
        <v>0.72860000000000003</v>
      </c>
      <c r="L147">
        <f t="shared" si="692"/>
        <v>0</v>
      </c>
      <c r="M147">
        <f t="shared" si="727"/>
        <v>0</v>
      </c>
      <c r="N147">
        <f>('Cleaned Data 2'!G146+'Cleaned Data 2'!H146)/2</f>
        <v>0</v>
      </c>
      <c r="O147">
        <f>ABS('Cleaned Data 2'!G146-'Cleaned Data 2'!H146)</f>
        <v>0</v>
      </c>
      <c r="P147">
        <f>2.326*('Input Data 2'!$D$4+((0.5*'Input Data 2'!$D$5)*'Statistical Data 1'!$N147))</f>
        <v>2.3259999999999999E-2</v>
      </c>
      <c r="Q147">
        <f>3.643*('Input Data 2'!$D$4+((0.5*'Input Data 2'!$D$5)*'Statistical Data 1'!$N147))</f>
        <v>3.6429999999999997E-2</v>
      </c>
      <c r="R147">
        <f t="shared" si="693"/>
        <v>0</v>
      </c>
      <c r="S147">
        <f t="shared" si="689"/>
        <v>0</v>
      </c>
      <c r="T147">
        <f>('Cleaned Data 2'!I146+'Cleaned Data 2'!J146)/2</f>
        <v>0</v>
      </c>
      <c r="U147">
        <f>ABS('Cleaned Data 2'!I146-'Cleaned Data 2'!J146)</f>
        <v>0</v>
      </c>
      <c r="V147">
        <f>2.326*('Input Data 2'!$E$4+((0.5*'Input Data 2'!$E$5)*'Statistical Data 1'!$T147))</f>
        <v>4.6520000000000001</v>
      </c>
      <c r="W147">
        <f>3.643*('Input Data 2'!$E$4+((0.5*'Input Data 2'!$E$5)*'Statistical Data 1'!$T147))</f>
        <v>7.2859999999999996</v>
      </c>
      <c r="X147">
        <f t="shared" si="694"/>
        <v>0</v>
      </c>
      <c r="Y147">
        <f t="shared" si="690"/>
        <v>0</v>
      </c>
      <c r="Z147">
        <f>('Cleaned Data 2'!K146+'Cleaned Data 2'!L146)/2</f>
        <v>0</v>
      </c>
      <c r="AA147">
        <f>ABS('Cleaned Data 2'!K146-'Cleaned Data 2'!L146)</f>
        <v>0</v>
      </c>
      <c r="AB147">
        <f>2.326*('Input Data 2'!$F$4+((0.5*'Input Data 2'!$F$5)*'Statistical Data 1'!$Z147))</f>
        <v>23.26</v>
      </c>
      <c r="AC147">
        <f>3.643*('Input Data 2'!$F$4+((0.5*'Input Data 2'!$F$5)*'Statistical Data 1'!$Z147))</f>
        <v>36.43</v>
      </c>
      <c r="AD147">
        <f t="shared" si="695"/>
        <v>0</v>
      </c>
      <c r="AE147">
        <f t="shared" si="696"/>
        <v>0</v>
      </c>
      <c r="AF147">
        <f>('Cleaned Data 2'!M146+'Cleaned Data 2'!N146)/2</f>
        <v>0</v>
      </c>
      <c r="AG147">
        <f>ABS('Cleaned Data 2'!M146-'Cleaned Data 2'!N146)</f>
        <v>0</v>
      </c>
      <c r="AH147">
        <f>2.326*('Input Data 2'!$G$4+((0.5*'Input Data 2'!$G$5)*'Statistical Data 1'!$AF147))</f>
        <v>23.26</v>
      </c>
      <c r="AI147">
        <f>3.643*('Input Data 2'!$G$4+((0.5*'Input Data 2'!$G$5)*'Statistical Data 1'!$AF147))</f>
        <v>36.43</v>
      </c>
      <c r="AJ147">
        <f t="shared" si="697"/>
        <v>0</v>
      </c>
      <c r="AK147">
        <f t="shared" si="728"/>
        <v>0</v>
      </c>
      <c r="AL147">
        <f>('Cleaned Data 2'!O146+'Cleaned Data 2'!P146)/2</f>
        <v>0</v>
      </c>
      <c r="AM147">
        <f>ABS('Cleaned Data 2'!O146-'Cleaned Data 2'!P146)</f>
        <v>0</v>
      </c>
      <c r="AN147">
        <f>2.326*('Input Data 2'!$H$4+((0.5*'Input Data 2'!$H$5)*'Statistical Data 1'!$AL147))</f>
        <v>1.163</v>
      </c>
      <c r="AO147">
        <f>3.643*('Input Data 2'!$H$4+((0.5*'Input Data 2'!$H$5)*'Statistical Data 1'!$AL147))</f>
        <v>1.8214999999999999</v>
      </c>
      <c r="AP147">
        <f t="shared" si="698"/>
        <v>0</v>
      </c>
      <c r="AQ147">
        <f t="shared" si="730"/>
        <v>0</v>
      </c>
      <c r="AR147">
        <f>('Cleaned Data 2'!Q146+'Cleaned Data 2'!R146)/2</f>
        <v>0</v>
      </c>
      <c r="AS147">
        <f>ABS('Cleaned Data 2'!Q146-'Cleaned Data 2'!R146)</f>
        <v>0</v>
      </c>
      <c r="AT147">
        <f>2.326*('Input Data 2'!$I$4+((0.5*'Input Data 2'!$I$5)*'Statistical Data 1'!$AR147))</f>
        <v>4.6520000000000001</v>
      </c>
      <c r="AU147">
        <f>3.643*('Input Data 2'!$I$4+((0.5*'Input Data 2'!$I$5)*'Statistical Data 1'!$AR147))</f>
        <v>7.2859999999999996</v>
      </c>
      <c r="AV147">
        <f t="shared" si="699"/>
        <v>0</v>
      </c>
      <c r="AW147">
        <f t="shared" si="731"/>
        <v>0</v>
      </c>
      <c r="AX147">
        <f>('Cleaned Data 2'!S146+'Cleaned Data 2'!T146)/2</f>
        <v>0</v>
      </c>
      <c r="AY147">
        <f>ABS('Cleaned Data 2'!S146-'Cleaned Data 2'!T146)</f>
        <v>0</v>
      </c>
      <c r="AZ147">
        <f>2.326*('Input Data 2'!$J$4+((0.5*'Input Data 2'!$J$5)*'Statistical Data 1'!$AX147))</f>
        <v>2.3259999999999999E-2</v>
      </c>
      <c r="BA147">
        <f>3.643*('Input Data 2'!$J$4+((0.5*'Input Data 2'!$J$5)*'Statistical Data 1'!$AX147))</f>
        <v>3.6429999999999997E-2</v>
      </c>
      <c r="BB147">
        <f t="shared" si="700"/>
        <v>0</v>
      </c>
      <c r="BC147">
        <f t="shared" si="732"/>
        <v>0</v>
      </c>
      <c r="BD147">
        <f>('Cleaned Data 2'!U146+'Cleaned Data 2'!V146)/2</f>
        <v>0</v>
      </c>
      <c r="BE147">
        <f>ABS('Cleaned Data 2'!U146-'Cleaned Data 2'!V146)</f>
        <v>0</v>
      </c>
      <c r="BF147">
        <f>2.326*('Input Data 2'!$K$4+((0.5*'Input Data 2'!$K$5)*'Statistical Data 1'!$BD147))</f>
        <v>1.163</v>
      </c>
      <c r="BG147">
        <f>3.643*('Input Data 2'!$K$4+((0.5*'Input Data 2'!$K$5)*'Statistical Data 1'!$BD147))</f>
        <v>1.8214999999999999</v>
      </c>
      <c r="BH147">
        <f t="shared" si="701"/>
        <v>0</v>
      </c>
      <c r="BI147">
        <f t="shared" si="702"/>
        <v>0</v>
      </c>
      <c r="BJ147">
        <f>('Cleaned Data 2'!W146+'Cleaned Data 2'!X146)/2</f>
        <v>0</v>
      </c>
      <c r="BK147">
        <f>ABS('Cleaned Data 2'!W146-'Cleaned Data 2'!X146)</f>
        <v>0</v>
      </c>
      <c r="BL147">
        <f>2.326*('Input Data 2'!$L$4+((0.5*'Input Data 2'!$L$5)*'Statistical Data 1'!$BJ147))</f>
        <v>2.3260000000000001</v>
      </c>
      <c r="BM147">
        <f>3.643*('Input Data 2'!$L$4+((0.5*'Input Data 2'!$L$5)*'Statistical Data 1'!$BJ147))</f>
        <v>3.6429999999999998</v>
      </c>
      <c r="BN147">
        <f t="shared" si="703"/>
        <v>0</v>
      </c>
      <c r="BO147">
        <f t="shared" si="733"/>
        <v>0</v>
      </c>
      <c r="BP147">
        <f>('Cleaned Data 2'!Y146+'Cleaned Data 2'!Z146)/2</f>
        <v>0</v>
      </c>
      <c r="BQ147">
        <f>ABS('Cleaned Data 2'!Y146-'Cleaned Data 2'!Z146)</f>
        <v>0</v>
      </c>
      <c r="BR147">
        <f>2.326*('Input Data 2'!$M$4+((0.5*'Input Data 2'!$M$5)*'Statistical Data 1'!$BP147))</f>
        <v>2.3260000000000001</v>
      </c>
      <c r="BS147">
        <f>3.643*('Input Data 2'!$M$4+((0.5*'Input Data 2'!$M$5)*'Statistical Data 1'!$BP147))</f>
        <v>3.6429999999999998</v>
      </c>
      <c r="BT147">
        <f t="shared" si="704"/>
        <v>0</v>
      </c>
      <c r="BU147">
        <f t="shared" si="734"/>
        <v>0</v>
      </c>
      <c r="BV147">
        <f>('Cleaned Data 2'!AA146+'Cleaned Data 2'!AB146)/2</f>
        <v>0</v>
      </c>
      <c r="BW147">
        <f>ABS('Cleaned Data 2'!AA146-'Cleaned Data 2'!AB146)</f>
        <v>0</v>
      </c>
      <c r="BX147">
        <f>2.326*('Input Data 2'!$N$4+((0.5*'Input Data 2'!$N$5)*'Statistical Data 1'!$BV147))</f>
        <v>2.3260000000000001</v>
      </c>
      <c r="BY147">
        <f>3.643*('Input Data 2'!$N$4+((0.5*'Input Data 2'!$N$5)*'Statistical Data 1'!$BV147))</f>
        <v>3.6429999999999998</v>
      </c>
      <c r="BZ147">
        <f t="shared" si="705"/>
        <v>0</v>
      </c>
      <c r="CA147">
        <f t="shared" si="735"/>
        <v>0</v>
      </c>
      <c r="CB147">
        <f>('Cleaned Data 2'!AC146+'Cleaned Data 2'!AD146)/2</f>
        <v>0</v>
      </c>
      <c r="CC147">
        <f>ABS('Cleaned Data 2'!AC146-'Cleaned Data 2'!AD146)</f>
        <v>0</v>
      </c>
      <c r="CD147">
        <f>2.326*('Input Data 2'!$O$4+((0.5*'Input Data 2'!$O$5)*'Statistical Data 1'!$CB147))</f>
        <v>2.3259999999999999E-2</v>
      </c>
      <c r="CE147">
        <f>3.643*('Input Data 2'!$O$4+((0.5*'Input Data 2'!$O$5)*'Statistical Data 1'!$CB147))</f>
        <v>3.6429999999999997E-2</v>
      </c>
      <c r="CF147">
        <f t="shared" si="706"/>
        <v>0</v>
      </c>
      <c r="CG147">
        <f t="shared" si="736"/>
        <v>0</v>
      </c>
      <c r="CH147">
        <f>('Cleaned Data 2'!AE146+'Cleaned Data 2'!AF146)/2</f>
        <v>0</v>
      </c>
      <c r="CI147">
        <f>ABS('Cleaned Data 2'!AE146-'Cleaned Data 2'!AF146)</f>
        <v>0</v>
      </c>
      <c r="CJ147">
        <f>2.326*('Input Data 2'!$P$4+((0.5*'Input Data 2'!$P$5)*'Statistical Data 1'!$CH147))</f>
        <v>23.26</v>
      </c>
      <c r="CK147">
        <f>3.643*('Input Data 2'!$P$4+((0.5*'Input Data 2'!$P$5)*'Statistical Data 1'!$CH147))</f>
        <v>36.43</v>
      </c>
      <c r="CL147">
        <f t="shared" si="707"/>
        <v>0</v>
      </c>
      <c r="CM147">
        <f t="shared" si="737"/>
        <v>0</v>
      </c>
      <c r="CN147">
        <f>('Cleaned Data 2'!AG146+'Cleaned Data 2'!AH146)/2</f>
        <v>0</v>
      </c>
      <c r="CO147">
        <f>ABS('Cleaned Data 2'!AG146-'Cleaned Data 2'!AH146)</f>
        <v>0</v>
      </c>
      <c r="CP147">
        <f>2.326*('Input Data 2'!$Q$4+((0.5*'Input Data 2'!$Q$5)*'Statistical Data 1'!$CN147))</f>
        <v>2.3260000000000001</v>
      </c>
      <c r="CQ147">
        <f>3.643*('Input Data 2'!$Q$4+((0.5*'Input Data 2'!$Q$5)*'Statistical Data 1'!$CN147))</f>
        <v>3.6429999999999998</v>
      </c>
      <c r="CR147">
        <f t="shared" si="708"/>
        <v>0</v>
      </c>
      <c r="CS147">
        <f t="shared" si="738"/>
        <v>0</v>
      </c>
      <c r="CT147">
        <f>('Cleaned Data 2'!AI146+'Cleaned Data 2'!AJ146)/2</f>
        <v>0</v>
      </c>
      <c r="CU147">
        <f>ABS('Cleaned Data 2'!AI146-'Cleaned Data 2'!AJ146)</f>
        <v>0</v>
      </c>
      <c r="CV147">
        <f>2.326*('Input Data 2'!$R$4+((0.5*'Input Data 2'!$R$5)*'Statistical Data 1'!$CT147))</f>
        <v>2.3259999999999999E-2</v>
      </c>
      <c r="CW147">
        <f>3.643*('Input Data 2'!$R$4+((0.5*'Input Data 2'!$R$5)*'Statistical Data 1'!$CT147))</f>
        <v>3.6429999999999997E-2</v>
      </c>
      <c r="CX147">
        <f t="shared" si="709"/>
        <v>0</v>
      </c>
      <c r="CY147">
        <f t="shared" si="739"/>
        <v>0</v>
      </c>
      <c r="CZ147">
        <f>('Cleaned Data 2'!AK146+'Cleaned Data 2'!AL146)/2</f>
        <v>0</v>
      </c>
      <c r="DA147">
        <f>ABS('Cleaned Data 2'!AK146-'Cleaned Data 2'!AL146)</f>
        <v>0</v>
      </c>
      <c r="DB147">
        <f>2.326*('Input Data 2'!$S$4+((0.5*'Input Data 2'!$S$5)*'Statistical Data 1'!$CZ147))</f>
        <v>23.26</v>
      </c>
      <c r="DC147">
        <f>3.643*('Input Data 2'!$S$4+((0.5*'Input Data 2'!$S$5)*'Statistical Data 1'!$CZ147))</f>
        <v>36.43</v>
      </c>
      <c r="DD147">
        <f t="shared" si="710"/>
        <v>0</v>
      </c>
      <c r="DE147">
        <f t="shared" si="740"/>
        <v>0</v>
      </c>
      <c r="DF147">
        <f>('Cleaned Data 2'!AM146+'Cleaned Data 2'!AN146)/2</f>
        <v>0</v>
      </c>
      <c r="DG147">
        <f>ABS('Cleaned Data 2'!AM146-'Cleaned Data 2'!AN146)</f>
        <v>0</v>
      </c>
      <c r="DH147">
        <f>2.326*('Input Data 2'!$T$4+((0.5*'Input Data 2'!$T$5)*'Statistical Data 1'!$DF147))</f>
        <v>2.3259999999999999E-2</v>
      </c>
      <c r="DI147">
        <f>3.643*('Input Data 2'!$T$4+((0.5*'Input Data 2'!$T$5)*'Statistical Data 1'!$DF147))</f>
        <v>3.6429999999999997E-2</v>
      </c>
      <c r="DJ147">
        <f t="shared" si="711"/>
        <v>0</v>
      </c>
      <c r="DK147">
        <f t="shared" si="741"/>
        <v>0</v>
      </c>
      <c r="DL147">
        <f>('Cleaned Data 2'!AO146+'Cleaned Data 2'!AP146)/2</f>
        <v>0</v>
      </c>
      <c r="DM147">
        <f>ABS('Cleaned Data 2'!AO146-'Cleaned Data 2'!AP146)</f>
        <v>0</v>
      </c>
      <c r="DN147">
        <f>2.326*('Input Data 2'!$U$4+((0.5*'Input Data 2'!$U$5)*'Statistical Data 1'!$DL147))</f>
        <v>11.63</v>
      </c>
      <c r="DO147">
        <f>3.643*('Input Data 2'!$U$4+((0.5*'Input Data 2'!$U$5)*'Statistical Data 1'!$DL147))</f>
        <v>18.215</v>
      </c>
      <c r="DP147">
        <f t="shared" si="712"/>
        <v>0</v>
      </c>
      <c r="DQ147">
        <f t="shared" si="713"/>
        <v>0</v>
      </c>
      <c r="DR147">
        <f>('Cleaned Data 2'!AQ146+'Cleaned Data 2'!AR146)/2</f>
        <v>0</v>
      </c>
      <c r="DS147">
        <f>ABS('Cleaned Data 2'!AQ146-'Cleaned Data 2'!AR146)</f>
        <v>0</v>
      </c>
      <c r="DT147">
        <f>2.326*('Input Data 2'!$V$4+((0.5*'Input Data 2'!$V$5)*'Statistical Data 1'!$DR147))</f>
        <v>2.3260000000000001</v>
      </c>
      <c r="DU147">
        <f>3.643*('Input Data 2'!$V$4+((0.5*'Input Data 2'!$V$5)*'Statistical Data 1'!$DR147))</f>
        <v>3.6429999999999998</v>
      </c>
      <c r="DV147">
        <f t="shared" si="714"/>
        <v>0</v>
      </c>
      <c r="DW147">
        <f t="shared" si="742"/>
        <v>0</v>
      </c>
      <c r="DX147">
        <f>('Cleaned Data 2'!AS146+'Cleaned Data 2'!AT146)/2</f>
        <v>0</v>
      </c>
      <c r="DY147">
        <f>ABS('Cleaned Data 2'!AS146-'Cleaned Data 2'!AT146)</f>
        <v>0</v>
      </c>
      <c r="DZ147">
        <f>2.326*('Input Data 2'!$W$4+((0.5*'Input Data 2'!$W$5)*'Statistical Data 1'!$DX147))</f>
        <v>2.3259999999999999E-2</v>
      </c>
      <c r="EA147">
        <f>3.643*('Input Data 2'!$W$4+((0.5*'Input Data 2'!$W$5)*'Statistical Data 1'!$DX147))</f>
        <v>3.6429999999999997E-2</v>
      </c>
      <c r="EB147">
        <f t="shared" si="715"/>
        <v>0</v>
      </c>
      <c r="EC147">
        <f t="shared" si="743"/>
        <v>0</v>
      </c>
      <c r="ED147">
        <f>('Cleaned Data 2'!AU146+'Cleaned Data 2'!AV146)/2</f>
        <v>0</v>
      </c>
      <c r="EE147">
        <f>ABS('Cleaned Data 2'!AU146-'Cleaned Data 2'!AV146)</f>
        <v>0</v>
      </c>
      <c r="EF147">
        <f>2.326*('Input Data 2'!$X$4+((0.5*'Input Data 2'!$X$5)*'Statistical Data 1'!$ED147))</f>
        <v>2.3260000000000001</v>
      </c>
      <c r="EG147">
        <f>3.643*('Input Data 2'!$X$4+((0.5*'Input Data 2'!$X$5)*'Statistical Data 1'!$ED147))</f>
        <v>3.6429999999999998</v>
      </c>
      <c r="EH147">
        <f t="shared" si="716"/>
        <v>0</v>
      </c>
      <c r="EI147">
        <f t="shared" si="617"/>
        <v>0</v>
      </c>
      <c r="EJ147">
        <f>('Cleaned Data 2'!AW146+'Cleaned Data 2'!AX146)/2</f>
        <v>0</v>
      </c>
      <c r="EK147">
        <f>ABS('Cleaned Data 2'!AW146-'Cleaned Data 2'!AX146)</f>
        <v>0</v>
      </c>
      <c r="EL147">
        <f>2.326*('Input Data 2'!$Y$4+((0.5*'Input Data 2'!$Y$5)*'Statistical Data 1'!$EJ147))</f>
        <v>23.26</v>
      </c>
      <c r="EM147">
        <f>3.643*('Input Data 2'!$Y$4+((0.5*'Input Data 2'!$Y$5)*'Statistical Data 1'!$EJ147))</f>
        <v>36.43</v>
      </c>
      <c r="EN147">
        <f t="shared" si="717"/>
        <v>0</v>
      </c>
      <c r="EO147">
        <f t="shared" si="729"/>
        <v>0</v>
      </c>
      <c r="EP147">
        <f>('Cleaned Data 2'!AY146+'Cleaned Data 2'!AZ146)/2</f>
        <v>0</v>
      </c>
      <c r="EQ147">
        <f>ABS('Cleaned Data 2'!AY146-'Cleaned Data 2'!AZ146)</f>
        <v>0</v>
      </c>
      <c r="ER147">
        <f>2.326*('Input Data 2'!$Z$4+((0.5*'Input Data 2'!$Z$5)*'Statistical Data 1'!$EP147))</f>
        <v>4.6520000000000001</v>
      </c>
      <c r="ES147">
        <f>3.643*('Input Data 2'!$Z$4+((0.5*'Input Data 2'!$Z$5)*'Statistical Data 1'!$EP147))</f>
        <v>7.2859999999999996</v>
      </c>
      <c r="ET147">
        <f t="shared" si="718"/>
        <v>0</v>
      </c>
      <c r="EU147">
        <f t="shared" si="744"/>
        <v>0</v>
      </c>
      <c r="EV147">
        <f>('Cleaned Data 2'!BA146+'Cleaned Data 2'!BB146)/2</f>
        <v>0</v>
      </c>
      <c r="EW147">
        <f>ABS('Cleaned Data 2'!BA146-'Cleaned Data 2'!BB146)</f>
        <v>0</v>
      </c>
      <c r="EX147">
        <f>2.326*('Input Data 2'!$AA$4+((0.5*'Input Data 2'!$AA$5)*'Statistical Data 1'!$EV147))</f>
        <v>2.3259999999999999E-2</v>
      </c>
      <c r="EY147">
        <f>3.643*('Input Data 2'!$AA$4+((0.5*'Input Data 2'!$AA$5)*'Statistical Data 1'!$EV147))</f>
        <v>3.6429999999999997E-2</v>
      </c>
      <c r="EZ147">
        <f t="shared" si="719"/>
        <v>0</v>
      </c>
      <c r="FA147">
        <f t="shared" si="745"/>
        <v>0</v>
      </c>
      <c r="FB147">
        <f>('Cleaned Data 2'!BC146+'Cleaned Data 2'!BD146)/2</f>
        <v>0</v>
      </c>
      <c r="FC147">
        <f>ABS('Cleaned Data 2'!BC146-'Cleaned Data 2'!BD146)</f>
        <v>0</v>
      </c>
      <c r="FD147">
        <f>2.326*('Input Data 2'!$AB$4+((0.5*'Input Data 2'!$AB$5)*'Statistical Data 1'!$FB147))</f>
        <v>4.6520000000000001</v>
      </c>
      <c r="FE147">
        <f>3.643*('Input Data 2'!$AB$4+((0.5*'Input Data 2'!$AB$5)*'Statistical Data 1'!$FB147))</f>
        <v>7.2859999999999996</v>
      </c>
      <c r="FF147">
        <f t="shared" si="720"/>
        <v>0</v>
      </c>
      <c r="FG147">
        <f t="shared" si="746"/>
        <v>0</v>
      </c>
      <c r="FH147">
        <f>('Cleaned Data 2'!BE146+'Cleaned Data 2'!BF146)/2</f>
        <v>0</v>
      </c>
      <c r="FI147">
        <f>ABS('Cleaned Data 2'!BE146-'Cleaned Data 2'!BF146)</f>
        <v>0</v>
      </c>
      <c r="FJ147">
        <f>2.326*('Input Data 2'!$AC$4+((0.5*'Input Data 2'!$AC$5)*'Statistical Data 1'!$FH147))</f>
        <v>2.3260000000000001</v>
      </c>
      <c r="FK147">
        <f>3.643*('Input Data 2'!$AC$4+((0.5*'Input Data 2'!$AC$5)*'Statistical Data 1'!$FH147))</f>
        <v>3.6429999999999998</v>
      </c>
      <c r="FL147">
        <f t="shared" si="721"/>
        <v>0</v>
      </c>
      <c r="FM147">
        <f t="shared" si="747"/>
        <v>0</v>
      </c>
      <c r="FN147">
        <f>('Cleaned Data 2'!BH146+'Cleaned Data 2'!BG146)/2</f>
        <v>0</v>
      </c>
      <c r="FO147">
        <f>ABS('Cleaned Data 2'!BG146-'Cleaned Data 2'!BH146)</f>
        <v>0</v>
      </c>
      <c r="FP147">
        <f>2.326*('Input Data 2'!$AD$4+((0.5*'Input Data 2'!$AD$5)*'Statistical Data 1'!$FN147))</f>
        <v>2.3260000000000001</v>
      </c>
      <c r="FQ147">
        <f>3.643*('Input Data 2'!$AD$4+((0.5*'Input Data 2'!$AD$5)*'Statistical Data 1'!$FN147))</f>
        <v>3.6429999999999998</v>
      </c>
      <c r="FR147">
        <f t="shared" si="722"/>
        <v>0</v>
      </c>
      <c r="FS147">
        <f t="shared" si="748"/>
        <v>0</v>
      </c>
      <c r="FT147">
        <f>('Cleaned Data 2'!BI146+'Cleaned Data 2'!BJ146)/2</f>
        <v>0</v>
      </c>
      <c r="FU147">
        <f>ABS('Cleaned Data 2'!BI146-'Cleaned Data 2'!BJ146)</f>
        <v>0</v>
      </c>
      <c r="FV147">
        <f>2.326*('Input Data 2'!$AE$4+((0.5*'Input Data 2'!$AE$5)*'Statistical Data 1'!$FT147))</f>
        <v>46.52</v>
      </c>
      <c r="FW147">
        <f>3.643*('Input Data 2'!$AE$4+((0.5*'Input Data 2'!$AE$5)*'Statistical Data 1'!$FT147))</f>
        <v>72.86</v>
      </c>
      <c r="FX147">
        <f t="shared" si="723"/>
        <v>0</v>
      </c>
      <c r="FY147">
        <f t="shared" si="749"/>
        <v>0</v>
      </c>
      <c r="FZ147">
        <f>('Cleaned Data 2'!BK146+'Cleaned Data 2'!BL146)/2</f>
        <v>0</v>
      </c>
      <c r="GA147">
        <f>ABS('Cleaned Data 2'!BK146-'Cleaned Data 2'!BL146)</f>
        <v>0</v>
      </c>
      <c r="GB147">
        <f>2.326*('Input Data 2'!$AF$4+((0.5*'Input Data 2'!$AF$5)*'Statistical Data 1'!$FZ147))</f>
        <v>2.3259999999999999E-2</v>
      </c>
      <c r="GC147">
        <f>3.643*('Input Data 2'!$AF$4+((0.5*'Input Data 2'!$AF$5)*'Statistical Data 1'!$FZ147))</f>
        <v>3.6429999999999997E-2</v>
      </c>
      <c r="GD147">
        <f t="shared" si="724"/>
        <v>0</v>
      </c>
      <c r="GE147">
        <f t="shared" si="750"/>
        <v>0</v>
      </c>
      <c r="GF147">
        <f>('Cleaned Data 2'!BM146+'Cleaned Data 2'!BN146)/2</f>
        <v>0</v>
      </c>
      <c r="GG147">
        <f>ABS('Cleaned Data 2'!BM146-'Cleaned Data 2'!BN146)</f>
        <v>0</v>
      </c>
      <c r="GH147">
        <f>2.326*('Input Data 2'!$AG$4+((0.5*'Input Data 2'!$AG$5)*'Statistical Data 1'!$GF147))</f>
        <v>23.26</v>
      </c>
      <c r="GI147">
        <f>3.643*('Input Data 2'!$AG$4+((0.5*'Input Data 2'!$AG$5)*'Statistical Data 1'!$GF147))</f>
        <v>36.43</v>
      </c>
      <c r="GJ147">
        <f t="shared" si="725"/>
        <v>0</v>
      </c>
      <c r="GK147">
        <f t="shared" si="751"/>
        <v>0</v>
      </c>
      <c r="GL147">
        <f>AVERAGE('Cleaned Data 2'!BO146,'Cleaned Data 2'!BP146)</f>
        <v>0</v>
      </c>
      <c r="GM147">
        <f>ABS('Cleaned Data 2'!BO146-'Cleaned Data 2'!BP146)</f>
        <v>0</v>
      </c>
      <c r="GN147">
        <f>2.326*('Input Data 2'!$AH$4+((0.5*'Input Data 2'!$AH$5)*'Statistical Data 1'!$GL147))</f>
        <v>23.26</v>
      </c>
      <c r="GO147">
        <f>3.643*('Input Data 2'!$AH$4+((0.5*'Input Data 2'!$AH$5)*'Statistical Data 1'!$GL147))</f>
        <v>36.43</v>
      </c>
      <c r="GP147">
        <f t="shared" si="726"/>
        <v>0</v>
      </c>
      <c r="GQ147">
        <f t="shared" si="752"/>
        <v>0</v>
      </c>
      <c r="GR147">
        <f>AVERAGE('Cleaned Data 2'!BQ146,'Cleaned Data 2'!BR146)</f>
        <v>0</v>
      </c>
      <c r="GS147">
        <f>ABS('Cleaned Data 2'!BR146-'Cleaned Data 2'!BQ146)</f>
        <v>0</v>
      </c>
      <c r="GT147">
        <f>2.326*('Input Data 2'!$AI$4+((0.5*'Input Data 2'!$AI$5)*'Statistical Data 1'!$GR147))</f>
        <v>2.3260000000000001</v>
      </c>
      <c r="GU147">
        <f>3.643*('Input Data 2'!$AI$4+((0.5*'Input Data 2'!$AI$5)*'Statistical Data 1'!$GR147))</f>
        <v>3.6429999999999998</v>
      </c>
      <c r="GV147">
        <f t="shared" si="753"/>
        <v>0</v>
      </c>
      <c r="GW147">
        <f t="shared" si="754"/>
        <v>0</v>
      </c>
      <c r="GX147">
        <f>AVERAGE('Cleaned Data 2'!BS146,'Cleaned Data 2'!BT146)</f>
        <v>0</v>
      </c>
      <c r="GY147" s="47">
        <f>ABS('Cleaned Data 2'!BS146-'Cleaned Data 2'!BT146)</f>
        <v>0</v>
      </c>
      <c r="GZ147">
        <f>2.326*('Input Data 2'!$AJ$4+((0.5*'Input Data 2'!$AJ$5)*'Statistical Data 1'!$GX147))</f>
        <v>23.26</v>
      </c>
      <c r="HA147">
        <f>3.643*('Input Data 2'!$AJ$4+((0.5*'Input Data 2'!$AJ$5)*'Statistical Data 1'!$GX147))</f>
        <v>36.43</v>
      </c>
      <c r="HB147">
        <f t="shared" si="755"/>
        <v>0</v>
      </c>
      <c r="HC147">
        <f t="shared" si="756"/>
        <v>0</v>
      </c>
      <c r="HD147">
        <f>AVERAGE('Cleaned Data 2'!BU146,'Cleaned Data 2'!BV146)</f>
        <v>0</v>
      </c>
      <c r="HE147">
        <f>ABS('Cleaned Data 2'!BU146-'Cleaned Data 2'!BV146)</f>
        <v>0</v>
      </c>
      <c r="HF147">
        <f>2.326*('Input Data 2'!$AK$4+((0.5*'Input Data 2'!$AK$5)*'Statistical Data 1'!$HD147))</f>
        <v>4.6520000000000001</v>
      </c>
      <c r="HG147">
        <f>3.643*('Input Data 2'!$AK$4+((0.5*'Input Data 2'!$AK$5)*'Statistical Data 1'!$HD147))</f>
        <v>7.2859999999999996</v>
      </c>
      <c r="HH147">
        <f t="shared" si="757"/>
        <v>0</v>
      </c>
      <c r="HI147">
        <f t="shared" si="758"/>
        <v>0</v>
      </c>
      <c r="HJ147">
        <f>AVERAGE('Cleaned Data 2'!BW146,'Cleaned Data 2'!BX146)</f>
        <v>0</v>
      </c>
      <c r="HK147">
        <f>ABS('Cleaned Data 2'!BW146-'Cleaned Data 2'!BX146)</f>
        <v>0</v>
      </c>
      <c r="HL147">
        <f>2.326*('Input Data 2'!$AL$4+((0.5*'Input Data 2'!$AL$5)*'Statistical Data 1'!$HJ147))</f>
        <v>0.23260000000000003</v>
      </c>
      <c r="HM147">
        <f>3.643*('Input Data 2'!$AL$4+((0.5*'Input Data 2'!$AL$5)*'Statistical Data 1'!$HJ147))</f>
        <v>0.36430000000000001</v>
      </c>
      <c r="HN147">
        <f t="shared" si="759"/>
        <v>0</v>
      </c>
      <c r="HO147">
        <f t="shared" si="760"/>
        <v>0</v>
      </c>
    </row>
    <row r="148" spans="1:223">
      <c r="A148">
        <f>'Cleaned Data 2'!B147</f>
        <v>0</v>
      </c>
      <c r="B148">
        <f>('Cleaned Data 2'!C147+'Cleaned Data 2'!D147)/2</f>
        <v>0</v>
      </c>
      <c r="C148">
        <f>ABS('Cleaned Data 2'!C147-'Cleaned Data 2'!D147)</f>
        <v>0</v>
      </c>
      <c r="D148">
        <f>2.326*('Input Data 2'!$B$4+((0.5*'Input Data 2'!$B$5)*'Statistical Data 1'!$B148))</f>
        <v>1.163E-2</v>
      </c>
      <c r="E148">
        <f>3.643*('Input Data 2'!$B$4+((0.5*'Input Data 2'!$B$5)*'Statistical Data 1'!$B148))</f>
        <v>1.8214999999999999E-2</v>
      </c>
      <c r="F148">
        <f t="shared" si="691"/>
        <v>0</v>
      </c>
      <c r="G148">
        <f t="shared" si="688"/>
        <v>0</v>
      </c>
      <c r="H148">
        <f>('Cleaned Data 2'!E147+'Cleaned Data 2'!F147)/2</f>
        <v>0</v>
      </c>
      <c r="I148">
        <f>ABS('Cleaned Data 2'!E147-'Cleaned Data 2'!F147)</f>
        <v>0</v>
      </c>
      <c r="J148">
        <f>2.326*('Input Data 2'!$C$4+((0.5*'Input Data 2'!$C$5)*'Statistical Data 1'!$H148))</f>
        <v>0.46520000000000006</v>
      </c>
      <c r="K148">
        <f>3.643*('Input Data 2'!$C$4+((0.5*'Input Data 2'!$C$5)*'Statistical Data 1'!$H148))</f>
        <v>0.72860000000000003</v>
      </c>
      <c r="L148">
        <f t="shared" si="692"/>
        <v>0</v>
      </c>
      <c r="M148">
        <f t="shared" si="727"/>
        <v>0</v>
      </c>
      <c r="N148">
        <f>('Cleaned Data 2'!G147+'Cleaned Data 2'!H147)/2</f>
        <v>0</v>
      </c>
      <c r="O148">
        <f>ABS('Cleaned Data 2'!G147-'Cleaned Data 2'!H147)</f>
        <v>0</v>
      </c>
      <c r="P148">
        <f>2.326*('Input Data 2'!$D$4+((0.5*'Input Data 2'!$D$5)*'Statistical Data 1'!$N148))</f>
        <v>2.3259999999999999E-2</v>
      </c>
      <c r="Q148">
        <f>3.643*('Input Data 2'!$D$4+((0.5*'Input Data 2'!$D$5)*'Statistical Data 1'!$N148))</f>
        <v>3.6429999999999997E-2</v>
      </c>
      <c r="R148">
        <f t="shared" si="693"/>
        <v>0</v>
      </c>
      <c r="S148">
        <f t="shared" si="689"/>
        <v>0</v>
      </c>
      <c r="T148">
        <f>('Cleaned Data 2'!I147+'Cleaned Data 2'!J147)/2</f>
        <v>0</v>
      </c>
      <c r="U148">
        <f>ABS('Cleaned Data 2'!I147-'Cleaned Data 2'!J147)</f>
        <v>0</v>
      </c>
      <c r="V148">
        <f>2.326*('Input Data 2'!$E$4+((0.5*'Input Data 2'!$E$5)*'Statistical Data 1'!$T148))</f>
        <v>4.6520000000000001</v>
      </c>
      <c r="W148">
        <f>3.643*('Input Data 2'!$E$4+((0.5*'Input Data 2'!$E$5)*'Statistical Data 1'!$T148))</f>
        <v>7.2859999999999996</v>
      </c>
      <c r="X148">
        <f t="shared" si="694"/>
        <v>0</v>
      </c>
      <c r="Y148">
        <f t="shared" si="690"/>
        <v>0</v>
      </c>
      <c r="Z148">
        <f>('Cleaned Data 2'!K147+'Cleaned Data 2'!L147)/2</f>
        <v>0</v>
      </c>
      <c r="AA148">
        <f>ABS('Cleaned Data 2'!K147-'Cleaned Data 2'!L147)</f>
        <v>0</v>
      </c>
      <c r="AB148">
        <f>2.326*('Input Data 2'!$F$4+((0.5*'Input Data 2'!$F$5)*'Statistical Data 1'!$Z148))</f>
        <v>23.26</v>
      </c>
      <c r="AC148">
        <f>3.643*('Input Data 2'!$F$4+((0.5*'Input Data 2'!$F$5)*'Statistical Data 1'!$Z148))</f>
        <v>36.43</v>
      </c>
      <c r="AD148">
        <f t="shared" si="695"/>
        <v>0</v>
      </c>
      <c r="AE148">
        <f t="shared" si="696"/>
        <v>0</v>
      </c>
      <c r="AF148">
        <f>('Cleaned Data 2'!M147+'Cleaned Data 2'!N147)/2</f>
        <v>0</v>
      </c>
      <c r="AG148">
        <f>ABS('Cleaned Data 2'!M147-'Cleaned Data 2'!N147)</f>
        <v>0</v>
      </c>
      <c r="AH148">
        <f>2.326*('Input Data 2'!$G$4+((0.5*'Input Data 2'!$G$5)*'Statistical Data 1'!$AF148))</f>
        <v>23.26</v>
      </c>
      <c r="AI148">
        <f>3.643*('Input Data 2'!$G$4+((0.5*'Input Data 2'!$G$5)*'Statistical Data 1'!$AF148))</f>
        <v>36.43</v>
      </c>
      <c r="AJ148">
        <f t="shared" si="697"/>
        <v>0</v>
      </c>
      <c r="AK148">
        <f t="shared" si="728"/>
        <v>0</v>
      </c>
      <c r="AL148">
        <f>('Cleaned Data 2'!O147+'Cleaned Data 2'!P147)/2</f>
        <v>0</v>
      </c>
      <c r="AM148">
        <f>ABS('Cleaned Data 2'!O147-'Cleaned Data 2'!P147)</f>
        <v>0</v>
      </c>
      <c r="AN148">
        <f>2.326*('Input Data 2'!$H$4+((0.5*'Input Data 2'!$H$5)*'Statistical Data 1'!$AL148))</f>
        <v>1.163</v>
      </c>
      <c r="AO148">
        <f>3.643*('Input Data 2'!$H$4+((0.5*'Input Data 2'!$H$5)*'Statistical Data 1'!$AL148))</f>
        <v>1.8214999999999999</v>
      </c>
      <c r="AP148">
        <f t="shared" si="698"/>
        <v>0</v>
      </c>
      <c r="AQ148">
        <f t="shared" si="730"/>
        <v>0</v>
      </c>
      <c r="AR148">
        <f>('Cleaned Data 2'!Q147+'Cleaned Data 2'!R147)/2</f>
        <v>0</v>
      </c>
      <c r="AS148">
        <f>ABS('Cleaned Data 2'!Q147-'Cleaned Data 2'!R147)</f>
        <v>0</v>
      </c>
      <c r="AT148">
        <f>2.326*('Input Data 2'!$I$4+((0.5*'Input Data 2'!$I$5)*'Statistical Data 1'!$AR148))</f>
        <v>4.6520000000000001</v>
      </c>
      <c r="AU148">
        <f>3.643*('Input Data 2'!$I$4+((0.5*'Input Data 2'!$I$5)*'Statistical Data 1'!$AR148))</f>
        <v>7.2859999999999996</v>
      </c>
      <c r="AV148">
        <f t="shared" si="699"/>
        <v>0</v>
      </c>
      <c r="AW148">
        <f t="shared" si="731"/>
        <v>0</v>
      </c>
      <c r="AX148">
        <f>('Cleaned Data 2'!S147+'Cleaned Data 2'!T147)/2</f>
        <v>0</v>
      </c>
      <c r="AY148">
        <f>ABS('Cleaned Data 2'!S147-'Cleaned Data 2'!T147)</f>
        <v>0</v>
      </c>
      <c r="AZ148">
        <f>2.326*('Input Data 2'!$J$4+((0.5*'Input Data 2'!$J$5)*'Statistical Data 1'!$AX148))</f>
        <v>2.3259999999999999E-2</v>
      </c>
      <c r="BA148">
        <f>3.643*('Input Data 2'!$J$4+((0.5*'Input Data 2'!$J$5)*'Statistical Data 1'!$AX148))</f>
        <v>3.6429999999999997E-2</v>
      </c>
      <c r="BB148">
        <f t="shared" si="700"/>
        <v>0</v>
      </c>
      <c r="BC148">
        <f t="shared" si="732"/>
        <v>0</v>
      </c>
      <c r="BD148">
        <f>('Cleaned Data 2'!U147+'Cleaned Data 2'!V147)/2</f>
        <v>0</v>
      </c>
      <c r="BE148">
        <f>ABS('Cleaned Data 2'!U147-'Cleaned Data 2'!V147)</f>
        <v>0</v>
      </c>
      <c r="BF148">
        <f>2.326*('Input Data 2'!$K$4+((0.5*'Input Data 2'!$K$5)*'Statistical Data 1'!$BD148))</f>
        <v>1.163</v>
      </c>
      <c r="BG148">
        <f>3.643*('Input Data 2'!$K$4+((0.5*'Input Data 2'!$K$5)*'Statistical Data 1'!$BD148))</f>
        <v>1.8214999999999999</v>
      </c>
      <c r="BH148">
        <f t="shared" si="701"/>
        <v>0</v>
      </c>
      <c r="BI148">
        <f t="shared" si="702"/>
        <v>0</v>
      </c>
      <c r="BJ148">
        <f>('Cleaned Data 2'!W147+'Cleaned Data 2'!X147)/2</f>
        <v>0</v>
      </c>
      <c r="BK148">
        <f>ABS('Cleaned Data 2'!W147-'Cleaned Data 2'!X147)</f>
        <v>0</v>
      </c>
      <c r="BL148">
        <f>2.326*('Input Data 2'!$L$4+((0.5*'Input Data 2'!$L$5)*'Statistical Data 1'!$BJ148))</f>
        <v>2.3260000000000001</v>
      </c>
      <c r="BM148">
        <f>3.643*('Input Data 2'!$L$4+((0.5*'Input Data 2'!$L$5)*'Statistical Data 1'!$BJ148))</f>
        <v>3.6429999999999998</v>
      </c>
      <c r="BN148">
        <f t="shared" si="703"/>
        <v>0</v>
      </c>
      <c r="BO148">
        <f t="shared" si="733"/>
        <v>0</v>
      </c>
      <c r="BP148">
        <f>('Cleaned Data 2'!Y147+'Cleaned Data 2'!Z147)/2</f>
        <v>0</v>
      </c>
      <c r="BQ148">
        <f>ABS('Cleaned Data 2'!Y147-'Cleaned Data 2'!Z147)</f>
        <v>0</v>
      </c>
      <c r="BR148">
        <f>2.326*('Input Data 2'!$M$4+((0.5*'Input Data 2'!$M$5)*'Statistical Data 1'!$BP148))</f>
        <v>2.3260000000000001</v>
      </c>
      <c r="BS148">
        <f>3.643*('Input Data 2'!$M$4+((0.5*'Input Data 2'!$M$5)*'Statistical Data 1'!$BP148))</f>
        <v>3.6429999999999998</v>
      </c>
      <c r="BT148">
        <f t="shared" si="704"/>
        <v>0</v>
      </c>
      <c r="BU148">
        <f t="shared" si="734"/>
        <v>0</v>
      </c>
      <c r="BV148">
        <f>('Cleaned Data 2'!AA147+'Cleaned Data 2'!AB147)/2</f>
        <v>0</v>
      </c>
      <c r="BW148">
        <f>ABS('Cleaned Data 2'!AA147-'Cleaned Data 2'!AB147)</f>
        <v>0</v>
      </c>
      <c r="BX148">
        <f>2.326*('Input Data 2'!$N$4+((0.5*'Input Data 2'!$N$5)*'Statistical Data 1'!$BV148))</f>
        <v>2.3260000000000001</v>
      </c>
      <c r="BY148">
        <f>3.643*('Input Data 2'!$N$4+((0.5*'Input Data 2'!$N$5)*'Statistical Data 1'!$BV148))</f>
        <v>3.6429999999999998</v>
      </c>
      <c r="BZ148">
        <f t="shared" si="705"/>
        <v>0</v>
      </c>
      <c r="CA148">
        <f t="shared" si="735"/>
        <v>0</v>
      </c>
      <c r="CB148">
        <f>('Cleaned Data 2'!AC147+'Cleaned Data 2'!AD147)/2</f>
        <v>0</v>
      </c>
      <c r="CC148">
        <f>ABS('Cleaned Data 2'!AC147-'Cleaned Data 2'!AD147)</f>
        <v>0</v>
      </c>
      <c r="CD148">
        <f>2.326*('Input Data 2'!$O$4+((0.5*'Input Data 2'!$O$5)*'Statistical Data 1'!$CB148))</f>
        <v>2.3259999999999999E-2</v>
      </c>
      <c r="CE148">
        <f>3.643*('Input Data 2'!$O$4+((0.5*'Input Data 2'!$O$5)*'Statistical Data 1'!$CB148))</f>
        <v>3.6429999999999997E-2</v>
      </c>
      <c r="CF148">
        <f t="shared" si="706"/>
        <v>0</v>
      </c>
      <c r="CG148">
        <f t="shared" si="736"/>
        <v>0</v>
      </c>
      <c r="CH148">
        <f>('Cleaned Data 2'!AE147+'Cleaned Data 2'!AF147)/2</f>
        <v>0</v>
      </c>
      <c r="CI148">
        <f>ABS('Cleaned Data 2'!AE147-'Cleaned Data 2'!AF147)</f>
        <v>0</v>
      </c>
      <c r="CJ148">
        <f>2.326*('Input Data 2'!$P$4+((0.5*'Input Data 2'!$P$5)*'Statistical Data 1'!$CH148))</f>
        <v>23.26</v>
      </c>
      <c r="CK148">
        <f>3.643*('Input Data 2'!$P$4+((0.5*'Input Data 2'!$P$5)*'Statistical Data 1'!$CH148))</f>
        <v>36.43</v>
      </c>
      <c r="CL148">
        <f t="shared" si="707"/>
        <v>0</v>
      </c>
      <c r="CM148">
        <f t="shared" si="737"/>
        <v>0</v>
      </c>
      <c r="CN148">
        <f>('Cleaned Data 2'!AG147+'Cleaned Data 2'!AH147)/2</f>
        <v>0</v>
      </c>
      <c r="CO148">
        <f>ABS('Cleaned Data 2'!AG147-'Cleaned Data 2'!AH147)</f>
        <v>0</v>
      </c>
      <c r="CP148">
        <f>2.326*('Input Data 2'!$Q$4+((0.5*'Input Data 2'!$Q$5)*'Statistical Data 1'!$CN148))</f>
        <v>2.3260000000000001</v>
      </c>
      <c r="CQ148">
        <f>3.643*('Input Data 2'!$Q$4+((0.5*'Input Data 2'!$Q$5)*'Statistical Data 1'!$CN148))</f>
        <v>3.6429999999999998</v>
      </c>
      <c r="CR148">
        <f t="shared" si="708"/>
        <v>0</v>
      </c>
      <c r="CS148">
        <f t="shared" si="738"/>
        <v>0</v>
      </c>
      <c r="CT148">
        <f>('Cleaned Data 2'!AI147+'Cleaned Data 2'!AJ147)/2</f>
        <v>0</v>
      </c>
      <c r="CU148">
        <f>ABS('Cleaned Data 2'!AI147-'Cleaned Data 2'!AJ147)</f>
        <v>0</v>
      </c>
      <c r="CV148">
        <f>2.326*('Input Data 2'!$R$4+((0.5*'Input Data 2'!$R$5)*'Statistical Data 1'!$CT148))</f>
        <v>2.3259999999999999E-2</v>
      </c>
      <c r="CW148">
        <f>3.643*('Input Data 2'!$R$4+((0.5*'Input Data 2'!$R$5)*'Statistical Data 1'!$CT148))</f>
        <v>3.6429999999999997E-2</v>
      </c>
      <c r="CX148">
        <f t="shared" si="709"/>
        <v>0</v>
      </c>
      <c r="CY148">
        <f t="shared" si="739"/>
        <v>0</v>
      </c>
      <c r="CZ148">
        <f>('Cleaned Data 2'!AK147+'Cleaned Data 2'!AL147)/2</f>
        <v>0</v>
      </c>
      <c r="DA148">
        <f>ABS('Cleaned Data 2'!AK147-'Cleaned Data 2'!AL147)</f>
        <v>0</v>
      </c>
      <c r="DB148">
        <f>2.326*('Input Data 2'!$S$4+((0.5*'Input Data 2'!$S$5)*'Statistical Data 1'!$CZ148))</f>
        <v>23.26</v>
      </c>
      <c r="DC148">
        <f>3.643*('Input Data 2'!$S$4+((0.5*'Input Data 2'!$S$5)*'Statistical Data 1'!$CZ148))</f>
        <v>36.43</v>
      </c>
      <c r="DD148">
        <f t="shared" si="710"/>
        <v>0</v>
      </c>
      <c r="DE148">
        <f t="shared" si="740"/>
        <v>0</v>
      </c>
      <c r="DF148">
        <f>('Cleaned Data 2'!AM147+'Cleaned Data 2'!AN147)/2</f>
        <v>0</v>
      </c>
      <c r="DG148">
        <f>ABS('Cleaned Data 2'!AM147-'Cleaned Data 2'!AN147)</f>
        <v>0</v>
      </c>
      <c r="DH148">
        <f>2.326*('Input Data 2'!$T$4+((0.5*'Input Data 2'!$T$5)*'Statistical Data 1'!$DF148))</f>
        <v>2.3259999999999999E-2</v>
      </c>
      <c r="DI148">
        <f>3.643*('Input Data 2'!$T$4+((0.5*'Input Data 2'!$T$5)*'Statistical Data 1'!$DF148))</f>
        <v>3.6429999999999997E-2</v>
      </c>
      <c r="DJ148">
        <f t="shared" si="711"/>
        <v>0</v>
      </c>
      <c r="DK148">
        <f t="shared" si="741"/>
        <v>0</v>
      </c>
      <c r="DL148">
        <f>('Cleaned Data 2'!AO147+'Cleaned Data 2'!AP147)/2</f>
        <v>0</v>
      </c>
      <c r="DM148">
        <f>ABS('Cleaned Data 2'!AO147-'Cleaned Data 2'!AP147)</f>
        <v>0</v>
      </c>
      <c r="DN148">
        <f>2.326*('Input Data 2'!$U$4+((0.5*'Input Data 2'!$U$5)*'Statistical Data 1'!$DL148))</f>
        <v>11.63</v>
      </c>
      <c r="DO148">
        <f>3.643*('Input Data 2'!$U$4+((0.5*'Input Data 2'!$U$5)*'Statistical Data 1'!$DL148))</f>
        <v>18.215</v>
      </c>
      <c r="DP148">
        <f t="shared" si="712"/>
        <v>0</v>
      </c>
      <c r="DQ148">
        <f t="shared" si="713"/>
        <v>0</v>
      </c>
      <c r="DR148">
        <f>('Cleaned Data 2'!AQ147+'Cleaned Data 2'!AR147)/2</f>
        <v>0</v>
      </c>
      <c r="DS148">
        <f>ABS('Cleaned Data 2'!AQ147-'Cleaned Data 2'!AR147)</f>
        <v>0</v>
      </c>
      <c r="DT148">
        <f>2.326*('Input Data 2'!$V$4+((0.5*'Input Data 2'!$V$5)*'Statistical Data 1'!$DR148))</f>
        <v>2.3260000000000001</v>
      </c>
      <c r="DU148">
        <f>3.643*('Input Data 2'!$V$4+((0.5*'Input Data 2'!$V$5)*'Statistical Data 1'!$DR148))</f>
        <v>3.6429999999999998</v>
      </c>
      <c r="DV148">
        <f t="shared" si="714"/>
        <v>0</v>
      </c>
      <c r="DW148">
        <f t="shared" si="742"/>
        <v>0</v>
      </c>
      <c r="DX148">
        <f>('Cleaned Data 2'!AS147+'Cleaned Data 2'!AT147)/2</f>
        <v>0</v>
      </c>
      <c r="DY148">
        <f>ABS('Cleaned Data 2'!AS147-'Cleaned Data 2'!AT147)</f>
        <v>0</v>
      </c>
      <c r="DZ148">
        <f>2.326*('Input Data 2'!$W$4+((0.5*'Input Data 2'!$W$5)*'Statistical Data 1'!$DX148))</f>
        <v>2.3259999999999999E-2</v>
      </c>
      <c r="EA148">
        <f>3.643*('Input Data 2'!$W$4+((0.5*'Input Data 2'!$W$5)*'Statistical Data 1'!$DX148))</f>
        <v>3.6429999999999997E-2</v>
      </c>
      <c r="EB148">
        <f t="shared" si="715"/>
        <v>0</v>
      </c>
      <c r="EC148">
        <f t="shared" si="743"/>
        <v>0</v>
      </c>
      <c r="ED148">
        <f>('Cleaned Data 2'!AU147+'Cleaned Data 2'!AV147)/2</f>
        <v>0</v>
      </c>
      <c r="EE148">
        <f>ABS('Cleaned Data 2'!AU147-'Cleaned Data 2'!AV147)</f>
        <v>0</v>
      </c>
      <c r="EF148">
        <f>2.326*('Input Data 2'!$X$4+((0.5*'Input Data 2'!$X$5)*'Statistical Data 1'!$ED148))</f>
        <v>2.3260000000000001</v>
      </c>
      <c r="EG148">
        <f>3.643*('Input Data 2'!$X$4+((0.5*'Input Data 2'!$X$5)*'Statistical Data 1'!$ED148))</f>
        <v>3.6429999999999998</v>
      </c>
      <c r="EH148">
        <f t="shared" si="716"/>
        <v>0</v>
      </c>
      <c r="EI148">
        <f t="shared" si="617"/>
        <v>0</v>
      </c>
      <c r="EJ148">
        <f>('Cleaned Data 2'!AW147+'Cleaned Data 2'!AX147)/2</f>
        <v>0</v>
      </c>
      <c r="EK148">
        <f>ABS('Cleaned Data 2'!AW147-'Cleaned Data 2'!AX147)</f>
        <v>0</v>
      </c>
      <c r="EL148">
        <f>2.326*('Input Data 2'!$Y$4+((0.5*'Input Data 2'!$Y$5)*'Statistical Data 1'!$EJ148))</f>
        <v>23.26</v>
      </c>
      <c r="EM148">
        <f>3.643*('Input Data 2'!$Y$4+((0.5*'Input Data 2'!$Y$5)*'Statistical Data 1'!$EJ148))</f>
        <v>36.43</v>
      </c>
      <c r="EN148">
        <f t="shared" si="717"/>
        <v>0</v>
      </c>
      <c r="EO148">
        <f t="shared" si="729"/>
        <v>0</v>
      </c>
      <c r="EP148">
        <f>('Cleaned Data 2'!AY147+'Cleaned Data 2'!AZ147)/2</f>
        <v>0</v>
      </c>
      <c r="EQ148">
        <f>ABS('Cleaned Data 2'!AY147-'Cleaned Data 2'!AZ147)</f>
        <v>0</v>
      </c>
      <c r="ER148">
        <f>2.326*('Input Data 2'!$Z$4+((0.5*'Input Data 2'!$Z$5)*'Statistical Data 1'!$EP148))</f>
        <v>4.6520000000000001</v>
      </c>
      <c r="ES148">
        <f>3.643*('Input Data 2'!$Z$4+((0.5*'Input Data 2'!$Z$5)*'Statistical Data 1'!$EP148))</f>
        <v>7.2859999999999996</v>
      </c>
      <c r="ET148">
        <f t="shared" si="718"/>
        <v>0</v>
      </c>
      <c r="EU148">
        <f t="shared" si="744"/>
        <v>0</v>
      </c>
      <c r="EV148">
        <f>('Cleaned Data 2'!BA147+'Cleaned Data 2'!BB147)/2</f>
        <v>0</v>
      </c>
      <c r="EW148">
        <f>ABS('Cleaned Data 2'!BA147-'Cleaned Data 2'!BB147)</f>
        <v>0</v>
      </c>
      <c r="EX148">
        <f>2.326*('Input Data 2'!$AA$4+((0.5*'Input Data 2'!$AA$5)*'Statistical Data 1'!$EV148))</f>
        <v>2.3259999999999999E-2</v>
      </c>
      <c r="EY148">
        <f>3.643*('Input Data 2'!$AA$4+((0.5*'Input Data 2'!$AA$5)*'Statistical Data 1'!$EV148))</f>
        <v>3.6429999999999997E-2</v>
      </c>
      <c r="EZ148">
        <f t="shared" si="719"/>
        <v>0</v>
      </c>
      <c r="FA148">
        <f t="shared" si="745"/>
        <v>0</v>
      </c>
      <c r="FB148">
        <f>('Cleaned Data 2'!BC147+'Cleaned Data 2'!BD147)/2</f>
        <v>0</v>
      </c>
      <c r="FC148">
        <f>ABS('Cleaned Data 2'!BC147-'Cleaned Data 2'!BD147)</f>
        <v>0</v>
      </c>
      <c r="FD148">
        <f>2.326*('Input Data 2'!$AB$4+((0.5*'Input Data 2'!$AB$5)*'Statistical Data 1'!$FB148))</f>
        <v>4.6520000000000001</v>
      </c>
      <c r="FE148">
        <f>3.643*('Input Data 2'!$AB$4+((0.5*'Input Data 2'!$AB$5)*'Statistical Data 1'!$FB148))</f>
        <v>7.2859999999999996</v>
      </c>
      <c r="FF148">
        <f t="shared" si="720"/>
        <v>0</v>
      </c>
      <c r="FG148">
        <f t="shared" si="746"/>
        <v>0</v>
      </c>
      <c r="FH148">
        <f>('Cleaned Data 2'!BE147+'Cleaned Data 2'!BF147)/2</f>
        <v>0</v>
      </c>
      <c r="FI148">
        <f>ABS('Cleaned Data 2'!BE147-'Cleaned Data 2'!BF147)</f>
        <v>0</v>
      </c>
      <c r="FJ148">
        <f>2.326*('Input Data 2'!$AC$4+((0.5*'Input Data 2'!$AC$5)*'Statistical Data 1'!$FH148))</f>
        <v>2.3260000000000001</v>
      </c>
      <c r="FK148">
        <f>3.643*('Input Data 2'!$AC$4+((0.5*'Input Data 2'!$AC$5)*'Statistical Data 1'!$FH148))</f>
        <v>3.6429999999999998</v>
      </c>
      <c r="FL148">
        <f t="shared" si="721"/>
        <v>0</v>
      </c>
      <c r="FM148">
        <f t="shared" si="747"/>
        <v>0</v>
      </c>
      <c r="FN148">
        <f>('Cleaned Data 2'!BH147+'Cleaned Data 2'!BG147)/2</f>
        <v>0</v>
      </c>
      <c r="FO148">
        <f>ABS('Cleaned Data 2'!BG147-'Cleaned Data 2'!BH147)</f>
        <v>0</v>
      </c>
      <c r="FP148">
        <f>2.326*('Input Data 2'!$AD$4+((0.5*'Input Data 2'!$AD$5)*'Statistical Data 1'!$FN148))</f>
        <v>2.3260000000000001</v>
      </c>
      <c r="FQ148">
        <f>3.643*('Input Data 2'!$AD$4+((0.5*'Input Data 2'!$AD$5)*'Statistical Data 1'!$FN148))</f>
        <v>3.6429999999999998</v>
      </c>
      <c r="FR148">
        <f t="shared" si="722"/>
        <v>0</v>
      </c>
      <c r="FS148">
        <f t="shared" si="748"/>
        <v>0</v>
      </c>
      <c r="FT148">
        <f>('Cleaned Data 2'!BI147+'Cleaned Data 2'!BJ147)/2</f>
        <v>0</v>
      </c>
      <c r="FU148">
        <f>ABS('Cleaned Data 2'!BI147-'Cleaned Data 2'!BJ147)</f>
        <v>0</v>
      </c>
      <c r="FV148">
        <f>2.326*('Input Data 2'!$AE$4+((0.5*'Input Data 2'!$AE$5)*'Statistical Data 1'!$FT148))</f>
        <v>46.52</v>
      </c>
      <c r="FW148">
        <f>3.643*('Input Data 2'!$AE$4+((0.5*'Input Data 2'!$AE$5)*'Statistical Data 1'!$FT148))</f>
        <v>72.86</v>
      </c>
      <c r="FX148">
        <f t="shared" si="723"/>
        <v>0</v>
      </c>
      <c r="FY148">
        <f t="shared" si="749"/>
        <v>0</v>
      </c>
      <c r="FZ148">
        <f>('Cleaned Data 2'!BK147+'Cleaned Data 2'!BL147)/2</f>
        <v>0</v>
      </c>
      <c r="GA148">
        <f>ABS('Cleaned Data 2'!BK147-'Cleaned Data 2'!BL147)</f>
        <v>0</v>
      </c>
      <c r="GB148">
        <f>2.326*('Input Data 2'!$AF$4+((0.5*'Input Data 2'!$AF$5)*'Statistical Data 1'!$FZ148))</f>
        <v>2.3259999999999999E-2</v>
      </c>
      <c r="GC148">
        <f>3.643*('Input Data 2'!$AF$4+((0.5*'Input Data 2'!$AF$5)*'Statistical Data 1'!$FZ148))</f>
        <v>3.6429999999999997E-2</v>
      </c>
      <c r="GD148">
        <f t="shared" si="724"/>
        <v>0</v>
      </c>
      <c r="GE148">
        <f t="shared" si="750"/>
        <v>0</v>
      </c>
      <c r="GF148">
        <f>('Cleaned Data 2'!BM147+'Cleaned Data 2'!BN147)/2</f>
        <v>0</v>
      </c>
      <c r="GG148">
        <f>ABS('Cleaned Data 2'!BM147-'Cleaned Data 2'!BN147)</f>
        <v>0</v>
      </c>
      <c r="GH148">
        <f>2.326*('Input Data 2'!$AG$4+((0.5*'Input Data 2'!$AG$5)*'Statistical Data 1'!$GF148))</f>
        <v>23.26</v>
      </c>
      <c r="GI148">
        <f>3.643*('Input Data 2'!$AG$4+((0.5*'Input Data 2'!$AG$5)*'Statistical Data 1'!$GF148))</f>
        <v>36.43</v>
      </c>
      <c r="GJ148">
        <f t="shared" si="725"/>
        <v>0</v>
      </c>
      <c r="GK148">
        <f t="shared" si="751"/>
        <v>0</v>
      </c>
      <c r="GL148">
        <f>AVERAGE('Cleaned Data 2'!BO147,'Cleaned Data 2'!BP147)</f>
        <v>0</v>
      </c>
      <c r="GM148">
        <f>ABS('Cleaned Data 2'!BO147-'Cleaned Data 2'!BP147)</f>
        <v>0</v>
      </c>
      <c r="GN148">
        <f>2.326*('Input Data 2'!$AH$4+((0.5*'Input Data 2'!$AH$5)*'Statistical Data 1'!$GL148))</f>
        <v>23.26</v>
      </c>
      <c r="GO148">
        <f>3.643*('Input Data 2'!$AH$4+((0.5*'Input Data 2'!$AH$5)*'Statistical Data 1'!$GL148))</f>
        <v>36.43</v>
      </c>
      <c r="GP148">
        <f t="shared" si="726"/>
        <v>0</v>
      </c>
      <c r="GQ148">
        <f t="shared" si="752"/>
        <v>0</v>
      </c>
      <c r="GR148">
        <f>AVERAGE('Cleaned Data 2'!BQ147,'Cleaned Data 2'!BR147)</f>
        <v>0</v>
      </c>
      <c r="GS148">
        <f>ABS('Cleaned Data 2'!BR147-'Cleaned Data 2'!BQ147)</f>
        <v>0</v>
      </c>
      <c r="GT148">
        <f>2.326*('Input Data 2'!$AI$4+((0.5*'Input Data 2'!$AI$5)*'Statistical Data 1'!$GR148))</f>
        <v>2.3260000000000001</v>
      </c>
      <c r="GU148">
        <f>3.643*('Input Data 2'!$AI$4+((0.5*'Input Data 2'!$AI$5)*'Statistical Data 1'!$GR148))</f>
        <v>3.6429999999999998</v>
      </c>
      <c r="GV148">
        <f t="shared" si="753"/>
        <v>0</v>
      </c>
      <c r="GW148">
        <f t="shared" si="754"/>
        <v>0</v>
      </c>
      <c r="GX148">
        <f>AVERAGE('Cleaned Data 2'!BS147,'Cleaned Data 2'!BT147)</f>
        <v>0</v>
      </c>
      <c r="GY148" s="47">
        <f>ABS('Cleaned Data 2'!BS147-'Cleaned Data 2'!BT147)</f>
        <v>0</v>
      </c>
      <c r="GZ148">
        <f>2.326*('Input Data 2'!$AJ$4+((0.5*'Input Data 2'!$AJ$5)*'Statistical Data 1'!$GX148))</f>
        <v>23.26</v>
      </c>
      <c r="HA148">
        <f>3.643*('Input Data 2'!$AJ$4+((0.5*'Input Data 2'!$AJ$5)*'Statistical Data 1'!$GX148))</f>
        <v>36.43</v>
      </c>
      <c r="HB148">
        <f t="shared" si="755"/>
        <v>0</v>
      </c>
      <c r="HC148">
        <f t="shared" si="756"/>
        <v>0</v>
      </c>
      <c r="HD148">
        <f>AVERAGE('Cleaned Data 2'!BU147,'Cleaned Data 2'!BV147)</f>
        <v>0</v>
      </c>
      <c r="HE148">
        <f>ABS('Cleaned Data 2'!BU147-'Cleaned Data 2'!BV147)</f>
        <v>0</v>
      </c>
      <c r="HF148">
        <f>2.326*('Input Data 2'!$AK$4+((0.5*'Input Data 2'!$AK$5)*'Statistical Data 1'!$HD148))</f>
        <v>4.6520000000000001</v>
      </c>
      <c r="HG148">
        <f>3.643*('Input Data 2'!$AK$4+((0.5*'Input Data 2'!$AK$5)*'Statistical Data 1'!$HD148))</f>
        <v>7.2859999999999996</v>
      </c>
      <c r="HH148">
        <f t="shared" si="757"/>
        <v>0</v>
      </c>
      <c r="HI148">
        <f t="shared" si="758"/>
        <v>0</v>
      </c>
      <c r="HJ148">
        <f>AVERAGE('Cleaned Data 2'!BW147,'Cleaned Data 2'!BX147)</f>
        <v>0</v>
      </c>
      <c r="HK148">
        <f>ABS('Cleaned Data 2'!BW147-'Cleaned Data 2'!BX147)</f>
        <v>0</v>
      </c>
      <c r="HL148">
        <f>2.326*('Input Data 2'!$AL$4+((0.5*'Input Data 2'!$AL$5)*'Statistical Data 1'!$HJ148))</f>
        <v>0.23260000000000003</v>
      </c>
      <c r="HM148">
        <f>3.643*('Input Data 2'!$AL$4+((0.5*'Input Data 2'!$AL$5)*'Statistical Data 1'!$HJ148))</f>
        <v>0.36430000000000001</v>
      </c>
      <c r="HN148">
        <f t="shared" si="759"/>
        <v>0</v>
      </c>
      <c r="HO148">
        <f t="shared" si="760"/>
        <v>0</v>
      </c>
    </row>
    <row r="149" spans="1:223">
      <c r="A149">
        <f>'Cleaned Data 2'!B148</f>
        <v>0</v>
      </c>
      <c r="B149">
        <f>('Cleaned Data 2'!C148+'Cleaned Data 2'!D148)/2</f>
        <v>0</v>
      </c>
      <c r="C149">
        <f>ABS('Cleaned Data 2'!C148-'Cleaned Data 2'!D148)</f>
        <v>0</v>
      </c>
      <c r="D149">
        <f>2.326*('Input Data 2'!$B$4+((0.5*'Input Data 2'!$B$5)*'Statistical Data 1'!$B149))</f>
        <v>1.163E-2</v>
      </c>
      <c r="E149">
        <f>3.643*('Input Data 2'!$B$4+((0.5*'Input Data 2'!$B$5)*'Statistical Data 1'!$B149))</f>
        <v>1.8214999999999999E-2</v>
      </c>
      <c r="F149">
        <f t="shared" si="691"/>
        <v>0</v>
      </c>
      <c r="G149">
        <f t="shared" si="688"/>
        <v>0</v>
      </c>
      <c r="H149">
        <f>('Cleaned Data 2'!E148+'Cleaned Data 2'!F148)/2</f>
        <v>0</v>
      </c>
      <c r="I149">
        <f>ABS('Cleaned Data 2'!E148-'Cleaned Data 2'!F148)</f>
        <v>0</v>
      </c>
      <c r="J149">
        <f>2.326*('Input Data 2'!$C$4+((0.5*'Input Data 2'!$C$5)*'Statistical Data 1'!$H149))</f>
        <v>0.46520000000000006</v>
      </c>
      <c r="K149">
        <f>3.643*('Input Data 2'!$C$4+((0.5*'Input Data 2'!$C$5)*'Statistical Data 1'!$H149))</f>
        <v>0.72860000000000003</v>
      </c>
      <c r="L149">
        <f t="shared" si="692"/>
        <v>0</v>
      </c>
      <c r="M149">
        <f t="shared" si="727"/>
        <v>0</v>
      </c>
      <c r="N149">
        <f>('Cleaned Data 2'!G148+'Cleaned Data 2'!H148)/2</f>
        <v>0</v>
      </c>
      <c r="O149">
        <f>ABS('Cleaned Data 2'!G148-'Cleaned Data 2'!H148)</f>
        <v>0</v>
      </c>
      <c r="P149">
        <f>2.326*('Input Data 2'!$D$4+((0.5*'Input Data 2'!$D$5)*'Statistical Data 1'!$N149))</f>
        <v>2.3259999999999999E-2</v>
      </c>
      <c r="Q149">
        <f>3.643*('Input Data 2'!$D$4+((0.5*'Input Data 2'!$D$5)*'Statistical Data 1'!$N149))</f>
        <v>3.6429999999999997E-2</v>
      </c>
      <c r="R149">
        <f t="shared" si="693"/>
        <v>0</v>
      </c>
      <c r="S149">
        <f t="shared" si="689"/>
        <v>0</v>
      </c>
      <c r="T149">
        <f>('Cleaned Data 2'!I148+'Cleaned Data 2'!J148)/2</f>
        <v>0</v>
      </c>
      <c r="U149">
        <f>ABS('Cleaned Data 2'!I148-'Cleaned Data 2'!J148)</f>
        <v>0</v>
      </c>
      <c r="V149">
        <f>2.326*('Input Data 2'!$E$4+((0.5*'Input Data 2'!$E$5)*'Statistical Data 1'!$T149))</f>
        <v>4.6520000000000001</v>
      </c>
      <c r="W149">
        <f>3.643*('Input Data 2'!$E$4+((0.5*'Input Data 2'!$E$5)*'Statistical Data 1'!$T149))</f>
        <v>7.2859999999999996</v>
      </c>
      <c r="X149">
        <f t="shared" si="694"/>
        <v>0</v>
      </c>
      <c r="Y149">
        <f t="shared" si="690"/>
        <v>0</v>
      </c>
      <c r="Z149">
        <f>('Cleaned Data 2'!K148+'Cleaned Data 2'!L148)/2</f>
        <v>0</v>
      </c>
      <c r="AA149">
        <f>ABS('Cleaned Data 2'!K148-'Cleaned Data 2'!L148)</f>
        <v>0</v>
      </c>
      <c r="AB149">
        <f>2.326*('Input Data 2'!$F$4+((0.5*'Input Data 2'!$F$5)*'Statistical Data 1'!$Z149))</f>
        <v>23.26</v>
      </c>
      <c r="AC149">
        <f>3.643*('Input Data 2'!$F$4+((0.5*'Input Data 2'!$F$5)*'Statistical Data 1'!$Z149))</f>
        <v>36.43</v>
      </c>
      <c r="AD149">
        <f t="shared" si="695"/>
        <v>0</v>
      </c>
      <c r="AE149">
        <f t="shared" si="696"/>
        <v>0</v>
      </c>
      <c r="AF149">
        <f>('Cleaned Data 2'!M148+'Cleaned Data 2'!N148)/2</f>
        <v>0</v>
      </c>
      <c r="AG149">
        <f>ABS('Cleaned Data 2'!M148-'Cleaned Data 2'!N148)</f>
        <v>0</v>
      </c>
      <c r="AH149">
        <f>2.326*('Input Data 2'!$G$4+((0.5*'Input Data 2'!$G$5)*'Statistical Data 1'!$AF149))</f>
        <v>23.26</v>
      </c>
      <c r="AI149">
        <f>3.643*('Input Data 2'!$G$4+((0.5*'Input Data 2'!$G$5)*'Statistical Data 1'!$AF149))</f>
        <v>36.43</v>
      </c>
      <c r="AJ149">
        <f t="shared" si="697"/>
        <v>0</v>
      </c>
      <c r="AK149">
        <f t="shared" si="728"/>
        <v>0</v>
      </c>
      <c r="AL149">
        <f>('Cleaned Data 2'!O148+'Cleaned Data 2'!P148)/2</f>
        <v>0</v>
      </c>
      <c r="AM149">
        <f>ABS('Cleaned Data 2'!O148-'Cleaned Data 2'!P148)</f>
        <v>0</v>
      </c>
      <c r="AN149">
        <f>2.326*('Input Data 2'!$H$4+((0.5*'Input Data 2'!$H$5)*'Statistical Data 1'!$AL149))</f>
        <v>1.163</v>
      </c>
      <c r="AO149">
        <f>3.643*('Input Data 2'!$H$4+((0.5*'Input Data 2'!$H$5)*'Statistical Data 1'!$AL149))</f>
        <v>1.8214999999999999</v>
      </c>
      <c r="AP149">
        <f t="shared" si="698"/>
        <v>0</v>
      </c>
      <c r="AQ149">
        <f t="shared" si="730"/>
        <v>0</v>
      </c>
      <c r="AR149">
        <f>('Cleaned Data 2'!Q148+'Cleaned Data 2'!R148)/2</f>
        <v>0</v>
      </c>
      <c r="AS149">
        <f>ABS('Cleaned Data 2'!Q148-'Cleaned Data 2'!R148)</f>
        <v>0</v>
      </c>
      <c r="AT149">
        <f>2.326*('Input Data 2'!$I$4+((0.5*'Input Data 2'!$I$5)*'Statistical Data 1'!$AR149))</f>
        <v>4.6520000000000001</v>
      </c>
      <c r="AU149">
        <f>3.643*('Input Data 2'!$I$4+((0.5*'Input Data 2'!$I$5)*'Statistical Data 1'!$AR149))</f>
        <v>7.2859999999999996</v>
      </c>
      <c r="AV149">
        <f t="shared" si="699"/>
        <v>0</v>
      </c>
      <c r="AW149">
        <f t="shared" si="731"/>
        <v>0</v>
      </c>
      <c r="AX149">
        <f>('Cleaned Data 2'!S148+'Cleaned Data 2'!T148)/2</f>
        <v>0</v>
      </c>
      <c r="AY149">
        <f>ABS('Cleaned Data 2'!S148-'Cleaned Data 2'!T148)</f>
        <v>0</v>
      </c>
      <c r="AZ149">
        <f>2.326*('Input Data 2'!$J$4+((0.5*'Input Data 2'!$J$5)*'Statistical Data 1'!$AX149))</f>
        <v>2.3259999999999999E-2</v>
      </c>
      <c r="BA149">
        <f>3.643*('Input Data 2'!$J$4+((0.5*'Input Data 2'!$J$5)*'Statistical Data 1'!$AX149))</f>
        <v>3.6429999999999997E-2</v>
      </c>
      <c r="BB149">
        <f t="shared" si="700"/>
        <v>0</v>
      </c>
      <c r="BC149">
        <f t="shared" si="732"/>
        <v>0</v>
      </c>
      <c r="BD149">
        <f>('Cleaned Data 2'!U148+'Cleaned Data 2'!V148)/2</f>
        <v>0</v>
      </c>
      <c r="BE149">
        <f>ABS('Cleaned Data 2'!U148-'Cleaned Data 2'!V148)</f>
        <v>0</v>
      </c>
      <c r="BF149">
        <f>2.326*('Input Data 2'!$K$4+((0.5*'Input Data 2'!$K$5)*'Statistical Data 1'!$BD149))</f>
        <v>1.163</v>
      </c>
      <c r="BG149">
        <f>3.643*('Input Data 2'!$K$4+((0.5*'Input Data 2'!$K$5)*'Statistical Data 1'!$BD149))</f>
        <v>1.8214999999999999</v>
      </c>
      <c r="BH149">
        <f t="shared" si="701"/>
        <v>0</v>
      </c>
      <c r="BI149">
        <f t="shared" si="702"/>
        <v>0</v>
      </c>
      <c r="BJ149">
        <f>('Cleaned Data 2'!W148+'Cleaned Data 2'!X148)/2</f>
        <v>0</v>
      </c>
      <c r="BK149">
        <f>ABS('Cleaned Data 2'!W148-'Cleaned Data 2'!X148)</f>
        <v>0</v>
      </c>
      <c r="BL149">
        <f>2.326*('Input Data 2'!$L$4+((0.5*'Input Data 2'!$L$5)*'Statistical Data 1'!$BJ149))</f>
        <v>2.3260000000000001</v>
      </c>
      <c r="BM149">
        <f>3.643*('Input Data 2'!$L$4+((0.5*'Input Data 2'!$L$5)*'Statistical Data 1'!$BJ149))</f>
        <v>3.6429999999999998</v>
      </c>
      <c r="BN149">
        <f t="shared" si="703"/>
        <v>0</v>
      </c>
      <c r="BO149">
        <f t="shared" si="733"/>
        <v>0</v>
      </c>
      <c r="BP149">
        <f>('Cleaned Data 2'!Y148+'Cleaned Data 2'!Z148)/2</f>
        <v>0</v>
      </c>
      <c r="BQ149">
        <f>ABS('Cleaned Data 2'!Y148-'Cleaned Data 2'!Z148)</f>
        <v>0</v>
      </c>
      <c r="BR149">
        <f>2.326*('Input Data 2'!$M$4+((0.5*'Input Data 2'!$M$5)*'Statistical Data 1'!$BP149))</f>
        <v>2.3260000000000001</v>
      </c>
      <c r="BS149">
        <f>3.643*('Input Data 2'!$M$4+((0.5*'Input Data 2'!$M$5)*'Statistical Data 1'!$BP149))</f>
        <v>3.6429999999999998</v>
      </c>
      <c r="BT149">
        <f t="shared" si="704"/>
        <v>0</v>
      </c>
      <c r="BU149">
        <f t="shared" si="734"/>
        <v>0</v>
      </c>
      <c r="BV149">
        <f>('Cleaned Data 2'!AA148+'Cleaned Data 2'!AB148)/2</f>
        <v>0</v>
      </c>
      <c r="BW149">
        <f>ABS('Cleaned Data 2'!AA148-'Cleaned Data 2'!AB148)</f>
        <v>0</v>
      </c>
      <c r="BX149">
        <f>2.326*('Input Data 2'!$N$4+((0.5*'Input Data 2'!$N$5)*'Statistical Data 1'!$BV149))</f>
        <v>2.3260000000000001</v>
      </c>
      <c r="BY149">
        <f>3.643*('Input Data 2'!$N$4+((0.5*'Input Data 2'!$N$5)*'Statistical Data 1'!$BV149))</f>
        <v>3.6429999999999998</v>
      </c>
      <c r="BZ149">
        <f t="shared" si="705"/>
        <v>0</v>
      </c>
      <c r="CA149">
        <f t="shared" si="735"/>
        <v>0</v>
      </c>
      <c r="CB149">
        <f>('Cleaned Data 2'!AC148+'Cleaned Data 2'!AD148)/2</f>
        <v>0</v>
      </c>
      <c r="CC149">
        <f>ABS('Cleaned Data 2'!AC148-'Cleaned Data 2'!AD148)</f>
        <v>0</v>
      </c>
      <c r="CD149">
        <f>2.326*('Input Data 2'!$O$4+((0.5*'Input Data 2'!$O$5)*'Statistical Data 1'!$CB149))</f>
        <v>2.3259999999999999E-2</v>
      </c>
      <c r="CE149">
        <f>3.643*('Input Data 2'!$O$4+((0.5*'Input Data 2'!$O$5)*'Statistical Data 1'!$CB149))</f>
        <v>3.6429999999999997E-2</v>
      </c>
      <c r="CF149">
        <f t="shared" si="706"/>
        <v>0</v>
      </c>
      <c r="CG149">
        <f t="shared" si="736"/>
        <v>0</v>
      </c>
      <c r="CH149">
        <f>('Cleaned Data 2'!AE148+'Cleaned Data 2'!AF148)/2</f>
        <v>0</v>
      </c>
      <c r="CI149">
        <f>ABS('Cleaned Data 2'!AE148-'Cleaned Data 2'!AF148)</f>
        <v>0</v>
      </c>
      <c r="CJ149">
        <f>2.326*('Input Data 2'!$P$4+((0.5*'Input Data 2'!$P$5)*'Statistical Data 1'!$CH149))</f>
        <v>23.26</v>
      </c>
      <c r="CK149">
        <f>3.643*('Input Data 2'!$P$4+((0.5*'Input Data 2'!$P$5)*'Statistical Data 1'!$CH149))</f>
        <v>36.43</v>
      </c>
      <c r="CL149">
        <f t="shared" si="707"/>
        <v>0</v>
      </c>
      <c r="CM149">
        <f t="shared" si="737"/>
        <v>0</v>
      </c>
      <c r="CN149">
        <f>('Cleaned Data 2'!AG148+'Cleaned Data 2'!AH148)/2</f>
        <v>0</v>
      </c>
      <c r="CO149">
        <f>ABS('Cleaned Data 2'!AG148-'Cleaned Data 2'!AH148)</f>
        <v>0</v>
      </c>
      <c r="CP149">
        <f>2.326*('Input Data 2'!$Q$4+((0.5*'Input Data 2'!$Q$5)*'Statistical Data 1'!$CN149))</f>
        <v>2.3260000000000001</v>
      </c>
      <c r="CQ149">
        <f>3.643*('Input Data 2'!$Q$4+((0.5*'Input Data 2'!$Q$5)*'Statistical Data 1'!$CN149))</f>
        <v>3.6429999999999998</v>
      </c>
      <c r="CR149">
        <f t="shared" si="708"/>
        <v>0</v>
      </c>
      <c r="CS149">
        <f t="shared" si="738"/>
        <v>0</v>
      </c>
      <c r="CT149">
        <f>('Cleaned Data 2'!AI148+'Cleaned Data 2'!AJ148)/2</f>
        <v>0</v>
      </c>
      <c r="CU149">
        <f>ABS('Cleaned Data 2'!AI148-'Cleaned Data 2'!AJ148)</f>
        <v>0</v>
      </c>
      <c r="CV149">
        <f>2.326*('Input Data 2'!$R$4+((0.5*'Input Data 2'!$R$5)*'Statistical Data 1'!$CT149))</f>
        <v>2.3259999999999999E-2</v>
      </c>
      <c r="CW149">
        <f>3.643*('Input Data 2'!$R$4+((0.5*'Input Data 2'!$R$5)*'Statistical Data 1'!$CT149))</f>
        <v>3.6429999999999997E-2</v>
      </c>
      <c r="CX149">
        <f t="shared" si="709"/>
        <v>0</v>
      </c>
      <c r="CY149">
        <f t="shared" si="739"/>
        <v>0</v>
      </c>
      <c r="CZ149">
        <f>('Cleaned Data 2'!AK148+'Cleaned Data 2'!AL148)/2</f>
        <v>0</v>
      </c>
      <c r="DA149">
        <f>ABS('Cleaned Data 2'!AK148-'Cleaned Data 2'!AL148)</f>
        <v>0</v>
      </c>
      <c r="DB149">
        <f>2.326*('Input Data 2'!$S$4+((0.5*'Input Data 2'!$S$5)*'Statistical Data 1'!$CZ149))</f>
        <v>23.26</v>
      </c>
      <c r="DC149">
        <f>3.643*('Input Data 2'!$S$4+((0.5*'Input Data 2'!$S$5)*'Statistical Data 1'!$CZ149))</f>
        <v>36.43</v>
      </c>
      <c r="DD149">
        <f t="shared" si="710"/>
        <v>0</v>
      </c>
      <c r="DE149">
        <f t="shared" si="740"/>
        <v>0</v>
      </c>
      <c r="DF149">
        <f>('Cleaned Data 2'!AM148+'Cleaned Data 2'!AN148)/2</f>
        <v>0</v>
      </c>
      <c r="DG149">
        <f>ABS('Cleaned Data 2'!AM148-'Cleaned Data 2'!AN148)</f>
        <v>0</v>
      </c>
      <c r="DH149">
        <f>2.326*('Input Data 2'!$T$4+((0.5*'Input Data 2'!$T$5)*'Statistical Data 1'!$DF149))</f>
        <v>2.3259999999999999E-2</v>
      </c>
      <c r="DI149">
        <f>3.643*('Input Data 2'!$T$4+((0.5*'Input Data 2'!$T$5)*'Statistical Data 1'!$DF149))</f>
        <v>3.6429999999999997E-2</v>
      </c>
      <c r="DJ149">
        <f t="shared" si="711"/>
        <v>0</v>
      </c>
      <c r="DK149">
        <f t="shared" si="741"/>
        <v>0</v>
      </c>
      <c r="DL149">
        <f>('Cleaned Data 2'!AO148+'Cleaned Data 2'!AP148)/2</f>
        <v>0</v>
      </c>
      <c r="DM149">
        <f>ABS('Cleaned Data 2'!AO148-'Cleaned Data 2'!AP148)</f>
        <v>0</v>
      </c>
      <c r="DN149">
        <f>2.326*('Input Data 2'!$U$4+((0.5*'Input Data 2'!$U$5)*'Statistical Data 1'!$DL149))</f>
        <v>11.63</v>
      </c>
      <c r="DO149">
        <f>3.643*('Input Data 2'!$U$4+((0.5*'Input Data 2'!$U$5)*'Statistical Data 1'!$DL149))</f>
        <v>18.215</v>
      </c>
      <c r="DP149">
        <f t="shared" si="712"/>
        <v>0</v>
      </c>
      <c r="DQ149">
        <f t="shared" si="713"/>
        <v>0</v>
      </c>
      <c r="DR149">
        <f>('Cleaned Data 2'!AQ148+'Cleaned Data 2'!AR148)/2</f>
        <v>0</v>
      </c>
      <c r="DS149">
        <f>ABS('Cleaned Data 2'!AQ148-'Cleaned Data 2'!AR148)</f>
        <v>0</v>
      </c>
      <c r="DT149">
        <f>2.326*('Input Data 2'!$V$4+((0.5*'Input Data 2'!$V$5)*'Statistical Data 1'!$DR149))</f>
        <v>2.3260000000000001</v>
      </c>
      <c r="DU149">
        <f>3.643*('Input Data 2'!$V$4+((0.5*'Input Data 2'!$V$5)*'Statistical Data 1'!$DR149))</f>
        <v>3.6429999999999998</v>
      </c>
      <c r="DV149">
        <f t="shared" si="714"/>
        <v>0</v>
      </c>
      <c r="DW149">
        <f t="shared" si="742"/>
        <v>0</v>
      </c>
      <c r="DX149">
        <f>('Cleaned Data 2'!AS148+'Cleaned Data 2'!AT148)/2</f>
        <v>0</v>
      </c>
      <c r="DY149">
        <f>ABS('Cleaned Data 2'!AS148-'Cleaned Data 2'!AT148)</f>
        <v>0</v>
      </c>
      <c r="DZ149">
        <f>2.326*('Input Data 2'!$W$4+((0.5*'Input Data 2'!$W$5)*'Statistical Data 1'!$DX149))</f>
        <v>2.3259999999999999E-2</v>
      </c>
      <c r="EA149">
        <f>3.643*('Input Data 2'!$W$4+((0.5*'Input Data 2'!$W$5)*'Statistical Data 1'!$DX149))</f>
        <v>3.6429999999999997E-2</v>
      </c>
      <c r="EB149">
        <f t="shared" si="715"/>
        <v>0</v>
      </c>
      <c r="EC149">
        <f t="shared" si="743"/>
        <v>0</v>
      </c>
      <c r="ED149">
        <f>('Cleaned Data 2'!AU148+'Cleaned Data 2'!AV148)/2</f>
        <v>0</v>
      </c>
      <c r="EE149">
        <f>ABS('Cleaned Data 2'!AU148-'Cleaned Data 2'!AV148)</f>
        <v>0</v>
      </c>
      <c r="EF149">
        <f>2.326*('Input Data 2'!$X$4+((0.5*'Input Data 2'!$X$5)*'Statistical Data 1'!$ED149))</f>
        <v>2.3260000000000001</v>
      </c>
      <c r="EG149">
        <f>3.643*('Input Data 2'!$X$4+((0.5*'Input Data 2'!$X$5)*'Statistical Data 1'!$ED149))</f>
        <v>3.6429999999999998</v>
      </c>
      <c r="EH149">
        <f t="shared" si="716"/>
        <v>0</v>
      </c>
      <c r="EI149">
        <f t="shared" si="617"/>
        <v>0</v>
      </c>
      <c r="EJ149">
        <f>('Cleaned Data 2'!AW148+'Cleaned Data 2'!AX148)/2</f>
        <v>0</v>
      </c>
      <c r="EK149">
        <f>ABS('Cleaned Data 2'!AW148-'Cleaned Data 2'!AX148)</f>
        <v>0</v>
      </c>
      <c r="EL149">
        <f>2.326*('Input Data 2'!$Y$4+((0.5*'Input Data 2'!$Y$5)*'Statistical Data 1'!$EJ149))</f>
        <v>23.26</v>
      </c>
      <c r="EM149">
        <f>3.643*('Input Data 2'!$Y$4+((0.5*'Input Data 2'!$Y$5)*'Statistical Data 1'!$EJ149))</f>
        <v>36.43</v>
      </c>
      <c r="EN149">
        <f t="shared" si="717"/>
        <v>0</v>
      </c>
      <c r="EO149">
        <f t="shared" si="729"/>
        <v>0</v>
      </c>
      <c r="EP149">
        <f>('Cleaned Data 2'!AY148+'Cleaned Data 2'!AZ148)/2</f>
        <v>0</v>
      </c>
      <c r="EQ149">
        <f>ABS('Cleaned Data 2'!AY148-'Cleaned Data 2'!AZ148)</f>
        <v>0</v>
      </c>
      <c r="ER149">
        <f>2.326*('Input Data 2'!$Z$4+((0.5*'Input Data 2'!$Z$5)*'Statistical Data 1'!$EP149))</f>
        <v>4.6520000000000001</v>
      </c>
      <c r="ES149">
        <f>3.643*('Input Data 2'!$Z$4+((0.5*'Input Data 2'!$Z$5)*'Statistical Data 1'!$EP149))</f>
        <v>7.2859999999999996</v>
      </c>
      <c r="ET149">
        <f t="shared" si="718"/>
        <v>0</v>
      </c>
      <c r="EU149">
        <f t="shared" si="744"/>
        <v>0</v>
      </c>
      <c r="EV149">
        <f>('Cleaned Data 2'!BA148+'Cleaned Data 2'!BB148)/2</f>
        <v>0</v>
      </c>
      <c r="EW149">
        <f>ABS('Cleaned Data 2'!BA148-'Cleaned Data 2'!BB148)</f>
        <v>0</v>
      </c>
      <c r="EX149">
        <f>2.326*('Input Data 2'!$AA$4+((0.5*'Input Data 2'!$AA$5)*'Statistical Data 1'!$EV149))</f>
        <v>2.3259999999999999E-2</v>
      </c>
      <c r="EY149">
        <f>3.643*('Input Data 2'!$AA$4+((0.5*'Input Data 2'!$AA$5)*'Statistical Data 1'!$EV149))</f>
        <v>3.6429999999999997E-2</v>
      </c>
      <c r="EZ149">
        <f t="shared" si="719"/>
        <v>0</v>
      </c>
      <c r="FA149">
        <f t="shared" si="745"/>
        <v>0</v>
      </c>
      <c r="FB149">
        <f>('Cleaned Data 2'!BC148+'Cleaned Data 2'!BD148)/2</f>
        <v>0</v>
      </c>
      <c r="FC149">
        <f>ABS('Cleaned Data 2'!BC148-'Cleaned Data 2'!BD148)</f>
        <v>0</v>
      </c>
      <c r="FD149">
        <f>2.326*('Input Data 2'!$AB$4+((0.5*'Input Data 2'!$AB$5)*'Statistical Data 1'!$FB149))</f>
        <v>4.6520000000000001</v>
      </c>
      <c r="FE149">
        <f>3.643*('Input Data 2'!$AB$4+((0.5*'Input Data 2'!$AB$5)*'Statistical Data 1'!$FB149))</f>
        <v>7.2859999999999996</v>
      </c>
      <c r="FF149">
        <f t="shared" si="720"/>
        <v>0</v>
      </c>
      <c r="FG149">
        <f t="shared" si="746"/>
        <v>0</v>
      </c>
      <c r="FH149">
        <f>('Cleaned Data 2'!BE148+'Cleaned Data 2'!BF148)/2</f>
        <v>0</v>
      </c>
      <c r="FI149">
        <f>ABS('Cleaned Data 2'!BE148-'Cleaned Data 2'!BF148)</f>
        <v>0</v>
      </c>
      <c r="FJ149">
        <f>2.326*('Input Data 2'!$AC$4+((0.5*'Input Data 2'!$AC$5)*'Statistical Data 1'!$FH149))</f>
        <v>2.3260000000000001</v>
      </c>
      <c r="FK149">
        <f>3.643*('Input Data 2'!$AC$4+((0.5*'Input Data 2'!$AC$5)*'Statistical Data 1'!$FH149))</f>
        <v>3.6429999999999998</v>
      </c>
      <c r="FL149">
        <f t="shared" si="721"/>
        <v>0</v>
      </c>
      <c r="FM149">
        <f t="shared" si="747"/>
        <v>0</v>
      </c>
      <c r="FN149">
        <f>('Cleaned Data 2'!BH148+'Cleaned Data 2'!BG148)/2</f>
        <v>0</v>
      </c>
      <c r="FO149">
        <f>ABS('Cleaned Data 2'!BG148-'Cleaned Data 2'!BH148)</f>
        <v>0</v>
      </c>
      <c r="FP149">
        <f>2.326*('Input Data 2'!$AD$4+((0.5*'Input Data 2'!$AD$5)*'Statistical Data 1'!$FN149))</f>
        <v>2.3260000000000001</v>
      </c>
      <c r="FQ149">
        <f>3.643*('Input Data 2'!$AD$4+((0.5*'Input Data 2'!$AD$5)*'Statistical Data 1'!$FN149))</f>
        <v>3.6429999999999998</v>
      </c>
      <c r="FR149">
        <f t="shared" si="722"/>
        <v>0</v>
      </c>
      <c r="FS149">
        <f t="shared" si="748"/>
        <v>0</v>
      </c>
      <c r="FT149">
        <f>('Cleaned Data 2'!BI148+'Cleaned Data 2'!BJ148)/2</f>
        <v>0</v>
      </c>
      <c r="FU149">
        <f>ABS('Cleaned Data 2'!BI148-'Cleaned Data 2'!BJ148)</f>
        <v>0</v>
      </c>
      <c r="FV149">
        <f>2.326*('Input Data 2'!$AE$4+((0.5*'Input Data 2'!$AE$5)*'Statistical Data 1'!$FT149))</f>
        <v>46.52</v>
      </c>
      <c r="FW149">
        <f>3.643*('Input Data 2'!$AE$4+((0.5*'Input Data 2'!$AE$5)*'Statistical Data 1'!$FT149))</f>
        <v>72.86</v>
      </c>
      <c r="FX149">
        <f t="shared" si="723"/>
        <v>0</v>
      </c>
      <c r="FY149">
        <f t="shared" si="749"/>
        <v>0</v>
      </c>
      <c r="FZ149">
        <f>('Cleaned Data 2'!BK148+'Cleaned Data 2'!BL148)/2</f>
        <v>0</v>
      </c>
      <c r="GA149">
        <f>ABS('Cleaned Data 2'!BK148-'Cleaned Data 2'!BL148)</f>
        <v>0</v>
      </c>
      <c r="GB149">
        <f>2.326*('Input Data 2'!$AF$4+((0.5*'Input Data 2'!$AF$5)*'Statistical Data 1'!$FZ149))</f>
        <v>2.3259999999999999E-2</v>
      </c>
      <c r="GC149">
        <f>3.643*('Input Data 2'!$AF$4+((0.5*'Input Data 2'!$AF$5)*'Statistical Data 1'!$FZ149))</f>
        <v>3.6429999999999997E-2</v>
      </c>
      <c r="GD149">
        <f t="shared" si="724"/>
        <v>0</v>
      </c>
      <c r="GE149">
        <f t="shared" si="750"/>
        <v>0</v>
      </c>
      <c r="GF149">
        <f>('Cleaned Data 2'!BM148+'Cleaned Data 2'!BN148)/2</f>
        <v>0</v>
      </c>
      <c r="GG149">
        <f>ABS('Cleaned Data 2'!BM148-'Cleaned Data 2'!BN148)</f>
        <v>0</v>
      </c>
      <c r="GH149">
        <f>2.326*('Input Data 2'!$AG$4+((0.5*'Input Data 2'!$AG$5)*'Statistical Data 1'!$GF149))</f>
        <v>23.26</v>
      </c>
      <c r="GI149">
        <f>3.643*('Input Data 2'!$AG$4+((0.5*'Input Data 2'!$AG$5)*'Statistical Data 1'!$GF149))</f>
        <v>36.43</v>
      </c>
      <c r="GJ149">
        <f t="shared" si="725"/>
        <v>0</v>
      </c>
      <c r="GK149">
        <f t="shared" si="751"/>
        <v>0</v>
      </c>
      <c r="GL149">
        <f>AVERAGE('Cleaned Data 2'!BO148,'Cleaned Data 2'!BP148)</f>
        <v>0</v>
      </c>
      <c r="GM149">
        <f>ABS('Cleaned Data 2'!BO148-'Cleaned Data 2'!BP148)</f>
        <v>0</v>
      </c>
      <c r="GN149">
        <f>2.326*('Input Data 2'!$AH$4+((0.5*'Input Data 2'!$AH$5)*'Statistical Data 1'!$GL149))</f>
        <v>23.26</v>
      </c>
      <c r="GO149">
        <f>3.643*('Input Data 2'!$AH$4+((0.5*'Input Data 2'!$AH$5)*'Statistical Data 1'!$GL149))</f>
        <v>36.43</v>
      </c>
      <c r="GP149">
        <f t="shared" si="726"/>
        <v>0</v>
      </c>
      <c r="GQ149">
        <f t="shared" si="752"/>
        <v>0</v>
      </c>
      <c r="GR149">
        <f>AVERAGE('Cleaned Data 2'!BQ148,'Cleaned Data 2'!BR148)</f>
        <v>0</v>
      </c>
      <c r="GS149">
        <f>ABS('Cleaned Data 2'!BR148-'Cleaned Data 2'!BQ148)</f>
        <v>0</v>
      </c>
      <c r="GT149">
        <f>2.326*('Input Data 2'!$AI$4+((0.5*'Input Data 2'!$AI$5)*'Statistical Data 1'!$GR149))</f>
        <v>2.3260000000000001</v>
      </c>
      <c r="GU149">
        <f>3.643*('Input Data 2'!$AI$4+((0.5*'Input Data 2'!$AI$5)*'Statistical Data 1'!$GR149))</f>
        <v>3.6429999999999998</v>
      </c>
      <c r="GV149">
        <f t="shared" si="753"/>
        <v>0</v>
      </c>
      <c r="GW149">
        <f t="shared" si="754"/>
        <v>0</v>
      </c>
      <c r="GX149">
        <f>AVERAGE('Cleaned Data 2'!BS148,'Cleaned Data 2'!BT148)</f>
        <v>0</v>
      </c>
      <c r="GY149" s="47">
        <f>ABS('Cleaned Data 2'!BS148-'Cleaned Data 2'!BT148)</f>
        <v>0</v>
      </c>
      <c r="GZ149">
        <f>2.326*('Input Data 2'!$AJ$4+((0.5*'Input Data 2'!$AJ$5)*'Statistical Data 1'!$GX149))</f>
        <v>23.26</v>
      </c>
      <c r="HA149">
        <f>3.643*('Input Data 2'!$AJ$4+((0.5*'Input Data 2'!$AJ$5)*'Statistical Data 1'!$GX149))</f>
        <v>36.43</v>
      </c>
      <c r="HB149">
        <f t="shared" si="755"/>
        <v>0</v>
      </c>
      <c r="HC149">
        <f t="shared" si="756"/>
        <v>0</v>
      </c>
      <c r="HD149">
        <f>AVERAGE('Cleaned Data 2'!BU148,'Cleaned Data 2'!BV148)</f>
        <v>0</v>
      </c>
      <c r="HE149">
        <f>ABS('Cleaned Data 2'!BU148-'Cleaned Data 2'!BV148)</f>
        <v>0</v>
      </c>
      <c r="HF149">
        <f>2.326*('Input Data 2'!$AK$4+((0.5*'Input Data 2'!$AK$5)*'Statistical Data 1'!$HD149))</f>
        <v>4.6520000000000001</v>
      </c>
      <c r="HG149">
        <f>3.643*('Input Data 2'!$AK$4+((0.5*'Input Data 2'!$AK$5)*'Statistical Data 1'!$HD149))</f>
        <v>7.2859999999999996</v>
      </c>
      <c r="HH149">
        <f t="shared" si="757"/>
        <v>0</v>
      </c>
      <c r="HI149">
        <f t="shared" si="758"/>
        <v>0</v>
      </c>
      <c r="HJ149">
        <f>AVERAGE('Cleaned Data 2'!BW148,'Cleaned Data 2'!BX148)</f>
        <v>0</v>
      </c>
      <c r="HK149">
        <f>ABS('Cleaned Data 2'!BW148-'Cleaned Data 2'!BX148)</f>
        <v>0</v>
      </c>
      <c r="HL149">
        <f>2.326*('Input Data 2'!$AL$4+((0.5*'Input Data 2'!$AL$5)*'Statistical Data 1'!$HJ149))</f>
        <v>0.23260000000000003</v>
      </c>
      <c r="HM149">
        <f>3.643*('Input Data 2'!$AL$4+((0.5*'Input Data 2'!$AL$5)*'Statistical Data 1'!$HJ149))</f>
        <v>0.36430000000000001</v>
      </c>
      <c r="HN149">
        <f t="shared" si="759"/>
        <v>0</v>
      </c>
      <c r="HO149">
        <f t="shared" si="760"/>
        <v>0</v>
      </c>
    </row>
    <row r="150" spans="1:223">
      <c r="A150">
        <f>'Cleaned Data 2'!B149</f>
        <v>0</v>
      </c>
      <c r="B150">
        <f>('Cleaned Data 2'!C149+'Cleaned Data 2'!D149)/2</f>
        <v>0</v>
      </c>
      <c r="C150">
        <f>ABS('Cleaned Data 2'!C149-'Cleaned Data 2'!D149)</f>
        <v>0</v>
      </c>
      <c r="D150">
        <f>2.326*('Input Data 2'!$B$4+((0.5*'Input Data 2'!$B$5)*'Statistical Data 1'!$B150))</f>
        <v>1.163E-2</v>
      </c>
      <c r="E150">
        <f>3.643*('Input Data 2'!$B$4+((0.5*'Input Data 2'!$B$5)*'Statistical Data 1'!$B150))</f>
        <v>1.8214999999999999E-2</v>
      </c>
      <c r="F150">
        <f t="shared" si="691"/>
        <v>0</v>
      </c>
      <c r="G150">
        <f t="shared" si="688"/>
        <v>0</v>
      </c>
      <c r="H150">
        <f>('Cleaned Data 2'!E149+'Cleaned Data 2'!F149)/2</f>
        <v>0</v>
      </c>
      <c r="I150">
        <f>ABS('Cleaned Data 2'!E149-'Cleaned Data 2'!F149)</f>
        <v>0</v>
      </c>
      <c r="J150">
        <f>2.326*('Input Data 2'!$C$4+((0.5*'Input Data 2'!$C$5)*'Statistical Data 1'!$H150))</f>
        <v>0.46520000000000006</v>
      </c>
      <c r="K150">
        <f>3.643*('Input Data 2'!$C$4+((0.5*'Input Data 2'!$C$5)*'Statistical Data 1'!$H150))</f>
        <v>0.72860000000000003</v>
      </c>
      <c r="L150">
        <f t="shared" si="692"/>
        <v>0</v>
      </c>
      <c r="M150">
        <f t="shared" si="727"/>
        <v>0</v>
      </c>
      <c r="N150">
        <f>('Cleaned Data 2'!G149+'Cleaned Data 2'!H149)/2</f>
        <v>0</v>
      </c>
      <c r="O150">
        <f>ABS('Cleaned Data 2'!G149-'Cleaned Data 2'!H149)</f>
        <v>0</v>
      </c>
      <c r="P150">
        <f>2.326*('Input Data 2'!$D$4+((0.5*'Input Data 2'!$D$5)*'Statistical Data 1'!$N150))</f>
        <v>2.3259999999999999E-2</v>
      </c>
      <c r="Q150">
        <f>3.643*('Input Data 2'!$D$4+((0.5*'Input Data 2'!$D$5)*'Statistical Data 1'!$N150))</f>
        <v>3.6429999999999997E-2</v>
      </c>
      <c r="R150">
        <f t="shared" si="693"/>
        <v>0</v>
      </c>
      <c r="S150">
        <f t="shared" si="689"/>
        <v>0</v>
      </c>
      <c r="T150">
        <f>('Cleaned Data 2'!I149+'Cleaned Data 2'!J149)/2</f>
        <v>0</v>
      </c>
      <c r="U150">
        <f>ABS('Cleaned Data 2'!I149-'Cleaned Data 2'!J149)</f>
        <v>0</v>
      </c>
      <c r="V150">
        <f>2.326*('Input Data 2'!$E$4+((0.5*'Input Data 2'!$E$5)*'Statistical Data 1'!$T150))</f>
        <v>4.6520000000000001</v>
      </c>
      <c r="W150">
        <f>3.643*('Input Data 2'!$E$4+((0.5*'Input Data 2'!$E$5)*'Statistical Data 1'!$T150))</f>
        <v>7.2859999999999996</v>
      </c>
      <c r="X150">
        <f t="shared" si="694"/>
        <v>0</v>
      </c>
      <c r="Y150">
        <f t="shared" si="690"/>
        <v>0</v>
      </c>
      <c r="Z150">
        <f>('Cleaned Data 2'!K149+'Cleaned Data 2'!L149)/2</f>
        <v>0</v>
      </c>
      <c r="AA150">
        <f>ABS('Cleaned Data 2'!K149-'Cleaned Data 2'!L149)</f>
        <v>0</v>
      </c>
      <c r="AB150">
        <f>2.326*('Input Data 2'!$F$4+((0.5*'Input Data 2'!$F$5)*'Statistical Data 1'!$Z150))</f>
        <v>23.26</v>
      </c>
      <c r="AC150">
        <f>3.643*('Input Data 2'!$F$4+((0.5*'Input Data 2'!$F$5)*'Statistical Data 1'!$Z150))</f>
        <v>36.43</v>
      </c>
      <c r="AD150">
        <f t="shared" si="695"/>
        <v>0</v>
      </c>
      <c r="AE150">
        <f t="shared" si="696"/>
        <v>0</v>
      </c>
      <c r="AF150">
        <f>('Cleaned Data 2'!M149+'Cleaned Data 2'!N149)/2</f>
        <v>0</v>
      </c>
      <c r="AG150">
        <f>ABS('Cleaned Data 2'!M149-'Cleaned Data 2'!N149)</f>
        <v>0</v>
      </c>
      <c r="AH150">
        <f>2.326*('Input Data 2'!$G$4+((0.5*'Input Data 2'!$G$5)*'Statistical Data 1'!$AF150))</f>
        <v>23.26</v>
      </c>
      <c r="AI150">
        <f>3.643*('Input Data 2'!$G$4+((0.5*'Input Data 2'!$G$5)*'Statistical Data 1'!$AF150))</f>
        <v>36.43</v>
      </c>
      <c r="AJ150">
        <f t="shared" si="697"/>
        <v>0</v>
      </c>
      <c r="AK150">
        <f t="shared" si="728"/>
        <v>0</v>
      </c>
      <c r="AL150">
        <f>('Cleaned Data 2'!O149+'Cleaned Data 2'!P149)/2</f>
        <v>0</v>
      </c>
      <c r="AM150">
        <f>ABS('Cleaned Data 2'!O149-'Cleaned Data 2'!P149)</f>
        <v>0</v>
      </c>
      <c r="AN150">
        <f>2.326*('Input Data 2'!$H$4+((0.5*'Input Data 2'!$H$5)*'Statistical Data 1'!$AL150))</f>
        <v>1.163</v>
      </c>
      <c r="AO150">
        <f>3.643*('Input Data 2'!$H$4+((0.5*'Input Data 2'!$H$5)*'Statistical Data 1'!$AL150))</f>
        <v>1.8214999999999999</v>
      </c>
      <c r="AP150">
        <f t="shared" si="698"/>
        <v>0</v>
      </c>
      <c r="AQ150">
        <f t="shared" si="730"/>
        <v>0</v>
      </c>
      <c r="AR150">
        <f>('Cleaned Data 2'!Q149+'Cleaned Data 2'!R149)/2</f>
        <v>0</v>
      </c>
      <c r="AS150">
        <f>ABS('Cleaned Data 2'!Q149-'Cleaned Data 2'!R149)</f>
        <v>0</v>
      </c>
      <c r="AT150">
        <f>2.326*('Input Data 2'!$I$4+((0.5*'Input Data 2'!$I$5)*'Statistical Data 1'!$AR150))</f>
        <v>4.6520000000000001</v>
      </c>
      <c r="AU150">
        <f>3.643*('Input Data 2'!$I$4+((0.5*'Input Data 2'!$I$5)*'Statistical Data 1'!$AR150))</f>
        <v>7.2859999999999996</v>
      </c>
      <c r="AV150">
        <f t="shared" si="699"/>
        <v>0</v>
      </c>
      <c r="AW150">
        <f t="shared" si="731"/>
        <v>0</v>
      </c>
      <c r="AX150">
        <f>('Cleaned Data 2'!S149+'Cleaned Data 2'!T149)/2</f>
        <v>0</v>
      </c>
      <c r="AY150">
        <f>ABS('Cleaned Data 2'!S149-'Cleaned Data 2'!T149)</f>
        <v>0</v>
      </c>
      <c r="AZ150">
        <f>2.326*('Input Data 2'!$J$4+((0.5*'Input Data 2'!$J$5)*'Statistical Data 1'!$AX150))</f>
        <v>2.3259999999999999E-2</v>
      </c>
      <c r="BA150">
        <f>3.643*('Input Data 2'!$J$4+((0.5*'Input Data 2'!$J$5)*'Statistical Data 1'!$AX150))</f>
        <v>3.6429999999999997E-2</v>
      </c>
      <c r="BB150">
        <f t="shared" si="700"/>
        <v>0</v>
      </c>
      <c r="BC150">
        <f t="shared" si="732"/>
        <v>0</v>
      </c>
      <c r="BD150">
        <f>('Cleaned Data 2'!U149+'Cleaned Data 2'!V149)/2</f>
        <v>0</v>
      </c>
      <c r="BE150">
        <f>ABS('Cleaned Data 2'!U149-'Cleaned Data 2'!V149)</f>
        <v>0</v>
      </c>
      <c r="BF150">
        <f>2.326*('Input Data 2'!$K$4+((0.5*'Input Data 2'!$K$5)*'Statistical Data 1'!$BD150))</f>
        <v>1.163</v>
      </c>
      <c r="BG150">
        <f>3.643*('Input Data 2'!$K$4+((0.5*'Input Data 2'!$K$5)*'Statistical Data 1'!$BD150))</f>
        <v>1.8214999999999999</v>
      </c>
      <c r="BH150">
        <f t="shared" si="701"/>
        <v>0</v>
      </c>
      <c r="BI150">
        <f t="shared" si="702"/>
        <v>0</v>
      </c>
      <c r="BJ150">
        <f>('Cleaned Data 2'!W149+'Cleaned Data 2'!X149)/2</f>
        <v>0</v>
      </c>
      <c r="BK150">
        <f>ABS('Cleaned Data 2'!W149-'Cleaned Data 2'!X149)</f>
        <v>0</v>
      </c>
      <c r="BL150">
        <f>2.326*('Input Data 2'!$L$4+((0.5*'Input Data 2'!$L$5)*'Statistical Data 1'!$BJ150))</f>
        <v>2.3260000000000001</v>
      </c>
      <c r="BM150">
        <f>3.643*('Input Data 2'!$L$4+((0.5*'Input Data 2'!$L$5)*'Statistical Data 1'!$BJ150))</f>
        <v>3.6429999999999998</v>
      </c>
      <c r="BN150">
        <f t="shared" si="703"/>
        <v>0</v>
      </c>
      <c r="BO150">
        <f t="shared" si="733"/>
        <v>0</v>
      </c>
      <c r="BP150">
        <f>('Cleaned Data 2'!Y149+'Cleaned Data 2'!Z149)/2</f>
        <v>0</v>
      </c>
      <c r="BQ150">
        <f>ABS('Cleaned Data 2'!Y149-'Cleaned Data 2'!Z149)</f>
        <v>0</v>
      </c>
      <c r="BR150">
        <f>2.326*('Input Data 2'!$M$4+((0.5*'Input Data 2'!$M$5)*'Statistical Data 1'!$BP150))</f>
        <v>2.3260000000000001</v>
      </c>
      <c r="BS150">
        <f>3.643*('Input Data 2'!$M$4+((0.5*'Input Data 2'!$M$5)*'Statistical Data 1'!$BP150))</f>
        <v>3.6429999999999998</v>
      </c>
      <c r="BT150">
        <f t="shared" si="704"/>
        <v>0</v>
      </c>
      <c r="BU150">
        <f t="shared" si="734"/>
        <v>0</v>
      </c>
      <c r="BV150">
        <f>('Cleaned Data 2'!AA149+'Cleaned Data 2'!AB149)/2</f>
        <v>0</v>
      </c>
      <c r="BW150">
        <f>ABS('Cleaned Data 2'!AA149-'Cleaned Data 2'!AB149)</f>
        <v>0</v>
      </c>
      <c r="BX150">
        <f>2.326*('Input Data 2'!$N$4+((0.5*'Input Data 2'!$N$5)*'Statistical Data 1'!$BV150))</f>
        <v>2.3260000000000001</v>
      </c>
      <c r="BY150">
        <f>3.643*('Input Data 2'!$N$4+((0.5*'Input Data 2'!$N$5)*'Statistical Data 1'!$BV150))</f>
        <v>3.6429999999999998</v>
      </c>
      <c r="BZ150">
        <f t="shared" si="705"/>
        <v>0</v>
      </c>
      <c r="CA150">
        <f t="shared" si="735"/>
        <v>0</v>
      </c>
      <c r="CB150">
        <f>('Cleaned Data 2'!AC149+'Cleaned Data 2'!AD149)/2</f>
        <v>0</v>
      </c>
      <c r="CC150">
        <f>ABS('Cleaned Data 2'!AC149-'Cleaned Data 2'!AD149)</f>
        <v>0</v>
      </c>
      <c r="CD150">
        <f>2.326*('Input Data 2'!$O$4+((0.5*'Input Data 2'!$O$5)*'Statistical Data 1'!$CB150))</f>
        <v>2.3259999999999999E-2</v>
      </c>
      <c r="CE150">
        <f>3.643*('Input Data 2'!$O$4+((0.5*'Input Data 2'!$O$5)*'Statistical Data 1'!$CB150))</f>
        <v>3.6429999999999997E-2</v>
      </c>
      <c r="CF150">
        <f t="shared" si="706"/>
        <v>0</v>
      </c>
      <c r="CG150">
        <f t="shared" si="736"/>
        <v>0</v>
      </c>
      <c r="CH150">
        <f>('Cleaned Data 2'!AE149+'Cleaned Data 2'!AF149)/2</f>
        <v>0</v>
      </c>
      <c r="CI150">
        <f>ABS('Cleaned Data 2'!AE149-'Cleaned Data 2'!AF149)</f>
        <v>0</v>
      </c>
      <c r="CJ150">
        <f>2.326*('Input Data 2'!$P$4+((0.5*'Input Data 2'!$P$5)*'Statistical Data 1'!$CH150))</f>
        <v>23.26</v>
      </c>
      <c r="CK150">
        <f>3.643*('Input Data 2'!$P$4+((0.5*'Input Data 2'!$P$5)*'Statistical Data 1'!$CH150))</f>
        <v>36.43</v>
      </c>
      <c r="CL150">
        <f t="shared" si="707"/>
        <v>0</v>
      </c>
      <c r="CM150">
        <f t="shared" si="737"/>
        <v>0</v>
      </c>
      <c r="CN150">
        <f>('Cleaned Data 2'!AG149+'Cleaned Data 2'!AH149)/2</f>
        <v>0</v>
      </c>
      <c r="CO150">
        <f>ABS('Cleaned Data 2'!AG149-'Cleaned Data 2'!AH149)</f>
        <v>0</v>
      </c>
      <c r="CP150">
        <f>2.326*('Input Data 2'!$Q$4+((0.5*'Input Data 2'!$Q$5)*'Statistical Data 1'!$CN150))</f>
        <v>2.3260000000000001</v>
      </c>
      <c r="CQ150">
        <f>3.643*('Input Data 2'!$Q$4+((0.5*'Input Data 2'!$Q$5)*'Statistical Data 1'!$CN150))</f>
        <v>3.6429999999999998</v>
      </c>
      <c r="CR150">
        <f t="shared" si="708"/>
        <v>0</v>
      </c>
      <c r="CS150">
        <f t="shared" si="738"/>
        <v>0</v>
      </c>
      <c r="CT150">
        <f>('Cleaned Data 2'!AI149+'Cleaned Data 2'!AJ149)/2</f>
        <v>0</v>
      </c>
      <c r="CU150">
        <f>ABS('Cleaned Data 2'!AI149-'Cleaned Data 2'!AJ149)</f>
        <v>0</v>
      </c>
      <c r="CV150">
        <f>2.326*('Input Data 2'!$R$4+((0.5*'Input Data 2'!$R$5)*'Statistical Data 1'!$CT150))</f>
        <v>2.3259999999999999E-2</v>
      </c>
      <c r="CW150">
        <f>3.643*('Input Data 2'!$R$4+((0.5*'Input Data 2'!$R$5)*'Statistical Data 1'!$CT150))</f>
        <v>3.6429999999999997E-2</v>
      </c>
      <c r="CX150">
        <f t="shared" si="709"/>
        <v>0</v>
      </c>
      <c r="CY150">
        <f t="shared" si="739"/>
        <v>0</v>
      </c>
      <c r="CZ150">
        <f>('Cleaned Data 2'!AK149+'Cleaned Data 2'!AL149)/2</f>
        <v>0</v>
      </c>
      <c r="DA150">
        <f>ABS('Cleaned Data 2'!AK149-'Cleaned Data 2'!AL149)</f>
        <v>0</v>
      </c>
      <c r="DB150">
        <f>2.326*('Input Data 2'!$S$4+((0.5*'Input Data 2'!$S$5)*'Statistical Data 1'!$CZ150))</f>
        <v>23.26</v>
      </c>
      <c r="DC150">
        <f>3.643*('Input Data 2'!$S$4+((0.5*'Input Data 2'!$S$5)*'Statistical Data 1'!$CZ150))</f>
        <v>36.43</v>
      </c>
      <c r="DD150">
        <f t="shared" si="710"/>
        <v>0</v>
      </c>
      <c r="DE150">
        <f t="shared" si="740"/>
        <v>0</v>
      </c>
      <c r="DF150">
        <f>('Cleaned Data 2'!AM149+'Cleaned Data 2'!AN149)/2</f>
        <v>0</v>
      </c>
      <c r="DG150">
        <f>ABS('Cleaned Data 2'!AM149-'Cleaned Data 2'!AN149)</f>
        <v>0</v>
      </c>
      <c r="DH150">
        <f>2.326*('Input Data 2'!$T$4+((0.5*'Input Data 2'!$T$5)*'Statistical Data 1'!$DF150))</f>
        <v>2.3259999999999999E-2</v>
      </c>
      <c r="DI150">
        <f>3.643*('Input Data 2'!$T$4+((0.5*'Input Data 2'!$T$5)*'Statistical Data 1'!$DF150))</f>
        <v>3.6429999999999997E-2</v>
      </c>
      <c r="DJ150">
        <f t="shared" si="711"/>
        <v>0</v>
      </c>
      <c r="DK150">
        <f t="shared" si="741"/>
        <v>0</v>
      </c>
      <c r="DL150">
        <f>('Cleaned Data 2'!AO149+'Cleaned Data 2'!AP149)/2</f>
        <v>0</v>
      </c>
      <c r="DM150">
        <f>ABS('Cleaned Data 2'!AO149-'Cleaned Data 2'!AP149)</f>
        <v>0</v>
      </c>
      <c r="DN150">
        <f>2.326*('Input Data 2'!$U$4+((0.5*'Input Data 2'!$U$5)*'Statistical Data 1'!$DL150))</f>
        <v>11.63</v>
      </c>
      <c r="DO150">
        <f>3.643*('Input Data 2'!$U$4+((0.5*'Input Data 2'!$U$5)*'Statistical Data 1'!$DL150))</f>
        <v>18.215</v>
      </c>
      <c r="DP150">
        <f t="shared" si="712"/>
        <v>0</v>
      </c>
      <c r="DQ150">
        <f t="shared" si="713"/>
        <v>0</v>
      </c>
      <c r="DR150">
        <f>('Cleaned Data 2'!AQ149+'Cleaned Data 2'!AR149)/2</f>
        <v>0</v>
      </c>
      <c r="DS150">
        <f>ABS('Cleaned Data 2'!AQ149-'Cleaned Data 2'!AR149)</f>
        <v>0</v>
      </c>
      <c r="DT150">
        <f>2.326*('Input Data 2'!$V$4+((0.5*'Input Data 2'!$V$5)*'Statistical Data 1'!$DR150))</f>
        <v>2.3260000000000001</v>
      </c>
      <c r="DU150">
        <f>3.643*('Input Data 2'!$V$4+((0.5*'Input Data 2'!$V$5)*'Statistical Data 1'!$DR150))</f>
        <v>3.6429999999999998</v>
      </c>
      <c r="DV150">
        <f t="shared" si="714"/>
        <v>0</v>
      </c>
      <c r="DW150">
        <f t="shared" si="742"/>
        <v>0</v>
      </c>
      <c r="DX150">
        <f>('Cleaned Data 2'!AS149+'Cleaned Data 2'!AT149)/2</f>
        <v>0</v>
      </c>
      <c r="DY150">
        <f>ABS('Cleaned Data 2'!AS149-'Cleaned Data 2'!AT149)</f>
        <v>0</v>
      </c>
      <c r="DZ150">
        <f>2.326*('Input Data 2'!$W$4+((0.5*'Input Data 2'!$W$5)*'Statistical Data 1'!$DX150))</f>
        <v>2.3259999999999999E-2</v>
      </c>
      <c r="EA150">
        <f>3.643*('Input Data 2'!$W$4+((0.5*'Input Data 2'!$W$5)*'Statistical Data 1'!$DX150))</f>
        <v>3.6429999999999997E-2</v>
      </c>
      <c r="EB150">
        <f t="shared" si="715"/>
        <v>0</v>
      </c>
      <c r="EC150">
        <f t="shared" si="743"/>
        <v>0</v>
      </c>
      <c r="ED150">
        <f>('Cleaned Data 2'!AU149+'Cleaned Data 2'!AV149)/2</f>
        <v>0</v>
      </c>
      <c r="EE150">
        <f>ABS('Cleaned Data 2'!AU149-'Cleaned Data 2'!AV149)</f>
        <v>0</v>
      </c>
      <c r="EF150">
        <f>2.326*('Input Data 2'!$X$4+((0.5*'Input Data 2'!$X$5)*'Statistical Data 1'!$ED150))</f>
        <v>2.3260000000000001</v>
      </c>
      <c r="EG150">
        <f>3.643*('Input Data 2'!$X$4+((0.5*'Input Data 2'!$X$5)*'Statistical Data 1'!$ED150))</f>
        <v>3.6429999999999998</v>
      </c>
      <c r="EH150">
        <f t="shared" si="716"/>
        <v>0</v>
      </c>
      <c r="EI150">
        <f t="shared" si="617"/>
        <v>0</v>
      </c>
      <c r="EJ150">
        <f>('Cleaned Data 2'!AW149+'Cleaned Data 2'!AX149)/2</f>
        <v>0</v>
      </c>
      <c r="EK150">
        <f>ABS('Cleaned Data 2'!AW149-'Cleaned Data 2'!AX149)</f>
        <v>0</v>
      </c>
      <c r="EL150">
        <f>2.326*('Input Data 2'!$Y$4+((0.5*'Input Data 2'!$Y$5)*'Statistical Data 1'!$EJ150))</f>
        <v>23.26</v>
      </c>
      <c r="EM150">
        <f>3.643*('Input Data 2'!$Y$4+((0.5*'Input Data 2'!$Y$5)*'Statistical Data 1'!$EJ150))</f>
        <v>36.43</v>
      </c>
      <c r="EN150">
        <f t="shared" si="717"/>
        <v>0</v>
      </c>
      <c r="EO150">
        <f t="shared" si="729"/>
        <v>0</v>
      </c>
      <c r="EP150">
        <f>('Cleaned Data 2'!AY149+'Cleaned Data 2'!AZ149)/2</f>
        <v>0</v>
      </c>
      <c r="EQ150">
        <f>ABS('Cleaned Data 2'!AY149-'Cleaned Data 2'!AZ149)</f>
        <v>0</v>
      </c>
      <c r="ER150">
        <f>2.326*('Input Data 2'!$Z$4+((0.5*'Input Data 2'!$Z$5)*'Statistical Data 1'!$EP150))</f>
        <v>4.6520000000000001</v>
      </c>
      <c r="ES150">
        <f>3.643*('Input Data 2'!$Z$4+((0.5*'Input Data 2'!$Z$5)*'Statistical Data 1'!$EP150))</f>
        <v>7.2859999999999996</v>
      </c>
      <c r="ET150">
        <f t="shared" si="718"/>
        <v>0</v>
      </c>
      <c r="EU150">
        <f t="shared" si="744"/>
        <v>0</v>
      </c>
      <c r="EV150">
        <f>('Cleaned Data 2'!BA149+'Cleaned Data 2'!BB149)/2</f>
        <v>0</v>
      </c>
      <c r="EW150">
        <f>ABS('Cleaned Data 2'!BA149-'Cleaned Data 2'!BB149)</f>
        <v>0</v>
      </c>
      <c r="EX150">
        <f>2.326*('Input Data 2'!$AA$4+((0.5*'Input Data 2'!$AA$5)*'Statistical Data 1'!$EV150))</f>
        <v>2.3259999999999999E-2</v>
      </c>
      <c r="EY150">
        <f>3.643*('Input Data 2'!$AA$4+((0.5*'Input Data 2'!$AA$5)*'Statistical Data 1'!$EV150))</f>
        <v>3.6429999999999997E-2</v>
      </c>
      <c r="EZ150">
        <f t="shared" si="719"/>
        <v>0</v>
      </c>
      <c r="FA150">
        <f t="shared" si="745"/>
        <v>0</v>
      </c>
      <c r="FB150">
        <f>('Cleaned Data 2'!BC149+'Cleaned Data 2'!BD149)/2</f>
        <v>0</v>
      </c>
      <c r="FC150">
        <f>ABS('Cleaned Data 2'!BC149-'Cleaned Data 2'!BD149)</f>
        <v>0</v>
      </c>
      <c r="FD150">
        <f>2.326*('Input Data 2'!$AB$4+((0.5*'Input Data 2'!$AB$5)*'Statistical Data 1'!$FB150))</f>
        <v>4.6520000000000001</v>
      </c>
      <c r="FE150">
        <f>3.643*('Input Data 2'!$AB$4+((0.5*'Input Data 2'!$AB$5)*'Statistical Data 1'!$FB150))</f>
        <v>7.2859999999999996</v>
      </c>
      <c r="FF150">
        <f t="shared" si="720"/>
        <v>0</v>
      </c>
      <c r="FG150">
        <f t="shared" si="746"/>
        <v>0</v>
      </c>
      <c r="FH150">
        <f>('Cleaned Data 2'!BE149+'Cleaned Data 2'!BF149)/2</f>
        <v>0</v>
      </c>
      <c r="FI150">
        <f>ABS('Cleaned Data 2'!BE149-'Cleaned Data 2'!BF149)</f>
        <v>0</v>
      </c>
      <c r="FJ150">
        <f>2.326*('Input Data 2'!$AC$4+((0.5*'Input Data 2'!$AC$5)*'Statistical Data 1'!$FH150))</f>
        <v>2.3260000000000001</v>
      </c>
      <c r="FK150">
        <f>3.643*('Input Data 2'!$AC$4+((0.5*'Input Data 2'!$AC$5)*'Statistical Data 1'!$FH150))</f>
        <v>3.6429999999999998</v>
      </c>
      <c r="FL150">
        <f t="shared" si="721"/>
        <v>0</v>
      </c>
      <c r="FM150">
        <f t="shared" si="747"/>
        <v>0</v>
      </c>
      <c r="FN150">
        <f>('Cleaned Data 2'!BH149+'Cleaned Data 2'!BG149)/2</f>
        <v>0</v>
      </c>
      <c r="FO150">
        <f>ABS('Cleaned Data 2'!BG149-'Cleaned Data 2'!BH149)</f>
        <v>0</v>
      </c>
      <c r="FP150">
        <f>2.326*('Input Data 2'!$AD$4+((0.5*'Input Data 2'!$AD$5)*'Statistical Data 1'!$FN150))</f>
        <v>2.3260000000000001</v>
      </c>
      <c r="FQ150">
        <f>3.643*('Input Data 2'!$AD$4+((0.5*'Input Data 2'!$AD$5)*'Statistical Data 1'!$FN150))</f>
        <v>3.6429999999999998</v>
      </c>
      <c r="FR150">
        <f t="shared" si="722"/>
        <v>0</v>
      </c>
      <c r="FS150">
        <f t="shared" si="748"/>
        <v>0</v>
      </c>
      <c r="FT150">
        <f>('Cleaned Data 2'!BI149+'Cleaned Data 2'!BJ149)/2</f>
        <v>0</v>
      </c>
      <c r="FU150">
        <f>ABS('Cleaned Data 2'!BI149-'Cleaned Data 2'!BJ149)</f>
        <v>0</v>
      </c>
      <c r="FV150">
        <f>2.326*('Input Data 2'!$AE$4+((0.5*'Input Data 2'!$AE$5)*'Statistical Data 1'!$FT150))</f>
        <v>46.52</v>
      </c>
      <c r="FW150">
        <f>3.643*('Input Data 2'!$AE$4+((0.5*'Input Data 2'!$AE$5)*'Statistical Data 1'!$FT150))</f>
        <v>72.86</v>
      </c>
      <c r="FX150">
        <f t="shared" si="723"/>
        <v>0</v>
      </c>
      <c r="FY150">
        <f t="shared" si="749"/>
        <v>0</v>
      </c>
      <c r="FZ150">
        <f>('Cleaned Data 2'!BK149+'Cleaned Data 2'!BL149)/2</f>
        <v>0</v>
      </c>
      <c r="GA150">
        <f>ABS('Cleaned Data 2'!BK149-'Cleaned Data 2'!BL149)</f>
        <v>0</v>
      </c>
      <c r="GB150">
        <f>2.326*('Input Data 2'!$AF$4+((0.5*'Input Data 2'!$AF$5)*'Statistical Data 1'!$FZ150))</f>
        <v>2.3259999999999999E-2</v>
      </c>
      <c r="GC150">
        <f>3.643*('Input Data 2'!$AF$4+((0.5*'Input Data 2'!$AF$5)*'Statistical Data 1'!$FZ150))</f>
        <v>3.6429999999999997E-2</v>
      </c>
      <c r="GD150">
        <f t="shared" si="724"/>
        <v>0</v>
      </c>
      <c r="GE150">
        <f t="shared" si="750"/>
        <v>0</v>
      </c>
      <c r="GF150">
        <f>('Cleaned Data 2'!BM149+'Cleaned Data 2'!BN149)/2</f>
        <v>0</v>
      </c>
      <c r="GG150">
        <f>ABS('Cleaned Data 2'!BM149-'Cleaned Data 2'!BN149)</f>
        <v>0</v>
      </c>
      <c r="GH150">
        <f>2.326*('Input Data 2'!$AG$4+((0.5*'Input Data 2'!$AG$5)*'Statistical Data 1'!$GF150))</f>
        <v>23.26</v>
      </c>
      <c r="GI150">
        <f>3.643*('Input Data 2'!$AG$4+((0.5*'Input Data 2'!$AG$5)*'Statistical Data 1'!$GF150))</f>
        <v>36.43</v>
      </c>
      <c r="GJ150">
        <f t="shared" si="725"/>
        <v>0</v>
      </c>
      <c r="GK150">
        <f t="shared" si="751"/>
        <v>0</v>
      </c>
      <c r="GL150">
        <f>AVERAGE('Cleaned Data 2'!BO149,'Cleaned Data 2'!BP149)</f>
        <v>0</v>
      </c>
      <c r="GM150">
        <f>ABS('Cleaned Data 2'!BO149-'Cleaned Data 2'!BP149)</f>
        <v>0</v>
      </c>
      <c r="GN150">
        <f>2.326*('Input Data 2'!$AH$4+((0.5*'Input Data 2'!$AH$5)*'Statistical Data 1'!$GL150))</f>
        <v>23.26</v>
      </c>
      <c r="GO150">
        <f>3.643*('Input Data 2'!$AH$4+((0.5*'Input Data 2'!$AH$5)*'Statistical Data 1'!$GL150))</f>
        <v>36.43</v>
      </c>
      <c r="GP150">
        <f t="shared" si="726"/>
        <v>0</v>
      </c>
      <c r="GQ150">
        <f t="shared" si="752"/>
        <v>0</v>
      </c>
      <c r="GR150">
        <f>AVERAGE('Cleaned Data 2'!BQ149,'Cleaned Data 2'!BR149)</f>
        <v>0</v>
      </c>
      <c r="GS150">
        <f>ABS('Cleaned Data 2'!BR149-'Cleaned Data 2'!BQ149)</f>
        <v>0</v>
      </c>
      <c r="GT150">
        <f>2.326*('Input Data 2'!$AI$4+((0.5*'Input Data 2'!$AI$5)*'Statistical Data 1'!$GR150))</f>
        <v>2.3260000000000001</v>
      </c>
      <c r="GU150">
        <f>3.643*('Input Data 2'!$AI$4+((0.5*'Input Data 2'!$AI$5)*'Statistical Data 1'!$GR150))</f>
        <v>3.6429999999999998</v>
      </c>
      <c r="GV150">
        <f t="shared" si="753"/>
        <v>0</v>
      </c>
      <c r="GW150">
        <f t="shared" si="754"/>
        <v>0</v>
      </c>
      <c r="GX150">
        <f>AVERAGE('Cleaned Data 2'!BS149,'Cleaned Data 2'!BT149)</f>
        <v>0</v>
      </c>
      <c r="GY150" s="47">
        <f>ABS('Cleaned Data 2'!BS149-'Cleaned Data 2'!BT149)</f>
        <v>0</v>
      </c>
      <c r="GZ150">
        <f>2.326*('Input Data 2'!$AJ$4+((0.5*'Input Data 2'!$AJ$5)*'Statistical Data 1'!$GX150))</f>
        <v>23.26</v>
      </c>
      <c r="HA150">
        <f>3.643*('Input Data 2'!$AJ$4+((0.5*'Input Data 2'!$AJ$5)*'Statistical Data 1'!$GX150))</f>
        <v>36.43</v>
      </c>
      <c r="HB150">
        <f t="shared" si="755"/>
        <v>0</v>
      </c>
      <c r="HC150">
        <f t="shared" si="756"/>
        <v>0</v>
      </c>
      <c r="HD150">
        <f>AVERAGE('Cleaned Data 2'!BU149,'Cleaned Data 2'!BV149)</f>
        <v>0</v>
      </c>
      <c r="HE150">
        <f>ABS('Cleaned Data 2'!BU149-'Cleaned Data 2'!BV149)</f>
        <v>0</v>
      </c>
      <c r="HF150">
        <f>2.326*('Input Data 2'!$AK$4+((0.5*'Input Data 2'!$AK$5)*'Statistical Data 1'!$HD150))</f>
        <v>4.6520000000000001</v>
      </c>
      <c r="HG150">
        <f>3.643*('Input Data 2'!$AK$4+((0.5*'Input Data 2'!$AK$5)*'Statistical Data 1'!$HD150))</f>
        <v>7.2859999999999996</v>
      </c>
      <c r="HH150">
        <f t="shared" si="757"/>
        <v>0</v>
      </c>
      <c r="HI150">
        <f t="shared" si="758"/>
        <v>0</v>
      </c>
      <c r="HJ150">
        <f>AVERAGE('Cleaned Data 2'!BW149,'Cleaned Data 2'!BX149)</f>
        <v>0</v>
      </c>
      <c r="HK150">
        <f>ABS('Cleaned Data 2'!BW149-'Cleaned Data 2'!BX149)</f>
        <v>0</v>
      </c>
      <c r="HL150">
        <f>2.326*('Input Data 2'!$AL$4+((0.5*'Input Data 2'!$AL$5)*'Statistical Data 1'!$HJ150))</f>
        <v>0.23260000000000003</v>
      </c>
      <c r="HM150">
        <f>3.643*('Input Data 2'!$AL$4+((0.5*'Input Data 2'!$AL$5)*'Statistical Data 1'!$HJ150))</f>
        <v>0.36430000000000001</v>
      </c>
      <c r="HN150">
        <f t="shared" si="759"/>
        <v>0</v>
      </c>
      <c r="HO150">
        <f t="shared" si="760"/>
        <v>0</v>
      </c>
    </row>
    <row r="151" spans="1:223">
      <c r="A151">
        <f>'Cleaned Data 2'!B150</f>
        <v>0</v>
      </c>
      <c r="B151">
        <f>('Cleaned Data 2'!C150+'Cleaned Data 2'!D150)/2</f>
        <v>0</v>
      </c>
      <c r="C151">
        <f>ABS('Cleaned Data 2'!C150-'Cleaned Data 2'!D150)</f>
        <v>0</v>
      </c>
      <c r="D151">
        <f>2.326*('Input Data 2'!$B$4+((0.5*'Input Data 2'!$B$5)*'Statistical Data 1'!$B151))</f>
        <v>1.163E-2</v>
      </c>
      <c r="E151">
        <f>3.643*('Input Data 2'!$B$4+((0.5*'Input Data 2'!$B$5)*'Statistical Data 1'!$B151))</f>
        <v>1.8214999999999999E-2</v>
      </c>
      <c r="F151">
        <f t="shared" si="691"/>
        <v>0</v>
      </c>
      <c r="G151">
        <f t="shared" si="688"/>
        <v>0</v>
      </c>
      <c r="H151">
        <f>('Cleaned Data 2'!E150+'Cleaned Data 2'!F150)/2</f>
        <v>0</v>
      </c>
      <c r="I151">
        <f>ABS('Cleaned Data 2'!E150-'Cleaned Data 2'!F150)</f>
        <v>0</v>
      </c>
      <c r="J151">
        <f>2.326*('Input Data 2'!$C$4+((0.5*'Input Data 2'!$C$5)*'Statistical Data 1'!$H151))</f>
        <v>0.46520000000000006</v>
      </c>
      <c r="K151">
        <f>3.643*('Input Data 2'!$C$4+((0.5*'Input Data 2'!$C$5)*'Statistical Data 1'!$H151))</f>
        <v>0.72860000000000003</v>
      </c>
      <c r="L151">
        <f t="shared" si="692"/>
        <v>0</v>
      </c>
      <c r="M151">
        <f t="shared" si="727"/>
        <v>0</v>
      </c>
      <c r="N151">
        <f>('Cleaned Data 2'!G150+'Cleaned Data 2'!H150)/2</f>
        <v>0</v>
      </c>
      <c r="O151">
        <f>ABS('Cleaned Data 2'!G150-'Cleaned Data 2'!H150)</f>
        <v>0</v>
      </c>
      <c r="P151">
        <f>2.326*('Input Data 2'!$D$4+((0.5*'Input Data 2'!$D$5)*'Statistical Data 1'!$N151))</f>
        <v>2.3259999999999999E-2</v>
      </c>
      <c r="Q151">
        <f>3.643*('Input Data 2'!$D$4+((0.5*'Input Data 2'!$D$5)*'Statistical Data 1'!$N151))</f>
        <v>3.6429999999999997E-2</v>
      </c>
      <c r="R151">
        <f t="shared" si="693"/>
        <v>0</v>
      </c>
      <c r="S151">
        <f t="shared" si="689"/>
        <v>0</v>
      </c>
      <c r="T151">
        <f>('Cleaned Data 2'!I150+'Cleaned Data 2'!J150)/2</f>
        <v>0</v>
      </c>
      <c r="U151">
        <f>ABS('Cleaned Data 2'!I150-'Cleaned Data 2'!J150)</f>
        <v>0</v>
      </c>
      <c r="V151">
        <f>2.326*('Input Data 2'!$E$4+((0.5*'Input Data 2'!$E$5)*'Statistical Data 1'!$T151))</f>
        <v>4.6520000000000001</v>
      </c>
      <c r="W151">
        <f>3.643*('Input Data 2'!$E$4+((0.5*'Input Data 2'!$E$5)*'Statistical Data 1'!$T151))</f>
        <v>7.2859999999999996</v>
      </c>
      <c r="X151">
        <f t="shared" si="694"/>
        <v>0</v>
      </c>
      <c r="Y151">
        <f t="shared" si="690"/>
        <v>0</v>
      </c>
      <c r="Z151">
        <f>('Cleaned Data 2'!K150+'Cleaned Data 2'!L150)/2</f>
        <v>0</v>
      </c>
      <c r="AA151">
        <f>ABS('Cleaned Data 2'!K150-'Cleaned Data 2'!L150)</f>
        <v>0</v>
      </c>
      <c r="AB151">
        <f>2.326*('Input Data 2'!$F$4+((0.5*'Input Data 2'!$F$5)*'Statistical Data 1'!$Z151))</f>
        <v>23.26</v>
      </c>
      <c r="AC151">
        <f>3.643*('Input Data 2'!$F$4+((0.5*'Input Data 2'!$F$5)*'Statistical Data 1'!$Z151))</f>
        <v>36.43</v>
      </c>
      <c r="AD151">
        <f t="shared" si="695"/>
        <v>0</v>
      </c>
      <c r="AE151">
        <f t="shared" si="696"/>
        <v>0</v>
      </c>
      <c r="AF151">
        <f>('Cleaned Data 2'!M150+'Cleaned Data 2'!N150)/2</f>
        <v>0</v>
      </c>
      <c r="AG151">
        <f>ABS('Cleaned Data 2'!M150-'Cleaned Data 2'!N150)</f>
        <v>0</v>
      </c>
      <c r="AH151">
        <f>2.326*('Input Data 2'!$G$4+((0.5*'Input Data 2'!$G$5)*'Statistical Data 1'!$AF151))</f>
        <v>23.26</v>
      </c>
      <c r="AI151">
        <f>3.643*('Input Data 2'!$G$4+((0.5*'Input Data 2'!$G$5)*'Statistical Data 1'!$AF151))</f>
        <v>36.43</v>
      </c>
      <c r="AJ151">
        <f t="shared" si="697"/>
        <v>0</v>
      </c>
      <c r="AK151">
        <f t="shared" si="728"/>
        <v>0</v>
      </c>
      <c r="AL151">
        <f>('Cleaned Data 2'!O150+'Cleaned Data 2'!P150)/2</f>
        <v>0</v>
      </c>
      <c r="AM151">
        <f>ABS('Cleaned Data 2'!O150-'Cleaned Data 2'!P150)</f>
        <v>0</v>
      </c>
      <c r="AN151">
        <f>2.326*('Input Data 2'!$H$4+((0.5*'Input Data 2'!$H$5)*'Statistical Data 1'!$AL151))</f>
        <v>1.163</v>
      </c>
      <c r="AO151">
        <f>3.643*('Input Data 2'!$H$4+((0.5*'Input Data 2'!$H$5)*'Statistical Data 1'!$AL151))</f>
        <v>1.8214999999999999</v>
      </c>
      <c r="AP151">
        <f t="shared" si="698"/>
        <v>0</v>
      </c>
      <c r="AQ151">
        <f t="shared" si="730"/>
        <v>0</v>
      </c>
      <c r="AR151">
        <f>('Cleaned Data 2'!Q150+'Cleaned Data 2'!R150)/2</f>
        <v>0</v>
      </c>
      <c r="AS151">
        <f>ABS('Cleaned Data 2'!Q150-'Cleaned Data 2'!R150)</f>
        <v>0</v>
      </c>
      <c r="AT151">
        <f>2.326*('Input Data 2'!$I$4+((0.5*'Input Data 2'!$I$5)*'Statistical Data 1'!$AR151))</f>
        <v>4.6520000000000001</v>
      </c>
      <c r="AU151">
        <f>3.643*('Input Data 2'!$I$4+((0.5*'Input Data 2'!$I$5)*'Statistical Data 1'!$AR151))</f>
        <v>7.2859999999999996</v>
      </c>
      <c r="AV151">
        <f t="shared" si="699"/>
        <v>0</v>
      </c>
      <c r="AW151">
        <f t="shared" si="731"/>
        <v>0</v>
      </c>
      <c r="AX151">
        <f>('Cleaned Data 2'!S150+'Cleaned Data 2'!T150)/2</f>
        <v>0</v>
      </c>
      <c r="AY151">
        <f>ABS('Cleaned Data 2'!S150-'Cleaned Data 2'!T150)</f>
        <v>0</v>
      </c>
      <c r="AZ151">
        <f>2.326*('Input Data 2'!$J$4+((0.5*'Input Data 2'!$J$5)*'Statistical Data 1'!$AX151))</f>
        <v>2.3259999999999999E-2</v>
      </c>
      <c r="BA151">
        <f>3.643*('Input Data 2'!$J$4+((0.5*'Input Data 2'!$J$5)*'Statistical Data 1'!$AX151))</f>
        <v>3.6429999999999997E-2</v>
      </c>
      <c r="BB151">
        <f t="shared" si="700"/>
        <v>0</v>
      </c>
      <c r="BC151">
        <f t="shared" si="732"/>
        <v>0</v>
      </c>
      <c r="BD151">
        <f>('Cleaned Data 2'!U150+'Cleaned Data 2'!V150)/2</f>
        <v>0</v>
      </c>
      <c r="BE151">
        <f>ABS('Cleaned Data 2'!U150-'Cleaned Data 2'!V150)</f>
        <v>0</v>
      </c>
      <c r="BF151">
        <f>2.326*('Input Data 2'!$K$4+((0.5*'Input Data 2'!$K$5)*'Statistical Data 1'!$BD151))</f>
        <v>1.163</v>
      </c>
      <c r="BG151">
        <f>3.643*('Input Data 2'!$K$4+((0.5*'Input Data 2'!$K$5)*'Statistical Data 1'!$BD151))</f>
        <v>1.8214999999999999</v>
      </c>
      <c r="BH151">
        <f t="shared" si="701"/>
        <v>0</v>
      </c>
      <c r="BI151">
        <f t="shared" si="702"/>
        <v>0</v>
      </c>
      <c r="BJ151">
        <f>('Cleaned Data 2'!W150+'Cleaned Data 2'!X150)/2</f>
        <v>0</v>
      </c>
      <c r="BK151">
        <f>ABS('Cleaned Data 2'!W150-'Cleaned Data 2'!X150)</f>
        <v>0</v>
      </c>
      <c r="BL151">
        <f>2.326*('Input Data 2'!$L$4+((0.5*'Input Data 2'!$L$5)*'Statistical Data 1'!$BJ151))</f>
        <v>2.3260000000000001</v>
      </c>
      <c r="BM151">
        <f>3.643*('Input Data 2'!$L$4+((0.5*'Input Data 2'!$L$5)*'Statistical Data 1'!$BJ151))</f>
        <v>3.6429999999999998</v>
      </c>
      <c r="BN151">
        <f t="shared" si="703"/>
        <v>0</v>
      </c>
      <c r="BO151">
        <f t="shared" si="733"/>
        <v>0</v>
      </c>
      <c r="BP151">
        <f>('Cleaned Data 2'!Y150+'Cleaned Data 2'!Z150)/2</f>
        <v>0</v>
      </c>
      <c r="BQ151">
        <f>ABS('Cleaned Data 2'!Y150-'Cleaned Data 2'!Z150)</f>
        <v>0</v>
      </c>
      <c r="BR151">
        <f>2.326*('Input Data 2'!$M$4+((0.5*'Input Data 2'!$M$5)*'Statistical Data 1'!$BP151))</f>
        <v>2.3260000000000001</v>
      </c>
      <c r="BS151">
        <f>3.643*('Input Data 2'!$M$4+((0.5*'Input Data 2'!$M$5)*'Statistical Data 1'!$BP151))</f>
        <v>3.6429999999999998</v>
      </c>
      <c r="BT151">
        <f t="shared" si="704"/>
        <v>0</v>
      </c>
      <c r="BU151">
        <f t="shared" si="734"/>
        <v>0</v>
      </c>
      <c r="BV151">
        <f>('Cleaned Data 2'!AA150+'Cleaned Data 2'!AB150)/2</f>
        <v>0</v>
      </c>
      <c r="BW151">
        <f>ABS('Cleaned Data 2'!AA150-'Cleaned Data 2'!AB150)</f>
        <v>0</v>
      </c>
      <c r="BX151">
        <f>2.326*('Input Data 2'!$N$4+((0.5*'Input Data 2'!$N$5)*'Statistical Data 1'!$BV151))</f>
        <v>2.3260000000000001</v>
      </c>
      <c r="BY151">
        <f>3.643*('Input Data 2'!$N$4+((0.5*'Input Data 2'!$N$5)*'Statistical Data 1'!$BV151))</f>
        <v>3.6429999999999998</v>
      </c>
      <c r="BZ151">
        <f t="shared" si="705"/>
        <v>0</v>
      </c>
      <c r="CA151">
        <f t="shared" si="735"/>
        <v>0</v>
      </c>
      <c r="CB151">
        <f>('Cleaned Data 2'!AC150+'Cleaned Data 2'!AD150)/2</f>
        <v>0</v>
      </c>
      <c r="CC151">
        <f>ABS('Cleaned Data 2'!AC150-'Cleaned Data 2'!AD150)</f>
        <v>0</v>
      </c>
      <c r="CD151">
        <f>2.326*('Input Data 2'!$O$4+((0.5*'Input Data 2'!$O$5)*'Statistical Data 1'!$CB151))</f>
        <v>2.3259999999999999E-2</v>
      </c>
      <c r="CE151">
        <f>3.643*('Input Data 2'!$O$4+((0.5*'Input Data 2'!$O$5)*'Statistical Data 1'!$CB151))</f>
        <v>3.6429999999999997E-2</v>
      </c>
      <c r="CF151">
        <f t="shared" si="706"/>
        <v>0</v>
      </c>
      <c r="CG151">
        <f t="shared" si="736"/>
        <v>0</v>
      </c>
      <c r="CH151">
        <f>('Cleaned Data 2'!AE150+'Cleaned Data 2'!AF150)/2</f>
        <v>0</v>
      </c>
      <c r="CI151">
        <f>ABS('Cleaned Data 2'!AE150-'Cleaned Data 2'!AF150)</f>
        <v>0</v>
      </c>
      <c r="CJ151">
        <f>2.326*('Input Data 2'!$P$4+((0.5*'Input Data 2'!$P$5)*'Statistical Data 1'!$CH151))</f>
        <v>23.26</v>
      </c>
      <c r="CK151">
        <f>3.643*('Input Data 2'!$P$4+((0.5*'Input Data 2'!$P$5)*'Statistical Data 1'!$CH151))</f>
        <v>36.43</v>
      </c>
      <c r="CL151">
        <f t="shared" si="707"/>
        <v>0</v>
      </c>
      <c r="CM151">
        <f t="shared" si="737"/>
        <v>0</v>
      </c>
      <c r="CN151">
        <f>('Cleaned Data 2'!AG150+'Cleaned Data 2'!AH150)/2</f>
        <v>0</v>
      </c>
      <c r="CO151">
        <f>ABS('Cleaned Data 2'!AG150-'Cleaned Data 2'!AH150)</f>
        <v>0</v>
      </c>
      <c r="CP151">
        <f>2.326*('Input Data 2'!$Q$4+((0.5*'Input Data 2'!$Q$5)*'Statistical Data 1'!$CN151))</f>
        <v>2.3260000000000001</v>
      </c>
      <c r="CQ151">
        <f>3.643*('Input Data 2'!$Q$4+((0.5*'Input Data 2'!$Q$5)*'Statistical Data 1'!$CN151))</f>
        <v>3.6429999999999998</v>
      </c>
      <c r="CR151">
        <f t="shared" si="708"/>
        <v>0</v>
      </c>
      <c r="CS151">
        <f t="shared" si="738"/>
        <v>0</v>
      </c>
      <c r="CT151">
        <f>('Cleaned Data 2'!AI150+'Cleaned Data 2'!AJ150)/2</f>
        <v>0</v>
      </c>
      <c r="CU151">
        <f>ABS('Cleaned Data 2'!AI150-'Cleaned Data 2'!AJ150)</f>
        <v>0</v>
      </c>
      <c r="CV151">
        <f>2.326*('Input Data 2'!$R$4+((0.5*'Input Data 2'!$R$5)*'Statistical Data 1'!$CT151))</f>
        <v>2.3259999999999999E-2</v>
      </c>
      <c r="CW151">
        <f>3.643*('Input Data 2'!$R$4+((0.5*'Input Data 2'!$R$5)*'Statistical Data 1'!$CT151))</f>
        <v>3.6429999999999997E-2</v>
      </c>
      <c r="CX151">
        <f t="shared" si="709"/>
        <v>0</v>
      </c>
      <c r="CY151">
        <f t="shared" si="739"/>
        <v>0</v>
      </c>
      <c r="CZ151">
        <f>('Cleaned Data 2'!AK150+'Cleaned Data 2'!AL150)/2</f>
        <v>0</v>
      </c>
      <c r="DA151">
        <f>ABS('Cleaned Data 2'!AK150-'Cleaned Data 2'!AL150)</f>
        <v>0</v>
      </c>
      <c r="DB151">
        <f>2.326*('Input Data 2'!$S$4+((0.5*'Input Data 2'!$S$5)*'Statistical Data 1'!$CZ151))</f>
        <v>23.26</v>
      </c>
      <c r="DC151">
        <f>3.643*('Input Data 2'!$S$4+((0.5*'Input Data 2'!$S$5)*'Statistical Data 1'!$CZ151))</f>
        <v>36.43</v>
      </c>
      <c r="DD151">
        <f t="shared" si="710"/>
        <v>0</v>
      </c>
      <c r="DE151">
        <f t="shared" si="740"/>
        <v>0</v>
      </c>
      <c r="DF151">
        <f>('Cleaned Data 2'!AM150+'Cleaned Data 2'!AN150)/2</f>
        <v>0</v>
      </c>
      <c r="DG151">
        <f>ABS('Cleaned Data 2'!AM150-'Cleaned Data 2'!AN150)</f>
        <v>0</v>
      </c>
      <c r="DH151">
        <f>2.326*('Input Data 2'!$T$4+((0.5*'Input Data 2'!$T$5)*'Statistical Data 1'!$DF151))</f>
        <v>2.3259999999999999E-2</v>
      </c>
      <c r="DI151">
        <f>3.643*('Input Data 2'!$T$4+((0.5*'Input Data 2'!$T$5)*'Statistical Data 1'!$DF151))</f>
        <v>3.6429999999999997E-2</v>
      </c>
      <c r="DJ151">
        <f t="shared" si="711"/>
        <v>0</v>
      </c>
      <c r="DK151">
        <f t="shared" si="741"/>
        <v>0</v>
      </c>
      <c r="DL151">
        <f>('Cleaned Data 2'!AO150+'Cleaned Data 2'!AP150)/2</f>
        <v>0</v>
      </c>
      <c r="DM151">
        <f>ABS('Cleaned Data 2'!AO150-'Cleaned Data 2'!AP150)</f>
        <v>0</v>
      </c>
      <c r="DN151">
        <f>2.326*('Input Data 2'!$U$4+((0.5*'Input Data 2'!$U$5)*'Statistical Data 1'!$DL151))</f>
        <v>11.63</v>
      </c>
      <c r="DO151">
        <f>3.643*('Input Data 2'!$U$4+((0.5*'Input Data 2'!$U$5)*'Statistical Data 1'!$DL151))</f>
        <v>18.215</v>
      </c>
      <c r="DP151">
        <f t="shared" si="712"/>
        <v>0</v>
      </c>
      <c r="DQ151">
        <f t="shared" si="713"/>
        <v>0</v>
      </c>
      <c r="DR151">
        <f>('Cleaned Data 2'!AQ150+'Cleaned Data 2'!AR150)/2</f>
        <v>0</v>
      </c>
      <c r="DS151">
        <f>ABS('Cleaned Data 2'!AQ150-'Cleaned Data 2'!AR150)</f>
        <v>0</v>
      </c>
      <c r="DT151">
        <f>2.326*('Input Data 2'!$V$4+((0.5*'Input Data 2'!$V$5)*'Statistical Data 1'!$DR151))</f>
        <v>2.3260000000000001</v>
      </c>
      <c r="DU151">
        <f>3.643*('Input Data 2'!$V$4+((0.5*'Input Data 2'!$V$5)*'Statistical Data 1'!$DR151))</f>
        <v>3.6429999999999998</v>
      </c>
      <c r="DV151">
        <f t="shared" si="714"/>
        <v>0</v>
      </c>
      <c r="DW151">
        <f t="shared" si="742"/>
        <v>0</v>
      </c>
      <c r="DX151">
        <f>('Cleaned Data 2'!AS150+'Cleaned Data 2'!AT150)/2</f>
        <v>0</v>
      </c>
      <c r="DY151">
        <f>ABS('Cleaned Data 2'!AS150-'Cleaned Data 2'!AT150)</f>
        <v>0</v>
      </c>
      <c r="DZ151">
        <f>2.326*('Input Data 2'!$W$4+((0.5*'Input Data 2'!$W$5)*'Statistical Data 1'!$DX151))</f>
        <v>2.3259999999999999E-2</v>
      </c>
      <c r="EA151">
        <f>3.643*('Input Data 2'!$W$4+((0.5*'Input Data 2'!$W$5)*'Statistical Data 1'!$DX151))</f>
        <v>3.6429999999999997E-2</v>
      </c>
      <c r="EB151">
        <f t="shared" si="715"/>
        <v>0</v>
      </c>
      <c r="EC151">
        <f t="shared" si="743"/>
        <v>0</v>
      </c>
      <c r="ED151">
        <f>('Cleaned Data 2'!AU150+'Cleaned Data 2'!AV150)/2</f>
        <v>0</v>
      </c>
      <c r="EE151">
        <f>ABS('Cleaned Data 2'!AU150-'Cleaned Data 2'!AV150)</f>
        <v>0</v>
      </c>
      <c r="EF151">
        <f>2.326*('Input Data 2'!$X$4+((0.5*'Input Data 2'!$X$5)*'Statistical Data 1'!$ED151))</f>
        <v>2.3260000000000001</v>
      </c>
      <c r="EG151">
        <f>3.643*('Input Data 2'!$X$4+((0.5*'Input Data 2'!$X$5)*'Statistical Data 1'!$ED151))</f>
        <v>3.6429999999999998</v>
      </c>
      <c r="EH151">
        <f t="shared" si="716"/>
        <v>0</v>
      </c>
      <c r="EI151">
        <f t="shared" si="617"/>
        <v>0</v>
      </c>
      <c r="EJ151">
        <f>('Cleaned Data 2'!AW150+'Cleaned Data 2'!AX150)/2</f>
        <v>0</v>
      </c>
      <c r="EK151">
        <f>ABS('Cleaned Data 2'!AW150-'Cleaned Data 2'!AX150)</f>
        <v>0</v>
      </c>
      <c r="EL151">
        <f>2.326*('Input Data 2'!$Y$4+((0.5*'Input Data 2'!$Y$5)*'Statistical Data 1'!$EJ151))</f>
        <v>23.26</v>
      </c>
      <c r="EM151">
        <f>3.643*('Input Data 2'!$Y$4+((0.5*'Input Data 2'!$Y$5)*'Statistical Data 1'!$EJ151))</f>
        <v>36.43</v>
      </c>
      <c r="EN151">
        <f t="shared" si="717"/>
        <v>0</v>
      </c>
      <c r="EO151">
        <f t="shared" si="729"/>
        <v>0</v>
      </c>
      <c r="EP151">
        <f>('Cleaned Data 2'!AY150+'Cleaned Data 2'!AZ150)/2</f>
        <v>0</v>
      </c>
      <c r="EQ151">
        <f>ABS('Cleaned Data 2'!AY150-'Cleaned Data 2'!AZ150)</f>
        <v>0</v>
      </c>
      <c r="ER151">
        <f>2.326*('Input Data 2'!$Z$4+((0.5*'Input Data 2'!$Z$5)*'Statistical Data 1'!$EP151))</f>
        <v>4.6520000000000001</v>
      </c>
      <c r="ES151">
        <f>3.643*('Input Data 2'!$Z$4+((0.5*'Input Data 2'!$Z$5)*'Statistical Data 1'!$EP151))</f>
        <v>7.2859999999999996</v>
      </c>
      <c r="ET151">
        <f t="shared" si="718"/>
        <v>0</v>
      </c>
      <c r="EU151">
        <f t="shared" si="744"/>
        <v>0</v>
      </c>
      <c r="EV151">
        <f>('Cleaned Data 2'!BA150+'Cleaned Data 2'!BB150)/2</f>
        <v>0</v>
      </c>
      <c r="EW151">
        <f>ABS('Cleaned Data 2'!BA150-'Cleaned Data 2'!BB150)</f>
        <v>0</v>
      </c>
      <c r="EX151">
        <f>2.326*('Input Data 2'!$AA$4+((0.5*'Input Data 2'!$AA$5)*'Statistical Data 1'!$EV151))</f>
        <v>2.3259999999999999E-2</v>
      </c>
      <c r="EY151">
        <f>3.643*('Input Data 2'!$AA$4+((0.5*'Input Data 2'!$AA$5)*'Statistical Data 1'!$EV151))</f>
        <v>3.6429999999999997E-2</v>
      </c>
      <c r="EZ151">
        <f t="shared" si="719"/>
        <v>0</v>
      </c>
      <c r="FA151">
        <f t="shared" si="745"/>
        <v>0</v>
      </c>
      <c r="FB151">
        <f>('Cleaned Data 2'!BC150+'Cleaned Data 2'!BD150)/2</f>
        <v>0</v>
      </c>
      <c r="FC151">
        <f>ABS('Cleaned Data 2'!BC150-'Cleaned Data 2'!BD150)</f>
        <v>0</v>
      </c>
      <c r="FD151">
        <f>2.326*('Input Data 2'!$AB$4+((0.5*'Input Data 2'!$AB$5)*'Statistical Data 1'!$FB151))</f>
        <v>4.6520000000000001</v>
      </c>
      <c r="FE151">
        <f>3.643*('Input Data 2'!$AB$4+((0.5*'Input Data 2'!$AB$5)*'Statistical Data 1'!$FB151))</f>
        <v>7.2859999999999996</v>
      </c>
      <c r="FF151">
        <f t="shared" si="720"/>
        <v>0</v>
      </c>
      <c r="FG151">
        <f t="shared" si="746"/>
        <v>0</v>
      </c>
      <c r="FH151">
        <f>('Cleaned Data 2'!BE150+'Cleaned Data 2'!BF150)/2</f>
        <v>0</v>
      </c>
      <c r="FI151">
        <f>ABS('Cleaned Data 2'!BE150-'Cleaned Data 2'!BF150)</f>
        <v>0</v>
      </c>
      <c r="FJ151">
        <f>2.326*('Input Data 2'!$AC$4+((0.5*'Input Data 2'!$AC$5)*'Statistical Data 1'!$FH151))</f>
        <v>2.3260000000000001</v>
      </c>
      <c r="FK151">
        <f>3.643*('Input Data 2'!$AC$4+((0.5*'Input Data 2'!$AC$5)*'Statistical Data 1'!$FH151))</f>
        <v>3.6429999999999998</v>
      </c>
      <c r="FL151">
        <f t="shared" si="721"/>
        <v>0</v>
      </c>
      <c r="FM151">
        <f t="shared" si="747"/>
        <v>0</v>
      </c>
      <c r="FN151">
        <f>('Cleaned Data 2'!BH150+'Cleaned Data 2'!BG150)/2</f>
        <v>0</v>
      </c>
      <c r="FO151">
        <f>ABS('Cleaned Data 2'!BG150-'Cleaned Data 2'!BH150)</f>
        <v>0</v>
      </c>
      <c r="FP151">
        <f>2.326*('Input Data 2'!$AD$4+((0.5*'Input Data 2'!$AD$5)*'Statistical Data 1'!$FN151))</f>
        <v>2.3260000000000001</v>
      </c>
      <c r="FQ151">
        <f>3.643*('Input Data 2'!$AD$4+((0.5*'Input Data 2'!$AD$5)*'Statistical Data 1'!$FN151))</f>
        <v>3.6429999999999998</v>
      </c>
      <c r="FR151">
        <f t="shared" si="722"/>
        <v>0</v>
      </c>
      <c r="FS151">
        <f t="shared" si="748"/>
        <v>0</v>
      </c>
      <c r="FT151">
        <f>('Cleaned Data 2'!BI150+'Cleaned Data 2'!BJ150)/2</f>
        <v>0</v>
      </c>
      <c r="FU151">
        <f>ABS('Cleaned Data 2'!BI150-'Cleaned Data 2'!BJ150)</f>
        <v>0</v>
      </c>
      <c r="FV151">
        <f>2.326*('Input Data 2'!$AE$4+((0.5*'Input Data 2'!$AE$5)*'Statistical Data 1'!$FT151))</f>
        <v>46.52</v>
      </c>
      <c r="FW151">
        <f>3.643*('Input Data 2'!$AE$4+((0.5*'Input Data 2'!$AE$5)*'Statistical Data 1'!$FT151))</f>
        <v>72.86</v>
      </c>
      <c r="FX151">
        <f t="shared" si="723"/>
        <v>0</v>
      </c>
      <c r="FY151">
        <f t="shared" si="749"/>
        <v>0</v>
      </c>
      <c r="FZ151">
        <f>('Cleaned Data 2'!BK150+'Cleaned Data 2'!BL150)/2</f>
        <v>0</v>
      </c>
      <c r="GA151">
        <f>ABS('Cleaned Data 2'!BK150-'Cleaned Data 2'!BL150)</f>
        <v>0</v>
      </c>
      <c r="GB151">
        <f>2.326*('Input Data 2'!$AF$4+((0.5*'Input Data 2'!$AF$5)*'Statistical Data 1'!$FZ151))</f>
        <v>2.3259999999999999E-2</v>
      </c>
      <c r="GC151">
        <f>3.643*('Input Data 2'!$AF$4+((0.5*'Input Data 2'!$AF$5)*'Statistical Data 1'!$FZ151))</f>
        <v>3.6429999999999997E-2</v>
      </c>
      <c r="GD151">
        <f t="shared" si="724"/>
        <v>0</v>
      </c>
      <c r="GE151">
        <f t="shared" si="750"/>
        <v>0</v>
      </c>
      <c r="GF151">
        <f>('Cleaned Data 2'!BM150+'Cleaned Data 2'!BN150)/2</f>
        <v>0</v>
      </c>
      <c r="GG151">
        <f>ABS('Cleaned Data 2'!BM150-'Cleaned Data 2'!BN150)</f>
        <v>0</v>
      </c>
      <c r="GH151">
        <f>2.326*('Input Data 2'!$AG$4+((0.5*'Input Data 2'!$AG$5)*'Statistical Data 1'!$GF151))</f>
        <v>23.26</v>
      </c>
      <c r="GI151">
        <f>3.643*('Input Data 2'!$AG$4+((0.5*'Input Data 2'!$AG$5)*'Statistical Data 1'!$GF151))</f>
        <v>36.43</v>
      </c>
      <c r="GJ151">
        <f t="shared" si="725"/>
        <v>0</v>
      </c>
      <c r="GK151">
        <f t="shared" si="751"/>
        <v>0</v>
      </c>
      <c r="GL151">
        <f>AVERAGE('Cleaned Data 2'!BO150,'Cleaned Data 2'!BP150)</f>
        <v>0</v>
      </c>
      <c r="GM151">
        <f>ABS('Cleaned Data 2'!BO150-'Cleaned Data 2'!BP150)</f>
        <v>0</v>
      </c>
      <c r="GN151">
        <f>2.326*('Input Data 2'!$AH$4+((0.5*'Input Data 2'!$AH$5)*'Statistical Data 1'!$GL151))</f>
        <v>23.26</v>
      </c>
      <c r="GO151">
        <f>3.643*('Input Data 2'!$AH$4+((0.5*'Input Data 2'!$AH$5)*'Statistical Data 1'!$GL151))</f>
        <v>36.43</v>
      </c>
      <c r="GP151">
        <f t="shared" si="726"/>
        <v>0</v>
      </c>
      <c r="GQ151">
        <f t="shared" si="752"/>
        <v>0</v>
      </c>
      <c r="GR151">
        <f>AVERAGE('Cleaned Data 2'!BQ150,'Cleaned Data 2'!BR150)</f>
        <v>0</v>
      </c>
      <c r="GS151">
        <f>ABS('Cleaned Data 2'!BR150-'Cleaned Data 2'!BQ150)</f>
        <v>0</v>
      </c>
      <c r="GT151">
        <f>2.326*('Input Data 2'!$AI$4+((0.5*'Input Data 2'!$AI$5)*'Statistical Data 1'!$GR151))</f>
        <v>2.3260000000000001</v>
      </c>
      <c r="GU151">
        <f>3.643*('Input Data 2'!$AI$4+((0.5*'Input Data 2'!$AI$5)*'Statistical Data 1'!$GR151))</f>
        <v>3.6429999999999998</v>
      </c>
      <c r="GV151">
        <f t="shared" si="753"/>
        <v>0</v>
      </c>
      <c r="GW151">
        <f t="shared" si="754"/>
        <v>0</v>
      </c>
      <c r="GX151">
        <f>AVERAGE('Cleaned Data 2'!BS150,'Cleaned Data 2'!BT150)</f>
        <v>0</v>
      </c>
      <c r="GY151" s="47">
        <f>ABS('Cleaned Data 2'!BS150-'Cleaned Data 2'!BT150)</f>
        <v>0</v>
      </c>
      <c r="GZ151">
        <f>2.326*('Input Data 2'!$AJ$4+((0.5*'Input Data 2'!$AJ$5)*'Statistical Data 1'!$GX151))</f>
        <v>23.26</v>
      </c>
      <c r="HA151">
        <f>3.643*('Input Data 2'!$AJ$4+((0.5*'Input Data 2'!$AJ$5)*'Statistical Data 1'!$GX151))</f>
        <v>36.43</v>
      </c>
      <c r="HB151">
        <f t="shared" si="755"/>
        <v>0</v>
      </c>
      <c r="HC151">
        <f t="shared" si="756"/>
        <v>0</v>
      </c>
      <c r="HD151">
        <f>AVERAGE('Cleaned Data 2'!BU150,'Cleaned Data 2'!BV150)</f>
        <v>0</v>
      </c>
      <c r="HE151">
        <f>ABS('Cleaned Data 2'!BU150-'Cleaned Data 2'!BV150)</f>
        <v>0</v>
      </c>
      <c r="HF151">
        <f>2.326*('Input Data 2'!$AK$4+((0.5*'Input Data 2'!$AK$5)*'Statistical Data 1'!$HD151))</f>
        <v>4.6520000000000001</v>
      </c>
      <c r="HG151">
        <f>3.643*('Input Data 2'!$AK$4+((0.5*'Input Data 2'!$AK$5)*'Statistical Data 1'!$HD151))</f>
        <v>7.2859999999999996</v>
      </c>
      <c r="HH151">
        <f t="shared" si="757"/>
        <v>0</v>
      </c>
      <c r="HI151">
        <f t="shared" si="758"/>
        <v>0</v>
      </c>
      <c r="HJ151">
        <f>AVERAGE('Cleaned Data 2'!BW150,'Cleaned Data 2'!BX150)</f>
        <v>0</v>
      </c>
      <c r="HK151">
        <f>ABS('Cleaned Data 2'!BW150-'Cleaned Data 2'!BX150)</f>
        <v>0</v>
      </c>
      <c r="HL151">
        <f>2.326*('Input Data 2'!$AL$4+((0.5*'Input Data 2'!$AL$5)*'Statistical Data 1'!$HJ151))</f>
        <v>0.23260000000000003</v>
      </c>
      <c r="HM151">
        <f>3.643*('Input Data 2'!$AL$4+((0.5*'Input Data 2'!$AL$5)*'Statistical Data 1'!$HJ151))</f>
        <v>0.36430000000000001</v>
      </c>
      <c r="HN151">
        <f t="shared" si="759"/>
        <v>0</v>
      </c>
      <c r="HO151">
        <f t="shared" si="760"/>
        <v>0</v>
      </c>
    </row>
    <row r="152" spans="1:223">
      <c r="A152">
        <f>'Cleaned Data 2'!B151</f>
        <v>0</v>
      </c>
      <c r="B152">
        <f>('Cleaned Data 2'!C151+'Cleaned Data 2'!D151)/2</f>
        <v>0</v>
      </c>
      <c r="C152">
        <f>ABS('Cleaned Data 2'!C151-'Cleaned Data 2'!D151)</f>
        <v>0</v>
      </c>
      <c r="D152">
        <f>2.326*('Input Data 2'!$B$4+((0.5*'Input Data 2'!$B$5)*'Statistical Data 1'!$B152))</f>
        <v>1.163E-2</v>
      </c>
      <c r="E152">
        <f>3.643*('Input Data 2'!$B$4+((0.5*'Input Data 2'!$B$5)*'Statistical Data 1'!$B152))</f>
        <v>1.8214999999999999E-2</v>
      </c>
      <c r="F152">
        <f t="shared" si="691"/>
        <v>0</v>
      </c>
      <c r="G152">
        <f t="shared" si="688"/>
        <v>0</v>
      </c>
      <c r="H152">
        <f>('Cleaned Data 2'!E151+'Cleaned Data 2'!F151)/2</f>
        <v>0</v>
      </c>
      <c r="I152">
        <f>ABS('Cleaned Data 2'!E151-'Cleaned Data 2'!F151)</f>
        <v>0</v>
      </c>
      <c r="J152">
        <f>2.326*('Input Data 2'!$C$4+((0.5*'Input Data 2'!$C$5)*'Statistical Data 1'!$H152))</f>
        <v>0.46520000000000006</v>
      </c>
      <c r="K152">
        <f>3.643*('Input Data 2'!$C$4+((0.5*'Input Data 2'!$C$5)*'Statistical Data 1'!$H152))</f>
        <v>0.72860000000000003</v>
      </c>
      <c r="L152">
        <f t="shared" si="692"/>
        <v>0</v>
      </c>
      <c r="M152">
        <f t="shared" si="727"/>
        <v>0</v>
      </c>
      <c r="N152">
        <f>('Cleaned Data 2'!G151+'Cleaned Data 2'!H151)/2</f>
        <v>0</v>
      </c>
      <c r="O152">
        <f>ABS('Cleaned Data 2'!G151-'Cleaned Data 2'!H151)</f>
        <v>0</v>
      </c>
      <c r="P152">
        <f>2.326*('Input Data 2'!$D$4+((0.5*'Input Data 2'!$D$5)*'Statistical Data 1'!$N152))</f>
        <v>2.3259999999999999E-2</v>
      </c>
      <c r="Q152">
        <f>3.643*('Input Data 2'!$D$4+((0.5*'Input Data 2'!$D$5)*'Statistical Data 1'!$N152))</f>
        <v>3.6429999999999997E-2</v>
      </c>
      <c r="R152">
        <f t="shared" si="693"/>
        <v>0</v>
      </c>
      <c r="S152">
        <f t="shared" si="689"/>
        <v>0</v>
      </c>
      <c r="T152">
        <f>('Cleaned Data 2'!I151+'Cleaned Data 2'!J151)/2</f>
        <v>0</v>
      </c>
      <c r="U152">
        <f>ABS('Cleaned Data 2'!I151-'Cleaned Data 2'!J151)</f>
        <v>0</v>
      </c>
      <c r="V152">
        <f>2.326*('Input Data 2'!$E$4+((0.5*'Input Data 2'!$E$5)*'Statistical Data 1'!$T152))</f>
        <v>4.6520000000000001</v>
      </c>
      <c r="W152">
        <f>3.643*('Input Data 2'!$E$4+((0.5*'Input Data 2'!$E$5)*'Statistical Data 1'!$T152))</f>
        <v>7.2859999999999996</v>
      </c>
      <c r="X152">
        <f t="shared" si="694"/>
        <v>0</v>
      </c>
      <c r="Y152">
        <f t="shared" si="690"/>
        <v>0</v>
      </c>
      <c r="Z152">
        <f>('Cleaned Data 2'!K151+'Cleaned Data 2'!L151)/2</f>
        <v>0</v>
      </c>
      <c r="AA152">
        <f>ABS('Cleaned Data 2'!K151-'Cleaned Data 2'!L151)</f>
        <v>0</v>
      </c>
      <c r="AB152">
        <f>2.326*('Input Data 2'!$F$4+((0.5*'Input Data 2'!$F$5)*'Statistical Data 1'!$Z152))</f>
        <v>23.26</v>
      </c>
      <c r="AC152">
        <f>3.643*('Input Data 2'!$F$4+((0.5*'Input Data 2'!$F$5)*'Statistical Data 1'!$Z152))</f>
        <v>36.43</v>
      </c>
      <c r="AD152">
        <f t="shared" si="695"/>
        <v>0</v>
      </c>
      <c r="AE152">
        <f t="shared" si="696"/>
        <v>0</v>
      </c>
      <c r="AF152">
        <f>('Cleaned Data 2'!M151+'Cleaned Data 2'!N151)/2</f>
        <v>0</v>
      </c>
      <c r="AG152">
        <f>ABS('Cleaned Data 2'!M151-'Cleaned Data 2'!N151)</f>
        <v>0</v>
      </c>
      <c r="AH152">
        <f>2.326*('Input Data 2'!$G$4+((0.5*'Input Data 2'!$G$5)*'Statistical Data 1'!$AF152))</f>
        <v>23.26</v>
      </c>
      <c r="AI152">
        <f>3.643*('Input Data 2'!$G$4+((0.5*'Input Data 2'!$G$5)*'Statistical Data 1'!$AF152))</f>
        <v>36.43</v>
      </c>
      <c r="AJ152">
        <f t="shared" si="697"/>
        <v>0</v>
      </c>
      <c r="AK152">
        <f t="shared" si="728"/>
        <v>0</v>
      </c>
      <c r="AL152">
        <f>('Cleaned Data 2'!O151+'Cleaned Data 2'!P151)/2</f>
        <v>0</v>
      </c>
      <c r="AM152">
        <f>ABS('Cleaned Data 2'!O151-'Cleaned Data 2'!P151)</f>
        <v>0</v>
      </c>
      <c r="AN152">
        <f>2.326*('Input Data 2'!$H$4+((0.5*'Input Data 2'!$H$5)*'Statistical Data 1'!$AL152))</f>
        <v>1.163</v>
      </c>
      <c r="AO152">
        <f>3.643*('Input Data 2'!$H$4+((0.5*'Input Data 2'!$H$5)*'Statistical Data 1'!$AL152))</f>
        <v>1.8214999999999999</v>
      </c>
      <c r="AP152">
        <f t="shared" si="698"/>
        <v>0</v>
      </c>
      <c r="AQ152">
        <f t="shared" si="730"/>
        <v>0</v>
      </c>
      <c r="AR152">
        <f>('Cleaned Data 2'!Q151+'Cleaned Data 2'!R151)/2</f>
        <v>0</v>
      </c>
      <c r="AS152">
        <f>ABS('Cleaned Data 2'!Q151-'Cleaned Data 2'!R151)</f>
        <v>0</v>
      </c>
      <c r="AT152">
        <f>2.326*('Input Data 2'!$I$4+((0.5*'Input Data 2'!$I$5)*'Statistical Data 1'!$AR152))</f>
        <v>4.6520000000000001</v>
      </c>
      <c r="AU152">
        <f>3.643*('Input Data 2'!$I$4+((0.5*'Input Data 2'!$I$5)*'Statistical Data 1'!$AR152))</f>
        <v>7.2859999999999996</v>
      </c>
      <c r="AV152">
        <f t="shared" si="699"/>
        <v>0</v>
      </c>
      <c r="AW152">
        <f t="shared" si="731"/>
        <v>0</v>
      </c>
      <c r="AX152">
        <f>('Cleaned Data 2'!S151+'Cleaned Data 2'!T151)/2</f>
        <v>0</v>
      </c>
      <c r="AY152">
        <f>ABS('Cleaned Data 2'!S151-'Cleaned Data 2'!T151)</f>
        <v>0</v>
      </c>
      <c r="AZ152">
        <f>2.326*('Input Data 2'!$J$4+((0.5*'Input Data 2'!$J$5)*'Statistical Data 1'!$AX152))</f>
        <v>2.3259999999999999E-2</v>
      </c>
      <c r="BA152">
        <f>3.643*('Input Data 2'!$J$4+((0.5*'Input Data 2'!$J$5)*'Statistical Data 1'!$AX152))</f>
        <v>3.6429999999999997E-2</v>
      </c>
      <c r="BB152">
        <f t="shared" si="700"/>
        <v>0</v>
      </c>
      <c r="BC152">
        <f t="shared" si="732"/>
        <v>0</v>
      </c>
      <c r="BD152">
        <f>('Cleaned Data 2'!U151+'Cleaned Data 2'!V151)/2</f>
        <v>0</v>
      </c>
      <c r="BE152">
        <f>ABS('Cleaned Data 2'!U151-'Cleaned Data 2'!V151)</f>
        <v>0</v>
      </c>
      <c r="BF152">
        <f>2.326*('Input Data 2'!$K$4+((0.5*'Input Data 2'!$K$5)*'Statistical Data 1'!$BD152))</f>
        <v>1.163</v>
      </c>
      <c r="BG152">
        <f>3.643*('Input Data 2'!$K$4+((0.5*'Input Data 2'!$K$5)*'Statistical Data 1'!$BD152))</f>
        <v>1.8214999999999999</v>
      </c>
      <c r="BH152">
        <f t="shared" si="701"/>
        <v>0</v>
      </c>
      <c r="BI152">
        <f t="shared" si="702"/>
        <v>0</v>
      </c>
      <c r="BJ152">
        <f>('Cleaned Data 2'!W151+'Cleaned Data 2'!X151)/2</f>
        <v>0</v>
      </c>
      <c r="BK152">
        <f>ABS('Cleaned Data 2'!W151-'Cleaned Data 2'!X151)</f>
        <v>0</v>
      </c>
      <c r="BL152">
        <f>2.326*('Input Data 2'!$L$4+((0.5*'Input Data 2'!$L$5)*'Statistical Data 1'!$BJ152))</f>
        <v>2.3260000000000001</v>
      </c>
      <c r="BM152">
        <f>3.643*('Input Data 2'!$L$4+((0.5*'Input Data 2'!$L$5)*'Statistical Data 1'!$BJ152))</f>
        <v>3.6429999999999998</v>
      </c>
      <c r="BN152">
        <f t="shared" si="703"/>
        <v>0</v>
      </c>
      <c r="BO152">
        <f t="shared" si="733"/>
        <v>0</v>
      </c>
      <c r="BP152">
        <f>('Cleaned Data 2'!Y151+'Cleaned Data 2'!Z151)/2</f>
        <v>0</v>
      </c>
      <c r="BQ152">
        <f>ABS('Cleaned Data 2'!Y151-'Cleaned Data 2'!Z151)</f>
        <v>0</v>
      </c>
      <c r="BR152">
        <f>2.326*('Input Data 2'!$M$4+((0.5*'Input Data 2'!$M$5)*'Statistical Data 1'!$BP152))</f>
        <v>2.3260000000000001</v>
      </c>
      <c r="BS152">
        <f>3.643*('Input Data 2'!$M$4+((0.5*'Input Data 2'!$M$5)*'Statistical Data 1'!$BP152))</f>
        <v>3.6429999999999998</v>
      </c>
      <c r="BT152">
        <f t="shared" si="704"/>
        <v>0</v>
      </c>
      <c r="BU152">
        <f t="shared" si="734"/>
        <v>0</v>
      </c>
      <c r="BV152">
        <f>('Cleaned Data 2'!AA151+'Cleaned Data 2'!AB151)/2</f>
        <v>0</v>
      </c>
      <c r="BW152">
        <f>ABS('Cleaned Data 2'!AA151-'Cleaned Data 2'!AB151)</f>
        <v>0</v>
      </c>
      <c r="BX152">
        <f>2.326*('Input Data 2'!$N$4+((0.5*'Input Data 2'!$N$5)*'Statistical Data 1'!$BV152))</f>
        <v>2.3260000000000001</v>
      </c>
      <c r="BY152">
        <f>3.643*('Input Data 2'!$N$4+((0.5*'Input Data 2'!$N$5)*'Statistical Data 1'!$BV152))</f>
        <v>3.6429999999999998</v>
      </c>
      <c r="BZ152">
        <f t="shared" si="705"/>
        <v>0</v>
      </c>
      <c r="CA152">
        <f t="shared" si="735"/>
        <v>0</v>
      </c>
      <c r="CB152">
        <f>('Cleaned Data 2'!AC151+'Cleaned Data 2'!AD151)/2</f>
        <v>0</v>
      </c>
      <c r="CC152">
        <f>ABS('Cleaned Data 2'!AC151-'Cleaned Data 2'!AD151)</f>
        <v>0</v>
      </c>
      <c r="CD152">
        <f>2.326*('Input Data 2'!$O$4+((0.5*'Input Data 2'!$O$5)*'Statistical Data 1'!$CB152))</f>
        <v>2.3259999999999999E-2</v>
      </c>
      <c r="CE152">
        <f>3.643*('Input Data 2'!$O$4+((0.5*'Input Data 2'!$O$5)*'Statistical Data 1'!$CB152))</f>
        <v>3.6429999999999997E-2</v>
      </c>
      <c r="CF152">
        <f t="shared" si="706"/>
        <v>0</v>
      </c>
      <c r="CG152">
        <f t="shared" si="736"/>
        <v>0</v>
      </c>
      <c r="CH152">
        <f>('Cleaned Data 2'!AE151+'Cleaned Data 2'!AF151)/2</f>
        <v>0</v>
      </c>
      <c r="CI152">
        <f>ABS('Cleaned Data 2'!AE151-'Cleaned Data 2'!AF151)</f>
        <v>0</v>
      </c>
      <c r="CJ152">
        <f>2.326*('Input Data 2'!$P$4+((0.5*'Input Data 2'!$P$5)*'Statistical Data 1'!$CH152))</f>
        <v>23.26</v>
      </c>
      <c r="CK152">
        <f>3.643*('Input Data 2'!$P$4+((0.5*'Input Data 2'!$P$5)*'Statistical Data 1'!$CH152))</f>
        <v>36.43</v>
      </c>
      <c r="CL152">
        <f t="shared" si="707"/>
        <v>0</v>
      </c>
      <c r="CM152">
        <f t="shared" si="737"/>
        <v>0</v>
      </c>
      <c r="CN152">
        <f>('Cleaned Data 2'!AG151+'Cleaned Data 2'!AH151)/2</f>
        <v>0</v>
      </c>
      <c r="CO152">
        <f>ABS('Cleaned Data 2'!AG151-'Cleaned Data 2'!AH151)</f>
        <v>0</v>
      </c>
      <c r="CP152">
        <f>2.326*('Input Data 2'!$Q$4+((0.5*'Input Data 2'!$Q$5)*'Statistical Data 1'!$CN152))</f>
        <v>2.3260000000000001</v>
      </c>
      <c r="CQ152">
        <f>3.643*('Input Data 2'!$Q$4+((0.5*'Input Data 2'!$Q$5)*'Statistical Data 1'!$CN152))</f>
        <v>3.6429999999999998</v>
      </c>
      <c r="CR152">
        <f t="shared" si="708"/>
        <v>0</v>
      </c>
      <c r="CS152">
        <f t="shared" si="738"/>
        <v>0</v>
      </c>
      <c r="CT152">
        <f>('Cleaned Data 2'!AI151+'Cleaned Data 2'!AJ151)/2</f>
        <v>0</v>
      </c>
      <c r="CU152">
        <f>ABS('Cleaned Data 2'!AI151-'Cleaned Data 2'!AJ151)</f>
        <v>0</v>
      </c>
      <c r="CV152">
        <f>2.326*('Input Data 2'!$R$4+((0.5*'Input Data 2'!$R$5)*'Statistical Data 1'!$CT152))</f>
        <v>2.3259999999999999E-2</v>
      </c>
      <c r="CW152">
        <f>3.643*('Input Data 2'!$R$4+((0.5*'Input Data 2'!$R$5)*'Statistical Data 1'!$CT152))</f>
        <v>3.6429999999999997E-2</v>
      </c>
      <c r="CX152">
        <f t="shared" si="709"/>
        <v>0</v>
      </c>
      <c r="CY152">
        <f t="shared" si="739"/>
        <v>0</v>
      </c>
      <c r="CZ152">
        <f>('Cleaned Data 2'!AK151+'Cleaned Data 2'!AL151)/2</f>
        <v>0</v>
      </c>
      <c r="DA152">
        <f>ABS('Cleaned Data 2'!AK151-'Cleaned Data 2'!AL151)</f>
        <v>0</v>
      </c>
      <c r="DB152">
        <f>2.326*('Input Data 2'!$S$4+((0.5*'Input Data 2'!$S$5)*'Statistical Data 1'!$CZ152))</f>
        <v>23.26</v>
      </c>
      <c r="DC152">
        <f>3.643*('Input Data 2'!$S$4+((0.5*'Input Data 2'!$S$5)*'Statistical Data 1'!$CZ152))</f>
        <v>36.43</v>
      </c>
      <c r="DD152">
        <f t="shared" si="710"/>
        <v>0</v>
      </c>
      <c r="DE152">
        <f t="shared" si="740"/>
        <v>0</v>
      </c>
      <c r="DF152">
        <f>('Cleaned Data 2'!AM151+'Cleaned Data 2'!AN151)/2</f>
        <v>0</v>
      </c>
      <c r="DG152">
        <f>ABS('Cleaned Data 2'!AM151-'Cleaned Data 2'!AN151)</f>
        <v>0</v>
      </c>
      <c r="DH152">
        <f>2.326*('Input Data 2'!$T$4+((0.5*'Input Data 2'!$T$5)*'Statistical Data 1'!$DF152))</f>
        <v>2.3259999999999999E-2</v>
      </c>
      <c r="DI152">
        <f>3.643*('Input Data 2'!$T$4+((0.5*'Input Data 2'!$T$5)*'Statistical Data 1'!$DF152))</f>
        <v>3.6429999999999997E-2</v>
      </c>
      <c r="DJ152">
        <f t="shared" si="711"/>
        <v>0</v>
      </c>
      <c r="DK152">
        <f t="shared" si="741"/>
        <v>0</v>
      </c>
      <c r="DL152">
        <f>('Cleaned Data 2'!AO151+'Cleaned Data 2'!AP151)/2</f>
        <v>0</v>
      </c>
      <c r="DM152">
        <f>ABS('Cleaned Data 2'!AO151-'Cleaned Data 2'!AP151)</f>
        <v>0</v>
      </c>
      <c r="DN152">
        <f>2.326*('Input Data 2'!$U$4+((0.5*'Input Data 2'!$U$5)*'Statistical Data 1'!$DL152))</f>
        <v>11.63</v>
      </c>
      <c r="DO152">
        <f>3.643*('Input Data 2'!$U$4+((0.5*'Input Data 2'!$U$5)*'Statistical Data 1'!$DL152))</f>
        <v>18.215</v>
      </c>
      <c r="DP152">
        <f t="shared" si="712"/>
        <v>0</v>
      </c>
      <c r="DQ152">
        <f t="shared" si="713"/>
        <v>0</v>
      </c>
      <c r="DR152">
        <f>('Cleaned Data 2'!AQ151+'Cleaned Data 2'!AR151)/2</f>
        <v>0</v>
      </c>
      <c r="DS152">
        <f>ABS('Cleaned Data 2'!AQ151-'Cleaned Data 2'!AR151)</f>
        <v>0</v>
      </c>
      <c r="DT152">
        <f>2.326*('Input Data 2'!$V$4+((0.5*'Input Data 2'!$V$5)*'Statistical Data 1'!$DR152))</f>
        <v>2.3260000000000001</v>
      </c>
      <c r="DU152">
        <f>3.643*('Input Data 2'!$V$4+((0.5*'Input Data 2'!$V$5)*'Statistical Data 1'!$DR152))</f>
        <v>3.6429999999999998</v>
      </c>
      <c r="DV152">
        <f t="shared" si="714"/>
        <v>0</v>
      </c>
      <c r="DW152">
        <f t="shared" si="742"/>
        <v>0</v>
      </c>
      <c r="DX152">
        <f>('Cleaned Data 2'!AS151+'Cleaned Data 2'!AT151)/2</f>
        <v>0</v>
      </c>
      <c r="DY152">
        <f>ABS('Cleaned Data 2'!AS151-'Cleaned Data 2'!AT151)</f>
        <v>0</v>
      </c>
      <c r="DZ152">
        <f>2.326*('Input Data 2'!$W$4+((0.5*'Input Data 2'!$W$5)*'Statistical Data 1'!$DX152))</f>
        <v>2.3259999999999999E-2</v>
      </c>
      <c r="EA152">
        <f>3.643*('Input Data 2'!$W$4+((0.5*'Input Data 2'!$W$5)*'Statistical Data 1'!$DX152))</f>
        <v>3.6429999999999997E-2</v>
      </c>
      <c r="EB152">
        <f t="shared" si="715"/>
        <v>0</v>
      </c>
      <c r="EC152">
        <f t="shared" si="743"/>
        <v>0</v>
      </c>
      <c r="ED152">
        <f>('Cleaned Data 2'!AU151+'Cleaned Data 2'!AV151)/2</f>
        <v>0</v>
      </c>
      <c r="EE152">
        <f>ABS('Cleaned Data 2'!AU151-'Cleaned Data 2'!AV151)</f>
        <v>0</v>
      </c>
      <c r="EF152">
        <f>2.326*('Input Data 2'!$X$4+((0.5*'Input Data 2'!$X$5)*'Statistical Data 1'!$ED152))</f>
        <v>2.3260000000000001</v>
      </c>
      <c r="EG152">
        <f>3.643*('Input Data 2'!$X$4+((0.5*'Input Data 2'!$X$5)*'Statistical Data 1'!$ED152))</f>
        <v>3.6429999999999998</v>
      </c>
      <c r="EH152">
        <f t="shared" si="716"/>
        <v>0</v>
      </c>
      <c r="EI152">
        <f t="shared" si="617"/>
        <v>0</v>
      </c>
      <c r="EJ152">
        <f>('Cleaned Data 2'!AW151+'Cleaned Data 2'!AX151)/2</f>
        <v>0</v>
      </c>
      <c r="EK152">
        <f>ABS('Cleaned Data 2'!AW151-'Cleaned Data 2'!AX151)</f>
        <v>0</v>
      </c>
      <c r="EL152">
        <f>2.326*('Input Data 2'!$Y$4+((0.5*'Input Data 2'!$Y$5)*'Statistical Data 1'!$EJ152))</f>
        <v>23.26</v>
      </c>
      <c r="EM152">
        <f>3.643*('Input Data 2'!$Y$4+((0.5*'Input Data 2'!$Y$5)*'Statistical Data 1'!$EJ152))</f>
        <v>36.43</v>
      </c>
      <c r="EN152">
        <f t="shared" si="717"/>
        <v>0</v>
      </c>
      <c r="EO152">
        <f t="shared" si="729"/>
        <v>0</v>
      </c>
      <c r="EP152">
        <f>('Cleaned Data 2'!AY151+'Cleaned Data 2'!AZ151)/2</f>
        <v>0</v>
      </c>
      <c r="EQ152">
        <f>ABS('Cleaned Data 2'!AY151-'Cleaned Data 2'!AZ151)</f>
        <v>0</v>
      </c>
      <c r="ER152">
        <f>2.326*('Input Data 2'!$Z$4+((0.5*'Input Data 2'!$Z$5)*'Statistical Data 1'!$EP152))</f>
        <v>4.6520000000000001</v>
      </c>
      <c r="ES152">
        <f>3.643*('Input Data 2'!$Z$4+((0.5*'Input Data 2'!$Z$5)*'Statistical Data 1'!$EP152))</f>
        <v>7.2859999999999996</v>
      </c>
      <c r="ET152">
        <f t="shared" si="718"/>
        <v>0</v>
      </c>
      <c r="EU152">
        <f t="shared" si="744"/>
        <v>0</v>
      </c>
      <c r="EV152">
        <f>('Cleaned Data 2'!BA151+'Cleaned Data 2'!BB151)/2</f>
        <v>0</v>
      </c>
      <c r="EW152">
        <f>ABS('Cleaned Data 2'!BA151-'Cleaned Data 2'!BB151)</f>
        <v>0</v>
      </c>
      <c r="EX152">
        <f>2.326*('Input Data 2'!$AA$4+((0.5*'Input Data 2'!$AA$5)*'Statistical Data 1'!$EV152))</f>
        <v>2.3259999999999999E-2</v>
      </c>
      <c r="EY152">
        <f>3.643*('Input Data 2'!$AA$4+((0.5*'Input Data 2'!$AA$5)*'Statistical Data 1'!$EV152))</f>
        <v>3.6429999999999997E-2</v>
      </c>
      <c r="EZ152">
        <f t="shared" si="719"/>
        <v>0</v>
      </c>
      <c r="FA152">
        <f t="shared" si="745"/>
        <v>0</v>
      </c>
      <c r="FB152">
        <f>('Cleaned Data 2'!BC151+'Cleaned Data 2'!BD151)/2</f>
        <v>0</v>
      </c>
      <c r="FC152">
        <f>ABS('Cleaned Data 2'!BC151-'Cleaned Data 2'!BD151)</f>
        <v>0</v>
      </c>
      <c r="FD152">
        <f>2.326*('Input Data 2'!$AB$4+((0.5*'Input Data 2'!$AB$5)*'Statistical Data 1'!$FB152))</f>
        <v>4.6520000000000001</v>
      </c>
      <c r="FE152">
        <f>3.643*('Input Data 2'!$AB$4+((0.5*'Input Data 2'!$AB$5)*'Statistical Data 1'!$FB152))</f>
        <v>7.2859999999999996</v>
      </c>
      <c r="FF152">
        <f t="shared" si="720"/>
        <v>0</v>
      </c>
      <c r="FG152">
        <f t="shared" si="746"/>
        <v>0</v>
      </c>
      <c r="FH152">
        <f>('Cleaned Data 2'!BE151+'Cleaned Data 2'!BF151)/2</f>
        <v>0</v>
      </c>
      <c r="FI152">
        <f>ABS('Cleaned Data 2'!BE151-'Cleaned Data 2'!BF151)</f>
        <v>0</v>
      </c>
      <c r="FJ152">
        <f>2.326*('Input Data 2'!$AC$4+((0.5*'Input Data 2'!$AC$5)*'Statistical Data 1'!$FH152))</f>
        <v>2.3260000000000001</v>
      </c>
      <c r="FK152">
        <f>3.643*('Input Data 2'!$AC$4+((0.5*'Input Data 2'!$AC$5)*'Statistical Data 1'!$FH152))</f>
        <v>3.6429999999999998</v>
      </c>
      <c r="FL152">
        <f t="shared" si="721"/>
        <v>0</v>
      </c>
      <c r="FM152">
        <f t="shared" si="747"/>
        <v>0</v>
      </c>
      <c r="FN152">
        <f>('Cleaned Data 2'!BH151+'Cleaned Data 2'!BG151)/2</f>
        <v>0</v>
      </c>
      <c r="FO152">
        <f>ABS('Cleaned Data 2'!BG151-'Cleaned Data 2'!BH151)</f>
        <v>0</v>
      </c>
      <c r="FP152">
        <f>2.326*('Input Data 2'!$AD$4+((0.5*'Input Data 2'!$AD$5)*'Statistical Data 1'!$FN152))</f>
        <v>2.3260000000000001</v>
      </c>
      <c r="FQ152">
        <f>3.643*('Input Data 2'!$AD$4+((0.5*'Input Data 2'!$AD$5)*'Statistical Data 1'!$FN152))</f>
        <v>3.6429999999999998</v>
      </c>
      <c r="FR152">
        <f t="shared" si="722"/>
        <v>0</v>
      </c>
      <c r="FS152">
        <f t="shared" si="748"/>
        <v>0</v>
      </c>
      <c r="FT152">
        <f>('Cleaned Data 2'!BI151+'Cleaned Data 2'!BJ151)/2</f>
        <v>0</v>
      </c>
      <c r="FU152">
        <f>ABS('Cleaned Data 2'!BI151-'Cleaned Data 2'!BJ151)</f>
        <v>0</v>
      </c>
      <c r="FV152">
        <f>2.326*('Input Data 2'!$AE$4+((0.5*'Input Data 2'!$AE$5)*'Statistical Data 1'!$FT152))</f>
        <v>46.52</v>
      </c>
      <c r="FW152">
        <f>3.643*('Input Data 2'!$AE$4+((0.5*'Input Data 2'!$AE$5)*'Statistical Data 1'!$FT152))</f>
        <v>72.86</v>
      </c>
      <c r="FX152">
        <f t="shared" si="723"/>
        <v>0</v>
      </c>
      <c r="FY152">
        <f t="shared" si="749"/>
        <v>0</v>
      </c>
      <c r="FZ152">
        <f>('Cleaned Data 2'!BK151+'Cleaned Data 2'!BL151)/2</f>
        <v>0</v>
      </c>
      <c r="GA152">
        <f>ABS('Cleaned Data 2'!BK151-'Cleaned Data 2'!BL151)</f>
        <v>0</v>
      </c>
      <c r="GB152">
        <f>2.326*('Input Data 2'!$AF$4+((0.5*'Input Data 2'!$AF$5)*'Statistical Data 1'!$FZ152))</f>
        <v>2.3259999999999999E-2</v>
      </c>
      <c r="GC152">
        <f>3.643*('Input Data 2'!$AF$4+((0.5*'Input Data 2'!$AF$5)*'Statistical Data 1'!$FZ152))</f>
        <v>3.6429999999999997E-2</v>
      </c>
      <c r="GD152">
        <f t="shared" si="724"/>
        <v>0</v>
      </c>
      <c r="GE152">
        <f t="shared" si="750"/>
        <v>0</v>
      </c>
      <c r="GF152">
        <f>('Cleaned Data 2'!BM151+'Cleaned Data 2'!BN151)/2</f>
        <v>0</v>
      </c>
      <c r="GG152">
        <f>ABS('Cleaned Data 2'!BM151-'Cleaned Data 2'!BN151)</f>
        <v>0</v>
      </c>
      <c r="GH152">
        <f>2.326*('Input Data 2'!$AG$4+((0.5*'Input Data 2'!$AG$5)*'Statistical Data 1'!$GF152))</f>
        <v>23.26</v>
      </c>
      <c r="GI152">
        <f>3.643*('Input Data 2'!$AG$4+((0.5*'Input Data 2'!$AG$5)*'Statistical Data 1'!$GF152))</f>
        <v>36.43</v>
      </c>
      <c r="GJ152">
        <f t="shared" si="725"/>
        <v>0</v>
      </c>
      <c r="GK152">
        <f t="shared" si="751"/>
        <v>0</v>
      </c>
      <c r="GL152">
        <f>AVERAGE('Cleaned Data 2'!BO151,'Cleaned Data 2'!BP151)</f>
        <v>0</v>
      </c>
      <c r="GM152">
        <f>ABS('Cleaned Data 2'!BO151-'Cleaned Data 2'!BP151)</f>
        <v>0</v>
      </c>
      <c r="GN152">
        <f>2.326*('Input Data 2'!$AH$4+((0.5*'Input Data 2'!$AH$5)*'Statistical Data 1'!$GL152))</f>
        <v>23.26</v>
      </c>
      <c r="GO152">
        <f>3.643*('Input Data 2'!$AH$4+((0.5*'Input Data 2'!$AH$5)*'Statistical Data 1'!$GL152))</f>
        <v>36.43</v>
      </c>
      <c r="GP152">
        <f t="shared" si="726"/>
        <v>0</v>
      </c>
      <c r="GQ152">
        <f t="shared" si="752"/>
        <v>0</v>
      </c>
      <c r="GR152">
        <f>AVERAGE('Cleaned Data 2'!BQ151,'Cleaned Data 2'!BR151)</f>
        <v>0</v>
      </c>
      <c r="GS152">
        <f>ABS('Cleaned Data 2'!BR151-'Cleaned Data 2'!BQ151)</f>
        <v>0</v>
      </c>
      <c r="GT152">
        <f>2.326*('Input Data 2'!$AI$4+((0.5*'Input Data 2'!$AI$5)*'Statistical Data 1'!$GR152))</f>
        <v>2.3260000000000001</v>
      </c>
      <c r="GU152">
        <f>3.643*('Input Data 2'!$AI$4+((0.5*'Input Data 2'!$AI$5)*'Statistical Data 1'!$GR152))</f>
        <v>3.6429999999999998</v>
      </c>
      <c r="GV152">
        <f t="shared" si="753"/>
        <v>0</v>
      </c>
      <c r="GW152">
        <f t="shared" si="754"/>
        <v>0</v>
      </c>
      <c r="GX152">
        <f>AVERAGE('Cleaned Data 2'!BS151,'Cleaned Data 2'!BT151)</f>
        <v>0</v>
      </c>
      <c r="GY152" s="47">
        <f>ABS('Cleaned Data 2'!BS151-'Cleaned Data 2'!BT151)</f>
        <v>0</v>
      </c>
      <c r="GZ152">
        <f>2.326*('Input Data 2'!$AJ$4+((0.5*'Input Data 2'!$AJ$5)*'Statistical Data 1'!$GX152))</f>
        <v>23.26</v>
      </c>
      <c r="HA152">
        <f>3.643*('Input Data 2'!$AJ$4+((0.5*'Input Data 2'!$AJ$5)*'Statistical Data 1'!$GX152))</f>
        <v>36.43</v>
      </c>
      <c r="HB152">
        <f t="shared" si="755"/>
        <v>0</v>
      </c>
      <c r="HC152">
        <f t="shared" si="756"/>
        <v>0</v>
      </c>
      <c r="HD152">
        <f>AVERAGE('Cleaned Data 2'!BU151,'Cleaned Data 2'!BV151)</f>
        <v>0</v>
      </c>
      <c r="HE152">
        <f>ABS('Cleaned Data 2'!BU151-'Cleaned Data 2'!BV151)</f>
        <v>0</v>
      </c>
      <c r="HF152">
        <f>2.326*('Input Data 2'!$AK$4+((0.5*'Input Data 2'!$AK$5)*'Statistical Data 1'!$HD152))</f>
        <v>4.6520000000000001</v>
      </c>
      <c r="HG152">
        <f>3.643*('Input Data 2'!$AK$4+((0.5*'Input Data 2'!$AK$5)*'Statistical Data 1'!$HD152))</f>
        <v>7.2859999999999996</v>
      </c>
      <c r="HH152">
        <f t="shared" si="757"/>
        <v>0</v>
      </c>
      <c r="HI152">
        <f t="shared" si="758"/>
        <v>0</v>
      </c>
      <c r="HJ152">
        <f>AVERAGE('Cleaned Data 2'!BW151,'Cleaned Data 2'!BX151)</f>
        <v>0</v>
      </c>
      <c r="HK152">
        <f>ABS('Cleaned Data 2'!BW151-'Cleaned Data 2'!BX151)</f>
        <v>0</v>
      </c>
      <c r="HL152">
        <f>2.326*('Input Data 2'!$AL$4+((0.5*'Input Data 2'!$AL$5)*'Statistical Data 1'!$HJ152))</f>
        <v>0.23260000000000003</v>
      </c>
      <c r="HM152">
        <f>3.643*('Input Data 2'!$AL$4+((0.5*'Input Data 2'!$AL$5)*'Statistical Data 1'!$HJ152))</f>
        <v>0.36430000000000001</v>
      </c>
      <c r="HN152">
        <f t="shared" si="759"/>
        <v>0</v>
      </c>
      <c r="HO152">
        <f t="shared" si="760"/>
        <v>0</v>
      </c>
    </row>
    <row r="153" spans="1:223">
      <c r="A153">
        <f>'Cleaned Data 2'!B152</f>
        <v>0</v>
      </c>
      <c r="B153">
        <f>('Cleaned Data 2'!C152+'Cleaned Data 2'!D152)/2</f>
        <v>0</v>
      </c>
      <c r="C153">
        <f>ABS('Cleaned Data 2'!C152-'Cleaned Data 2'!D152)</f>
        <v>0</v>
      </c>
      <c r="D153">
        <f>2.326*('Input Data 2'!$B$4+((0.5*'Input Data 2'!$B$5)*'Statistical Data 1'!$B153))</f>
        <v>1.163E-2</v>
      </c>
      <c r="E153">
        <f>3.643*('Input Data 2'!$B$4+((0.5*'Input Data 2'!$B$5)*'Statistical Data 1'!$B153))</f>
        <v>1.8214999999999999E-2</v>
      </c>
      <c r="F153">
        <f t="shared" si="691"/>
        <v>0</v>
      </c>
      <c r="G153">
        <f t="shared" si="688"/>
        <v>0</v>
      </c>
      <c r="H153">
        <f>('Cleaned Data 2'!E152+'Cleaned Data 2'!F152)/2</f>
        <v>0</v>
      </c>
      <c r="I153">
        <f>ABS('Cleaned Data 2'!E152-'Cleaned Data 2'!F152)</f>
        <v>0</v>
      </c>
      <c r="J153">
        <f>2.326*('Input Data 2'!$C$4+((0.5*'Input Data 2'!$C$5)*'Statistical Data 1'!$H153))</f>
        <v>0.46520000000000006</v>
      </c>
      <c r="K153">
        <f>3.643*('Input Data 2'!$C$4+((0.5*'Input Data 2'!$C$5)*'Statistical Data 1'!$H153))</f>
        <v>0.72860000000000003</v>
      </c>
      <c r="L153">
        <f t="shared" si="692"/>
        <v>0</v>
      </c>
      <c r="M153">
        <f t="shared" si="727"/>
        <v>0</v>
      </c>
      <c r="N153">
        <f>('Cleaned Data 2'!G152+'Cleaned Data 2'!H152)/2</f>
        <v>0</v>
      </c>
      <c r="O153">
        <f>ABS('Cleaned Data 2'!G152-'Cleaned Data 2'!H152)</f>
        <v>0</v>
      </c>
      <c r="P153">
        <f>2.326*('Input Data 2'!$D$4+((0.5*'Input Data 2'!$D$5)*'Statistical Data 1'!$N153))</f>
        <v>2.3259999999999999E-2</v>
      </c>
      <c r="Q153">
        <f>3.643*('Input Data 2'!$D$4+((0.5*'Input Data 2'!$D$5)*'Statistical Data 1'!$N153))</f>
        <v>3.6429999999999997E-2</v>
      </c>
      <c r="R153">
        <f t="shared" si="693"/>
        <v>0</v>
      </c>
      <c r="S153">
        <f t="shared" si="689"/>
        <v>0</v>
      </c>
      <c r="T153">
        <f>('Cleaned Data 2'!I152+'Cleaned Data 2'!J152)/2</f>
        <v>0</v>
      </c>
      <c r="U153">
        <f>ABS('Cleaned Data 2'!I152-'Cleaned Data 2'!J152)</f>
        <v>0</v>
      </c>
      <c r="V153">
        <f>2.326*('Input Data 2'!$E$4+((0.5*'Input Data 2'!$E$5)*'Statistical Data 1'!$T153))</f>
        <v>4.6520000000000001</v>
      </c>
      <c r="W153">
        <f>3.643*('Input Data 2'!$E$4+((0.5*'Input Data 2'!$E$5)*'Statistical Data 1'!$T153))</f>
        <v>7.2859999999999996</v>
      </c>
      <c r="X153">
        <f t="shared" si="694"/>
        <v>0</v>
      </c>
      <c r="Y153">
        <f t="shared" si="690"/>
        <v>0</v>
      </c>
      <c r="Z153">
        <f>('Cleaned Data 2'!K152+'Cleaned Data 2'!L152)/2</f>
        <v>0</v>
      </c>
      <c r="AA153">
        <f>ABS('Cleaned Data 2'!K152-'Cleaned Data 2'!L152)</f>
        <v>0</v>
      </c>
      <c r="AB153">
        <f>2.326*('Input Data 2'!$F$4+((0.5*'Input Data 2'!$F$5)*'Statistical Data 1'!$Z153))</f>
        <v>23.26</v>
      </c>
      <c r="AC153">
        <f>3.643*('Input Data 2'!$F$4+((0.5*'Input Data 2'!$F$5)*'Statistical Data 1'!$Z153))</f>
        <v>36.43</v>
      </c>
      <c r="AD153">
        <f t="shared" si="695"/>
        <v>0</v>
      </c>
      <c r="AE153">
        <f t="shared" si="696"/>
        <v>0</v>
      </c>
      <c r="AF153">
        <f>('Cleaned Data 2'!M152+'Cleaned Data 2'!N152)/2</f>
        <v>0</v>
      </c>
      <c r="AG153">
        <f>ABS('Cleaned Data 2'!M152-'Cleaned Data 2'!N152)</f>
        <v>0</v>
      </c>
      <c r="AH153">
        <f>2.326*('Input Data 2'!$G$4+((0.5*'Input Data 2'!$G$5)*'Statistical Data 1'!$AF153))</f>
        <v>23.26</v>
      </c>
      <c r="AI153">
        <f>3.643*('Input Data 2'!$G$4+((0.5*'Input Data 2'!$G$5)*'Statistical Data 1'!$AF153))</f>
        <v>36.43</v>
      </c>
      <c r="AJ153">
        <f t="shared" si="697"/>
        <v>0</v>
      </c>
      <c r="AK153">
        <f t="shared" si="728"/>
        <v>0</v>
      </c>
      <c r="AL153">
        <f>('Cleaned Data 2'!O152+'Cleaned Data 2'!P152)/2</f>
        <v>0</v>
      </c>
      <c r="AM153">
        <f>ABS('Cleaned Data 2'!O152-'Cleaned Data 2'!P152)</f>
        <v>0</v>
      </c>
      <c r="AN153">
        <f>2.326*('Input Data 2'!$H$4+((0.5*'Input Data 2'!$H$5)*'Statistical Data 1'!$AL153))</f>
        <v>1.163</v>
      </c>
      <c r="AO153">
        <f>3.643*('Input Data 2'!$H$4+((0.5*'Input Data 2'!$H$5)*'Statistical Data 1'!$AL153))</f>
        <v>1.8214999999999999</v>
      </c>
      <c r="AP153">
        <f t="shared" si="698"/>
        <v>0</v>
      </c>
      <c r="AQ153">
        <f t="shared" si="730"/>
        <v>0</v>
      </c>
      <c r="AR153">
        <f>('Cleaned Data 2'!Q152+'Cleaned Data 2'!R152)/2</f>
        <v>0</v>
      </c>
      <c r="AS153">
        <f>ABS('Cleaned Data 2'!Q152-'Cleaned Data 2'!R152)</f>
        <v>0</v>
      </c>
      <c r="AT153">
        <f>2.326*('Input Data 2'!$I$4+((0.5*'Input Data 2'!$I$5)*'Statistical Data 1'!$AR153))</f>
        <v>4.6520000000000001</v>
      </c>
      <c r="AU153">
        <f>3.643*('Input Data 2'!$I$4+((0.5*'Input Data 2'!$I$5)*'Statistical Data 1'!$AR153))</f>
        <v>7.2859999999999996</v>
      </c>
      <c r="AV153">
        <f t="shared" si="699"/>
        <v>0</v>
      </c>
      <c r="AW153">
        <f t="shared" si="731"/>
        <v>0</v>
      </c>
      <c r="AX153">
        <f>('Cleaned Data 2'!S152+'Cleaned Data 2'!T152)/2</f>
        <v>0</v>
      </c>
      <c r="AY153">
        <f>ABS('Cleaned Data 2'!S152-'Cleaned Data 2'!T152)</f>
        <v>0</v>
      </c>
      <c r="AZ153">
        <f>2.326*('Input Data 2'!$J$4+((0.5*'Input Data 2'!$J$5)*'Statistical Data 1'!$AX153))</f>
        <v>2.3259999999999999E-2</v>
      </c>
      <c r="BA153">
        <f>3.643*('Input Data 2'!$J$4+((0.5*'Input Data 2'!$J$5)*'Statistical Data 1'!$AX153))</f>
        <v>3.6429999999999997E-2</v>
      </c>
      <c r="BB153">
        <f t="shared" si="700"/>
        <v>0</v>
      </c>
      <c r="BC153">
        <f t="shared" si="732"/>
        <v>0</v>
      </c>
      <c r="BD153">
        <f>('Cleaned Data 2'!U152+'Cleaned Data 2'!V152)/2</f>
        <v>0</v>
      </c>
      <c r="BE153">
        <f>ABS('Cleaned Data 2'!U152-'Cleaned Data 2'!V152)</f>
        <v>0</v>
      </c>
      <c r="BF153">
        <f>2.326*('Input Data 2'!$K$4+((0.5*'Input Data 2'!$K$5)*'Statistical Data 1'!$BD153))</f>
        <v>1.163</v>
      </c>
      <c r="BG153">
        <f>3.643*('Input Data 2'!$K$4+((0.5*'Input Data 2'!$K$5)*'Statistical Data 1'!$BD153))</f>
        <v>1.8214999999999999</v>
      </c>
      <c r="BH153">
        <f t="shared" si="701"/>
        <v>0</v>
      </c>
      <c r="BI153">
        <f t="shared" si="702"/>
        <v>0</v>
      </c>
      <c r="BJ153">
        <f>('Cleaned Data 2'!W152+'Cleaned Data 2'!X152)/2</f>
        <v>0</v>
      </c>
      <c r="BK153">
        <f>ABS('Cleaned Data 2'!W152-'Cleaned Data 2'!X152)</f>
        <v>0</v>
      </c>
      <c r="BL153">
        <f>2.326*('Input Data 2'!$L$4+((0.5*'Input Data 2'!$L$5)*'Statistical Data 1'!$BJ153))</f>
        <v>2.3260000000000001</v>
      </c>
      <c r="BM153">
        <f>3.643*('Input Data 2'!$L$4+((0.5*'Input Data 2'!$L$5)*'Statistical Data 1'!$BJ153))</f>
        <v>3.6429999999999998</v>
      </c>
      <c r="BN153">
        <f t="shared" si="703"/>
        <v>0</v>
      </c>
      <c r="BO153">
        <f t="shared" si="733"/>
        <v>0</v>
      </c>
      <c r="BP153">
        <f>('Cleaned Data 2'!Y152+'Cleaned Data 2'!Z152)/2</f>
        <v>0</v>
      </c>
      <c r="BQ153">
        <f>ABS('Cleaned Data 2'!Y152-'Cleaned Data 2'!Z152)</f>
        <v>0</v>
      </c>
      <c r="BR153">
        <f>2.326*('Input Data 2'!$M$4+((0.5*'Input Data 2'!$M$5)*'Statistical Data 1'!$BP153))</f>
        <v>2.3260000000000001</v>
      </c>
      <c r="BS153">
        <f>3.643*('Input Data 2'!$M$4+((0.5*'Input Data 2'!$M$5)*'Statistical Data 1'!$BP153))</f>
        <v>3.6429999999999998</v>
      </c>
      <c r="BT153">
        <f t="shared" si="704"/>
        <v>0</v>
      </c>
      <c r="BU153">
        <f t="shared" si="734"/>
        <v>0</v>
      </c>
      <c r="BV153">
        <f>('Cleaned Data 2'!AA152+'Cleaned Data 2'!AB152)/2</f>
        <v>0</v>
      </c>
      <c r="BW153">
        <f>ABS('Cleaned Data 2'!AA152-'Cleaned Data 2'!AB152)</f>
        <v>0</v>
      </c>
      <c r="BX153">
        <f>2.326*('Input Data 2'!$N$4+((0.5*'Input Data 2'!$N$5)*'Statistical Data 1'!$BV153))</f>
        <v>2.3260000000000001</v>
      </c>
      <c r="BY153">
        <f>3.643*('Input Data 2'!$N$4+((0.5*'Input Data 2'!$N$5)*'Statistical Data 1'!$BV153))</f>
        <v>3.6429999999999998</v>
      </c>
      <c r="BZ153">
        <f t="shared" si="705"/>
        <v>0</v>
      </c>
      <c r="CA153">
        <f t="shared" si="735"/>
        <v>0</v>
      </c>
      <c r="CB153">
        <f>('Cleaned Data 2'!AC152+'Cleaned Data 2'!AD152)/2</f>
        <v>0</v>
      </c>
      <c r="CC153">
        <f>ABS('Cleaned Data 2'!AC152-'Cleaned Data 2'!AD152)</f>
        <v>0</v>
      </c>
      <c r="CD153">
        <f>2.326*('Input Data 2'!$O$4+((0.5*'Input Data 2'!$O$5)*'Statistical Data 1'!$CB153))</f>
        <v>2.3259999999999999E-2</v>
      </c>
      <c r="CE153">
        <f>3.643*('Input Data 2'!$O$4+((0.5*'Input Data 2'!$O$5)*'Statistical Data 1'!$CB153))</f>
        <v>3.6429999999999997E-2</v>
      </c>
      <c r="CF153">
        <f t="shared" si="706"/>
        <v>0</v>
      </c>
      <c r="CG153">
        <f t="shared" si="736"/>
        <v>0</v>
      </c>
      <c r="CH153">
        <f>('Cleaned Data 2'!AE152+'Cleaned Data 2'!AF152)/2</f>
        <v>0</v>
      </c>
      <c r="CI153">
        <f>ABS('Cleaned Data 2'!AE152-'Cleaned Data 2'!AF152)</f>
        <v>0</v>
      </c>
      <c r="CJ153">
        <f>2.326*('Input Data 2'!$P$4+((0.5*'Input Data 2'!$P$5)*'Statistical Data 1'!$CH153))</f>
        <v>23.26</v>
      </c>
      <c r="CK153">
        <f>3.643*('Input Data 2'!$P$4+((0.5*'Input Data 2'!$P$5)*'Statistical Data 1'!$CH153))</f>
        <v>36.43</v>
      </c>
      <c r="CL153">
        <f t="shared" si="707"/>
        <v>0</v>
      </c>
      <c r="CM153">
        <f t="shared" si="737"/>
        <v>0</v>
      </c>
      <c r="CN153">
        <f>('Cleaned Data 2'!AG152+'Cleaned Data 2'!AH152)/2</f>
        <v>0</v>
      </c>
      <c r="CO153">
        <f>ABS('Cleaned Data 2'!AG152-'Cleaned Data 2'!AH152)</f>
        <v>0</v>
      </c>
      <c r="CP153">
        <f>2.326*('Input Data 2'!$Q$4+((0.5*'Input Data 2'!$Q$5)*'Statistical Data 1'!$CN153))</f>
        <v>2.3260000000000001</v>
      </c>
      <c r="CQ153">
        <f>3.643*('Input Data 2'!$Q$4+((0.5*'Input Data 2'!$Q$5)*'Statistical Data 1'!$CN153))</f>
        <v>3.6429999999999998</v>
      </c>
      <c r="CR153">
        <f t="shared" si="708"/>
        <v>0</v>
      </c>
      <c r="CS153">
        <f t="shared" si="738"/>
        <v>0</v>
      </c>
      <c r="CT153">
        <f>('Cleaned Data 2'!AI152+'Cleaned Data 2'!AJ152)/2</f>
        <v>0</v>
      </c>
      <c r="CU153">
        <f>ABS('Cleaned Data 2'!AI152-'Cleaned Data 2'!AJ152)</f>
        <v>0</v>
      </c>
      <c r="CV153">
        <f>2.326*('Input Data 2'!$R$4+((0.5*'Input Data 2'!$R$5)*'Statistical Data 1'!$CT153))</f>
        <v>2.3259999999999999E-2</v>
      </c>
      <c r="CW153">
        <f>3.643*('Input Data 2'!$R$4+((0.5*'Input Data 2'!$R$5)*'Statistical Data 1'!$CT153))</f>
        <v>3.6429999999999997E-2</v>
      </c>
      <c r="CX153">
        <f t="shared" si="709"/>
        <v>0</v>
      </c>
      <c r="CY153">
        <f t="shared" si="739"/>
        <v>0</v>
      </c>
      <c r="CZ153">
        <f>('Cleaned Data 2'!AK152+'Cleaned Data 2'!AL152)/2</f>
        <v>0</v>
      </c>
      <c r="DA153">
        <f>ABS('Cleaned Data 2'!AK152-'Cleaned Data 2'!AL152)</f>
        <v>0</v>
      </c>
      <c r="DB153">
        <f>2.326*('Input Data 2'!$S$4+((0.5*'Input Data 2'!$S$5)*'Statistical Data 1'!$CZ153))</f>
        <v>23.26</v>
      </c>
      <c r="DC153">
        <f>3.643*('Input Data 2'!$S$4+((0.5*'Input Data 2'!$S$5)*'Statistical Data 1'!$CZ153))</f>
        <v>36.43</v>
      </c>
      <c r="DD153">
        <f t="shared" si="710"/>
        <v>0</v>
      </c>
      <c r="DE153">
        <f t="shared" si="740"/>
        <v>0</v>
      </c>
      <c r="DF153">
        <f>('Cleaned Data 2'!AM152+'Cleaned Data 2'!AN152)/2</f>
        <v>0</v>
      </c>
      <c r="DG153">
        <f>ABS('Cleaned Data 2'!AM152-'Cleaned Data 2'!AN152)</f>
        <v>0</v>
      </c>
      <c r="DH153">
        <f>2.326*('Input Data 2'!$T$4+((0.5*'Input Data 2'!$T$5)*'Statistical Data 1'!$DF153))</f>
        <v>2.3259999999999999E-2</v>
      </c>
      <c r="DI153">
        <f>3.643*('Input Data 2'!$T$4+((0.5*'Input Data 2'!$T$5)*'Statistical Data 1'!$DF153))</f>
        <v>3.6429999999999997E-2</v>
      </c>
      <c r="DJ153">
        <f t="shared" si="711"/>
        <v>0</v>
      </c>
      <c r="DK153">
        <f t="shared" si="741"/>
        <v>0</v>
      </c>
      <c r="DL153">
        <f>('Cleaned Data 2'!AO152+'Cleaned Data 2'!AP152)/2</f>
        <v>0</v>
      </c>
      <c r="DM153">
        <f>ABS('Cleaned Data 2'!AO152-'Cleaned Data 2'!AP152)</f>
        <v>0</v>
      </c>
      <c r="DN153">
        <f>2.326*('Input Data 2'!$U$4+((0.5*'Input Data 2'!$U$5)*'Statistical Data 1'!$DL153))</f>
        <v>11.63</v>
      </c>
      <c r="DO153">
        <f>3.643*('Input Data 2'!$U$4+((0.5*'Input Data 2'!$U$5)*'Statistical Data 1'!$DL153))</f>
        <v>18.215</v>
      </c>
      <c r="DP153">
        <f t="shared" si="712"/>
        <v>0</v>
      </c>
      <c r="DQ153">
        <f t="shared" si="713"/>
        <v>0</v>
      </c>
      <c r="DR153">
        <f>('Cleaned Data 2'!AQ152+'Cleaned Data 2'!AR152)/2</f>
        <v>0</v>
      </c>
      <c r="DS153">
        <f>ABS('Cleaned Data 2'!AQ152-'Cleaned Data 2'!AR152)</f>
        <v>0</v>
      </c>
      <c r="DT153">
        <f>2.326*('Input Data 2'!$V$4+((0.5*'Input Data 2'!$V$5)*'Statistical Data 1'!$DR153))</f>
        <v>2.3260000000000001</v>
      </c>
      <c r="DU153">
        <f>3.643*('Input Data 2'!$V$4+((0.5*'Input Data 2'!$V$5)*'Statistical Data 1'!$DR153))</f>
        <v>3.6429999999999998</v>
      </c>
      <c r="DV153">
        <f t="shared" si="714"/>
        <v>0</v>
      </c>
      <c r="DW153">
        <f t="shared" si="742"/>
        <v>0</v>
      </c>
      <c r="DX153">
        <f>('Cleaned Data 2'!AS152+'Cleaned Data 2'!AT152)/2</f>
        <v>0</v>
      </c>
      <c r="DY153">
        <f>ABS('Cleaned Data 2'!AS152-'Cleaned Data 2'!AT152)</f>
        <v>0</v>
      </c>
      <c r="DZ153">
        <f>2.326*('Input Data 2'!$W$4+((0.5*'Input Data 2'!$W$5)*'Statistical Data 1'!$DX153))</f>
        <v>2.3259999999999999E-2</v>
      </c>
      <c r="EA153">
        <f>3.643*('Input Data 2'!$W$4+((0.5*'Input Data 2'!$W$5)*'Statistical Data 1'!$DX153))</f>
        <v>3.6429999999999997E-2</v>
      </c>
      <c r="EB153">
        <f t="shared" si="715"/>
        <v>0</v>
      </c>
      <c r="EC153">
        <f t="shared" si="743"/>
        <v>0</v>
      </c>
      <c r="ED153">
        <f>('Cleaned Data 2'!AU152+'Cleaned Data 2'!AV152)/2</f>
        <v>0</v>
      </c>
      <c r="EE153">
        <f>ABS('Cleaned Data 2'!AU152-'Cleaned Data 2'!AV152)</f>
        <v>0</v>
      </c>
      <c r="EF153">
        <f>2.326*('Input Data 2'!$X$4+((0.5*'Input Data 2'!$X$5)*'Statistical Data 1'!$ED153))</f>
        <v>2.3260000000000001</v>
      </c>
      <c r="EG153">
        <f>3.643*('Input Data 2'!$X$4+((0.5*'Input Data 2'!$X$5)*'Statistical Data 1'!$ED153))</f>
        <v>3.6429999999999998</v>
      </c>
      <c r="EH153">
        <f t="shared" si="716"/>
        <v>0</v>
      </c>
      <c r="EI153">
        <f t="shared" si="617"/>
        <v>0</v>
      </c>
      <c r="EJ153">
        <f>('Cleaned Data 2'!AW152+'Cleaned Data 2'!AX152)/2</f>
        <v>0</v>
      </c>
      <c r="EK153">
        <f>ABS('Cleaned Data 2'!AW152-'Cleaned Data 2'!AX152)</f>
        <v>0</v>
      </c>
      <c r="EL153">
        <f>2.326*('Input Data 2'!$Y$4+((0.5*'Input Data 2'!$Y$5)*'Statistical Data 1'!$EJ153))</f>
        <v>23.26</v>
      </c>
      <c r="EM153">
        <f>3.643*('Input Data 2'!$Y$4+((0.5*'Input Data 2'!$Y$5)*'Statistical Data 1'!$EJ153))</f>
        <v>36.43</v>
      </c>
      <c r="EN153">
        <f t="shared" si="717"/>
        <v>0</v>
      </c>
      <c r="EO153">
        <f t="shared" si="729"/>
        <v>0</v>
      </c>
      <c r="EP153">
        <f>('Cleaned Data 2'!AY152+'Cleaned Data 2'!AZ152)/2</f>
        <v>0</v>
      </c>
      <c r="EQ153">
        <f>ABS('Cleaned Data 2'!AY152-'Cleaned Data 2'!AZ152)</f>
        <v>0</v>
      </c>
      <c r="ER153">
        <f>2.326*('Input Data 2'!$Z$4+((0.5*'Input Data 2'!$Z$5)*'Statistical Data 1'!$EP153))</f>
        <v>4.6520000000000001</v>
      </c>
      <c r="ES153">
        <f>3.643*('Input Data 2'!$Z$4+((0.5*'Input Data 2'!$Z$5)*'Statistical Data 1'!$EP153))</f>
        <v>7.2859999999999996</v>
      </c>
      <c r="ET153">
        <f t="shared" si="718"/>
        <v>0</v>
      </c>
      <c r="EU153">
        <f t="shared" si="744"/>
        <v>0</v>
      </c>
      <c r="EV153">
        <f>('Cleaned Data 2'!BA152+'Cleaned Data 2'!BB152)/2</f>
        <v>0</v>
      </c>
      <c r="EW153">
        <f>ABS('Cleaned Data 2'!BA152-'Cleaned Data 2'!BB152)</f>
        <v>0</v>
      </c>
      <c r="EX153">
        <f>2.326*('Input Data 2'!$AA$4+((0.5*'Input Data 2'!$AA$5)*'Statistical Data 1'!$EV153))</f>
        <v>2.3259999999999999E-2</v>
      </c>
      <c r="EY153">
        <f>3.643*('Input Data 2'!$AA$4+((0.5*'Input Data 2'!$AA$5)*'Statistical Data 1'!$EV153))</f>
        <v>3.6429999999999997E-2</v>
      </c>
      <c r="EZ153">
        <f t="shared" si="719"/>
        <v>0</v>
      </c>
      <c r="FA153">
        <f t="shared" si="745"/>
        <v>0</v>
      </c>
      <c r="FB153">
        <f>('Cleaned Data 2'!BC152+'Cleaned Data 2'!BD152)/2</f>
        <v>0</v>
      </c>
      <c r="FC153">
        <f>ABS('Cleaned Data 2'!BC152-'Cleaned Data 2'!BD152)</f>
        <v>0</v>
      </c>
      <c r="FD153">
        <f>2.326*('Input Data 2'!$AB$4+((0.5*'Input Data 2'!$AB$5)*'Statistical Data 1'!$FB153))</f>
        <v>4.6520000000000001</v>
      </c>
      <c r="FE153">
        <f>3.643*('Input Data 2'!$AB$4+((0.5*'Input Data 2'!$AB$5)*'Statistical Data 1'!$FB153))</f>
        <v>7.2859999999999996</v>
      </c>
      <c r="FF153">
        <f t="shared" si="720"/>
        <v>0</v>
      </c>
      <c r="FG153">
        <f t="shared" si="746"/>
        <v>0</v>
      </c>
      <c r="FH153">
        <f>('Cleaned Data 2'!BE152+'Cleaned Data 2'!BF152)/2</f>
        <v>0</v>
      </c>
      <c r="FI153">
        <f>ABS('Cleaned Data 2'!BE152-'Cleaned Data 2'!BF152)</f>
        <v>0</v>
      </c>
      <c r="FJ153">
        <f>2.326*('Input Data 2'!$AC$4+((0.5*'Input Data 2'!$AC$5)*'Statistical Data 1'!$FH153))</f>
        <v>2.3260000000000001</v>
      </c>
      <c r="FK153">
        <f>3.643*('Input Data 2'!$AC$4+((0.5*'Input Data 2'!$AC$5)*'Statistical Data 1'!$FH153))</f>
        <v>3.6429999999999998</v>
      </c>
      <c r="FL153">
        <f t="shared" si="721"/>
        <v>0</v>
      </c>
      <c r="FM153">
        <f t="shared" si="747"/>
        <v>0</v>
      </c>
      <c r="FN153">
        <f>('Cleaned Data 2'!BH152+'Cleaned Data 2'!BG152)/2</f>
        <v>0</v>
      </c>
      <c r="FO153">
        <f>ABS('Cleaned Data 2'!BG152-'Cleaned Data 2'!BH152)</f>
        <v>0</v>
      </c>
      <c r="FP153">
        <f>2.326*('Input Data 2'!$AD$4+((0.5*'Input Data 2'!$AD$5)*'Statistical Data 1'!$FN153))</f>
        <v>2.3260000000000001</v>
      </c>
      <c r="FQ153">
        <f>3.643*('Input Data 2'!$AD$4+((0.5*'Input Data 2'!$AD$5)*'Statistical Data 1'!$FN153))</f>
        <v>3.6429999999999998</v>
      </c>
      <c r="FR153">
        <f t="shared" si="722"/>
        <v>0</v>
      </c>
      <c r="FS153">
        <f t="shared" si="748"/>
        <v>0</v>
      </c>
      <c r="FT153">
        <f>('Cleaned Data 2'!BI152+'Cleaned Data 2'!BJ152)/2</f>
        <v>0</v>
      </c>
      <c r="FU153">
        <f>ABS('Cleaned Data 2'!BI152-'Cleaned Data 2'!BJ152)</f>
        <v>0</v>
      </c>
      <c r="FV153">
        <f>2.326*('Input Data 2'!$AE$4+((0.5*'Input Data 2'!$AE$5)*'Statistical Data 1'!$FT153))</f>
        <v>46.52</v>
      </c>
      <c r="FW153">
        <f>3.643*('Input Data 2'!$AE$4+((0.5*'Input Data 2'!$AE$5)*'Statistical Data 1'!$FT153))</f>
        <v>72.86</v>
      </c>
      <c r="FX153">
        <f t="shared" si="723"/>
        <v>0</v>
      </c>
      <c r="FY153">
        <f t="shared" si="749"/>
        <v>0</v>
      </c>
      <c r="FZ153">
        <f>('Cleaned Data 2'!BK152+'Cleaned Data 2'!BL152)/2</f>
        <v>0</v>
      </c>
      <c r="GA153">
        <f>ABS('Cleaned Data 2'!BK152-'Cleaned Data 2'!BL152)</f>
        <v>0</v>
      </c>
      <c r="GB153">
        <f>2.326*('Input Data 2'!$AF$4+((0.5*'Input Data 2'!$AF$5)*'Statistical Data 1'!$FZ153))</f>
        <v>2.3259999999999999E-2</v>
      </c>
      <c r="GC153">
        <f>3.643*('Input Data 2'!$AF$4+((0.5*'Input Data 2'!$AF$5)*'Statistical Data 1'!$FZ153))</f>
        <v>3.6429999999999997E-2</v>
      </c>
      <c r="GD153">
        <f t="shared" si="724"/>
        <v>0</v>
      </c>
      <c r="GE153">
        <f t="shared" si="750"/>
        <v>0</v>
      </c>
      <c r="GF153">
        <f>('Cleaned Data 2'!BM152+'Cleaned Data 2'!BN152)/2</f>
        <v>0</v>
      </c>
      <c r="GG153">
        <f>ABS('Cleaned Data 2'!BM152-'Cleaned Data 2'!BN152)</f>
        <v>0</v>
      </c>
      <c r="GH153">
        <f>2.326*('Input Data 2'!$AG$4+((0.5*'Input Data 2'!$AG$5)*'Statistical Data 1'!$GF153))</f>
        <v>23.26</v>
      </c>
      <c r="GI153">
        <f>3.643*('Input Data 2'!$AG$4+((0.5*'Input Data 2'!$AG$5)*'Statistical Data 1'!$GF153))</f>
        <v>36.43</v>
      </c>
      <c r="GJ153">
        <f t="shared" si="725"/>
        <v>0</v>
      </c>
      <c r="GK153">
        <f t="shared" si="751"/>
        <v>0</v>
      </c>
      <c r="GL153">
        <f>AVERAGE('Cleaned Data 2'!BO152,'Cleaned Data 2'!BP152)</f>
        <v>0</v>
      </c>
      <c r="GM153">
        <f>ABS('Cleaned Data 2'!BO152-'Cleaned Data 2'!BP152)</f>
        <v>0</v>
      </c>
      <c r="GN153">
        <f>2.326*('Input Data 2'!$AH$4+((0.5*'Input Data 2'!$AH$5)*'Statistical Data 1'!$GL153))</f>
        <v>23.26</v>
      </c>
      <c r="GO153">
        <f>3.643*('Input Data 2'!$AH$4+((0.5*'Input Data 2'!$AH$5)*'Statistical Data 1'!$GL153))</f>
        <v>36.43</v>
      </c>
      <c r="GP153">
        <f t="shared" si="726"/>
        <v>0</v>
      </c>
      <c r="GQ153">
        <f t="shared" si="752"/>
        <v>0</v>
      </c>
      <c r="GR153">
        <f>AVERAGE('Cleaned Data 2'!BQ152,'Cleaned Data 2'!BR152)</f>
        <v>0</v>
      </c>
      <c r="GS153">
        <f>ABS('Cleaned Data 2'!BR152-'Cleaned Data 2'!BQ152)</f>
        <v>0</v>
      </c>
      <c r="GT153">
        <f>2.326*('Input Data 2'!$AI$4+((0.5*'Input Data 2'!$AI$5)*'Statistical Data 1'!$GR153))</f>
        <v>2.3260000000000001</v>
      </c>
      <c r="GU153">
        <f>3.643*('Input Data 2'!$AI$4+((0.5*'Input Data 2'!$AI$5)*'Statistical Data 1'!$GR153))</f>
        <v>3.6429999999999998</v>
      </c>
      <c r="GV153">
        <f t="shared" si="753"/>
        <v>0</v>
      </c>
      <c r="GW153">
        <f t="shared" si="754"/>
        <v>0</v>
      </c>
      <c r="GX153">
        <f>AVERAGE('Cleaned Data 2'!BS152,'Cleaned Data 2'!BT152)</f>
        <v>0</v>
      </c>
      <c r="GY153" s="47">
        <f>ABS('Cleaned Data 2'!BS152-'Cleaned Data 2'!BT152)</f>
        <v>0</v>
      </c>
      <c r="GZ153">
        <f>2.326*('Input Data 2'!$AJ$4+((0.5*'Input Data 2'!$AJ$5)*'Statistical Data 1'!$GX153))</f>
        <v>23.26</v>
      </c>
      <c r="HA153">
        <f>3.643*('Input Data 2'!$AJ$4+((0.5*'Input Data 2'!$AJ$5)*'Statistical Data 1'!$GX153))</f>
        <v>36.43</v>
      </c>
      <c r="HB153">
        <f t="shared" si="755"/>
        <v>0</v>
      </c>
      <c r="HC153">
        <f t="shared" si="756"/>
        <v>0</v>
      </c>
      <c r="HD153">
        <f>AVERAGE('Cleaned Data 2'!BU152,'Cleaned Data 2'!BV152)</f>
        <v>0</v>
      </c>
      <c r="HE153">
        <f>ABS('Cleaned Data 2'!BU152-'Cleaned Data 2'!BV152)</f>
        <v>0</v>
      </c>
      <c r="HF153">
        <f>2.326*('Input Data 2'!$AK$4+((0.5*'Input Data 2'!$AK$5)*'Statistical Data 1'!$HD153))</f>
        <v>4.6520000000000001</v>
      </c>
      <c r="HG153">
        <f>3.643*('Input Data 2'!$AK$4+((0.5*'Input Data 2'!$AK$5)*'Statistical Data 1'!$HD153))</f>
        <v>7.2859999999999996</v>
      </c>
      <c r="HH153">
        <f t="shared" si="757"/>
        <v>0</v>
      </c>
      <c r="HI153">
        <f t="shared" si="758"/>
        <v>0</v>
      </c>
      <c r="HJ153">
        <f>AVERAGE('Cleaned Data 2'!BW152,'Cleaned Data 2'!BX152)</f>
        <v>0</v>
      </c>
      <c r="HK153">
        <f>ABS('Cleaned Data 2'!BW152-'Cleaned Data 2'!BX152)</f>
        <v>0</v>
      </c>
      <c r="HL153">
        <f>2.326*('Input Data 2'!$AL$4+((0.5*'Input Data 2'!$AL$5)*'Statistical Data 1'!$HJ153))</f>
        <v>0.23260000000000003</v>
      </c>
      <c r="HM153">
        <f>3.643*('Input Data 2'!$AL$4+((0.5*'Input Data 2'!$AL$5)*'Statistical Data 1'!$HJ153))</f>
        <v>0.36430000000000001</v>
      </c>
      <c r="HN153">
        <f t="shared" si="759"/>
        <v>0</v>
      </c>
      <c r="HO153">
        <f t="shared" si="760"/>
        <v>0</v>
      </c>
    </row>
    <row r="154" spans="1:223">
      <c r="A154">
        <f>'Cleaned Data 2'!B153</f>
        <v>0</v>
      </c>
      <c r="B154">
        <f>('Cleaned Data 2'!C153+'Cleaned Data 2'!D153)/2</f>
        <v>0</v>
      </c>
      <c r="C154">
        <f>ABS('Cleaned Data 2'!C153-'Cleaned Data 2'!D153)</f>
        <v>0</v>
      </c>
      <c r="D154">
        <f>2.326*('Input Data 2'!$B$4+((0.5*'Input Data 2'!$B$5)*'Statistical Data 1'!$B154))</f>
        <v>1.163E-2</v>
      </c>
      <c r="E154">
        <f>3.643*('Input Data 2'!$B$4+((0.5*'Input Data 2'!$B$5)*'Statistical Data 1'!$B154))</f>
        <v>1.8214999999999999E-2</v>
      </c>
      <c r="F154">
        <f t="shared" si="691"/>
        <v>0</v>
      </c>
      <c r="G154">
        <f t="shared" si="688"/>
        <v>0</v>
      </c>
      <c r="H154">
        <f>('Cleaned Data 2'!E153+'Cleaned Data 2'!F153)/2</f>
        <v>0</v>
      </c>
      <c r="I154">
        <f>ABS('Cleaned Data 2'!E153-'Cleaned Data 2'!F153)</f>
        <v>0</v>
      </c>
      <c r="J154">
        <f>2.326*('Input Data 2'!$C$4+((0.5*'Input Data 2'!$C$5)*'Statistical Data 1'!$H154))</f>
        <v>0.46520000000000006</v>
      </c>
      <c r="K154">
        <f>3.643*('Input Data 2'!$C$4+((0.5*'Input Data 2'!$C$5)*'Statistical Data 1'!$H154))</f>
        <v>0.72860000000000003</v>
      </c>
      <c r="L154">
        <f t="shared" si="692"/>
        <v>0</v>
      </c>
      <c r="M154">
        <f t="shared" si="727"/>
        <v>0</v>
      </c>
      <c r="N154">
        <f>('Cleaned Data 2'!G153+'Cleaned Data 2'!H153)/2</f>
        <v>0</v>
      </c>
      <c r="O154">
        <f>ABS('Cleaned Data 2'!G153-'Cleaned Data 2'!H153)</f>
        <v>0</v>
      </c>
      <c r="P154">
        <f>2.326*('Input Data 2'!$D$4+((0.5*'Input Data 2'!$D$5)*'Statistical Data 1'!$N154))</f>
        <v>2.3259999999999999E-2</v>
      </c>
      <c r="Q154">
        <f>3.643*('Input Data 2'!$D$4+((0.5*'Input Data 2'!$D$5)*'Statistical Data 1'!$N154))</f>
        <v>3.6429999999999997E-2</v>
      </c>
      <c r="R154">
        <f t="shared" si="693"/>
        <v>0</v>
      </c>
      <c r="S154">
        <f t="shared" si="689"/>
        <v>0</v>
      </c>
      <c r="T154">
        <f>('Cleaned Data 2'!I153+'Cleaned Data 2'!J153)/2</f>
        <v>0</v>
      </c>
      <c r="U154">
        <f>ABS('Cleaned Data 2'!I153-'Cleaned Data 2'!J153)</f>
        <v>0</v>
      </c>
      <c r="V154">
        <f>2.326*('Input Data 2'!$E$4+((0.5*'Input Data 2'!$E$5)*'Statistical Data 1'!$T154))</f>
        <v>4.6520000000000001</v>
      </c>
      <c r="W154">
        <f>3.643*('Input Data 2'!$E$4+((0.5*'Input Data 2'!$E$5)*'Statistical Data 1'!$T154))</f>
        <v>7.2859999999999996</v>
      </c>
      <c r="X154">
        <f t="shared" si="694"/>
        <v>0</v>
      </c>
      <c r="Y154">
        <f t="shared" si="690"/>
        <v>0</v>
      </c>
      <c r="Z154">
        <f>('Cleaned Data 2'!K153+'Cleaned Data 2'!L153)/2</f>
        <v>0</v>
      </c>
      <c r="AA154">
        <f>ABS('Cleaned Data 2'!K153-'Cleaned Data 2'!L153)</f>
        <v>0</v>
      </c>
      <c r="AB154">
        <f>2.326*('Input Data 2'!$F$4+((0.5*'Input Data 2'!$F$5)*'Statistical Data 1'!$Z154))</f>
        <v>23.26</v>
      </c>
      <c r="AC154">
        <f>3.643*('Input Data 2'!$F$4+((0.5*'Input Data 2'!$F$5)*'Statistical Data 1'!$Z154))</f>
        <v>36.43</v>
      </c>
      <c r="AD154">
        <f t="shared" si="695"/>
        <v>0</v>
      </c>
      <c r="AE154">
        <f t="shared" si="696"/>
        <v>0</v>
      </c>
      <c r="AF154">
        <f>('Cleaned Data 2'!M153+'Cleaned Data 2'!N153)/2</f>
        <v>0</v>
      </c>
      <c r="AG154">
        <f>ABS('Cleaned Data 2'!M153-'Cleaned Data 2'!N153)</f>
        <v>0</v>
      </c>
      <c r="AH154">
        <f>2.326*('Input Data 2'!$G$4+((0.5*'Input Data 2'!$G$5)*'Statistical Data 1'!$AF154))</f>
        <v>23.26</v>
      </c>
      <c r="AI154">
        <f>3.643*('Input Data 2'!$G$4+((0.5*'Input Data 2'!$G$5)*'Statistical Data 1'!$AF154))</f>
        <v>36.43</v>
      </c>
      <c r="AJ154">
        <f t="shared" si="697"/>
        <v>0</v>
      </c>
      <c r="AK154">
        <f t="shared" si="728"/>
        <v>0</v>
      </c>
      <c r="AL154">
        <f>('Cleaned Data 2'!O153+'Cleaned Data 2'!P153)/2</f>
        <v>0</v>
      </c>
      <c r="AM154">
        <f>ABS('Cleaned Data 2'!O153-'Cleaned Data 2'!P153)</f>
        <v>0</v>
      </c>
      <c r="AN154">
        <f>2.326*('Input Data 2'!$H$4+((0.5*'Input Data 2'!$H$5)*'Statistical Data 1'!$AL154))</f>
        <v>1.163</v>
      </c>
      <c r="AO154">
        <f>3.643*('Input Data 2'!$H$4+((0.5*'Input Data 2'!$H$5)*'Statistical Data 1'!$AL154))</f>
        <v>1.8214999999999999</v>
      </c>
      <c r="AP154">
        <f t="shared" si="698"/>
        <v>0</v>
      </c>
      <c r="AQ154">
        <f t="shared" si="730"/>
        <v>0</v>
      </c>
      <c r="AR154">
        <f>('Cleaned Data 2'!Q153+'Cleaned Data 2'!R153)/2</f>
        <v>0</v>
      </c>
      <c r="AS154">
        <f>ABS('Cleaned Data 2'!Q153-'Cleaned Data 2'!R153)</f>
        <v>0</v>
      </c>
      <c r="AT154">
        <f>2.326*('Input Data 2'!$I$4+((0.5*'Input Data 2'!$I$5)*'Statistical Data 1'!$AR154))</f>
        <v>4.6520000000000001</v>
      </c>
      <c r="AU154">
        <f>3.643*('Input Data 2'!$I$4+((0.5*'Input Data 2'!$I$5)*'Statistical Data 1'!$AR154))</f>
        <v>7.2859999999999996</v>
      </c>
      <c r="AV154">
        <f t="shared" si="699"/>
        <v>0</v>
      </c>
      <c r="AW154">
        <f t="shared" si="731"/>
        <v>0</v>
      </c>
      <c r="AX154">
        <f>('Cleaned Data 2'!S153+'Cleaned Data 2'!T153)/2</f>
        <v>0</v>
      </c>
      <c r="AY154">
        <f>ABS('Cleaned Data 2'!S153-'Cleaned Data 2'!T153)</f>
        <v>0</v>
      </c>
      <c r="AZ154">
        <f>2.326*('Input Data 2'!$J$4+((0.5*'Input Data 2'!$J$5)*'Statistical Data 1'!$AX154))</f>
        <v>2.3259999999999999E-2</v>
      </c>
      <c r="BA154">
        <f>3.643*('Input Data 2'!$J$4+((0.5*'Input Data 2'!$J$5)*'Statistical Data 1'!$AX154))</f>
        <v>3.6429999999999997E-2</v>
      </c>
      <c r="BB154">
        <f t="shared" si="700"/>
        <v>0</v>
      </c>
      <c r="BC154">
        <f t="shared" si="732"/>
        <v>0</v>
      </c>
      <c r="BD154">
        <f>('Cleaned Data 2'!U153+'Cleaned Data 2'!V153)/2</f>
        <v>0</v>
      </c>
      <c r="BE154">
        <f>ABS('Cleaned Data 2'!U153-'Cleaned Data 2'!V153)</f>
        <v>0</v>
      </c>
      <c r="BF154">
        <f>2.326*('Input Data 2'!$K$4+((0.5*'Input Data 2'!$K$5)*'Statistical Data 1'!$BD154))</f>
        <v>1.163</v>
      </c>
      <c r="BG154">
        <f>3.643*('Input Data 2'!$K$4+((0.5*'Input Data 2'!$K$5)*'Statistical Data 1'!$BD154))</f>
        <v>1.8214999999999999</v>
      </c>
      <c r="BH154">
        <f t="shared" si="701"/>
        <v>0</v>
      </c>
      <c r="BI154">
        <f t="shared" si="702"/>
        <v>0</v>
      </c>
      <c r="BJ154">
        <f>('Cleaned Data 2'!W153+'Cleaned Data 2'!X153)/2</f>
        <v>0</v>
      </c>
      <c r="BK154">
        <f>ABS('Cleaned Data 2'!W153-'Cleaned Data 2'!X153)</f>
        <v>0</v>
      </c>
      <c r="BL154">
        <f>2.326*('Input Data 2'!$L$4+((0.5*'Input Data 2'!$L$5)*'Statistical Data 1'!$BJ154))</f>
        <v>2.3260000000000001</v>
      </c>
      <c r="BM154">
        <f>3.643*('Input Data 2'!$L$4+((0.5*'Input Data 2'!$L$5)*'Statistical Data 1'!$BJ154))</f>
        <v>3.6429999999999998</v>
      </c>
      <c r="BN154">
        <f t="shared" si="703"/>
        <v>0</v>
      </c>
      <c r="BO154">
        <f t="shared" si="733"/>
        <v>0</v>
      </c>
      <c r="BP154">
        <f>('Cleaned Data 2'!Y153+'Cleaned Data 2'!Z153)/2</f>
        <v>0</v>
      </c>
      <c r="BQ154">
        <f>ABS('Cleaned Data 2'!Y153-'Cleaned Data 2'!Z153)</f>
        <v>0</v>
      </c>
      <c r="BR154">
        <f>2.326*('Input Data 2'!$M$4+((0.5*'Input Data 2'!$M$5)*'Statistical Data 1'!$BP154))</f>
        <v>2.3260000000000001</v>
      </c>
      <c r="BS154">
        <f>3.643*('Input Data 2'!$M$4+((0.5*'Input Data 2'!$M$5)*'Statistical Data 1'!$BP154))</f>
        <v>3.6429999999999998</v>
      </c>
      <c r="BT154">
        <f t="shared" si="704"/>
        <v>0</v>
      </c>
      <c r="BU154">
        <f t="shared" si="734"/>
        <v>0</v>
      </c>
      <c r="BV154">
        <f>('Cleaned Data 2'!AA153+'Cleaned Data 2'!AB153)/2</f>
        <v>0</v>
      </c>
      <c r="BW154">
        <f>ABS('Cleaned Data 2'!AA153-'Cleaned Data 2'!AB153)</f>
        <v>0</v>
      </c>
      <c r="BX154">
        <f>2.326*('Input Data 2'!$N$4+((0.5*'Input Data 2'!$N$5)*'Statistical Data 1'!$BV154))</f>
        <v>2.3260000000000001</v>
      </c>
      <c r="BY154">
        <f>3.643*('Input Data 2'!$N$4+((0.5*'Input Data 2'!$N$5)*'Statistical Data 1'!$BV154))</f>
        <v>3.6429999999999998</v>
      </c>
      <c r="BZ154">
        <f t="shared" si="705"/>
        <v>0</v>
      </c>
      <c r="CA154">
        <f t="shared" si="735"/>
        <v>0</v>
      </c>
      <c r="CB154">
        <f>('Cleaned Data 2'!AC153+'Cleaned Data 2'!AD153)/2</f>
        <v>0</v>
      </c>
      <c r="CC154">
        <f>ABS('Cleaned Data 2'!AC153-'Cleaned Data 2'!AD153)</f>
        <v>0</v>
      </c>
      <c r="CD154">
        <f>2.326*('Input Data 2'!$O$4+((0.5*'Input Data 2'!$O$5)*'Statistical Data 1'!$CB154))</f>
        <v>2.3259999999999999E-2</v>
      </c>
      <c r="CE154">
        <f>3.643*('Input Data 2'!$O$4+((0.5*'Input Data 2'!$O$5)*'Statistical Data 1'!$CB154))</f>
        <v>3.6429999999999997E-2</v>
      </c>
      <c r="CF154">
        <f t="shared" si="706"/>
        <v>0</v>
      </c>
      <c r="CG154">
        <f t="shared" si="736"/>
        <v>0</v>
      </c>
      <c r="CH154">
        <f>('Cleaned Data 2'!AE153+'Cleaned Data 2'!AF153)/2</f>
        <v>0</v>
      </c>
      <c r="CI154">
        <f>ABS('Cleaned Data 2'!AE153-'Cleaned Data 2'!AF153)</f>
        <v>0</v>
      </c>
      <c r="CJ154">
        <f>2.326*('Input Data 2'!$P$4+((0.5*'Input Data 2'!$P$5)*'Statistical Data 1'!$CH154))</f>
        <v>23.26</v>
      </c>
      <c r="CK154">
        <f>3.643*('Input Data 2'!$P$4+((0.5*'Input Data 2'!$P$5)*'Statistical Data 1'!$CH154))</f>
        <v>36.43</v>
      </c>
      <c r="CL154">
        <f t="shared" si="707"/>
        <v>0</v>
      </c>
      <c r="CM154">
        <f t="shared" si="737"/>
        <v>0</v>
      </c>
      <c r="CN154">
        <f>('Cleaned Data 2'!AG153+'Cleaned Data 2'!AH153)/2</f>
        <v>0</v>
      </c>
      <c r="CO154">
        <f>ABS('Cleaned Data 2'!AG153-'Cleaned Data 2'!AH153)</f>
        <v>0</v>
      </c>
      <c r="CP154">
        <f>2.326*('Input Data 2'!$Q$4+((0.5*'Input Data 2'!$Q$5)*'Statistical Data 1'!$CN154))</f>
        <v>2.3260000000000001</v>
      </c>
      <c r="CQ154">
        <f>3.643*('Input Data 2'!$Q$4+((0.5*'Input Data 2'!$Q$5)*'Statistical Data 1'!$CN154))</f>
        <v>3.6429999999999998</v>
      </c>
      <c r="CR154">
        <f t="shared" si="708"/>
        <v>0</v>
      </c>
      <c r="CS154">
        <f t="shared" si="738"/>
        <v>0</v>
      </c>
      <c r="CT154">
        <f>('Cleaned Data 2'!AI153+'Cleaned Data 2'!AJ153)/2</f>
        <v>0</v>
      </c>
      <c r="CU154">
        <f>ABS('Cleaned Data 2'!AI153-'Cleaned Data 2'!AJ153)</f>
        <v>0</v>
      </c>
      <c r="CV154">
        <f>2.326*('Input Data 2'!$R$4+((0.5*'Input Data 2'!$R$5)*'Statistical Data 1'!$CT154))</f>
        <v>2.3259999999999999E-2</v>
      </c>
      <c r="CW154">
        <f>3.643*('Input Data 2'!$R$4+((0.5*'Input Data 2'!$R$5)*'Statistical Data 1'!$CT154))</f>
        <v>3.6429999999999997E-2</v>
      </c>
      <c r="CX154">
        <f t="shared" si="709"/>
        <v>0</v>
      </c>
      <c r="CY154">
        <f t="shared" si="739"/>
        <v>0</v>
      </c>
      <c r="CZ154">
        <f>('Cleaned Data 2'!AK153+'Cleaned Data 2'!AL153)/2</f>
        <v>0</v>
      </c>
      <c r="DA154">
        <f>ABS('Cleaned Data 2'!AK153-'Cleaned Data 2'!AL153)</f>
        <v>0</v>
      </c>
      <c r="DB154">
        <f>2.326*('Input Data 2'!$S$4+((0.5*'Input Data 2'!$S$5)*'Statistical Data 1'!$CZ154))</f>
        <v>23.26</v>
      </c>
      <c r="DC154">
        <f>3.643*('Input Data 2'!$S$4+((0.5*'Input Data 2'!$S$5)*'Statistical Data 1'!$CZ154))</f>
        <v>36.43</v>
      </c>
      <c r="DD154">
        <f t="shared" si="710"/>
        <v>0</v>
      </c>
      <c r="DE154">
        <f t="shared" si="740"/>
        <v>0</v>
      </c>
      <c r="DF154">
        <f>('Cleaned Data 2'!AM153+'Cleaned Data 2'!AN153)/2</f>
        <v>0</v>
      </c>
      <c r="DG154">
        <f>ABS('Cleaned Data 2'!AM153-'Cleaned Data 2'!AN153)</f>
        <v>0</v>
      </c>
      <c r="DH154">
        <f>2.326*('Input Data 2'!$T$4+((0.5*'Input Data 2'!$T$5)*'Statistical Data 1'!$DF154))</f>
        <v>2.3259999999999999E-2</v>
      </c>
      <c r="DI154">
        <f>3.643*('Input Data 2'!$T$4+((0.5*'Input Data 2'!$T$5)*'Statistical Data 1'!$DF154))</f>
        <v>3.6429999999999997E-2</v>
      </c>
      <c r="DJ154">
        <f t="shared" si="711"/>
        <v>0</v>
      </c>
      <c r="DK154">
        <f t="shared" si="741"/>
        <v>0</v>
      </c>
      <c r="DL154">
        <f>('Cleaned Data 2'!AO153+'Cleaned Data 2'!AP153)/2</f>
        <v>0</v>
      </c>
      <c r="DM154">
        <f>ABS('Cleaned Data 2'!AO153-'Cleaned Data 2'!AP153)</f>
        <v>0</v>
      </c>
      <c r="DN154">
        <f>2.326*('Input Data 2'!$U$4+((0.5*'Input Data 2'!$U$5)*'Statistical Data 1'!$DL154))</f>
        <v>11.63</v>
      </c>
      <c r="DO154">
        <f>3.643*('Input Data 2'!$U$4+((0.5*'Input Data 2'!$U$5)*'Statistical Data 1'!$DL154))</f>
        <v>18.215</v>
      </c>
      <c r="DP154">
        <f t="shared" si="712"/>
        <v>0</v>
      </c>
      <c r="DQ154">
        <f t="shared" si="713"/>
        <v>0</v>
      </c>
      <c r="DR154">
        <f>('Cleaned Data 2'!AQ153+'Cleaned Data 2'!AR153)/2</f>
        <v>0</v>
      </c>
      <c r="DS154">
        <f>ABS('Cleaned Data 2'!AQ153-'Cleaned Data 2'!AR153)</f>
        <v>0</v>
      </c>
      <c r="DT154">
        <f>2.326*('Input Data 2'!$V$4+((0.5*'Input Data 2'!$V$5)*'Statistical Data 1'!$DR154))</f>
        <v>2.3260000000000001</v>
      </c>
      <c r="DU154">
        <f>3.643*('Input Data 2'!$V$4+((0.5*'Input Data 2'!$V$5)*'Statistical Data 1'!$DR154))</f>
        <v>3.6429999999999998</v>
      </c>
      <c r="DV154">
        <f t="shared" si="714"/>
        <v>0</v>
      </c>
      <c r="DW154">
        <f t="shared" si="742"/>
        <v>0</v>
      </c>
      <c r="DX154">
        <f>('Cleaned Data 2'!AS153+'Cleaned Data 2'!AT153)/2</f>
        <v>0</v>
      </c>
      <c r="DY154">
        <f>ABS('Cleaned Data 2'!AS153-'Cleaned Data 2'!AT153)</f>
        <v>0</v>
      </c>
      <c r="DZ154">
        <f>2.326*('Input Data 2'!$W$4+((0.5*'Input Data 2'!$W$5)*'Statistical Data 1'!$DX154))</f>
        <v>2.3259999999999999E-2</v>
      </c>
      <c r="EA154">
        <f>3.643*('Input Data 2'!$W$4+((0.5*'Input Data 2'!$W$5)*'Statistical Data 1'!$DX154))</f>
        <v>3.6429999999999997E-2</v>
      </c>
      <c r="EB154">
        <f t="shared" si="715"/>
        <v>0</v>
      </c>
      <c r="EC154">
        <f t="shared" si="743"/>
        <v>0</v>
      </c>
      <c r="ED154">
        <f>('Cleaned Data 2'!AU153+'Cleaned Data 2'!AV153)/2</f>
        <v>0</v>
      </c>
      <c r="EE154">
        <f>ABS('Cleaned Data 2'!AU153-'Cleaned Data 2'!AV153)</f>
        <v>0</v>
      </c>
      <c r="EF154">
        <f>2.326*('Input Data 2'!$X$4+((0.5*'Input Data 2'!$X$5)*'Statistical Data 1'!$ED154))</f>
        <v>2.3260000000000001</v>
      </c>
      <c r="EG154">
        <f>3.643*('Input Data 2'!$X$4+((0.5*'Input Data 2'!$X$5)*'Statistical Data 1'!$ED154))</f>
        <v>3.6429999999999998</v>
      </c>
      <c r="EH154">
        <f t="shared" si="716"/>
        <v>0</v>
      </c>
      <c r="EI154">
        <f t="shared" si="617"/>
        <v>0</v>
      </c>
      <c r="EJ154">
        <f>('Cleaned Data 2'!AW153+'Cleaned Data 2'!AX153)/2</f>
        <v>0</v>
      </c>
      <c r="EK154">
        <f>ABS('Cleaned Data 2'!AW153-'Cleaned Data 2'!AX153)</f>
        <v>0</v>
      </c>
      <c r="EL154">
        <f>2.326*('Input Data 2'!$Y$4+((0.5*'Input Data 2'!$Y$5)*'Statistical Data 1'!$EJ154))</f>
        <v>23.26</v>
      </c>
      <c r="EM154">
        <f>3.643*('Input Data 2'!$Y$4+((0.5*'Input Data 2'!$Y$5)*'Statistical Data 1'!$EJ154))</f>
        <v>36.43</v>
      </c>
      <c r="EN154">
        <f t="shared" si="717"/>
        <v>0</v>
      </c>
      <c r="EO154">
        <f t="shared" si="729"/>
        <v>0</v>
      </c>
      <c r="EP154">
        <f>('Cleaned Data 2'!AY153+'Cleaned Data 2'!AZ153)/2</f>
        <v>0</v>
      </c>
      <c r="EQ154">
        <f>ABS('Cleaned Data 2'!AY153-'Cleaned Data 2'!AZ153)</f>
        <v>0</v>
      </c>
      <c r="ER154">
        <f>2.326*('Input Data 2'!$Z$4+((0.5*'Input Data 2'!$Z$5)*'Statistical Data 1'!$EP154))</f>
        <v>4.6520000000000001</v>
      </c>
      <c r="ES154">
        <f>3.643*('Input Data 2'!$Z$4+((0.5*'Input Data 2'!$Z$5)*'Statistical Data 1'!$EP154))</f>
        <v>7.2859999999999996</v>
      </c>
      <c r="ET154">
        <f t="shared" si="718"/>
        <v>0</v>
      </c>
      <c r="EU154">
        <f t="shared" si="744"/>
        <v>0</v>
      </c>
      <c r="EV154">
        <f>('Cleaned Data 2'!BA153+'Cleaned Data 2'!BB153)/2</f>
        <v>0</v>
      </c>
      <c r="EW154">
        <f>ABS('Cleaned Data 2'!BA153-'Cleaned Data 2'!BB153)</f>
        <v>0</v>
      </c>
      <c r="EX154">
        <f>2.326*('Input Data 2'!$AA$4+((0.5*'Input Data 2'!$AA$5)*'Statistical Data 1'!$EV154))</f>
        <v>2.3259999999999999E-2</v>
      </c>
      <c r="EY154">
        <f>3.643*('Input Data 2'!$AA$4+((0.5*'Input Data 2'!$AA$5)*'Statistical Data 1'!$EV154))</f>
        <v>3.6429999999999997E-2</v>
      </c>
      <c r="EZ154">
        <f t="shared" si="719"/>
        <v>0</v>
      </c>
      <c r="FA154">
        <f t="shared" si="745"/>
        <v>0</v>
      </c>
      <c r="FB154">
        <f>('Cleaned Data 2'!BC153+'Cleaned Data 2'!BD153)/2</f>
        <v>0</v>
      </c>
      <c r="FC154">
        <f>ABS('Cleaned Data 2'!BC153-'Cleaned Data 2'!BD153)</f>
        <v>0</v>
      </c>
      <c r="FD154">
        <f>2.326*('Input Data 2'!$AB$4+((0.5*'Input Data 2'!$AB$5)*'Statistical Data 1'!$FB154))</f>
        <v>4.6520000000000001</v>
      </c>
      <c r="FE154">
        <f>3.643*('Input Data 2'!$AB$4+((0.5*'Input Data 2'!$AB$5)*'Statistical Data 1'!$FB154))</f>
        <v>7.2859999999999996</v>
      </c>
      <c r="FF154">
        <f t="shared" si="720"/>
        <v>0</v>
      </c>
      <c r="FG154">
        <f t="shared" si="746"/>
        <v>0</v>
      </c>
      <c r="FH154">
        <f>('Cleaned Data 2'!BE153+'Cleaned Data 2'!BF153)/2</f>
        <v>0</v>
      </c>
      <c r="FI154">
        <f>ABS('Cleaned Data 2'!BE153-'Cleaned Data 2'!BF153)</f>
        <v>0</v>
      </c>
      <c r="FJ154">
        <f>2.326*('Input Data 2'!$AC$4+((0.5*'Input Data 2'!$AC$5)*'Statistical Data 1'!$FH154))</f>
        <v>2.3260000000000001</v>
      </c>
      <c r="FK154">
        <f>3.643*('Input Data 2'!$AC$4+((0.5*'Input Data 2'!$AC$5)*'Statistical Data 1'!$FH154))</f>
        <v>3.6429999999999998</v>
      </c>
      <c r="FL154">
        <f t="shared" si="721"/>
        <v>0</v>
      </c>
      <c r="FM154">
        <f t="shared" si="747"/>
        <v>0</v>
      </c>
      <c r="FN154">
        <f>('Cleaned Data 2'!BH153+'Cleaned Data 2'!BG153)/2</f>
        <v>0</v>
      </c>
      <c r="FO154">
        <f>ABS('Cleaned Data 2'!BG153-'Cleaned Data 2'!BH153)</f>
        <v>0</v>
      </c>
      <c r="FP154">
        <f>2.326*('Input Data 2'!$AD$4+((0.5*'Input Data 2'!$AD$5)*'Statistical Data 1'!$FN154))</f>
        <v>2.3260000000000001</v>
      </c>
      <c r="FQ154">
        <f>3.643*('Input Data 2'!$AD$4+((0.5*'Input Data 2'!$AD$5)*'Statistical Data 1'!$FN154))</f>
        <v>3.6429999999999998</v>
      </c>
      <c r="FR154">
        <f t="shared" si="722"/>
        <v>0</v>
      </c>
      <c r="FS154">
        <f t="shared" si="748"/>
        <v>0</v>
      </c>
      <c r="FT154">
        <f>('Cleaned Data 2'!BI153+'Cleaned Data 2'!BJ153)/2</f>
        <v>0</v>
      </c>
      <c r="FU154">
        <f>ABS('Cleaned Data 2'!BI153-'Cleaned Data 2'!BJ153)</f>
        <v>0</v>
      </c>
      <c r="FV154">
        <f>2.326*('Input Data 2'!$AE$4+((0.5*'Input Data 2'!$AE$5)*'Statistical Data 1'!$FT154))</f>
        <v>46.52</v>
      </c>
      <c r="FW154">
        <f>3.643*('Input Data 2'!$AE$4+((0.5*'Input Data 2'!$AE$5)*'Statistical Data 1'!$FT154))</f>
        <v>72.86</v>
      </c>
      <c r="FX154">
        <f t="shared" si="723"/>
        <v>0</v>
      </c>
      <c r="FY154">
        <f t="shared" si="749"/>
        <v>0</v>
      </c>
      <c r="FZ154">
        <f>('Cleaned Data 2'!BK153+'Cleaned Data 2'!BL153)/2</f>
        <v>0</v>
      </c>
      <c r="GA154">
        <f>ABS('Cleaned Data 2'!BK153-'Cleaned Data 2'!BL153)</f>
        <v>0</v>
      </c>
      <c r="GB154">
        <f>2.326*('Input Data 2'!$AF$4+((0.5*'Input Data 2'!$AF$5)*'Statistical Data 1'!$FZ154))</f>
        <v>2.3259999999999999E-2</v>
      </c>
      <c r="GC154">
        <f>3.643*('Input Data 2'!$AF$4+((0.5*'Input Data 2'!$AF$5)*'Statistical Data 1'!$FZ154))</f>
        <v>3.6429999999999997E-2</v>
      </c>
      <c r="GD154">
        <f t="shared" si="724"/>
        <v>0</v>
      </c>
      <c r="GE154">
        <f t="shared" si="750"/>
        <v>0</v>
      </c>
      <c r="GF154">
        <f>('Cleaned Data 2'!BM153+'Cleaned Data 2'!BN153)/2</f>
        <v>0</v>
      </c>
      <c r="GG154">
        <f>ABS('Cleaned Data 2'!BM153-'Cleaned Data 2'!BN153)</f>
        <v>0</v>
      </c>
      <c r="GH154">
        <f>2.326*('Input Data 2'!$AG$4+((0.5*'Input Data 2'!$AG$5)*'Statistical Data 1'!$GF154))</f>
        <v>23.26</v>
      </c>
      <c r="GI154">
        <f>3.643*('Input Data 2'!$AG$4+((0.5*'Input Data 2'!$AG$5)*'Statistical Data 1'!$GF154))</f>
        <v>36.43</v>
      </c>
      <c r="GJ154">
        <f t="shared" si="725"/>
        <v>0</v>
      </c>
      <c r="GK154">
        <f t="shared" si="751"/>
        <v>0</v>
      </c>
      <c r="GL154">
        <f>AVERAGE('Cleaned Data 2'!BO153,'Cleaned Data 2'!BP153)</f>
        <v>0</v>
      </c>
      <c r="GM154">
        <f>ABS('Cleaned Data 2'!BO153-'Cleaned Data 2'!BP153)</f>
        <v>0</v>
      </c>
      <c r="GN154">
        <f>2.326*('Input Data 2'!$AH$4+((0.5*'Input Data 2'!$AH$5)*'Statistical Data 1'!$GL154))</f>
        <v>23.26</v>
      </c>
      <c r="GO154">
        <f>3.643*('Input Data 2'!$AH$4+((0.5*'Input Data 2'!$AH$5)*'Statistical Data 1'!$GL154))</f>
        <v>36.43</v>
      </c>
      <c r="GP154">
        <f t="shared" si="726"/>
        <v>0</v>
      </c>
      <c r="GQ154">
        <f t="shared" si="752"/>
        <v>0</v>
      </c>
      <c r="GR154">
        <f>AVERAGE('Cleaned Data 2'!BQ153,'Cleaned Data 2'!BR153)</f>
        <v>0</v>
      </c>
      <c r="GS154">
        <f>ABS('Cleaned Data 2'!BR153-'Cleaned Data 2'!BQ153)</f>
        <v>0</v>
      </c>
      <c r="GT154">
        <f>2.326*('Input Data 2'!$AI$4+((0.5*'Input Data 2'!$AI$5)*'Statistical Data 1'!$GR154))</f>
        <v>2.3260000000000001</v>
      </c>
      <c r="GU154">
        <f>3.643*('Input Data 2'!$AI$4+((0.5*'Input Data 2'!$AI$5)*'Statistical Data 1'!$GR154))</f>
        <v>3.6429999999999998</v>
      </c>
      <c r="GV154">
        <f t="shared" si="753"/>
        <v>0</v>
      </c>
      <c r="GW154">
        <f t="shared" si="754"/>
        <v>0</v>
      </c>
      <c r="GX154">
        <f>AVERAGE('Cleaned Data 2'!BS153,'Cleaned Data 2'!BT153)</f>
        <v>0</v>
      </c>
      <c r="GY154" s="47">
        <f>ABS('Cleaned Data 2'!BS153-'Cleaned Data 2'!BT153)</f>
        <v>0</v>
      </c>
      <c r="GZ154">
        <f>2.326*('Input Data 2'!$AJ$4+((0.5*'Input Data 2'!$AJ$5)*'Statistical Data 1'!$GX154))</f>
        <v>23.26</v>
      </c>
      <c r="HA154">
        <f>3.643*('Input Data 2'!$AJ$4+((0.5*'Input Data 2'!$AJ$5)*'Statistical Data 1'!$GX154))</f>
        <v>36.43</v>
      </c>
      <c r="HB154">
        <f t="shared" si="755"/>
        <v>0</v>
      </c>
      <c r="HC154">
        <f t="shared" si="756"/>
        <v>0</v>
      </c>
      <c r="HD154">
        <f>AVERAGE('Cleaned Data 2'!BU153,'Cleaned Data 2'!BV153)</f>
        <v>0</v>
      </c>
      <c r="HE154">
        <f>ABS('Cleaned Data 2'!BU153-'Cleaned Data 2'!BV153)</f>
        <v>0</v>
      </c>
      <c r="HF154">
        <f>2.326*('Input Data 2'!$AK$4+((0.5*'Input Data 2'!$AK$5)*'Statistical Data 1'!$HD154))</f>
        <v>4.6520000000000001</v>
      </c>
      <c r="HG154">
        <f>3.643*('Input Data 2'!$AK$4+((0.5*'Input Data 2'!$AK$5)*'Statistical Data 1'!$HD154))</f>
        <v>7.2859999999999996</v>
      </c>
      <c r="HH154">
        <f t="shared" si="757"/>
        <v>0</v>
      </c>
      <c r="HI154">
        <f t="shared" si="758"/>
        <v>0</v>
      </c>
      <c r="HJ154">
        <f>AVERAGE('Cleaned Data 2'!BW153,'Cleaned Data 2'!BX153)</f>
        <v>0</v>
      </c>
      <c r="HK154">
        <f>ABS('Cleaned Data 2'!BW153-'Cleaned Data 2'!BX153)</f>
        <v>0</v>
      </c>
      <c r="HL154">
        <f>2.326*('Input Data 2'!$AL$4+((0.5*'Input Data 2'!$AL$5)*'Statistical Data 1'!$HJ154))</f>
        <v>0.23260000000000003</v>
      </c>
      <c r="HM154">
        <f>3.643*('Input Data 2'!$AL$4+((0.5*'Input Data 2'!$AL$5)*'Statistical Data 1'!$HJ154))</f>
        <v>0.36430000000000001</v>
      </c>
      <c r="HN154">
        <f t="shared" si="759"/>
        <v>0</v>
      </c>
      <c r="HO154">
        <f t="shared" si="760"/>
        <v>0</v>
      </c>
    </row>
    <row r="155" spans="1:223">
      <c r="A155">
        <f>'Cleaned Data 2'!B154</f>
        <v>0</v>
      </c>
      <c r="B155">
        <f>('Cleaned Data 2'!C154+'Cleaned Data 2'!D154)/2</f>
        <v>0</v>
      </c>
      <c r="C155">
        <f>ABS('Cleaned Data 2'!C154-'Cleaned Data 2'!D154)</f>
        <v>0</v>
      </c>
      <c r="D155">
        <f>2.326*('Input Data 2'!$B$4+((0.5*'Input Data 2'!$B$5)*'Statistical Data 1'!$B155))</f>
        <v>1.163E-2</v>
      </c>
      <c r="E155">
        <f>3.643*('Input Data 2'!$B$4+((0.5*'Input Data 2'!$B$5)*'Statistical Data 1'!$B155))</f>
        <v>1.8214999999999999E-2</v>
      </c>
      <c r="F155">
        <f t="shared" si="691"/>
        <v>0</v>
      </c>
      <c r="G155">
        <f t="shared" ref="G155:G170" si="761">IF($C155&gt;E155,1,0)</f>
        <v>0</v>
      </c>
      <c r="H155">
        <f>('Cleaned Data 2'!E154+'Cleaned Data 2'!F154)/2</f>
        <v>0</v>
      </c>
      <c r="I155">
        <f>ABS('Cleaned Data 2'!E154-'Cleaned Data 2'!F154)</f>
        <v>0</v>
      </c>
      <c r="J155">
        <f>2.326*('Input Data 2'!$C$4+((0.5*'Input Data 2'!$C$5)*'Statistical Data 1'!$H155))</f>
        <v>0.46520000000000006</v>
      </c>
      <c r="K155">
        <f>3.643*('Input Data 2'!$C$4+((0.5*'Input Data 2'!$C$5)*'Statistical Data 1'!$H155))</f>
        <v>0.72860000000000003</v>
      </c>
      <c r="L155">
        <f t="shared" si="692"/>
        <v>0</v>
      </c>
      <c r="M155">
        <f t="shared" si="727"/>
        <v>0</v>
      </c>
      <c r="N155">
        <f>('Cleaned Data 2'!G154+'Cleaned Data 2'!H154)/2</f>
        <v>0</v>
      </c>
      <c r="O155">
        <f>ABS('Cleaned Data 2'!G154-'Cleaned Data 2'!H154)</f>
        <v>0</v>
      </c>
      <c r="P155">
        <f>2.326*('Input Data 2'!$D$4+((0.5*'Input Data 2'!$D$5)*'Statistical Data 1'!$N155))</f>
        <v>2.3259999999999999E-2</v>
      </c>
      <c r="Q155">
        <f>3.643*('Input Data 2'!$D$4+((0.5*'Input Data 2'!$D$5)*'Statistical Data 1'!$N155))</f>
        <v>3.6429999999999997E-2</v>
      </c>
      <c r="R155">
        <f t="shared" si="693"/>
        <v>0</v>
      </c>
      <c r="S155">
        <f t="shared" ref="S155:S170" si="762">IF($O155&gt;Q155,1,0)</f>
        <v>0</v>
      </c>
      <c r="T155">
        <f>('Cleaned Data 2'!I154+'Cleaned Data 2'!J154)/2</f>
        <v>0</v>
      </c>
      <c r="U155">
        <f>ABS('Cleaned Data 2'!I154-'Cleaned Data 2'!J154)</f>
        <v>0</v>
      </c>
      <c r="V155">
        <f>2.326*('Input Data 2'!$E$4+((0.5*'Input Data 2'!$E$5)*'Statistical Data 1'!$T155))</f>
        <v>4.6520000000000001</v>
      </c>
      <c r="W155">
        <f>3.643*('Input Data 2'!$E$4+((0.5*'Input Data 2'!$E$5)*'Statistical Data 1'!$T155))</f>
        <v>7.2859999999999996</v>
      </c>
      <c r="X155">
        <f t="shared" si="694"/>
        <v>0</v>
      </c>
      <c r="Y155">
        <f t="shared" ref="Y155:Y170" si="763">IF($U155&gt;W155,1,0)</f>
        <v>0</v>
      </c>
      <c r="Z155">
        <f>('Cleaned Data 2'!K154+'Cleaned Data 2'!L154)/2</f>
        <v>0</v>
      </c>
      <c r="AA155">
        <f>ABS('Cleaned Data 2'!K154-'Cleaned Data 2'!L154)</f>
        <v>0</v>
      </c>
      <c r="AB155">
        <f>2.326*('Input Data 2'!$F$4+((0.5*'Input Data 2'!$F$5)*'Statistical Data 1'!$Z155))</f>
        <v>23.26</v>
      </c>
      <c r="AC155">
        <f>3.643*('Input Data 2'!$F$4+((0.5*'Input Data 2'!$F$5)*'Statistical Data 1'!$Z155))</f>
        <v>36.43</v>
      </c>
      <c r="AD155">
        <f t="shared" si="695"/>
        <v>0</v>
      </c>
      <c r="AE155">
        <f t="shared" si="696"/>
        <v>0</v>
      </c>
      <c r="AF155">
        <f>('Cleaned Data 2'!M154+'Cleaned Data 2'!N154)/2</f>
        <v>0</v>
      </c>
      <c r="AG155">
        <f>ABS('Cleaned Data 2'!M154-'Cleaned Data 2'!N154)</f>
        <v>0</v>
      </c>
      <c r="AH155">
        <f>2.326*('Input Data 2'!$G$4+((0.5*'Input Data 2'!$G$5)*'Statistical Data 1'!$AF155))</f>
        <v>23.26</v>
      </c>
      <c r="AI155">
        <f>3.643*('Input Data 2'!$G$4+((0.5*'Input Data 2'!$G$5)*'Statistical Data 1'!$AF155))</f>
        <v>36.43</v>
      </c>
      <c r="AJ155">
        <f t="shared" si="697"/>
        <v>0</v>
      </c>
      <c r="AK155">
        <f t="shared" si="728"/>
        <v>0</v>
      </c>
      <c r="AL155">
        <f>('Cleaned Data 2'!O154+'Cleaned Data 2'!P154)/2</f>
        <v>0</v>
      </c>
      <c r="AM155">
        <f>ABS('Cleaned Data 2'!O154-'Cleaned Data 2'!P154)</f>
        <v>0</v>
      </c>
      <c r="AN155">
        <f>2.326*('Input Data 2'!$H$4+((0.5*'Input Data 2'!$H$5)*'Statistical Data 1'!$AL155))</f>
        <v>1.163</v>
      </c>
      <c r="AO155">
        <f>3.643*('Input Data 2'!$H$4+((0.5*'Input Data 2'!$H$5)*'Statistical Data 1'!$AL155))</f>
        <v>1.8214999999999999</v>
      </c>
      <c r="AP155">
        <f t="shared" si="698"/>
        <v>0</v>
      </c>
      <c r="AQ155">
        <f t="shared" si="730"/>
        <v>0</v>
      </c>
      <c r="AR155">
        <f>('Cleaned Data 2'!Q154+'Cleaned Data 2'!R154)/2</f>
        <v>0</v>
      </c>
      <c r="AS155">
        <f>ABS('Cleaned Data 2'!Q154-'Cleaned Data 2'!R154)</f>
        <v>0</v>
      </c>
      <c r="AT155">
        <f>2.326*('Input Data 2'!$I$4+((0.5*'Input Data 2'!$I$5)*'Statistical Data 1'!$AR155))</f>
        <v>4.6520000000000001</v>
      </c>
      <c r="AU155">
        <f>3.643*('Input Data 2'!$I$4+((0.5*'Input Data 2'!$I$5)*'Statistical Data 1'!$AR155))</f>
        <v>7.2859999999999996</v>
      </c>
      <c r="AV155">
        <f t="shared" si="699"/>
        <v>0</v>
      </c>
      <c r="AW155">
        <f t="shared" si="731"/>
        <v>0</v>
      </c>
      <c r="AX155">
        <f>('Cleaned Data 2'!S154+'Cleaned Data 2'!T154)/2</f>
        <v>0</v>
      </c>
      <c r="AY155">
        <f>ABS('Cleaned Data 2'!S154-'Cleaned Data 2'!T154)</f>
        <v>0</v>
      </c>
      <c r="AZ155">
        <f>2.326*('Input Data 2'!$J$4+((0.5*'Input Data 2'!$J$5)*'Statistical Data 1'!$AX155))</f>
        <v>2.3259999999999999E-2</v>
      </c>
      <c r="BA155">
        <f>3.643*('Input Data 2'!$J$4+((0.5*'Input Data 2'!$J$5)*'Statistical Data 1'!$AX155))</f>
        <v>3.6429999999999997E-2</v>
      </c>
      <c r="BB155">
        <f t="shared" si="700"/>
        <v>0</v>
      </c>
      <c r="BC155">
        <f t="shared" si="732"/>
        <v>0</v>
      </c>
      <c r="BD155">
        <f>('Cleaned Data 2'!U154+'Cleaned Data 2'!V154)/2</f>
        <v>0</v>
      </c>
      <c r="BE155">
        <f>ABS('Cleaned Data 2'!U154-'Cleaned Data 2'!V154)</f>
        <v>0</v>
      </c>
      <c r="BF155">
        <f>2.326*('Input Data 2'!$K$4+((0.5*'Input Data 2'!$K$5)*'Statistical Data 1'!$BD155))</f>
        <v>1.163</v>
      </c>
      <c r="BG155">
        <f>3.643*('Input Data 2'!$K$4+((0.5*'Input Data 2'!$K$5)*'Statistical Data 1'!$BD155))</f>
        <v>1.8214999999999999</v>
      </c>
      <c r="BH155">
        <f t="shared" si="701"/>
        <v>0</v>
      </c>
      <c r="BI155">
        <f t="shared" si="702"/>
        <v>0</v>
      </c>
      <c r="BJ155">
        <f>('Cleaned Data 2'!W154+'Cleaned Data 2'!X154)/2</f>
        <v>0</v>
      </c>
      <c r="BK155">
        <f>ABS('Cleaned Data 2'!W154-'Cleaned Data 2'!X154)</f>
        <v>0</v>
      </c>
      <c r="BL155">
        <f>2.326*('Input Data 2'!$L$4+((0.5*'Input Data 2'!$L$5)*'Statistical Data 1'!$BJ155))</f>
        <v>2.3260000000000001</v>
      </c>
      <c r="BM155">
        <f>3.643*('Input Data 2'!$L$4+((0.5*'Input Data 2'!$L$5)*'Statistical Data 1'!$BJ155))</f>
        <v>3.6429999999999998</v>
      </c>
      <c r="BN155">
        <f t="shared" si="703"/>
        <v>0</v>
      </c>
      <c r="BO155">
        <f t="shared" si="733"/>
        <v>0</v>
      </c>
      <c r="BP155">
        <f>('Cleaned Data 2'!Y154+'Cleaned Data 2'!Z154)/2</f>
        <v>0</v>
      </c>
      <c r="BQ155">
        <f>ABS('Cleaned Data 2'!Y154-'Cleaned Data 2'!Z154)</f>
        <v>0</v>
      </c>
      <c r="BR155">
        <f>2.326*('Input Data 2'!$M$4+((0.5*'Input Data 2'!$M$5)*'Statistical Data 1'!$BP155))</f>
        <v>2.3260000000000001</v>
      </c>
      <c r="BS155">
        <f>3.643*('Input Data 2'!$M$4+((0.5*'Input Data 2'!$M$5)*'Statistical Data 1'!$BP155))</f>
        <v>3.6429999999999998</v>
      </c>
      <c r="BT155">
        <f t="shared" si="704"/>
        <v>0</v>
      </c>
      <c r="BU155">
        <f t="shared" si="734"/>
        <v>0</v>
      </c>
      <c r="BV155">
        <f>('Cleaned Data 2'!AA154+'Cleaned Data 2'!AB154)/2</f>
        <v>0</v>
      </c>
      <c r="BW155">
        <f>ABS('Cleaned Data 2'!AA154-'Cleaned Data 2'!AB154)</f>
        <v>0</v>
      </c>
      <c r="BX155">
        <f>2.326*('Input Data 2'!$N$4+((0.5*'Input Data 2'!$N$5)*'Statistical Data 1'!$BV155))</f>
        <v>2.3260000000000001</v>
      </c>
      <c r="BY155">
        <f>3.643*('Input Data 2'!$N$4+((0.5*'Input Data 2'!$N$5)*'Statistical Data 1'!$BV155))</f>
        <v>3.6429999999999998</v>
      </c>
      <c r="BZ155">
        <f t="shared" si="705"/>
        <v>0</v>
      </c>
      <c r="CA155">
        <f t="shared" si="735"/>
        <v>0</v>
      </c>
      <c r="CB155">
        <f>('Cleaned Data 2'!AC154+'Cleaned Data 2'!AD154)/2</f>
        <v>0</v>
      </c>
      <c r="CC155">
        <f>ABS('Cleaned Data 2'!AC154-'Cleaned Data 2'!AD154)</f>
        <v>0</v>
      </c>
      <c r="CD155">
        <f>2.326*('Input Data 2'!$O$4+((0.5*'Input Data 2'!$O$5)*'Statistical Data 1'!$CB155))</f>
        <v>2.3259999999999999E-2</v>
      </c>
      <c r="CE155">
        <f>3.643*('Input Data 2'!$O$4+((0.5*'Input Data 2'!$O$5)*'Statistical Data 1'!$CB155))</f>
        <v>3.6429999999999997E-2</v>
      </c>
      <c r="CF155">
        <f t="shared" si="706"/>
        <v>0</v>
      </c>
      <c r="CG155">
        <f t="shared" si="736"/>
        <v>0</v>
      </c>
      <c r="CH155">
        <f>('Cleaned Data 2'!AE154+'Cleaned Data 2'!AF154)/2</f>
        <v>0</v>
      </c>
      <c r="CI155">
        <f>ABS('Cleaned Data 2'!AE154-'Cleaned Data 2'!AF154)</f>
        <v>0</v>
      </c>
      <c r="CJ155">
        <f>2.326*('Input Data 2'!$P$4+((0.5*'Input Data 2'!$P$5)*'Statistical Data 1'!$CH155))</f>
        <v>23.26</v>
      </c>
      <c r="CK155">
        <f>3.643*('Input Data 2'!$P$4+((0.5*'Input Data 2'!$P$5)*'Statistical Data 1'!$CH155))</f>
        <v>36.43</v>
      </c>
      <c r="CL155">
        <f t="shared" si="707"/>
        <v>0</v>
      </c>
      <c r="CM155">
        <f t="shared" si="737"/>
        <v>0</v>
      </c>
      <c r="CN155">
        <f>('Cleaned Data 2'!AG154+'Cleaned Data 2'!AH154)/2</f>
        <v>0</v>
      </c>
      <c r="CO155">
        <f>ABS('Cleaned Data 2'!AG154-'Cleaned Data 2'!AH154)</f>
        <v>0</v>
      </c>
      <c r="CP155">
        <f>2.326*('Input Data 2'!$Q$4+((0.5*'Input Data 2'!$Q$5)*'Statistical Data 1'!$CN155))</f>
        <v>2.3260000000000001</v>
      </c>
      <c r="CQ155">
        <f>3.643*('Input Data 2'!$Q$4+((0.5*'Input Data 2'!$Q$5)*'Statistical Data 1'!$CN155))</f>
        <v>3.6429999999999998</v>
      </c>
      <c r="CR155">
        <f t="shared" si="708"/>
        <v>0</v>
      </c>
      <c r="CS155">
        <f t="shared" si="738"/>
        <v>0</v>
      </c>
      <c r="CT155">
        <f>('Cleaned Data 2'!AI154+'Cleaned Data 2'!AJ154)/2</f>
        <v>0</v>
      </c>
      <c r="CU155">
        <f>ABS('Cleaned Data 2'!AI154-'Cleaned Data 2'!AJ154)</f>
        <v>0</v>
      </c>
      <c r="CV155">
        <f>2.326*('Input Data 2'!$R$4+((0.5*'Input Data 2'!$R$5)*'Statistical Data 1'!$CT155))</f>
        <v>2.3259999999999999E-2</v>
      </c>
      <c r="CW155">
        <f>3.643*('Input Data 2'!$R$4+((0.5*'Input Data 2'!$R$5)*'Statistical Data 1'!$CT155))</f>
        <v>3.6429999999999997E-2</v>
      </c>
      <c r="CX155">
        <f t="shared" si="709"/>
        <v>0</v>
      </c>
      <c r="CY155">
        <f t="shared" si="739"/>
        <v>0</v>
      </c>
      <c r="CZ155">
        <f>('Cleaned Data 2'!AK154+'Cleaned Data 2'!AL154)/2</f>
        <v>0</v>
      </c>
      <c r="DA155">
        <f>ABS('Cleaned Data 2'!AK154-'Cleaned Data 2'!AL154)</f>
        <v>0</v>
      </c>
      <c r="DB155">
        <f>2.326*('Input Data 2'!$S$4+((0.5*'Input Data 2'!$S$5)*'Statistical Data 1'!$CZ155))</f>
        <v>23.26</v>
      </c>
      <c r="DC155">
        <f>3.643*('Input Data 2'!$S$4+((0.5*'Input Data 2'!$S$5)*'Statistical Data 1'!$CZ155))</f>
        <v>36.43</v>
      </c>
      <c r="DD155">
        <f t="shared" si="710"/>
        <v>0</v>
      </c>
      <c r="DE155">
        <f t="shared" si="740"/>
        <v>0</v>
      </c>
      <c r="DF155">
        <f>('Cleaned Data 2'!AM154+'Cleaned Data 2'!AN154)/2</f>
        <v>0</v>
      </c>
      <c r="DG155">
        <f>ABS('Cleaned Data 2'!AM154-'Cleaned Data 2'!AN154)</f>
        <v>0</v>
      </c>
      <c r="DH155">
        <f>2.326*('Input Data 2'!$T$4+((0.5*'Input Data 2'!$T$5)*'Statistical Data 1'!$DF155))</f>
        <v>2.3259999999999999E-2</v>
      </c>
      <c r="DI155">
        <f>3.643*('Input Data 2'!$T$4+((0.5*'Input Data 2'!$T$5)*'Statistical Data 1'!$DF155))</f>
        <v>3.6429999999999997E-2</v>
      </c>
      <c r="DJ155">
        <f t="shared" si="711"/>
        <v>0</v>
      </c>
      <c r="DK155">
        <f t="shared" si="741"/>
        <v>0</v>
      </c>
      <c r="DL155">
        <f>('Cleaned Data 2'!AO154+'Cleaned Data 2'!AP154)/2</f>
        <v>0</v>
      </c>
      <c r="DM155">
        <f>ABS('Cleaned Data 2'!AO154-'Cleaned Data 2'!AP154)</f>
        <v>0</v>
      </c>
      <c r="DN155">
        <f>2.326*('Input Data 2'!$U$4+((0.5*'Input Data 2'!$U$5)*'Statistical Data 1'!$DL155))</f>
        <v>11.63</v>
      </c>
      <c r="DO155">
        <f>3.643*('Input Data 2'!$U$4+((0.5*'Input Data 2'!$U$5)*'Statistical Data 1'!$DL155))</f>
        <v>18.215</v>
      </c>
      <c r="DP155">
        <f t="shared" si="712"/>
        <v>0</v>
      </c>
      <c r="DQ155">
        <f t="shared" si="713"/>
        <v>0</v>
      </c>
      <c r="DR155">
        <f>('Cleaned Data 2'!AQ154+'Cleaned Data 2'!AR154)/2</f>
        <v>0</v>
      </c>
      <c r="DS155">
        <f>ABS('Cleaned Data 2'!AQ154-'Cleaned Data 2'!AR154)</f>
        <v>0</v>
      </c>
      <c r="DT155">
        <f>2.326*('Input Data 2'!$V$4+((0.5*'Input Data 2'!$V$5)*'Statistical Data 1'!$DR155))</f>
        <v>2.3260000000000001</v>
      </c>
      <c r="DU155">
        <f>3.643*('Input Data 2'!$V$4+((0.5*'Input Data 2'!$V$5)*'Statistical Data 1'!$DR155))</f>
        <v>3.6429999999999998</v>
      </c>
      <c r="DV155">
        <f t="shared" si="714"/>
        <v>0</v>
      </c>
      <c r="DW155">
        <f t="shared" si="742"/>
        <v>0</v>
      </c>
      <c r="DX155">
        <f>('Cleaned Data 2'!AS154+'Cleaned Data 2'!AT154)/2</f>
        <v>0</v>
      </c>
      <c r="DY155">
        <f>ABS('Cleaned Data 2'!AS154-'Cleaned Data 2'!AT154)</f>
        <v>0</v>
      </c>
      <c r="DZ155">
        <f>2.326*('Input Data 2'!$W$4+((0.5*'Input Data 2'!$W$5)*'Statistical Data 1'!$DX155))</f>
        <v>2.3259999999999999E-2</v>
      </c>
      <c r="EA155">
        <f>3.643*('Input Data 2'!$W$4+((0.5*'Input Data 2'!$W$5)*'Statistical Data 1'!$DX155))</f>
        <v>3.6429999999999997E-2</v>
      </c>
      <c r="EB155">
        <f t="shared" si="715"/>
        <v>0</v>
      </c>
      <c r="EC155">
        <f t="shared" si="743"/>
        <v>0</v>
      </c>
      <c r="ED155">
        <f>('Cleaned Data 2'!AU154+'Cleaned Data 2'!AV154)/2</f>
        <v>0</v>
      </c>
      <c r="EE155">
        <f>ABS('Cleaned Data 2'!AU154-'Cleaned Data 2'!AV154)</f>
        <v>0</v>
      </c>
      <c r="EF155">
        <f>2.326*('Input Data 2'!$X$4+((0.5*'Input Data 2'!$X$5)*'Statistical Data 1'!$ED155))</f>
        <v>2.3260000000000001</v>
      </c>
      <c r="EG155">
        <f>3.643*('Input Data 2'!$X$4+((0.5*'Input Data 2'!$X$5)*'Statistical Data 1'!$ED155))</f>
        <v>3.6429999999999998</v>
      </c>
      <c r="EH155">
        <f t="shared" si="716"/>
        <v>0</v>
      </c>
      <c r="EI155">
        <f t="shared" si="617"/>
        <v>0</v>
      </c>
      <c r="EJ155">
        <f>('Cleaned Data 2'!AW154+'Cleaned Data 2'!AX154)/2</f>
        <v>0</v>
      </c>
      <c r="EK155">
        <f>ABS('Cleaned Data 2'!AW154-'Cleaned Data 2'!AX154)</f>
        <v>0</v>
      </c>
      <c r="EL155">
        <f>2.326*('Input Data 2'!$Y$4+((0.5*'Input Data 2'!$Y$5)*'Statistical Data 1'!$EJ155))</f>
        <v>23.26</v>
      </c>
      <c r="EM155">
        <f>3.643*('Input Data 2'!$Y$4+((0.5*'Input Data 2'!$Y$5)*'Statistical Data 1'!$EJ155))</f>
        <v>36.43</v>
      </c>
      <c r="EN155">
        <f t="shared" si="717"/>
        <v>0</v>
      </c>
      <c r="EO155">
        <f t="shared" si="729"/>
        <v>0</v>
      </c>
      <c r="EP155">
        <f>('Cleaned Data 2'!AY154+'Cleaned Data 2'!AZ154)/2</f>
        <v>0</v>
      </c>
      <c r="EQ155">
        <f>ABS('Cleaned Data 2'!AY154-'Cleaned Data 2'!AZ154)</f>
        <v>0</v>
      </c>
      <c r="ER155">
        <f>2.326*('Input Data 2'!$Z$4+((0.5*'Input Data 2'!$Z$5)*'Statistical Data 1'!$EP155))</f>
        <v>4.6520000000000001</v>
      </c>
      <c r="ES155">
        <f>3.643*('Input Data 2'!$Z$4+((0.5*'Input Data 2'!$Z$5)*'Statistical Data 1'!$EP155))</f>
        <v>7.2859999999999996</v>
      </c>
      <c r="ET155">
        <f t="shared" si="718"/>
        <v>0</v>
      </c>
      <c r="EU155">
        <f t="shared" si="744"/>
        <v>0</v>
      </c>
      <c r="EV155">
        <f>('Cleaned Data 2'!BA154+'Cleaned Data 2'!BB154)/2</f>
        <v>0</v>
      </c>
      <c r="EW155">
        <f>ABS('Cleaned Data 2'!BA154-'Cleaned Data 2'!BB154)</f>
        <v>0</v>
      </c>
      <c r="EX155">
        <f>2.326*('Input Data 2'!$AA$4+((0.5*'Input Data 2'!$AA$5)*'Statistical Data 1'!$EV155))</f>
        <v>2.3259999999999999E-2</v>
      </c>
      <c r="EY155">
        <f>3.643*('Input Data 2'!$AA$4+((0.5*'Input Data 2'!$AA$5)*'Statistical Data 1'!$EV155))</f>
        <v>3.6429999999999997E-2</v>
      </c>
      <c r="EZ155">
        <f t="shared" si="719"/>
        <v>0</v>
      </c>
      <c r="FA155">
        <f t="shared" si="745"/>
        <v>0</v>
      </c>
      <c r="FB155">
        <f>('Cleaned Data 2'!BC154+'Cleaned Data 2'!BD154)/2</f>
        <v>0</v>
      </c>
      <c r="FC155">
        <f>ABS('Cleaned Data 2'!BC154-'Cleaned Data 2'!BD154)</f>
        <v>0</v>
      </c>
      <c r="FD155">
        <f>2.326*('Input Data 2'!$AB$4+((0.5*'Input Data 2'!$AB$5)*'Statistical Data 1'!$FB155))</f>
        <v>4.6520000000000001</v>
      </c>
      <c r="FE155">
        <f>3.643*('Input Data 2'!$AB$4+((0.5*'Input Data 2'!$AB$5)*'Statistical Data 1'!$FB155))</f>
        <v>7.2859999999999996</v>
      </c>
      <c r="FF155">
        <f t="shared" si="720"/>
        <v>0</v>
      </c>
      <c r="FG155">
        <f t="shared" si="746"/>
        <v>0</v>
      </c>
      <c r="FH155">
        <f>('Cleaned Data 2'!BE154+'Cleaned Data 2'!BF154)/2</f>
        <v>0</v>
      </c>
      <c r="FI155">
        <f>ABS('Cleaned Data 2'!BE154-'Cleaned Data 2'!BF154)</f>
        <v>0</v>
      </c>
      <c r="FJ155">
        <f>2.326*('Input Data 2'!$AC$4+((0.5*'Input Data 2'!$AC$5)*'Statistical Data 1'!$FH155))</f>
        <v>2.3260000000000001</v>
      </c>
      <c r="FK155">
        <f>3.643*('Input Data 2'!$AC$4+((0.5*'Input Data 2'!$AC$5)*'Statistical Data 1'!$FH155))</f>
        <v>3.6429999999999998</v>
      </c>
      <c r="FL155">
        <f t="shared" si="721"/>
        <v>0</v>
      </c>
      <c r="FM155">
        <f t="shared" si="747"/>
        <v>0</v>
      </c>
      <c r="FN155">
        <f>('Cleaned Data 2'!BH154+'Cleaned Data 2'!BG154)/2</f>
        <v>0</v>
      </c>
      <c r="FO155">
        <f>ABS('Cleaned Data 2'!BG154-'Cleaned Data 2'!BH154)</f>
        <v>0</v>
      </c>
      <c r="FP155">
        <f>2.326*('Input Data 2'!$AD$4+((0.5*'Input Data 2'!$AD$5)*'Statistical Data 1'!$FN155))</f>
        <v>2.3260000000000001</v>
      </c>
      <c r="FQ155">
        <f>3.643*('Input Data 2'!$AD$4+((0.5*'Input Data 2'!$AD$5)*'Statistical Data 1'!$FN155))</f>
        <v>3.6429999999999998</v>
      </c>
      <c r="FR155">
        <f t="shared" si="722"/>
        <v>0</v>
      </c>
      <c r="FS155">
        <f t="shared" si="748"/>
        <v>0</v>
      </c>
      <c r="FT155">
        <f>('Cleaned Data 2'!BI154+'Cleaned Data 2'!BJ154)/2</f>
        <v>0</v>
      </c>
      <c r="FU155">
        <f>ABS('Cleaned Data 2'!BI154-'Cleaned Data 2'!BJ154)</f>
        <v>0</v>
      </c>
      <c r="FV155">
        <f>2.326*('Input Data 2'!$AE$4+((0.5*'Input Data 2'!$AE$5)*'Statistical Data 1'!$FT155))</f>
        <v>46.52</v>
      </c>
      <c r="FW155">
        <f>3.643*('Input Data 2'!$AE$4+((0.5*'Input Data 2'!$AE$5)*'Statistical Data 1'!$FT155))</f>
        <v>72.86</v>
      </c>
      <c r="FX155">
        <f t="shared" si="723"/>
        <v>0</v>
      </c>
      <c r="FY155">
        <f t="shared" si="749"/>
        <v>0</v>
      </c>
      <c r="FZ155">
        <f>('Cleaned Data 2'!BK154+'Cleaned Data 2'!BL154)/2</f>
        <v>0</v>
      </c>
      <c r="GA155">
        <f>ABS('Cleaned Data 2'!BK154-'Cleaned Data 2'!BL154)</f>
        <v>0</v>
      </c>
      <c r="GB155">
        <f>2.326*('Input Data 2'!$AF$4+((0.5*'Input Data 2'!$AF$5)*'Statistical Data 1'!$FZ155))</f>
        <v>2.3259999999999999E-2</v>
      </c>
      <c r="GC155">
        <f>3.643*('Input Data 2'!$AF$4+((0.5*'Input Data 2'!$AF$5)*'Statistical Data 1'!$FZ155))</f>
        <v>3.6429999999999997E-2</v>
      </c>
      <c r="GD155">
        <f t="shared" si="724"/>
        <v>0</v>
      </c>
      <c r="GE155">
        <f t="shared" si="750"/>
        <v>0</v>
      </c>
      <c r="GF155">
        <f>('Cleaned Data 2'!BM154+'Cleaned Data 2'!BN154)/2</f>
        <v>0</v>
      </c>
      <c r="GG155">
        <f>ABS('Cleaned Data 2'!BM154-'Cleaned Data 2'!BN154)</f>
        <v>0</v>
      </c>
      <c r="GH155">
        <f>2.326*('Input Data 2'!$AG$4+((0.5*'Input Data 2'!$AG$5)*'Statistical Data 1'!$GF155))</f>
        <v>23.26</v>
      </c>
      <c r="GI155">
        <f>3.643*('Input Data 2'!$AG$4+((0.5*'Input Data 2'!$AG$5)*'Statistical Data 1'!$GF155))</f>
        <v>36.43</v>
      </c>
      <c r="GJ155">
        <f t="shared" si="725"/>
        <v>0</v>
      </c>
      <c r="GK155">
        <f t="shared" si="751"/>
        <v>0</v>
      </c>
      <c r="GL155">
        <f>AVERAGE('Cleaned Data 2'!BO154,'Cleaned Data 2'!BP154)</f>
        <v>0</v>
      </c>
      <c r="GM155">
        <f>ABS('Cleaned Data 2'!BO154-'Cleaned Data 2'!BP154)</f>
        <v>0</v>
      </c>
      <c r="GN155">
        <f>2.326*('Input Data 2'!$AH$4+((0.5*'Input Data 2'!$AH$5)*'Statistical Data 1'!$GL155))</f>
        <v>23.26</v>
      </c>
      <c r="GO155">
        <f>3.643*('Input Data 2'!$AH$4+((0.5*'Input Data 2'!$AH$5)*'Statistical Data 1'!$GL155))</f>
        <v>36.43</v>
      </c>
      <c r="GP155">
        <f t="shared" si="726"/>
        <v>0</v>
      </c>
      <c r="GQ155">
        <f t="shared" si="752"/>
        <v>0</v>
      </c>
      <c r="GR155">
        <f>AVERAGE('Cleaned Data 2'!BQ154,'Cleaned Data 2'!BR154)</f>
        <v>0</v>
      </c>
      <c r="GS155">
        <f>ABS('Cleaned Data 2'!BR154-'Cleaned Data 2'!BQ154)</f>
        <v>0</v>
      </c>
      <c r="GT155">
        <f>2.326*('Input Data 2'!$AI$4+((0.5*'Input Data 2'!$AI$5)*'Statistical Data 1'!$GR155))</f>
        <v>2.3260000000000001</v>
      </c>
      <c r="GU155">
        <f>3.643*('Input Data 2'!$AI$4+((0.5*'Input Data 2'!$AI$5)*'Statistical Data 1'!$GR155))</f>
        <v>3.6429999999999998</v>
      </c>
      <c r="GV155">
        <f t="shared" si="753"/>
        <v>0</v>
      </c>
      <c r="GW155">
        <f t="shared" si="754"/>
        <v>0</v>
      </c>
      <c r="GX155">
        <f>AVERAGE('Cleaned Data 2'!BS154,'Cleaned Data 2'!BT154)</f>
        <v>0</v>
      </c>
      <c r="GY155" s="47">
        <f>ABS('Cleaned Data 2'!BS154-'Cleaned Data 2'!BT154)</f>
        <v>0</v>
      </c>
      <c r="GZ155">
        <f>2.326*('Input Data 2'!$AJ$4+((0.5*'Input Data 2'!$AJ$5)*'Statistical Data 1'!$GX155))</f>
        <v>23.26</v>
      </c>
      <c r="HA155">
        <f>3.643*('Input Data 2'!$AJ$4+((0.5*'Input Data 2'!$AJ$5)*'Statistical Data 1'!$GX155))</f>
        <v>36.43</v>
      </c>
      <c r="HB155">
        <f t="shared" si="755"/>
        <v>0</v>
      </c>
      <c r="HC155">
        <f t="shared" si="756"/>
        <v>0</v>
      </c>
      <c r="HD155">
        <f>AVERAGE('Cleaned Data 2'!BU154,'Cleaned Data 2'!BV154)</f>
        <v>0</v>
      </c>
      <c r="HE155">
        <f>ABS('Cleaned Data 2'!BU154-'Cleaned Data 2'!BV154)</f>
        <v>0</v>
      </c>
      <c r="HF155">
        <f>2.326*('Input Data 2'!$AK$4+((0.5*'Input Data 2'!$AK$5)*'Statistical Data 1'!$HD155))</f>
        <v>4.6520000000000001</v>
      </c>
      <c r="HG155">
        <f>3.643*('Input Data 2'!$AK$4+((0.5*'Input Data 2'!$AK$5)*'Statistical Data 1'!$HD155))</f>
        <v>7.2859999999999996</v>
      </c>
      <c r="HH155">
        <f t="shared" si="757"/>
        <v>0</v>
      </c>
      <c r="HI155">
        <f t="shared" si="758"/>
        <v>0</v>
      </c>
      <c r="HJ155">
        <f>AVERAGE('Cleaned Data 2'!BW154,'Cleaned Data 2'!BX154)</f>
        <v>0</v>
      </c>
      <c r="HK155">
        <f>ABS('Cleaned Data 2'!BW154-'Cleaned Data 2'!BX154)</f>
        <v>0</v>
      </c>
      <c r="HL155">
        <f>2.326*('Input Data 2'!$AL$4+((0.5*'Input Data 2'!$AL$5)*'Statistical Data 1'!$HJ155))</f>
        <v>0.23260000000000003</v>
      </c>
      <c r="HM155">
        <f>3.643*('Input Data 2'!$AL$4+((0.5*'Input Data 2'!$AL$5)*'Statistical Data 1'!$HJ155))</f>
        <v>0.36430000000000001</v>
      </c>
      <c r="HN155">
        <f t="shared" si="759"/>
        <v>0</v>
      </c>
      <c r="HO155">
        <f t="shared" si="760"/>
        <v>0</v>
      </c>
    </row>
    <row r="156" spans="1:223">
      <c r="A156">
        <f>'Cleaned Data 2'!B155</f>
        <v>0</v>
      </c>
      <c r="B156">
        <f>('Cleaned Data 2'!C155+'Cleaned Data 2'!D155)/2</f>
        <v>0</v>
      </c>
      <c r="C156">
        <f>ABS('Cleaned Data 2'!C155-'Cleaned Data 2'!D155)</f>
        <v>0</v>
      </c>
      <c r="D156">
        <f>2.326*('Input Data 2'!$B$4+((0.5*'Input Data 2'!$B$5)*'Statistical Data 1'!$B156))</f>
        <v>1.163E-2</v>
      </c>
      <c r="E156">
        <f>3.643*('Input Data 2'!$B$4+((0.5*'Input Data 2'!$B$5)*'Statistical Data 1'!$B156))</f>
        <v>1.8214999999999999E-2</v>
      </c>
      <c r="F156">
        <f t="shared" ref="F156:F171" si="764">IF(C156&gt;D156,1,0)</f>
        <v>0</v>
      </c>
      <c r="G156">
        <f t="shared" si="761"/>
        <v>0</v>
      </c>
      <c r="H156">
        <f>('Cleaned Data 2'!E155+'Cleaned Data 2'!F155)/2</f>
        <v>0</v>
      </c>
      <c r="I156">
        <f>ABS('Cleaned Data 2'!E155-'Cleaned Data 2'!F155)</f>
        <v>0</v>
      </c>
      <c r="J156">
        <f>2.326*('Input Data 2'!$C$4+((0.5*'Input Data 2'!$C$5)*'Statistical Data 1'!$H156))</f>
        <v>0.46520000000000006</v>
      </c>
      <c r="K156">
        <f>3.643*('Input Data 2'!$C$4+((0.5*'Input Data 2'!$C$5)*'Statistical Data 1'!$H156))</f>
        <v>0.72860000000000003</v>
      </c>
      <c r="L156">
        <f t="shared" ref="L156:L171" si="765">IF(I156&gt;J156,1,0)</f>
        <v>0</v>
      </c>
      <c r="M156">
        <f t="shared" si="727"/>
        <v>0</v>
      </c>
      <c r="N156">
        <f>('Cleaned Data 2'!G155+'Cleaned Data 2'!H155)/2</f>
        <v>0</v>
      </c>
      <c r="O156">
        <f>ABS('Cleaned Data 2'!G155-'Cleaned Data 2'!H155)</f>
        <v>0</v>
      </c>
      <c r="P156">
        <f>2.326*('Input Data 2'!$D$4+((0.5*'Input Data 2'!$D$5)*'Statistical Data 1'!$N156))</f>
        <v>2.3259999999999999E-2</v>
      </c>
      <c r="Q156">
        <f>3.643*('Input Data 2'!$D$4+((0.5*'Input Data 2'!$D$5)*'Statistical Data 1'!$N156))</f>
        <v>3.6429999999999997E-2</v>
      </c>
      <c r="R156">
        <f t="shared" ref="R156:R171" si="766">IF(O156&gt;P156,1,0)</f>
        <v>0</v>
      </c>
      <c r="S156">
        <f t="shared" si="762"/>
        <v>0</v>
      </c>
      <c r="T156">
        <f>('Cleaned Data 2'!I155+'Cleaned Data 2'!J155)/2</f>
        <v>0</v>
      </c>
      <c r="U156">
        <f>ABS('Cleaned Data 2'!I155-'Cleaned Data 2'!J155)</f>
        <v>0</v>
      </c>
      <c r="V156">
        <f>2.326*('Input Data 2'!$E$4+((0.5*'Input Data 2'!$E$5)*'Statistical Data 1'!$T156))</f>
        <v>4.6520000000000001</v>
      </c>
      <c r="W156">
        <f>3.643*('Input Data 2'!$E$4+((0.5*'Input Data 2'!$E$5)*'Statistical Data 1'!$T156))</f>
        <v>7.2859999999999996</v>
      </c>
      <c r="X156">
        <f t="shared" ref="X156:X171" si="767">IF(U156&gt;V156,1,0)</f>
        <v>0</v>
      </c>
      <c r="Y156">
        <f t="shared" si="763"/>
        <v>0</v>
      </c>
      <c r="Z156">
        <f>('Cleaned Data 2'!K155+'Cleaned Data 2'!L155)/2</f>
        <v>0</v>
      </c>
      <c r="AA156">
        <f>ABS('Cleaned Data 2'!K155-'Cleaned Data 2'!L155)</f>
        <v>0</v>
      </c>
      <c r="AB156">
        <f>2.326*('Input Data 2'!$F$4+((0.5*'Input Data 2'!$F$5)*'Statistical Data 1'!$Z156))</f>
        <v>23.26</v>
      </c>
      <c r="AC156">
        <f>3.643*('Input Data 2'!$F$4+((0.5*'Input Data 2'!$F$5)*'Statistical Data 1'!$Z156))</f>
        <v>36.43</v>
      </c>
      <c r="AD156">
        <f t="shared" ref="AD156:AD171" si="768">IF(AA156&gt;AB156,IF(AA156&lt;AC156,1,0),0)</f>
        <v>0</v>
      </c>
      <c r="AE156">
        <f t="shared" ref="AE156:AE171" si="769">IF($AA156&gt;AC156,1,0)</f>
        <v>0</v>
      </c>
      <c r="AF156">
        <f>('Cleaned Data 2'!M155+'Cleaned Data 2'!N155)/2</f>
        <v>0</v>
      </c>
      <c r="AG156">
        <f>ABS('Cleaned Data 2'!M155-'Cleaned Data 2'!N155)</f>
        <v>0</v>
      </c>
      <c r="AH156">
        <f>2.326*('Input Data 2'!$G$4+((0.5*'Input Data 2'!$G$5)*'Statistical Data 1'!$AF156))</f>
        <v>23.26</v>
      </c>
      <c r="AI156">
        <f>3.643*('Input Data 2'!$G$4+((0.5*'Input Data 2'!$G$5)*'Statistical Data 1'!$AF156))</f>
        <v>36.43</v>
      </c>
      <c r="AJ156">
        <f t="shared" ref="AJ156:AJ171" si="770">IF(AG156&gt;AH156,1,0)</f>
        <v>0</v>
      </c>
      <c r="AK156">
        <f t="shared" si="728"/>
        <v>0</v>
      </c>
      <c r="AL156">
        <f>('Cleaned Data 2'!O155+'Cleaned Data 2'!P155)/2</f>
        <v>0</v>
      </c>
      <c r="AM156">
        <f>ABS('Cleaned Data 2'!O155-'Cleaned Data 2'!P155)</f>
        <v>0</v>
      </c>
      <c r="AN156">
        <f>2.326*('Input Data 2'!$H$4+((0.5*'Input Data 2'!$H$5)*'Statistical Data 1'!$AL156))</f>
        <v>1.163</v>
      </c>
      <c r="AO156">
        <f>3.643*('Input Data 2'!$H$4+((0.5*'Input Data 2'!$H$5)*'Statistical Data 1'!$AL156))</f>
        <v>1.8214999999999999</v>
      </c>
      <c r="AP156">
        <f t="shared" ref="AP156:AP171" si="771">IF(AM156&gt;AN156,1,0)</f>
        <v>0</v>
      </c>
      <c r="AQ156">
        <f t="shared" si="730"/>
        <v>0</v>
      </c>
      <c r="AR156">
        <f>('Cleaned Data 2'!Q155+'Cleaned Data 2'!R155)/2</f>
        <v>0</v>
      </c>
      <c r="AS156">
        <f>ABS('Cleaned Data 2'!Q155-'Cleaned Data 2'!R155)</f>
        <v>0</v>
      </c>
      <c r="AT156">
        <f>2.326*('Input Data 2'!$I$4+((0.5*'Input Data 2'!$I$5)*'Statistical Data 1'!$AR156))</f>
        <v>4.6520000000000001</v>
      </c>
      <c r="AU156">
        <f>3.643*('Input Data 2'!$I$4+((0.5*'Input Data 2'!$I$5)*'Statistical Data 1'!$AR156))</f>
        <v>7.2859999999999996</v>
      </c>
      <c r="AV156">
        <f t="shared" ref="AV156:AV171" si="772">IF(AS156&gt;AT156,1,0)</f>
        <v>0</v>
      </c>
      <c r="AW156">
        <f t="shared" si="731"/>
        <v>0</v>
      </c>
      <c r="AX156">
        <f>('Cleaned Data 2'!S155+'Cleaned Data 2'!T155)/2</f>
        <v>0</v>
      </c>
      <c r="AY156">
        <f>ABS('Cleaned Data 2'!S155-'Cleaned Data 2'!T155)</f>
        <v>0</v>
      </c>
      <c r="AZ156">
        <f>2.326*('Input Data 2'!$J$4+((0.5*'Input Data 2'!$J$5)*'Statistical Data 1'!$AX156))</f>
        <v>2.3259999999999999E-2</v>
      </c>
      <c r="BA156">
        <f>3.643*('Input Data 2'!$J$4+((0.5*'Input Data 2'!$J$5)*'Statistical Data 1'!$AX156))</f>
        <v>3.6429999999999997E-2</v>
      </c>
      <c r="BB156">
        <f t="shared" ref="BB156:BB171" si="773">IF(AY156&gt;AZ156,1,0)</f>
        <v>0</v>
      </c>
      <c r="BC156">
        <f t="shared" si="732"/>
        <v>0</v>
      </c>
      <c r="BD156">
        <f>('Cleaned Data 2'!U155+'Cleaned Data 2'!V155)/2</f>
        <v>0</v>
      </c>
      <c r="BE156">
        <f>ABS('Cleaned Data 2'!U155-'Cleaned Data 2'!V155)</f>
        <v>0</v>
      </c>
      <c r="BF156">
        <f>2.326*('Input Data 2'!$K$4+((0.5*'Input Data 2'!$K$5)*'Statistical Data 1'!$BD156))</f>
        <v>1.163</v>
      </c>
      <c r="BG156">
        <f>3.643*('Input Data 2'!$K$4+((0.5*'Input Data 2'!$K$5)*'Statistical Data 1'!$BD156))</f>
        <v>1.8214999999999999</v>
      </c>
      <c r="BH156">
        <f t="shared" ref="BH156:BH171" si="774">IF(BE156&gt;BF156,1,0)</f>
        <v>0</v>
      </c>
      <c r="BI156">
        <f t="shared" ref="BI156:BI171" si="775">IF($BE156&gt;BG156,1,0)</f>
        <v>0</v>
      </c>
      <c r="BJ156">
        <f>('Cleaned Data 2'!W155+'Cleaned Data 2'!X155)/2</f>
        <v>0</v>
      </c>
      <c r="BK156">
        <f>ABS('Cleaned Data 2'!W155-'Cleaned Data 2'!X155)</f>
        <v>0</v>
      </c>
      <c r="BL156">
        <f>2.326*('Input Data 2'!$L$4+((0.5*'Input Data 2'!$L$5)*'Statistical Data 1'!$BJ156))</f>
        <v>2.3260000000000001</v>
      </c>
      <c r="BM156">
        <f>3.643*('Input Data 2'!$L$4+((0.5*'Input Data 2'!$L$5)*'Statistical Data 1'!$BJ156))</f>
        <v>3.6429999999999998</v>
      </c>
      <c r="BN156">
        <f t="shared" ref="BN156:BN171" si="776">IF(BK156&gt;BL156,1,0)</f>
        <v>0</v>
      </c>
      <c r="BO156">
        <f t="shared" si="733"/>
        <v>0</v>
      </c>
      <c r="BP156">
        <f>('Cleaned Data 2'!Y155+'Cleaned Data 2'!Z155)/2</f>
        <v>0</v>
      </c>
      <c r="BQ156">
        <f>ABS('Cleaned Data 2'!Y155-'Cleaned Data 2'!Z155)</f>
        <v>0</v>
      </c>
      <c r="BR156">
        <f>2.326*('Input Data 2'!$M$4+((0.5*'Input Data 2'!$M$5)*'Statistical Data 1'!$BP156))</f>
        <v>2.3260000000000001</v>
      </c>
      <c r="BS156">
        <f>3.643*('Input Data 2'!$M$4+((0.5*'Input Data 2'!$M$5)*'Statistical Data 1'!$BP156))</f>
        <v>3.6429999999999998</v>
      </c>
      <c r="BT156">
        <f t="shared" ref="BT156:BT171" si="777">IF(BQ156&gt;BR156,1,0)</f>
        <v>0</v>
      </c>
      <c r="BU156">
        <f t="shared" si="734"/>
        <v>0</v>
      </c>
      <c r="BV156">
        <f>('Cleaned Data 2'!AA155+'Cleaned Data 2'!AB155)/2</f>
        <v>0</v>
      </c>
      <c r="BW156">
        <f>ABS('Cleaned Data 2'!AA155-'Cleaned Data 2'!AB155)</f>
        <v>0</v>
      </c>
      <c r="BX156">
        <f>2.326*('Input Data 2'!$N$4+((0.5*'Input Data 2'!$N$5)*'Statistical Data 1'!$BV156))</f>
        <v>2.3260000000000001</v>
      </c>
      <c r="BY156">
        <f>3.643*('Input Data 2'!$N$4+((0.5*'Input Data 2'!$N$5)*'Statistical Data 1'!$BV156))</f>
        <v>3.6429999999999998</v>
      </c>
      <c r="BZ156">
        <f t="shared" ref="BZ156:BZ171" si="778">IF(BW156&gt;BX156,1,0)</f>
        <v>0</v>
      </c>
      <c r="CA156">
        <f t="shared" si="735"/>
        <v>0</v>
      </c>
      <c r="CB156">
        <f>('Cleaned Data 2'!AC155+'Cleaned Data 2'!AD155)/2</f>
        <v>0</v>
      </c>
      <c r="CC156">
        <f>ABS('Cleaned Data 2'!AC155-'Cleaned Data 2'!AD155)</f>
        <v>0</v>
      </c>
      <c r="CD156">
        <f>2.326*('Input Data 2'!$O$4+((0.5*'Input Data 2'!$O$5)*'Statistical Data 1'!$CB156))</f>
        <v>2.3259999999999999E-2</v>
      </c>
      <c r="CE156">
        <f>3.643*('Input Data 2'!$O$4+((0.5*'Input Data 2'!$O$5)*'Statistical Data 1'!$CB156))</f>
        <v>3.6429999999999997E-2</v>
      </c>
      <c r="CF156">
        <f t="shared" ref="CF156:CF171" si="779">IF(CC156&gt;CD156,1,0)</f>
        <v>0</v>
      </c>
      <c r="CG156">
        <f t="shared" si="736"/>
        <v>0</v>
      </c>
      <c r="CH156">
        <f>('Cleaned Data 2'!AE155+'Cleaned Data 2'!AF155)/2</f>
        <v>0</v>
      </c>
      <c r="CI156">
        <f>ABS('Cleaned Data 2'!AE155-'Cleaned Data 2'!AF155)</f>
        <v>0</v>
      </c>
      <c r="CJ156">
        <f>2.326*('Input Data 2'!$P$4+((0.5*'Input Data 2'!$P$5)*'Statistical Data 1'!$CH156))</f>
        <v>23.26</v>
      </c>
      <c r="CK156">
        <f>3.643*('Input Data 2'!$P$4+((0.5*'Input Data 2'!$P$5)*'Statistical Data 1'!$CH156))</f>
        <v>36.43</v>
      </c>
      <c r="CL156">
        <f t="shared" ref="CL156:CL171" si="780">IF(CI156&gt;CJ156,1,0)</f>
        <v>0</v>
      </c>
      <c r="CM156">
        <f t="shared" si="737"/>
        <v>0</v>
      </c>
      <c r="CN156">
        <f>('Cleaned Data 2'!AG155+'Cleaned Data 2'!AH155)/2</f>
        <v>0</v>
      </c>
      <c r="CO156">
        <f>ABS('Cleaned Data 2'!AG155-'Cleaned Data 2'!AH155)</f>
        <v>0</v>
      </c>
      <c r="CP156">
        <f>2.326*('Input Data 2'!$Q$4+((0.5*'Input Data 2'!$Q$5)*'Statistical Data 1'!$CN156))</f>
        <v>2.3260000000000001</v>
      </c>
      <c r="CQ156">
        <f>3.643*('Input Data 2'!$Q$4+((0.5*'Input Data 2'!$Q$5)*'Statistical Data 1'!$CN156))</f>
        <v>3.6429999999999998</v>
      </c>
      <c r="CR156">
        <f t="shared" ref="CR156:CR171" si="781">IF(CO156&gt;CP156,1,0)</f>
        <v>0</v>
      </c>
      <c r="CS156">
        <f t="shared" si="738"/>
        <v>0</v>
      </c>
      <c r="CT156">
        <f>('Cleaned Data 2'!AI155+'Cleaned Data 2'!AJ155)/2</f>
        <v>0</v>
      </c>
      <c r="CU156">
        <f>ABS('Cleaned Data 2'!AI155-'Cleaned Data 2'!AJ155)</f>
        <v>0</v>
      </c>
      <c r="CV156">
        <f>2.326*('Input Data 2'!$R$4+((0.5*'Input Data 2'!$R$5)*'Statistical Data 1'!$CT156))</f>
        <v>2.3259999999999999E-2</v>
      </c>
      <c r="CW156">
        <f>3.643*('Input Data 2'!$R$4+((0.5*'Input Data 2'!$R$5)*'Statistical Data 1'!$CT156))</f>
        <v>3.6429999999999997E-2</v>
      </c>
      <c r="CX156">
        <f t="shared" ref="CX156:CX171" si="782">IF(CU156&gt;CV156,1,0)</f>
        <v>0</v>
      </c>
      <c r="CY156">
        <f t="shared" si="739"/>
        <v>0</v>
      </c>
      <c r="CZ156">
        <f>('Cleaned Data 2'!AK155+'Cleaned Data 2'!AL155)/2</f>
        <v>0</v>
      </c>
      <c r="DA156">
        <f>ABS('Cleaned Data 2'!AK155-'Cleaned Data 2'!AL155)</f>
        <v>0</v>
      </c>
      <c r="DB156">
        <f>2.326*('Input Data 2'!$S$4+((0.5*'Input Data 2'!$S$5)*'Statistical Data 1'!$CZ156))</f>
        <v>23.26</v>
      </c>
      <c r="DC156">
        <f>3.643*('Input Data 2'!$S$4+((0.5*'Input Data 2'!$S$5)*'Statistical Data 1'!$CZ156))</f>
        <v>36.43</v>
      </c>
      <c r="DD156">
        <f t="shared" ref="DD156:DD171" si="783">IF(DA156&gt;DB156,1,0)</f>
        <v>0</v>
      </c>
      <c r="DE156">
        <f t="shared" si="740"/>
        <v>0</v>
      </c>
      <c r="DF156">
        <f>('Cleaned Data 2'!AM155+'Cleaned Data 2'!AN155)/2</f>
        <v>0</v>
      </c>
      <c r="DG156">
        <f>ABS('Cleaned Data 2'!AM155-'Cleaned Data 2'!AN155)</f>
        <v>0</v>
      </c>
      <c r="DH156">
        <f>2.326*('Input Data 2'!$T$4+((0.5*'Input Data 2'!$T$5)*'Statistical Data 1'!$DF156))</f>
        <v>2.3259999999999999E-2</v>
      </c>
      <c r="DI156">
        <f>3.643*('Input Data 2'!$T$4+((0.5*'Input Data 2'!$T$5)*'Statistical Data 1'!$DF156))</f>
        <v>3.6429999999999997E-2</v>
      </c>
      <c r="DJ156">
        <f t="shared" ref="DJ156:DJ171" si="784">IF(DG156&gt;DH156,1,0)</f>
        <v>0</v>
      </c>
      <c r="DK156">
        <f t="shared" si="741"/>
        <v>0</v>
      </c>
      <c r="DL156">
        <f>('Cleaned Data 2'!AO155+'Cleaned Data 2'!AP155)/2</f>
        <v>0</v>
      </c>
      <c r="DM156">
        <f>ABS('Cleaned Data 2'!AO155-'Cleaned Data 2'!AP155)</f>
        <v>0</v>
      </c>
      <c r="DN156">
        <f>2.326*('Input Data 2'!$U$4+((0.5*'Input Data 2'!$U$5)*'Statistical Data 1'!$DL156))</f>
        <v>11.63</v>
      </c>
      <c r="DO156">
        <f>3.643*('Input Data 2'!$U$4+((0.5*'Input Data 2'!$U$5)*'Statistical Data 1'!$DL156))</f>
        <v>18.215</v>
      </c>
      <c r="DP156">
        <f t="shared" ref="DP156:DP171" si="785">IF(DM156&gt;DN156,1,0)</f>
        <v>0</v>
      </c>
      <c r="DQ156">
        <f t="shared" ref="DQ156:DQ171" si="786">IF($DM156&gt;DO156,1,0)</f>
        <v>0</v>
      </c>
      <c r="DR156">
        <f>('Cleaned Data 2'!AQ155+'Cleaned Data 2'!AR155)/2</f>
        <v>0</v>
      </c>
      <c r="DS156">
        <f>ABS('Cleaned Data 2'!AQ155-'Cleaned Data 2'!AR155)</f>
        <v>0</v>
      </c>
      <c r="DT156">
        <f>2.326*('Input Data 2'!$V$4+((0.5*'Input Data 2'!$V$5)*'Statistical Data 1'!$DR156))</f>
        <v>2.3260000000000001</v>
      </c>
      <c r="DU156">
        <f>3.643*('Input Data 2'!$V$4+((0.5*'Input Data 2'!$V$5)*'Statistical Data 1'!$DR156))</f>
        <v>3.6429999999999998</v>
      </c>
      <c r="DV156">
        <f t="shared" ref="DV156:DV171" si="787">IF(DS156&gt;DT156,1,0)</f>
        <v>0</v>
      </c>
      <c r="DW156">
        <f t="shared" si="742"/>
        <v>0</v>
      </c>
      <c r="DX156">
        <f>('Cleaned Data 2'!AS155+'Cleaned Data 2'!AT155)/2</f>
        <v>0</v>
      </c>
      <c r="DY156">
        <f>ABS('Cleaned Data 2'!AS155-'Cleaned Data 2'!AT155)</f>
        <v>0</v>
      </c>
      <c r="DZ156">
        <f>2.326*('Input Data 2'!$W$4+((0.5*'Input Data 2'!$W$5)*'Statistical Data 1'!$DX156))</f>
        <v>2.3259999999999999E-2</v>
      </c>
      <c r="EA156">
        <f>3.643*('Input Data 2'!$W$4+((0.5*'Input Data 2'!$W$5)*'Statistical Data 1'!$DX156))</f>
        <v>3.6429999999999997E-2</v>
      </c>
      <c r="EB156">
        <f t="shared" ref="EB156:EB171" si="788">IF(DY156&gt;DZ156,1,0)</f>
        <v>0</v>
      </c>
      <c r="EC156">
        <f t="shared" si="743"/>
        <v>0</v>
      </c>
      <c r="ED156">
        <f>('Cleaned Data 2'!AU155+'Cleaned Data 2'!AV155)/2</f>
        <v>0</v>
      </c>
      <c r="EE156">
        <f>ABS('Cleaned Data 2'!AU155-'Cleaned Data 2'!AV155)</f>
        <v>0</v>
      </c>
      <c r="EF156">
        <f>2.326*('Input Data 2'!$X$4+((0.5*'Input Data 2'!$X$5)*'Statistical Data 1'!$ED156))</f>
        <v>2.3260000000000001</v>
      </c>
      <c r="EG156">
        <f>3.643*('Input Data 2'!$X$4+((0.5*'Input Data 2'!$X$5)*'Statistical Data 1'!$ED156))</f>
        <v>3.6429999999999998</v>
      </c>
      <c r="EH156">
        <f t="shared" ref="EH156:EH171" si="789">IF(EE156&gt;EF156,1,0)</f>
        <v>0</v>
      </c>
      <c r="EI156">
        <f t="shared" si="617"/>
        <v>0</v>
      </c>
      <c r="EJ156">
        <f>('Cleaned Data 2'!AW155+'Cleaned Data 2'!AX155)/2</f>
        <v>0</v>
      </c>
      <c r="EK156">
        <f>ABS('Cleaned Data 2'!AW155-'Cleaned Data 2'!AX155)</f>
        <v>0</v>
      </c>
      <c r="EL156">
        <f>2.326*('Input Data 2'!$Y$4+((0.5*'Input Data 2'!$Y$5)*'Statistical Data 1'!$EJ156))</f>
        <v>23.26</v>
      </c>
      <c r="EM156">
        <f>3.643*('Input Data 2'!$Y$4+((0.5*'Input Data 2'!$Y$5)*'Statistical Data 1'!$EJ156))</f>
        <v>36.43</v>
      </c>
      <c r="EN156">
        <f t="shared" ref="EN156:EN171" si="790">IF(EK156&gt;EL156,1,0)</f>
        <v>0</v>
      </c>
      <c r="EO156">
        <f t="shared" si="729"/>
        <v>0</v>
      </c>
      <c r="EP156">
        <f>('Cleaned Data 2'!AY155+'Cleaned Data 2'!AZ155)/2</f>
        <v>0</v>
      </c>
      <c r="EQ156">
        <f>ABS('Cleaned Data 2'!AY155-'Cleaned Data 2'!AZ155)</f>
        <v>0</v>
      </c>
      <c r="ER156">
        <f>2.326*('Input Data 2'!$Z$4+((0.5*'Input Data 2'!$Z$5)*'Statistical Data 1'!$EP156))</f>
        <v>4.6520000000000001</v>
      </c>
      <c r="ES156">
        <f>3.643*('Input Data 2'!$Z$4+((0.5*'Input Data 2'!$Z$5)*'Statistical Data 1'!$EP156))</f>
        <v>7.2859999999999996</v>
      </c>
      <c r="ET156">
        <f t="shared" ref="ET156:ET171" si="791">IF(EQ156&gt;ER156,1,0)</f>
        <v>0</v>
      </c>
      <c r="EU156">
        <f t="shared" si="744"/>
        <v>0</v>
      </c>
      <c r="EV156">
        <f>('Cleaned Data 2'!BA155+'Cleaned Data 2'!BB155)/2</f>
        <v>0</v>
      </c>
      <c r="EW156">
        <f>ABS('Cleaned Data 2'!BA155-'Cleaned Data 2'!BB155)</f>
        <v>0</v>
      </c>
      <c r="EX156">
        <f>2.326*('Input Data 2'!$AA$4+((0.5*'Input Data 2'!$AA$5)*'Statistical Data 1'!$EV156))</f>
        <v>2.3259999999999999E-2</v>
      </c>
      <c r="EY156">
        <f>3.643*('Input Data 2'!$AA$4+((0.5*'Input Data 2'!$AA$5)*'Statistical Data 1'!$EV156))</f>
        <v>3.6429999999999997E-2</v>
      </c>
      <c r="EZ156">
        <f t="shared" ref="EZ156:EZ171" si="792">IF(EW156&gt;EX156,1,0)</f>
        <v>0</v>
      </c>
      <c r="FA156">
        <f t="shared" si="745"/>
        <v>0</v>
      </c>
      <c r="FB156">
        <f>('Cleaned Data 2'!BC155+'Cleaned Data 2'!BD155)/2</f>
        <v>0</v>
      </c>
      <c r="FC156">
        <f>ABS('Cleaned Data 2'!BC155-'Cleaned Data 2'!BD155)</f>
        <v>0</v>
      </c>
      <c r="FD156">
        <f>2.326*('Input Data 2'!$AB$4+((0.5*'Input Data 2'!$AB$5)*'Statistical Data 1'!$FB156))</f>
        <v>4.6520000000000001</v>
      </c>
      <c r="FE156">
        <f>3.643*('Input Data 2'!$AB$4+((0.5*'Input Data 2'!$AB$5)*'Statistical Data 1'!$FB156))</f>
        <v>7.2859999999999996</v>
      </c>
      <c r="FF156">
        <f t="shared" ref="FF156:FF171" si="793">IF(FC156&gt;FD156,1,0)</f>
        <v>0</v>
      </c>
      <c r="FG156">
        <f t="shared" si="746"/>
        <v>0</v>
      </c>
      <c r="FH156">
        <f>('Cleaned Data 2'!BE155+'Cleaned Data 2'!BF155)/2</f>
        <v>0</v>
      </c>
      <c r="FI156">
        <f>ABS('Cleaned Data 2'!BE155-'Cleaned Data 2'!BF155)</f>
        <v>0</v>
      </c>
      <c r="FJ156">
        <f>2.326*('Input Data 2'!$AC$4+((0.5*'Input Data 2'!$AC$5)*'Statistical Data 1'!$FH156))</f>
        <v>2.3260000000000001</v>
      </c>
      <c r="FK156">
        <f>3.643*('Input Data 2'!$AC$4+((0.5*'Input Data 2'!$AC$5)*'Statistical Data 1'!$FH156))</f>
        <v>3.6429999999999998</v>
      </c>
      <c r="FL156">
        <f t="shared" ref="FL156:FL171" si="794">IF(FI156&gt;FJ156,1,0)</f>
        <v>0</v>
      </c>
      <c r="FM156">
        <f t="shared" si="747"/>
        <v>0</v>
      </c>
      <c r="FN156">
        <f>('Cleaned Data 2'!BH155+'Cleaned Data 2'!BG155)/2</f>
        <v>0</v>
      </c>
      <c r="FO156">
        <f>ABS('Cleaned Data 2'!BG155-'Cleaned Data 2'!BH155)</f>
        <v>0</v>
      </c>
      <c r="FP156">
        <f>2.326*('Input Data 2'!$AD$4+((0.5*'Input Data 2'!$AD$5)*'Statistical Data 1'!$FN156))</f>
        <v>2.3260000000000001</v>
      </c>
      <c r="FQ156">
        <f>3.643*('Input Data 2'!$AD$4+((0.5*'Input Data 2'!$AD$5)*'Statistical Data 1'!$FN156))</f>
        <v>3.6429999999999998</v>
      </c>
      <c r="FR156">
        <f t="shared" ref="FR156:FR171" si="795">IF(FO156&gt;FP156,1,0)</f>
        <v>0</v>
      </c>
      <c r="FS156">
        <f t="shared" si="748"/>
        <v>0</v>
      </c>
      <c r="FT156">
        <f>('Cleaned Data 2'!BI155+'Cleaned Data 2'!BJ155)/2</f>
        <v>0</v>
      </c>
      <c r="FU156">
        <f>ABS('Cleaned Data 2'!BI155-'Cleaned Data 2'!BJ155)</f>
        <v>0</v>
      </c>
      <c r="FV156">
        <f>2.326*('Input Data 2'!$AE$4+((0.5*'Input Data 2'!$AE$5)*'Statistical Data 1'!$FT156))</f>
        <v>46.52</v>
      </c>
      <c r="FW156">
        <f>3.643*('Input Data 2'!$AE$4+((0.5*'Input Data 2'!$AE$5)*'Statistical Data 1'!$FT156))</f>
        <v>72.86</v>
      </c>
      <c r="FX156">
        <f t="shared" ref="FX156:FX171" si="796">IF(FU156&gt;FV156,1,0)</f>
        <v>0</v>
      </c>
      <c r="FY156">
        <f t="shared" si="749"/>
        <v>0</v>
      </c>
      <c r="FZ156">
        <f>('Cleaned Data 2'!BK155+'Cleaned Data 2'!BL155)/2</f>
        <v>0</v>
      </c>
      <c r="GA156">
        <f>ABS('Cleaned Data 2'!BK155-'Cleaned Data 2'!BL155)</f>
        <v>0</v>
      </c>
      <c r="GB156">
        <f>2.326*('Input Data 2'!$AF$4+((0.5*'Input Data 2'!$AF$5)*'Statistical Data 1'!$FZ156))</f>
        <v>2.3259999999999999E-2</v>
      </c>
      <c r="GC156">
        <f>3.643*('Input Data 2'!$AF$4+((0.5*'Input Data 2'!$AF$5)*'Statistical Data 1'!$FZ156))</f>
        <v>3.6429999999999997E-2</v>
      </c>
      <c r="GD156">
        <f t="shared" ref="GD156:GD171" si="797">IF(GA156&gt;GB156,1,0)</f>
        <v>0</v>
      </c>
      <c r="GE156">
        <f t="shared" si="750"/>
        <v>0</v>
      </c>
      <c r="GF156">
        <f>('Cleaned Data 2'!BM155+'Cleaned Data 2'!BN155)/2</f>
        <v>0</v>
      </c>
      <c r="GG156">
        <f>ABS('Cleaned Data 2'!BM155-'Cleaned Data 2'!BN155)</f>
        <v>0</v>
      </c>
      <c r="GH156">
        <f>2.326*('Input Data 2'!$AG$4+((0.5*'Input Data 2'!$AG$5)*'Statistical Data 1'!$GF156))</f>
        <v>23.26</v>
      </c>
      <c r="GI156">
        <f>3.643*('Input Data 2'!$AG$4+((0.5*'Input Data 2'!$AG$5)*'Statistical Data 1'!$GF156))</f>
        <v>36.43</v>
      </c>
      <c r="GJ156">
        <f t="shared" ref="GJ156:GJ171" si="798">IF(GG156&gt;GH156,1,0)</f>
        <v>0</v>
      </c>
      <c r="GK156">
        <f t="shared" si="751"/>
        <v>0</v>
      </c>
      <c r="GL156">
        <f>AVERAGE('Cleaned Data 2'!BO155,'Cleaned Data 2'!BP155)</f>
        <v>0</v>
      </c>
      <c r="GM156">
        <f>ABS('Cleaned Data 2'!BO155-'Cleaned Data 2'!BP155)</f>
        <v>0</v>
      </c>
      <c r="GN156">
        <f>2.326*('Input Data 2'!$AH$4+((0.5*'Input Data 2'!$AH$5)*'Statistical Data 1'!$GL156))</f>
        <v>23.26</v>
      </c>
      <c r="GO156">
        <f>3.643*('Input Data 2'!$AH$4+((0.5*'Input Data 2'!$AH$5)*'Statistical Data 1'!$GL156))</f>
        <v>36.43</v>
      </c>
      <c r="GP156">
        <f t="shared" ref="GP156:GP171" si="799">IF(GM156&gt;GN156,1,0)</f>
        <v>0</v>
      </c>
      <c r="GQ156">
        <f t="shared" si="752"/>
        <v>0</v>
      </c>
      <c r="GR156">
        <f>AVERAGE('Cleaned Data 2'!BQ155,'Cleaned Data 2'!BR155)</f>
        <v>0</v>
      </c>
      <c r="GS156">
        <f>ABS('Cleaned Data 2'!BR155-'Cleaned Data 2'!BQ155)</f>
        <v>0</v>
      </c>
      <c r="GT156">
        <f>2.326*('Input Data 2'!$AI$4+((0.5*'Input Data 2'!$AI$5)*'Statistical Data 1'!$GR156))</f>
        <v>2.3260000000000001</v>
      </c>
      <c r="GU156">
        <f>3.643*('Input Data 2'!$AI$4+((0.5*'Input Data 2'!$AI$5)*'Statistical Data 1'!$GR156))</f>
        <v>3.6429999999999998</v>
      </c>
      <c r="GV156">
        <f t="shared" si="753"/>
        <v>0</v>
      </c>
      <c r="GW156">
        <f t="shared" si="754"/>
        <v>0</v>
      </c>
      <c r="GX156">
        <f>AVERAGE('Cleaned Data 2'!BS155,'Cleaned Data 2'!BT155)</f>
        <v>0</v>
      </c>
      <c r="GY156" s="47">
        <f>ABS('Cleaned Data 2'!BS155-'Cleaned Data 2'!BT155)</f>
        <v>0</v>
      </c>
      <c r="GZ156">
        <f>2.326*('Input Data 2'!$AJ$4+((0.5*'Input Data 2'!$AJ$5)*'Statistical Data 1'!$GX156))</f>
        <v>23.26</v>
      </c>
      <c r="HA156">
        <f>3.643*('Input Data 2'!$AJ$4+((0.5*'Input Data 2'!$AJ$5)*'Statistical Data 1'!$GX156))</f>
        <v>36.43</v>
      </c>
      <c r="HB156">
        <f t="shared" si="755"/>
        <v>0</v>
      </c>
      <c r="HC156">
        <f t="shared" si="756"/>
        <v>0</v>
      </c>
      <c r="HD156">
        <f>AVERAGE('Cleaned Data 2'!BU155,'Cleaned Data 2'!BV155)</f>
        <v>0</v>
      </c>
      <c r="HE156">
        <f>ABS('Cleaned Data 2'!BU155-'Cleaned Data 2'!BV155)</f>
        <v>0</v>
      </c>
      <c r="HF156">
        <f>2.326*('Input Data 2'!$AK$4+((0.5*'Input Data 2'!$AK$5)*'Statistical Data 1'!$HD156))</f>
        <v>4.6520000000000001</v>
      </c>
      <c r="HG156">
        <f>3.643*('Input Data 2'!$AK$4+((0.5*'Input Data 2'!$AK$5)*'Statistical Data 1'!$HD156))</f>
        <v>7.2859999999999996</v>
      </c>
      <c r="HH156">
        <f t="shared" si="757"/>
        <v>0</v>
      </c>
      <c r="HI156">
        <f t="shared" si="758"/>
        <v>0</v>
      </c>
      <c r="HJ156">
        <f>AVERAGE('Cleaned Data 2'!BW155,'Cleaned Data 2'!BX155)</f>
        <v>0</v>
      </c>
      <c r="HK156">
        <f>ABS('Cleaned Data 2'!BW155-'Cleaned Data 2'!BX155)</f>
        <v>0</v>
      </c>
      <c r="HL156">
        <f>2.326*('Input Data 2'!$AL$4+((0.5*'Input Data 2'!$AL$5)*'Statistical Data 1'!$HJ156))</f>
        <v>0.23260000000000003</v>
      </c>
      <c r="HM156">
        <f>3.643*('Input Data 2'!$AL$4+((0.5*'Input Data 2'!$AL$5)*'Statistical Data 1'!$HJ156))</f>
        <v>0.36430000000000001</v>
      </c>
      <c r="HN156">
        <f t="shared" si="759"/>
        <v>0</v>
      </c>
      <c r="HO156">
        <f t="shared" si="760"/>
        <v>0</v>
      </c>
    </row>
    <row r="157" spans="1:223">
      <c r="A157">
        <f>'Cleaned Data 2'!B156</f>
        <v>0</v>
      </c>
      <c r="B157">
        <f>('Cleaned Data 2'!C156+'Cleaned Data 2'!D156)/2</f>
        <v>0</v>
      </c>
      <c r="C157">
        <f>ABS('Cleaned Data 2'!C156-'Cleaned Data 2'!D156)</f>
        <v>0</v>
      </c>
      <c r="D157">
        <f>2.326*('Input Data 2'!$B$4+((0.5*'Input Data 2'!$B$5)*'Statistical Data 1'!$B157))</f>
        <v>1.163E-2</v>
      </c>
      <c r="E157">
        <f>3.643*('Input Data 2'!$B$4+((0.5*'Input Data 2'!$B$5)*'Statistical Data 1'!$B157))</f>
        <v>1.8214999999999999E-2</v>
      </c>
      <c r="F157">
        <f t="shared" si="764"/>
        <v>0</v>
      </c>
      <c r="G157">
        <f t="shared" si="761"/>
        <v>0</v>
      </c>
      <c r="H157">
        <f>('Cleaned Data 2'!E156+'Cleaned Data 2'!F156)/2</f>
        <v>0</v>
      </c>
      <c r="I157">
        <f>ABS('Cleaned Data 2'!E156-'Cleaned Data 2'!F156)</f>
        <v>0</v>
      </c>
      <c r="J157">
        <f>2.326*('Input Data 2'!$C$4+((0.5*'Input Data 2'!$C$5)*'Statistical Data 1'!$H157))</f>
        <v>0.46520000000000006</v>
      </c>
      <c r="K157">
        <f>3.643*('Input Data 2'!$C$4+((0.5*'Input Data 2'!$C$5)*'Statistical Data 1'!$H157))</f>
        <v>0.72860000000000003</v>
      </c>
      <c r="L157">
        <f t="shared" si="765"/>
        <v>0</v>
      </c>
      <c r="M157">
        <f t="shared" ref="M157:M172" si="800">IF($I157&gt;K157,1,0)</f>
        <v>0</v>
      </c>
      <c r="N157">
        <f>('Cleaned Data 2'!G156+'Cleaned Data 2'!H156)/2</f>
        <v>0</v>
      </c>
      <c r="O157">
        <f>ABS('Cleaned Data 2'!G156-'Cleaned Data 2'!H156)</f>
        <v>0</v>
      </c>
      <c r="P157">
        <f>2.326*('Input Data 2'!$D$4+((0.5*'Input Data 2'!$D$5)*'Statistical Data 1'!$N157))</f>
        <v>2.3259999999999999E-2</v>
      </c>
      <c r="Q157">
        <f>3.643*('Input Data 2'!$D$4+((0.5*'Input Data 2'!$D$5)*'Statistical Data 1'!$N157))</f>
        <v>3.6429999999999997E-2</v>
      </c>
      <c r="R157">
        <f t="shared" si="766"/>
        <v>0</v>
      </c>
      <c r="S157">
        <f t="shared" si="762"/>
        <v>0</v>
      </c>
      <c r="T157">
        <f>('Cleaned Data 2'!I156+'Cleaned Data 2'!J156)/2</f>
        <v>0</v>
      </c>
      <c r="U157">
        <f>ABS('Cleaned Data 2'!I156-'Cleaned Data 2'!J156)</f>
        <v>0</v>
      </c>
      <c r="V157">
        <f>2.326*('Input Data 2'!$E$4+((0.5*'Input Data 2'!$E$5)*'Statistical Data 1'!$T157))</f>
        <v>4.6520000000000001</v>
      </c>
      <c r="W157">
        <f>3.643*('Input Data 2'!$E$4+((0.5*'Input Data 2'!$E$5)*'Statistical Data 1'!$T157))</f>
        <v>7.2859999999999996</v>
      </c>
      <c r="X157">
        <f t="shared" si="767"/>
        <v>0</v>
      </c>
      <c r="Y157">
        <f t="shared" si="763"/>
        <v>0</v>
      </c>
      <c r="Z157">
        <f>('Cleaned Data 2'!K156+'Cleaned Data 2'!L156)/2</f>
        <v>0</v>
      </c>
      <c r="AA157">
        <f>ABS('Cleaned Data 2'!K156-'Cleaned Data 2'!L156)</f>
        <v>0</v>
      </c>
      <c r="AB157">
        <f>2.326*('Input Data 2'!$F$4+((0.5*'Input Data 2'!$F$5)*'Statistical Data 1'!$Z157))</f>
        <v>23.26</v>
      </c>
      <c r="AC157">
        <f>3.643*('Input Data 2'!$F$4+((0.5*'Input Data 2'!$F$5)*'Statistical Data 1'!$Z157))</f>
        <v>36.43</v>
      </c>
      <c r="AD157">
        <f t="shared" si="768"/>
        <v>0</v>
      </c>
      <c r="AE157">
        <f t="shared" si="769"/>
        <v>0</v>
      </c>
      <c r="AF157">
        <f>('Cleaned Data 2'!M156+'Cleaned Data 2'!N156)/2</f>
        <v>0</v>
      </c>
      <c r="AG157">
        <f>ABS('Cleaned Data 2'!M156-'Cleaned Data 2'!N156)</f>
        <v>0</v>
      </c>
      <c r="AH157">
        <f>2.326*('Input Data 2'!$G$4+((0.5*'Input Data 2'!$G$5)*'Statistical Data 1'!$AF157))</f>
        <v>23.26</v>
      </c>
      <c r="AI157">
        <f>3.643*('Input Data 2'!$G$4+((0.5*'Input Data 2'!$G$5)*'Statistical Data 1'!$AF157))</f>
        <v>36.43</v>
      </c>
      <c r="AJ157">
        <f t="shared" si="770"/>
        <v>0</v>
      </c>
      <c r="AK157">
        <f t="shared" ref="AK157:AK172" si="801">IF($AG157&gt;AI157,1,0)</f>
        <v>0</v>
      </c>
      <c r="AL157">
        <f>('Cleaned Data 2'!O156+'Cleaned Data 2'!P156)/2</f>
        <v>0</v>
      </c>
      <c r="AM157">
        <f>ABS('Cleaned Data 2'!O156-'Cleaned Data 2'!P156)</f>
        <v>0</v>
      </c>
      <c r="AN157">
        <f>2.326*('Input Data 2'!$H$4+((0.5*'Input Data 2'!$H$5)*'Statistical Data 1'!$AL157))</f>
        <v>1.163</v>
      </c>
      <c r="AO157">
        <f>3.643*('Input Data 2'!$H$4+((0.5*'Input Data 2'!$H$5)*'Statistical Data 1'!$AL157))</f>
        <v>1.8214999999999999</v>
      </c>
      <c r="AP157">
        <f t="shared" si="771"/>
        <v>0</v>
      </c>
      <c r="AQ157">
        <f t="shared" si="730"/>
        <v>0</v>
      </c>
      <c r="AR157">
        <f>('Cleaned Data 2'!Q156+'Cleaned Data 2'!R156)/2</f>
        <v>0</v>
      </c>
      <c r="AS157">
        <f>ABS('Cleaned Data 2'!Q156-'Cleaned Data 2'!R156)</f>
        <v>0</v>
      </c>
      <c r="AT157">
        <f>2.326*('Input Data 2'!$I$4+((0.5*'Input Data 2'!$I$5)*'Statistical Data 1'!$AR157))</f>
        <v>4.6520000000000001</v>
      </c>
      <c r="AU157">
        <f>3.643*('Input Data 2'!$I$4+((0.5*'Input Data 2'!$I$5)*'Statistical Data 1'!$AR157))</f>
        <v>7.2859999999999996</v>
      </c>
      <c r="AV157">
        <f t="shared" si="772"/>
        <v>0</v>
      </c>
      <c r="AW157">
        <f t="shared" si="731"/>
        <v>0</v>
      </c>
      <c r="AX157">
        <f>('Cleaned Data 2'!S156+'Cleaned Data 2'!T156)/2</f>
        <v>0</v>
      </c>
      <c r="AY157">
        <f>ABS('Cleaned Data 2'!S156-'Cleaned Data 2'!T156)</f>
        <v>0</v>
      </c>
      <c r="AZ157">
        <f>2.326*('Input Data 2'!$J$4+((0.5*'Input Data 2'!$J$5)*'Statistical Data 1'!$AX157))</f>
        <v>2.3259999999999999E-2</v>
      </c>
      <c r="BA157">
        <f>3.643*('Input Data 2'!$J$4+((0.5*'Input Data 2'!$J$5)*'Statistical Data 1'!$AX157))</f>
        <v>3.6429999999999997E-2</v>
      </c>
      <c r="BB157">
        <f t="shared" si="773"/>
        <v>0</v>
      </c>
      <c r="BC157">
        <f t="shared" si="732"/>
        <v>0</v>
      </c>
      <c r="BD157">
        <f>('Cleaned Data 2'!U156+'Cleaned Data 2'!V156)/2</f>
        <v>0</v>
      </c>
      <c r="BE157">
        <f>ABS('Cleaned Data 2'!U156-'Cleaned Data 2'!V156)</f>
        <v>0</v>
      </c>
      <c r="BF157">
        <f>2.326*('Input Data 2'!$K$4+((0.5*'Input Data 2'!$K$5)*'Statistical Data 1'!$BD157))</f>
        <v>1.163</v>
      </c>
      <c r="BG157">
        <f>3.643*('Input Data 2'!$K$4+((0.5*'Input Data 2'!$K$5)*'Statistical Data 1'!$BD157))</f>
        <v>1.8214999999999999</v>
      </c>
      <c r="BH157">
        <f t="shared" si="774"/>
        <v>0</v>
      </c>
      <c r="BI157">
        <f t="shared" si="775"/>
        <v>0</v>
      </c>
      <c r="BJ157">
        <f>('Cleaned Data 2'!W156+'Cleaned Data 2'!X156)/2</f>
        <v>0</v>
      </c>
      <c r="BK157">
        <f>ABS('Cleaned Data 2'!W156-'Cleaned Data 2'!X156)</f>
        <v>0</v>
      </c>
      <c r="BL157">
        <f>2.326*('Input Data 2'!$L$4+((0.5*'Input Data 2'!$L$5)*'Statistical Data 1'!$BJ157))</f>
        <v>2.3260000000000001</v>
      </c>
      <c r="BM157">
        <f>3.643*('Input Data 2'!$L$4+((0.5*'Input Data 2'!$L$5)*'Statistical Data 1'!$BJ157))</f>
        <v>3.6429999999999998</v>
      </c>
      <c r="BN157">
        <f t="shared" si="776"/>
        <v>0</v>
      </c>
      <c r="BO157">
        <f t="shared" si="733"/>
        <v>0</v>
      </c>
      <c r="BP157">
        <f>('Cleaned Data 2'!Y156+'Cleaned Data 2'!Z156)/2</f>
        <v>0</v>
      </c>
      <c r="BQ157">
        <f>ABS('Cleaned Data 2'!Y156-'Cleaned Data 2'!Z156)</f>
        <v>0</v>
      </c>
      <c r="BR157">
        <f>2.326*('Input Data 2'!$M$4+((0.5*'Input Data 2'!$M$5)*'Statistical Data 1'!$BP157))</f>
        <v>2.3260000000000001</v>
      </c>
      <c r="BS157">
        <f>3.643*('Input Data 2'!$M$4+((0.5*'Input Data 2'!$M$5)*'Statistical Data 1'!$BP157))</f>
        <v>3.6429999999999998</v>
      </c>
      <c r="BT157">
        <f t="shared" si="777"/>
        <v>0</v>
      </c>
      <c r="BU157">
        <f t="shared" si="734"/>
        <v>0</v>
      </c>
      <c r="BV157">
        <f>('Cleaned Data 2'!AA156+'Cleaned Data 2'!AB156)/2</f>
        <v>0</v>
      </c>
      <c r="BW157">
        <f>ABS('Cleaned Data 2'!AA156-'Cleaned Data 2'!AB156)</f>
        <v>0</v>
      </c>
      <c r="BX157">
        <f>2.326*('Input Data 2'!$N$4+((0.5*'Input Data 2'!$N$5)*'Statistical Data 1'!$BV157))</f>
        <v>2.3260000000000001</v>
      </c>
      <c r="BY157">
        <f>3.643*('Input Data 2'!$N$4+((0.5*'Input Data 2'!$N$5)*'Statistical Data 1'!$BV157))</f>
        <v>3.6429999999999998</v>
      </c>
      <c r="BZ157">
        <f t="shared" si="778"/>
        <v>0</v>
      </c>
      <c r="CA157">
        <f t="shared" si="735"/>
        <v>0</v>
      </c>
      <c r="CB157">
        <f>('Cleaned Data 2'!AC156+'Cleaned Data 2'!AD156)/2</f>
        <v>0</v>
      </c>
      <c r="CC157">
        <f>ABS('Cleaned Data 2'!AC156-'Cleaned Data 2'!AD156)</f>
        <v>0</v>
      </c>
      <c r="CD157">
        <f>2.326*('Input Data 2'!$O$4+((0.5*'Input Data 2'!$O$5)*'Statistical Data 1'!$CB157))</f>
        <v>2.3259999999999999E-2</v>
      </c>
      <c r="CE157">
        <f>3.643*('Input Data 2'!$O$4+((0.5*'Input Data 2'!$O$5)*'Statistical Data 1'!$CB157))</f>
        <v>3.6429999999999997E-2</v>
      </c>
      <c r="CF157">
        <f t="shared" si="779"/>
        <v>0</v>
      </c>
      <c r="CG157">
        <f t="shared" si="736"/>
        <v>0</v>
      </c>
      <c r="CH157">
        <f>('Cleaned Data 2'!AE156+'Cleaned Data 2'!AF156)/2</f>
        <v>0</v>
      </c>
      <c r="CI157">
        <f>ABS('Cleaned Data 2'!AE156-'Cleaned Data 2'!AF156)</f>
        <v>0</v>
      </c>
      <c r="CJ157">
        <f>2.326*('Input Data 2'!$P$4+((0.5*'Input Data 2'!$P$5)*'Statistical Data 1'!$CH157))</f>
        <v>23.26</v>
      </c>
      <c r="CK157">
        <f>3.643*('Input Data 2'!$P$4+((0.5*'Input Data 2'!$P$5)*'Statistical Data 1'!$CH157))</f>
        <v>36.43</v>
      </c>
      <c r="CL157">
        <f t="shared" si="780"/>
        <v>0</v>
      </c>
      <c r="CM157">
        <f t="shared" si="737"/>
        <v>0</v>
      </c>
      <c r="CN157">
        <f>('Cleaned Data 2'!AG156+'Cleaned Data 2'!AH156)/2</f>
        <v>0</v>
      </c>
      <c r="CO157">
        <f>ABS('Cleaned Data 2'!AG156-'Cleaned Data 2'!AH156)</f>
        <v>0</v>
      </c>
      <c r="CP157">
        <f>2.326*('Input Data 2'!$Q$4+((0.5*'Input Data 2'!$Q$5)*'Statistical Data 1'!$CN157))</f>
        <v>2.3260000000000001</v>
      </c>
      <c r="CQ157">
        <f>3.643*('Input Data 2'!$Q$4+((0.5*'Input Data 2'!$Q$5)*'Statistical Data 1'!$CN157))</f>
        <v>3.6429999999999998</v>
      </c>
      <c r="CR157">
        <f t="shared" si="781"/>
        <v>0</v>
      </c>
      <c r="CS157">
        <f t="shared" si="738"/>
        <v>0</v>
      </c>
      <c r="CT157">
        <f>('Cleaned Data 2'!AI156+'Cleaned Data 2'!AJ156)/2</f>
        <v>0</v>
      </c>
      <c r="CU157">
        <f>ABS('Cleaned Data 2'!AI156-'Cleaned Data 2'!AJ156)</f>
        <v>0</v>
      </c>
      <c r="CV157">
        <f>2.326*('Input Data 2'!$R$4+((0.5*'Input Data 2'!$R$5)*'Statistical Data 1'!$CT157))</f>
        <v>2.3259999999999999E-2</v>
      </c>
      <c r="CW157">
        <f>3.643*('Input Data 2'!$R$4+((0.5*'Input Data 2'!$R$5)*'Statistical Data 1'!$CT157))</f>
        <v>3.6429999999999997E-2</v>
      </c>
      <c r="CX157">
        <f t="shared" si="782"/>
        <v>0</v>
      </c>
      <c r="CY157">
        <f t="shared" si="739"/>
        <v>0</v>
      </c>
      <c r="CZ157">
        <f>('Cleaned Data 2'!AK156+'Cleaned Data 2'!AL156)/2</f>
        <v>0</v>
      </c>
      <c r="DA157">
        <f>ABS('Cleaned Data 2'!AK156-'Cleaned Data 2'!AL156)</f>
        <v>0</v>
      </c>
      <c r="DB157">
        <f>2.326*('Input Data 2'!$S$4+((0.5*'Input Data 2'!$S$5)*'Statistical Data 1'!$CZ157))</f>
        <v>23.26</v>
      </c>
      <c r="DC157">
        <f>3.643*('Input Data 2'!$S$4+((0.5*'Input Data 2'!$S$5)*'Statistical Data 1'!$CZ157))</f>
        <v>36.43</v>
      </c>
      <c r="DD157">
        <f t="shared" si="783"/>
        <v>0</v>
      </c>
      <c r="DE157">
        <f t="shared" si="740"/>
        <v>0</v>
      </c>
      <c r="DF157">
        <f>('Cleaned Data 2'!AM156+'Cleaned Data 2'!AN156)/2</f>
        <v>0</v>
      </c>
      <c r="DG157">
        <f>ABS('Cleaned Data 2'!AM156-'Cleaned Data 2'!AN156)</f>
        <v>0</v>
      </c>
      <c r="DH157">
        <f>2.326*('Input Data 2'!$T$4+((0.5*'Input Data 2'!$T$5)*'Statistical Data 1'!$DF157))</f>
        <v>2.3259999999999999E-2</v>
      </c>
      <c r="DI157">
        <f>3.643*('Input Data 2'!$T$4+((0.5*'Input Data 2'!$T$5)*'Statistical Data 1'!$DF157))</f>
        <v>3.6429999999999997E-2</v>
      </c>
      <c r="DJ157">
        <f t="shared" si="784"/>
        <v>0</v>
      </c>
      <c r="DK157">
        <f t="shared" si="741"/>
        <v>0</v>
      </c>
      <c r="DL157">
        <f>('Cleaned Data 2'!AO156+'Cleaned Data 2'!AP156)/2</f>
        <v>0</v>
      </c>
      <c r="DM157">
        <f>ABS('Cleaned Data 2'!AO156-'Cleaned Data 2'!AP156)</f>
        <v>0</v>
      </c>
      <c r="DN157">
        <f>2.326*('Input Data 2'!$U$4+((0.5*'Input Data 2'!$U$5)*'Statistical Data 1'!$DL157))</f>
        <v>11.63</v>
      </c>
      <c r="DO157">
        <f>3.643*('Input Data 2'!$U$4+((0.5*'Input Data 2'!$U$5)*'Statistical Data 1'!$DL157))</f>
        <v>18.215</v>
      </c>
      <c r="DP157">
        <f t="shared" si="785"/>
        <v>0</v>
      </c>
      <c r="DQ157">
        <f t="shared" si="786"/>
        <v>0</v>
      </c>
      <c r="DR157">
        <f>('Cleaned Data 2'!AQ156+'Cleaned Data 2'!AR156)/2</f>
        <v>0</v>
      </c>
      <c r="DS157">
        <f>ABS('Cleaned Data 2'!AQ156-'Cleaned Data 2'!AR156)</f>
        <v>0</v>
      </c>
      <c r="DT157">
        <f>2.326*('Input Data 2'!$V$4+((0.5*'Input Data 2'!$V$5)*'Statistical Data 1'!$DR157))</f>
        <v>2.3260000000000001</v>
      </c>
      <c r="DU157">
        <f>3.643*('Input Data 2'!$V$4+((0.5*'Input Data 2'!$V$5)*'Statistical Data 1'!$DR157))</f>
        <v>3.6429999999999998</v>
      </c>
      <c r="DV157">
        <f t="shared" si="787"/>
        <v>0</v>
      </c>
      <c r="DW157">
        <f t="shared" si="742"/>
        <v>0</v>
      </c>
      <c r="DX157">
        <f>('Cleaned Data 2'!AS156+'Cleaned Data 2'!AT156)/2</f>
        <v>0</v>
      </c>
      <c r="DY157">
        <f>ABS('Cleaned Data 2'!AS156-'Cleaned Data 2'!AT156)</f>
        <v>0</v>
      </c>
      <c r="DZ157">
        <f>2.326*('Input Data 2'!$W$4+((0.5*'Input Data 2'!$W$5)*'Statistical Data 1'!$DX157))</f>
        <v>2.3259999999999999E-2</v>
      </c>
      <c r="EA157">
        <f>3.643*('Input Data 2'!$W$4+((0.5*'Input Data 2'!$W$5)*'Statistical Data 1'!$DX157))</f>
        <v>3.6429999999999997E-2</v>
      </c>
      <c r="EB157">
        <f t="shared" si="788"/>
        <v>0</v>
      </c>
      <c r="EC157">
        <f t="shared" si="743"/>
        <v>0</v>
      </c>
      <c r="ED157">
        <f>('Cleaned Data 2'!AU156+'Cleaned Data 2'!AV156)/2</f>
        <v>0</v>
      </c>
      <c r="EE157">
        <f>ABS('Cleaned Data 2'!AU156-'Cleaned Data 2'!AV156)</f>
        <v>0</v>
      </c>
      <c r="EF157">
        <f>2.326*('Input Data 2'!$X$4+((0.5*'Input Data 2'!$X$5)*'Statistical Data 1'!$ED157))</f>
        <v>2.3260000000000001</v>
      </c>
      <c r="EG157">
        <f>3.643*('Input Data 2'!$X$4+((0.5*'Input Data 2'!$X$5)*'Statistical Data 1'!$ED157))</f>
        <v>3.6429999999999998</v>
      </c>
      <c r="EH157">
        <f t="shared" si="789"/>
        <v>0</v>
      </c>
      <c r="EI157">
        <f t="shared" si="617"/>
        <v>0</v>
      </c>
      <c r="EJ157">
        <f>('Cleaned Data 2'!AW156+'Cleaned Data 2'!AX156)/2</f>
        <v>0</v>
      </c>
      <c r="EK157">
        <f>ABS('Cleaned Data 2'!AW156-'Cleaned Data 2'!AX156)</f>
        <v>0</v>
      </c>
      <c r="EL157">
        <f>2.326*('Input Data 2'!$Y$4+((0.5*'Input Data 2'!$Y$5)*'Statistical Data 1'!$EJ157))</f>
        <v>23.26</v>
      </c>
      <c r="EM157">
        <f>3.643*('Input Data 2'!$Y$4+((0.5*'Input Data 2'!$Y$5)*'Statistical Data 1'!$EJ157))</f>
        <v>36.43</v>
      </c>
      <c r="EN157">
        <f t="shared" si="790"/>
        <v>0</v>
      </c>
      <c r="EO157">
        <f t="shared" ref="EO157:EO172" si="802">IF($EK157&gt;EM157,1,0)</f>
        <v>0</v>
      </c>
      <c r="EP157">
        <f>('Cleaned Data 2'!AY156+'Cleaned Data 2'!AZ156)/2</f>
        <v>0</v>
      </c>
      <c r="EQ157">
        <f>ABS('Cleaned Data 2'!AY156-'Cleaned Data 2'!AZ156)</f>
        <v>0</v>
      </c>
      <c r="ER157">
        <f>2.326*('Input Data 2'!$Z$4+((0.5*'Input Data 2'!$Z$5)*'Statistical Data 1'!$EP157))</f>
        <v>4.6520000000000001</v>
      </c>
      <c r="ES157">
        <f>3.643*('Input Data 2'!$Z$4+((0.5*'Input Data 2'!$Z$5)*'Statistical Data 1'!$EP157))</f>
        <v>7.2859999999999996</v>
      </c>
      <c r="ET157">
        <f t="shared" si="791"/>
        <v>0</v>
      </c>
      <c r="EU157">
        <f t="shared" si="744"/>
        <v>0</v>
      </c>
      <c r="EV157">
        <f>('Cleaned Data 2'!BA156+'Cleaned Data 2'!BB156)/2</f>
        <v>0</v>
      </c>
      <c r="EW157">
        <f>ABS('Cleaned Data 2'!BA156-'Cleaned Data 2'!BB156)</f>
        <v>0</v>
      </c>
      <c r="EX157">
        <f>2.326*('Input Data 2'!$AA$4+((0.5*'Input Data 2'!$AA$5)*'Statistical Data 1'!$EV157))</f>
        <v>2.3259999999999999E-2</v>
      </c>
      <c r="EY157">
        <f>3.643*('Input Data 2'!$AA$4+((0.5*'Input Data 2'!$AA$5)*'Statistical Data 1'!$EV157))</f>
        <v>3.6429999999999997E-2</v>
      </c>
      <c r="EZ157">
        <f t="shared" si="792"/>
        <v>0</v>
      </c>
      <c r="FA157">
        <f t="shared" si="745"/>
        <v>0</v>
      </c>
      <c r="FB157">
        <f>('Cleaned Data 2'!BC156+'Cleaned Data 2'!BD156)/2</f>
        <v>0</v>
      </c>
      <c r="FC157">
        <f>ABS('Cleaned Data 2'!BC156-'Cleaned Data 2'!BD156)</f>
        <v>0</v>
      </c>
      <c r="FD157">
        <f>2.326*('Input Data 2'!$AB$4+((0.5*'Input Data 2'!$AB$5)*'Statistical Data 1'!$FB157))</f>
        <v>4.6520000000000001</v>
      </c>
      <c r="FE157">
        <f>3.643*('Input Data 2'!$AB$4+((0.5*'Input Data 2'!$AB$5)*'Statistical Data 1'!$FB157))</f>
        <v>7.2859999999999996</v>
      </c>
      <c r="FF157">
        <f t="shared" si="793"/>
        <v>0</v>
      </c>
      <c r="FG157">
        <f t="shared" si="746"/>
        <v>0</v>
      </c>
      <c r="FH157">
        <f>('Cleaned Data 2'!BE156+'Cleaned Data 2'!BF156)/2</f>
        <v>0</v>
      </c>
      <c r="FI157">
        <f>ABS('Cleaned Data 2'!BE156-'Cleaned Data 2'!BF156)</f>
        <v>0</v>
      </c>
      <c r="FJ157">
        <f>2.326*('Input Data 2'!$AC$4+((0.5*'Input Data 2'!$AC$5)*'Statistical Data 1'!$FH157))</f>
        <v>2.3260000000000001</v>
      </c>
      <c r="FK157">
        <f>3.643*('Input Data 2'!$AC$4+((0.5*'Input Data 2'!$AC$5)*'Statistical Data 1'!$FH157))</f>
        <v>3.6429999999999998</v>
      </c>
      <c r="FL157">
        <f t="shared" si="794"/>
        <v>0</v>
      </c>
      <c r="FM157">
        <f t="shared" si="747"/>
        <v>0</v>
      </c>
      <c r="FN157">
        <f>('Cleaned Data 2'!BH156+'Cleaned Data 2'!BG156)/2</f>
        <v>0</v>
      </c>
      <c r="FO157">
        <f>ABS('Cleaned Data 2'!BG156-'Cleaned Data 2'!BH156)</f>
        <v>0</v>
      </c>
      <c r="FP157">
        <f>2.326*('Input Data 2'!$AD$4+((0.5*'Input Data 2'!$AD$5)*'Statistical Data 1'!$FN157))</f>
        <v>2.3260000000000001</v>
      </c>
      <c r="FQ157">
        <f>3.643*('Input Data 2'!$AD$4+((0.5*'Input Data 2'!$AD$5)*'Statistical Data 1'!$FN157))</f>
        <v>3.6429999999999998</v>
      </c>
      <c r="FR157">
        <f t="shared" si="795"/>
        <v>0</v>
      </c>
      <c r="FS157">
        <f t="shared" si="748"/>
        <v>0</v>
      </c>
      <c r="FT157">
        <f>('Cleaned Data 2'!BI156+'Cleaned Data 2'!BJ156)/2</f>
        <v>0</v>
      </c>
      <c r="FU157">
        <f>ABS('Cleaned Data 2'!BI156-'Cleaned Data 2'!BJ156)</f>
        <v>0</v>
      </c>
      <c r="FV157">
        <f>2.326*('Input Data 2'!$AE$4+((0.5*'Input Data 2'!$AE$5)*'Statistical Data 1'!$FT157))</f>
        <v>46.52</v>
      </c>
      <c r="FW157">
        <f>3.643*('Input Data 2'!$AE$4+((0.5*'Input Data 2'!$AE$5)*'Statistical Data 1'!$FT157))</f>
        <v>72.86</v>
      </c>
      <c r="FX157">
        <f t="shared" si="796"/>
        <v>0</v>
      </c>
      <c r="FY157">
        <f t="shared" si="749"/>
        <v>0</v>
      </c>
      <c r="FZ157">
        <f>('Cleaned Data 2'!BK156+'Cleaned Data 2'!BL156)/2</f>
        <v>0</v>
      </c>
      <c r="GA157">
        <f>ABS('Cleaned Data 2'!BK156-'Cleaned Data 2'!BL156)</f>
        <v>0</v>
      </c>
      <c r="GB157">
        <f>2.326*('Input Data 2'!$AF$4+((0.5*'Input Data 2'!$AF$5)*'Statistical Data 1'!$FZ157))</f>
        <v>2.3259999999999999E-2</v>
      </c>
      <c r="GC157">
        <f>3.643*('Input Data 2'!$AF$4+((0.5*'Input Data 2'!$AF$5)*'Statistical Data 1'!$FZ157))</f>
        <v>3.6429999999999997E-2</v>
      </c>
      <c r="GD157">
        <f t="shared" si="797"/>
        <v>0</v>
      </c>
      <c r="GE157">
        <f t="shared" si="750"/>
        <v>0</v>
      </c>
      <c r="GF157">
        <f>('Cleaned Data 2'!BM156+'Cleaned Data 2'!BN156)/2</f>
        <v>0</v>
      </c>
      <c r="GG157">
        <f>ABS('Cleaned Data 2'!BM156-'Cleaned Data 2'!BN156)</f>
        <v>0</v>
      </c>
      <c r="GH157">
        <f>2.326*('Input Data 2'!$AG$4+((0.5*'Input Data 2'!$AG$5)*'Statistical Data 1'!$GF157))</f>
        <v>23.26</v>
      </c>
      <c r="GI157">
        <f>3.643*('Input Data 2'!$AG$4+((0.5*'Input Data 2'!$AG$5)*'Statistical Data 1'!$GF157))</f>
        <v>36.43</v>
      </c>
      <c r="GJ157">
        <f t="shared" si="798"/>
        <v>0</v>
      </c>
      <c r="GK157">
        <f t="shared" si="751"/>
        <v>0</v>
      </c>
      <c r="GL157">
        <f>AVERAGE('Cleaned Data 2'!BO156,'Cleaned Data 2'!BP156)</f>
        <v>0</v>
      </c>
      <c r="GM157">
        <f>ABS('Cleaned Data 2'!BO156-'Cleaned Data 2'!BP156)</f>
        <v>0</v>
      </c>
      <c r="GN157">
        <f>2.326*('Input Data 2'!$AH$4+((0.5*'Input Data 2'!$AH$5)*'Statistical Data 1'!$GL157))</f>
        <v>23.26</v>
      </c>
      <c r="GO157">
        <f>3.643*('Input Data 2'!$AH$4+((0.5*'Input Data 2'!$AH$5)*'Statistical Data 1'!$GL157))</f>
        <v>36.43</v>
      </c>
      <c r="GP157">
        <f t="shared" si="799"/>
        <v>0</v>
      </c>
      <c r="GQ157">
        <f t="shared" si="752"/>
        <v>0</v>
      </c>
      <c r="GR157">
        <f>AVERAGE('Cleaned Data 2'!BQ156,'Cleaned Data 2'!BR156)</f>
        <v>0</v>
      </c>
      <c r="GS157">
        <f>ABS('Cleaned Data 2'!BR156-'Cleaned Data 2'!BQ156)</f>
        <v>0</v>
      </c>
      <c r="GT157">
        <f>2.326*('Input Data 2'!$AI$4+((0.5*'Input Data 2'!$AI$5)*'Statistical Data 1'!$GR157))</f>
        <v>2.3260000000000001</v>
      </c>
      <c r="GU157">
        <f>3.643*('Input Data 2'!$AI$4+((0.5*'Input Data 2'!$AI$5)*'Statistical Data 1'!$GR157))</f>
        <v>3.6429999999999998</v>
      </c>
      <c r="GV157">
        <f t="shared" si="753"/>
        <v>0</v>
      </c>
      <c r="GW157">
        <f t="shared" si="754"/>
        <v>0</v>
      </c>
      <c r="GX157">
        <f>AVERAGE('Cleaned Data 2'!BS156,'Cleaned Data 2'!BT156)</f>
        <v>0</v>
      </c>
      <c r="GY157" s="47">
        <f>ABS('Cleaned Data 2'!BS156-'Cleaned Data 2'!BT156)</f>
        <v>0</v>
      </c>
      <c r="GZ157">
        <f>2.326*('Input Data 2'!$AJ$4+((0.5*'Input Data 2'!$AJ$5)*'Statistical Data 1'!$GX157))</f>
        <v>23.26</v>
      </c>
      <c r="HA157">
        <f>3.643*('Input Data 2'!$AJ$4+((0.5*'Input Data 2'!$AJ$5)*'Statistical Data 1'!$GX157))</f>
        <v>36.43</v>
      </c>
      <c r="HB157">
        <f t="shared" si="755"/>
        <v>0</v>
      </c>
      <c r="HC157">
        <f t="shared" si="756"/>
        <v>0</v>
      </c>
      <c r="HD157">
        <f>AVERAGE('Cleaned Data 2'!BU156,'Cleaned Data 2'!BV156)</f>
        <v>0</v>
      </c>
      <c r="HE157">
        <f>ABS('Cleaned Data 2'!BU156-'Cleaned Data 2'!BV156)</f>
        <v>0</v>
      </c>
      <c r="HF157">
        <f>2.326*('Input Data 2'!$AK$4+((0.5*'Input Data 2'!$AK$5)*'Statistical Data 1'!$HD157))</f>
        <v>4.6520000000000001</v>
      </c>
      <c r="HG157">
        <f>3.643*('Input Data 2'!$AK$4+((0.5*'Input Data 2'!$AK$5)*'Statistical Data 1'!$HD157))</f>
        <v>7.2859999999999996</v>
      </c>
      <c r="HH157">
        <f t="shared" si="757"/>
        <v>0</v>
      </c>
      <c r="HI157">
        <f t="shared" si="758"/>
        <v>0</v>
      </c>
      <c r="HJ157">
        <f>AVERAGE('Cleaned Data 2'!BW156,'Cleaned Data 2'!BX156)</f>
        <v>0</v>
      </c>
      <c r="HK157">
        <f>ABS('Cleaned Data 2'!BW156-'Cleaned Data 2'!BX156)</f>
        <v>0</v>
      </c>
      <c r="HL157">
        <f>2.326*('Input Data 2'!$AL$4+((0.5*'Input Data 2'!$AL$5)*'Statistical Data 1'!$HJ157))</f>
        <v>0.23260000000000003</v>
      </c>
      <c r="HM157">
        <f>3.643*('Input Data 2'!$AL$4+((0.5*'Input Data 2'!$AL$5)*'Statistical Data 1'!$HJ157))</f>
        <v>0.36430000000000001</v>
      </c>
      <c r="HN157">
        <f t="shared" si="759"/>
        <v>0</v>
      </c>
      <c r="HO157">
        <f t="shared" si="760"/>
        <v>0</v>
      </c>
    </row>
    <row r="158" spans="1:223">
      <c r="A158">
        <f>'Cleaned Data 2'!B157</f>
        <v>0</v>
      </c>
      <c r="B158">
        <f>('Cleaned Data 2'!C157+'Cleaned Data 2'!D157)/2</f>
        <v>0</v>
      </c>
      <c r="C158">
        <f>ABS('Cleaned Data 2'!C157-'Cleaned Data 2'!D157)</f>
        <v>0</v>
      </c>
      <c r="D158">
        <f>2.326*('Input Data 2'!$B$4+((0.5*'Input Data 2'!$B$5)*'Statistical Data 1'!$B158))</f>
        <v>1.163E-2</v>
      </c>
      <c r="E158">
        <f>3.643*('Input Data 2'!$B$4+((0.5*'Input Data 2'!$B$5)*'Statistical Data 1'!$B158))</f>
        <v>1.8214999999999999E-2</v>
      </c>
      <c r="F158">
        <f t="shared" si="764"/>
        <v>0</v>
      </c>
      <c r="G158">
        <f t="shared" si="761"/>
        <v>0</v>
      </c>
      <c r="H158">
        <f>('Cleaned Data 2'!E157+'Cleaned Data 2'!F157)/2</f>
        <v>0</v>
      </c>
      <c r="I158">
        <f>ABS('Cleaned Data 2'!E157-'Cleaned Data 2'!F157)</f>
        <v>0</v>
      </c>
      <c r="J158">
        <f>2.326*('Input Data 2'!$C$4+((0.5*'Input Data 2'!$C$5)*'Statistical Data 1'!$H158))</f>
        <v>0.46520000000000006</v>
      </c>
      <c r="K158">
        <f>3.643*('Input Data 2'!$C$4+((0.5*'Input Data 2'!$C$5)*'Statistical Data 1'!$H158))</f>
        <v>0.72860000000000003</v>
      </c>
      <c r="L158">
        <f t="shared" si="765"/>
        <v>0</v>
      </c>
      <c r="M158">
        <f t="shared" si="800"/>
        <v>0</v>
      </c>
      <c r="N158">
        <f>('Cleaned Data 2'!G157+'Cleaned Data 2'!H157)/2</f>
        <v>0</v>
      </c>
      <c r="O158">
        <f>ABS('Cleaned Data 2'!G157-'Cleaned Data 2'!H157)</f>
        <v>0</v>
      </c>
      <c r="P158">
        <f>2.326*('Input Data 2'!$D$4+((0.5*'Input Data 2'!$D$5)*'Statistical Data 1'!$N158))</f>
        <v>2.3259999999999999E-2</v>
      </c>
      <c r="Q158">
        <f>3.643*('Input Data 2'!$D$4+((0.5*'Input Data 2'!$D$5)*'Statistical Data 1'!$N158))</f>
        <v>3.6429999999999997E-2</v>
      </c>
      <c r="R158">
        <f t="shared" si="766"/>
        <v>0</v>
      </c>
      <c r="S158">
        <f t="shared" si="762"/>
        <v>0</v>
      </c>
      <c r="T158">
        <f>('Cleaned Data 2'!I157+'Cleaned Data 2'!J157)/2</f>
        <v>0</v>
      </c>
      <c r="U158">
        <f>ABS('Cleaned Data 2'!I157-'Cleaned Data 2'!J157)</f>
        <v>0</v>
      </c>
      <c r="V158">
        <f>2.326*('Input Data 2'!$E$4+((0.5*'Input Data 2'!$E$5)*'Statistical Data 1'!$T158))</f>
        <v>4.6520000000000001</v>
      </c>
      <c r="W158">
        <f>3.643*('Input Data 2'!$E$4+((0.5*'Input Data 2'!$E$5)*'Statistical Data 1'!$T158))</f>
        <v>7.2859999999999996</v>
      </c>
      <c r="X158">
        <f t="shared" si="767"/>
        <v>0</v>
      </c>
      <c r="Y158">
        <f t="shared" si="763"/>
        <v>0</v>
      </c>
      <c r="Z158">
        <f>('Cleaned Data 2'!K157+'Cleaned Data 2'!L157)/2</f>
        <v>0</v>
      </c>
      <c r="AA158">
        <f>ABS('Cleaned Data 2'!K157-'Cleaned Data 2'!L157)</f>
        <v>0</v>
      </c>
      <c r="AB158">
        <f>2.326*('Input Data 2'!$F$4+((0.5*'Input Data 2'!$F$5)*'Statistical Data 1'!$Z158))</f>
        <v>23.26</v>
      </c>
      <c r="AC158">
        <f>3.643*('Input Data 2'!$F$4+((0.5*'Input Data 2'!$F$5)*'Statistical Data 1'!$Z158))</f>
        <v>36.43</v>
      </c>
      <c r="AD158">
        <f t="shared" si="768"/>
        <v>0</v>
      </c>
      <c r="AE158">
        <f t="shared" si="769"/>
        <v>0</v>
      </c>
      <c r="AF158">
        <f>('Cleaned Data 2'!M157+'Cleaned Data 2'!N157)/2</f>
        <v>0</v>
      </c>
      <c r="AG158">
        <f>ABS('Cleaned Data 2'!M157-'Cleaned Data 2'!N157)</f>
        <v>0</v>
      </c>
      <c r="AH158">
        <f>2.326*('Input Data 2'!$G$4+((0.5*'Input Data 2'!$G$5)*'Statistical Data 1'!$AF158))</f>
        <v>23.26</v>
      </c>
      <c r="AI158">
        <f>3.643*('Input Data 2'!$G$4+((0.5*'Input Data 2'!$G$5)*'Statistical Data 1'!$AF158))</f>
        <v>36.43</v>
      </c>
      <c r="AJ158">
        <f t="shared" si="770"/>
        <v>0</v>
      </c>
      <c r="AK158">
        <f t="shared" si="801"/>
        <v>0</v>
      </c>
      <c r="AL158">
        <f>('Cleaned Data 2'!O157+'Cleaned Data 2'!P157)/2</f>
        <v>0</v>
      </c>
      <c r="AM158">
        <f>ABS('Cleaned Data 2'!O157-'Cleaned Data 2'!P157)</f>
        <v>0</v>
      </c>
      <c r="AN158">
        <f>2.326*('Input Data 2'!$H$4+((0.5*'Input Data 2'!$H$5)*'Statistical Data 1'!$AL158))</f>
        <v>1.163</v>
      </c>
      <c r="AO158">
        <f>3.643*('Input Data 2'!$H$4+((0.5*'Input Data 2'!$H$5)*'Statistical Data 1'!$AL158))</f>
        <v>1.8214999999999999</v>
      </c>
      <c r="AP158">
        <f t="shared" si="771"/>
        <v>0</v>
      </c>
      <c r="AQ158">
        <f t="shared" si="730"/>
        <v>0</v>
      </c>
      <c r="AR158">
        <f>('Cleaned Data 2'!Q157+'Cleaned Data 2'!R157)/2</f>
        <v>0</v>
      </c>
      <c r="AS158">
        <f>ABS('Cleaned Data 2'!Q157-'Cleaned Data 2'!R157)</f>
        <v>0</v>
      </c>
      <c r="AT158">
        <f>2.326*('Input Data 2'!$I$4+((0.5*'Input Data 2'!$I$5)*'Statistical Data 1'!$AR158))</f>
        <v>4.6520000000000001</v>
      </c>
      <c r="AU158">
        <f>3.643*('Input Data 2'!$I$4+((0.5*'Input Data 2'!$I$5)*'Statistical Data 1'!$AR158))</f>
        <v>7.2859999999999996</v>
      </c>
      <c r="AV158">
        <f t="shared" si="772"/>
        <v>0</v>
      </c>
      <c r="AW158">
        <f t="shared" si="731"/>
        <v>0</v>
      </c>
      <c r="AX158">
        <f>('Cleaned Data 2'!S157+'Cleaned Data 2'!T157)/2</f>
        <v>0</v>
      </c>
      <c r="AY158">
        <f>ABS('Cleaned Data 2'!S157-'Cleaned Data 2'!T157)</f>
        <v>0</v>
      </c>
      <c r="AZ158">
        <f>2.326*('Input Data 2'!$J$4+((0.5*'Input Data 2'!$J$5)*'Statistical Data 1'!$AX158))</f>
        <v>2.3259999999999999E-2</v>
      </c>
      <c r="BA158">
        <f>3.643*('Input Data 2'!$J$4+((0.5*'Input Data 2'!$J$5)*'Statistical Data 1'!$AX158))</f>
        <v>3.6429999999999997E-2</v>
      </c>
      <c r="BB158">
        <f t="shared" si="773"/>
        <v>0</v>
      </c>
      <c r="BC158">
        <f t="shared" si="732"/>
        <v>0</v>
      </c>
      <c r="BD158">
        <f>('Cleaned Data 2'!U157+'Cleaned Data 2'!V157)/2</f>
        <v>0</v>
      </c>
      <c r="BE158">
        <f>ABS('Cleaned Data 2'!U157-'Cleaned Data 2'!V157)</f>
        <v>0</v>
      </c>
      <c r="BF158">
        <f>2.326*('Input Data 2'!$K$4+((0.5*'Input Data 2'!$K$5)*'Statistical Data 1'!$BD158))</f>
        <v>1.163</v>
      </c>
      <c r="BG158">
        <f>3.643*('Input Data 2'!$K$4+((0.5*'Input Data 2'!$K$5)*'Statistical Data 1'!$BD158))</f>
        <v>1.8214999999999999</v>
      </c>
      <c r="BH158">
        <f t="shared" si="774"/>
        <v>0</v>
      </c>
      <c r="BI158">
        <f t="shared" si="775"/>
        <v>0</v>
      </c>
      <c r="BJ158">
        <f>('Cleaned Data 2'!W157+'Cleaned Data 2'!X157)/2</f>
        <v>0</v>
      </c>
      <c r="BK158">
        <f>ABS('Cleaned Data 2'!W157-'Cleaned Data 2'!X157)</f>
        <v>0</v>
      </c>
      <c r="BL158">
        <f>2.326*('Input Data 2'!$L$4+((0.5*'Input Data 2'!$L$5)*'Statistical Data 1'!$BJ158))</f>
        <v>2.3260000000000001</v>
      </c>
      <c r="BM158">
        <f>3.643*('Input Data 2'!$L$4+((0.5*'Input Data 2'!$L$5)*'Statistical Data 1'!$BJ158))</f>
        <v>3.6429999999999998</v>
      </c>
      <c r="BN158">
        <f t="shared" si="776"/>
        <v>0</v>
      </c>
      <c r="BO158">
        <f t="shared" si="733"/>
        <v>0</v>
      </c>
      <c r="BP158">
        <f>('Cleaned Data 2'!Y157+'Cleaned Data 2'!Z157)/2</f>
        <v>0</v>
      </c>
      <c r="BQ158">
        <f>ABS('Cleaned Data 2'!Y157-'Cleaned Data 2'!Z157)</f>
        <v>0</v>
      </c>
      <c r="BR158">
        <f>2.326*('Input Data 2'!$M$4+((0.5*'Input Data 2'!$M$5)*'Statistical Data 1'!$BP158))</f>
        <v>2.3260000000000001</v>
      </c>
      <c r="BS158">
        <f>3.643*('Input Data 2'!$M$4+((0.5*'Input Data 2'!$M$5)*'Statistical Data 1'!$BP158))</f>
        <v>3.6429999999999998</v>
      </c>
      <c r="BT158">
        <f t="shared" si="777"/>
        <v>0</v>
      </c>
      <c r="BU158">
        <f t="shared" si="734"/>
        <v>0</v>
      </c>
      <c r="BV158">
        <f>('Cleaned Data 2'!AA157+'Cleaned Data 2'!AB157)/2</f>
        <v>0</v>
      </c>
      <c r="BW158">
        <f>ABS('Cleaned Data 2'!AA157-'Cleaned Data 2'!AB157)</f>
        <v>0</v>
      </c>
      <c r="BX158">
        <f>2.326*('Input Data 2'!$N$4+((0.5*'Input Data 2'!$N$5)*'Statistical Data 1'!$BV158))</f>
        <v>2.3260000000000001</v>
      </c>
      <c r="BY158">
        <f>3.643*('Input Data 2'!$N$4+((0.5*'Input Data 2'!$N$5)*'Statistical Data 1'!$BV158))</f>
        <v>3.6429999999999998</v>
      </c>
      <c r="BZ158">
        <f t="shared" si="778"/>
        <v>0</v>
      </c>
      <c r="CA158">
        <f t="shared" si="735"/>
        <v>0</v>
      </c>
      <c r="CB158">
        <f>('Cleaned Data 2'!AC157+'Cleaned Data 2'!AD157)/2</f>
        <v>0</v>
      </c>
      <c r="CC158">
        <f>ABS('Cleaned Data 2'!AC157-'Cleaned Data 2'!AD157)</f>
        <v>0</v>
      </c>
      <c r="CD158">
        <f>2.326*('Input Data 2'!$O$4+((0.5*'Input Data 2'!$O$5)*'Statistical Data 1'!$CB158))</f>
        <v>2.3259999999999999E-2</v>
      </c>
      <c r="CE158">
        <f>3.643*('Input Data 2'!$O$4+((0.5*'Input Data 2'!$O$5)*'Statistical Data 1'!$CB158))</f>
        <v>3.6429999999999997E-2</v>
      </c>
      <c r="CF158">
        <f t="shared" si="779"/>
        <v>0</v>
      </c>
      <c r="CG158">
        <f t="shared" si="736"/>
        <v>0</v>
      </c>
      <c r="CH158">
        <f>('Cleaned Data 2'!AE157+'Cleaned Data 2'!AF157)/2</f>
        <v>0</v>
      </c>
      <c r="CI158">
        <f>ABS('Cleaned Data 2'!AE157-'Cleaned Data 2'!AF157)</f>
        <v>0</v>
      </c>
      <c r="CJ158">
        <f>2.326*('Input Data 2'!$P$4+((0.5*'Input Data 2'!$P$5)*'Statistical Data 1'!$CH158))</f>
        <v>23.26</v>
      </c>
      <c r="CK158">
        <f>3.643*('Input Data 2'!$P$4+((0.5*'Input Data 2'!$P$5)*'Statistical Data 1'!$CH158))</f>
        <v>36.43</v>
      </c>
      <c r="CL158">
        <f t="shared" si="780"/>
        <v>0</v>
      </c>
      <c r="CM158">
        <f t="shared" si="737"/>
        <v>0</v>
      </c>
      <c r="CN158">
        <f>('Cleaned Data 2'!AG157+'Cleaned Data 2'!AH157)/2</f>
        <v>0</v>
      </c>
      <c r="CO158">
        <f>ABS('Cleaned Data 2'!AG157-'Cleaned Data 2'!AH157)</f>
        <v>0</v>
      </c>
      <c r="CP158">
        <f>2.326*('Input Data 2'!$Q$4+((0.5*'Input Data 2'!$Q$5)*'Statistical Data 1'!$CN158))</f>
        <v>2.3260000000000001</v>
      </c>
      <c r="CQ158">
        <f>3.643*('Input Data 2'!$Q$4+((0.5*'Input Data 2'!$Q$5)*'Statistical Data 1'!$CN158))</f>
        <v>3.6429999999999998</v>
      </c>
      <c r="CR158">
        <f t="shared" si="781"/>
        <v>0</v>
      </c>
      <c r="CS158">
        <f t="shared" si="738"/>
        <v>0</v>
      </c>
      <c r="CT158">
        <f>('Cleaned Data 2'!AI157+'Cleaned Data 2'!AJ157)/2</f>
        <v>0</v>
      </c>
      <c r="CU158">
        <f>ABS('Cleaned Data 2'!AI157-'Cleaned Data 2'!AJ157)</f>
        <v>0</v>
      </c>
      <c r="CV158">
        <f>2.326*('Input Data 2'!$R$4+((0.5*'Input Data 2'!$R$5)*'Statistical Data 1'!$CT158))</f>
        <v>2.3259999999999999E-2</v>
      </c>
      <c r="CW158">
        <f>3.643*('Input Data 2'!$R$4+((0.5*'Input Data 2'!$R$5)*'Statistical Data 1'!$CT158))</f>
        <v>3.6429999999999997E-2</v>
      </c>
      <c r="CX158">
        <f t="shared" si="782"/>
        <v>0</v>
      </c>
      <c r="CY158">
        <f t="shared" si="739"/>
        <v>0</v>
      </c>
      <c r="CZ158">
        <f>('Cleaned Data 2'!AK157+'Cleaned Data 2'!AL157)/2</f>
        <v>0</v>
      </c>
      <c r="DA158">
        <f>ABS('Cleaned Data 2'!AK157-'Cleaned Data 2'!AL157)</f>
        <v>0</v>
      </c>
      <c r="DB158">
        <f>2.326*('Input Data 2'!$S$4+((0.5*'Input Data 2'!$S$5)*'Statistical Data 1'!$CZ158))</f>
        <v>23.26</v>
      </c>
      <c r="DC158">
        <f>3.643*('Input Data 2'!$S$4+((0.5*'Input Data 2'!$S$5)*'Statistical Data 1'!$CZ158))</f>
        <v>36.43</v>
      </c>
      <c r="DD158">
        <f t="shared" si="783"/>
        <v>0</v>
      </c>
      <c r="DE158">
        <f t="shared" si="740"/>
        <v>0</v>
      </c>
      <c r="DF158">
        <f>('Cleaned Data 2'!AM157+'Cleaned Data 2'!AN157)/2</f>
        <v>0</v>
      </c>
      <c r="DG158">
        <f>ABS('Cleaned Data 2'!AM157-'Cleaned Data 2'!AN157)</f>
        <v>0</v>
      </c>
      <c r="DH158">
        <f>2.326*('Input Data 2'!$T$4+((0.5*'Input Data 2'!$T$5)*'Statistical Data 1'!$DF158))</f>
        <v>2.3259999999999999E-2</v>
      </c>
      <c r="DI158">
        <f>3.643*('Input Data 2'!$T$4+((0.5*'Input Data 2'!$T$5)*'Statistical Data 1'!$DF158))</f>
        <v>3.6429999999999997E-2</v>
      </c>
      <c r="DJ158">
        <f t="shared" si="784"/>
        <v>0</v>
      </c>
      <c r="DK158">
        <f t="shared" si="741"/>
        <v>0</v>
      </c>
      <c r="DL158">
        <f>('Cleaned Data 2'!AO157+'Cleaned Data 2'!AP157)/2</f>
        <v>0</v>
      </c>
      <c r="DM158">
        <f>ABS('Cleaned Data 2'!AO157-'Cleaned Data 2'!AP157)</f>
        <v>0</v>
      </c>
      <c r="DN158">
        <f>2.326*('Input Data 2'!$U$4+((0.5*'Input Data 2'!$U$5)*'Statistical Data 1'!$DL158))</f>
        <v>11.63</v>
      </c>
      <c r="DO158">
        <f>3.643*('Input Data 2'!$U$4+((0.5*'Input Data 2'!$U$5)*'Statistical Data 1'!$DL158))</f>
        <v>18.215</v>
      </c>
      <c r="DP158">
        <f t="shared" si="785"/>
        <v>0</v>
      </c>
      <c r="DQ158">
        <f t="shared" si="786"/>
        <v>0</v>
      </c>
      <c r="DR158">
        <f>('Cleaned Data 2'!AQ157+'Cleaned Data 2'!AR157)/2</f>
        <v>0</v>
      </c>
      <c r="DS158">
        <f>ABS('Cleaned Data 2'!AQ157-'Cleaned Data 2'!AR157)</f>
        <v>0</v>
      </c>
      <c r="DT158">
        <f>2.326*('Input Data 2'!$V$4+((0.5*'Input Data 2'!$V$5)*'Statistical Data 1'!$DR158))</f>
        <v>2.3260000000000001</v>
      </c>
      <c r="DU158">
        <f>3.643*('Input Data 2'!$V$4+((0.5*'Input Data 2'!$V$5)*'Statistical Data 1'!$DR158))</f>
        <v>3.6429999999999998</v>
      </c>
      <c r="DV158">
        <f t="shared" si="787"/>
        <v>0</v>
      </c>
      <c r="DW158">
        <f t="shared" si="742"/>
        <v>0</v>
      </c>
      <c r="DX158">
        <f>('Cleaned Data 2'!AS157+'Cleaned Data 2'!AT157)/2</f>
        <v>0</v>
      </c>
      <c r="DY158">
        <f>ABS('Cleaned Data 2'!AS157-'Cleaned Data 2'!AT157)</f>
        <v>0</v>
      </c>
      <c r="DZ158">
        <f>2.326*('Input Data 2'!$W$4+((0.5*'Input Data 2'!$W$5)*'Statistical Data 1'!$DX158))</f>
        <v>2.3259999999999999E-2</v>
      </c>
      <c r="EA158">
        <f>3.643*('Input Data 2'!$W$4+((0.5*'Input Data 2'!$W$5)*'Statistical Data 1'!$DX158))</f>
        <v>3.6429999999999997E-2</v>
      </c>
      <c r="EB158">
        <f t="shared" si="788"/>
        <v>0</v>
      </c>
      <c r="EC158">
        <f t="shared" si="743"/>
        <v>0</v>
      </c>
      <c r="ED158">
        <f>('Cleaned Data 2'!AU157+'Cleaned Data 2'!AV157)/2</f>
        <v>0</v>
      </c>
      <c r="EE158">
        <f>ABS('Cleaned Data 2'!AU157-'Cleaned Data 2'!AV157)</f>
        <v>0</v>
      </c>
      <c r="EF158">
        <f>2.326*('Input Data 2'!$X$4+((0.5*'Input Data 2'!$X$5)*'Statistical Data 1'!$ED158))</f>
        <v>2.3260000000000001</v>
      </c>
      <c r="EG158">
        <f>3.643*('Input Data 2'!$X$4+((0.5*'Input Data 2'!$X$5)*'Statistical Data 1'!$ED158))</f>
        <v>3.6429999999999998</v>
      </c>
      <c r="EH158">
        <f t="shared" si="789"/>
        <v>0</v>
      </c>
      <c r="EI158">
        <f t="shared" si="617"/>
        <v>0</v>
      </c>
      <c r="EJ158">
        <f>('Cleaned Data 2'!AW157+'Cleaned Data 2'!AX157)/2</f>
        <v>0</v>
      </c>
      <c r="EK158">
        <f>ABS('Cleaned Data 2'!AW157-'Cleaned Data 2'!AX157)</f>
        <v>0</v>
      </c>
      <c r="EL158">
        <f>2.326*('Input Data 2'!$Y$4+((0.5*'Input Data 2'!$Y$5)*'Statistical Data 1'!$EJ158))</f>
        <v>23.26</v>
      </c>
      <c r="EM158">
        <f>3.643*('Input Data 2'!$Y$4+((0.5*'Input Data 2'!$Y$5)*'Statistical Data 1'!$EJ158))</f>
        <v>36.43</v>
      </c>
      <c r="EN158">
        <f t="shared" si="790"/>
        <v>0</v>
      </c>
      <c r="EO158">
        <f t="shared" si="802"/>
        <v>0</v>
      </c>
      <c r="EP158">
        <f>('Cleaned Data 2'!AY157+'Cleaned Data 2'!AZ157)/2</f>
        <v>0</v>
      </c>
      <c r="EQ158">
        <f>ABS('Cleaned Data 2'!AY157-'Cleaned Data 2'!AZ157)</f>
        <v>0</v>
      </c>
      <c r="ER158">
        <f>2.326*('Input Data 2'!$Z$4+((0.5*'Input Data 2'!$Z$5)*'Statistical Data 1'!$EP158))</f>
        <v>4.6520000000000001</v>
      </c>
      <c r="ES158">
        <f>3.643*('Input Data 2'!$Z$4+((0.5*'Input Data 2'!$Z$5)*'Statistical Data 1'!$EP158))</f>
        <v>7.2859999999999996</v>
      </c>
      <c r="ET158">
        <f t="shared" si="791"/>
        <v>0</v>
      </c>
      <c r="EU158">
        <f t="shared" si="744"/>
        <v>0</v>
      </c>
      <c r="EV158">
        <f>('Cleaned Data 2'!BA157+'Cleaned Data 2'!BB157)/2</f>
        <v>0</v>
      </c>
      <c r="EW158">
        <f>ABS('Cleaned Data 2'!BA157-'Cleaned Data 2'!BB157)</f>
        <v>0</v>
      </c>
      <c r="EX158">
        <f>2.326*('Input Data 2'!$AA$4+((0.5*'Input Data 2'!$AA$5)*'Statistical Data 1'!$EV158))</f>
        <v>2.3259999999999999E-2</v>
      </c>
      <c r="EY158">
        <f>3.643*('Input Data 2'!$AA$4+((0.5*'Input Data 2'!$AA$5)*'Statistical Data 1'!$EV158))</f>
        <v>3.6429999999999997E-2</v>
      </c>
      <c r="EZ158">
        <f t="shared" si="792"/>
        <v>0</v>
      </c>
      <c r="FA158">
        <f t="shared" si="745"/>
        <v>0</v>
      </c>
      <c r="FB158">
        <f>('Cleaned Data 2'!BC157+'Cleaned Data 2'!BD157)/2</f>
        <v>0</v>
      </c>
      <c r="FC158">
        <f>ABS('Cleaned Data 2'!BC157-'Cleaned Data 2'!BD157)</f>
        <v>0</v>
      </c>
      <c r="FD158">
        <f>2.326*('Input Data 2'!$AB$4+((0.5*'Input Data 2'!$AB$5)*'Statistical Data 1'!$FB158))</f>
        <v>4.6520000000000001</v>
      </c>
      <c r="FE158">
        <f>3.643*('Input Data 2'!$AB$4+((0.5*'Input Data 2'!$AB$5)*'Statistical Data 1'!$FB158))</f>
        <v>7.2859999999999996</v>
      </c>
      <c r="FF158">
        <f t="shared" si="793"/>
        <v>0</v>
      </c>
      <c r="FG158">
        <f t="shared" si="746"/>
        <v>0</v>
      </c>
      <c r="FH158">
        <f>('Cleaned Data 2'!BE157+'Cleaned Data 2'!BF157)/2</f>
        <v>0</v>
      </c>
      <c r="FI158">
        <f>ABS('Cleaned Data 2'!BE157-'Cleaned Data 2'!BF157)</f>
        <v>0</v>
      </c>
      <c r="FJ158">
        <f>2.326*('Input Data 2'!$AC$4+((0.5*'Input Data 2'!$AC$5)*'Statistical Data 1'!$FH158))</f>
        <v>2.3260000000000001</v>
      </c>
      <c r="FK158">
        <f>3.643*('Input Data 2'!$AC$4+((0.5*'Input Data 2'!$AC$5)*'Statistical Data 1'!$FH158))</f>
        <v>3.6429999999999998</v>
      </c>
      <c r="FL158">
        <f t="shared" si="794"/>
        <v>0</v>
      </c>
      <c r="FM158">
        <f t="shared" si="747"/>
        <v>0</v>
      </c>
      <c r="FN158">
        <f>('Cleaned Data 2'!BH157+'Cleaned Data 2'!BG157)/2</f>
        <v>0</v>
      </c>
      <c r="FO158">
        <f>ABS('Cleaned Data 2'!BG157-'Cleaned Data 2'!BH157)</f>
        <v>0</v>
      </c>
      <c r="FP158">
        <f>2.326*('Input Data 2'!$AD$4+((0.5*'Input Data 2'!$AD$5)*'Statistical Data 1'!$FN158))</f>
        <v>2.3260000000000001</v>
      </c>
      <c r="FQ158">
        <f>3.643*('Input Data 2'!$AD$4+((0.5*'Input Data 2'!$AD$5)*'Statistical Data 1'!$FN158))</f>
        <v>3.6429999999999998</v>
      </c>
      <c r="FR158">
        <f t="shared" si="795"/>
        <v>0</v>
      </c>
      <c r="FS158">
        <f t="shared" si="748"/>
        <v>0</v>
      </c>
      <c r="FT158">
        <f>('Cleaned Data 2'!BI157+'Cleaned Data 2'!BJ157)/2</f>
        <v>0</v>
      </c>
      <c r="FU158">
        <f>ABS('Cleaned Data 2'!BI157-'Cleaned Data 2'!BJ157)</f>
        <v>0</v>
      </c>
      <c r="FV158">
        <f>2.326*('Input Data 2'!$AE$4+((0.5*'Input Data 2'!$AE$5)*'Statistical Data 1'!$FT158))</f>
        <v>46.52</v>
      </c>
      <c r="FW158">
        <f>3.643*('Input Data 2'!$AE$4+((0.5*'Input Data 2'!$AE$5)*'Statistical Data 1'!$FT158))</f>
        <v>72.86</v>
      </c>
      <c r="FX158">
        <f t="shared" si="796"/>
        <v>0</v>
      </c>
      <c r="FY158">
        <f t="shared" si="749"/>
        <v>0</v>
      </c>
      <c r="FZ158">
        <f>('Cleaned Data 2'!BK157+'Cleaned Data 2'!BL157)/2</f>
        <v>0</v>
      </c>
      <c r="GA158">
        <f>ABS('Cleaned Data 2'!BK157-'Cleaned Data 2'!BL157)</f>
        <v>0</v>
      </c>
      <c r="GB158">
        <f>2.326*('Input Data 2'!$AF$4+((0.5*'Input Data 2'!$AF$5)*'Statistical Data 1'!$FZ158))</f>
        <v>2.3259999999999999E-2</v>
      </c>
      <c r="GC158">
        <f>3.643*('Input Data 2'!$AF$4+((0.5*'Input Data 2'!$AF$5)*'Statistical Data 1'!$FZ158))</f>
        <v>3.6429999999999997E-2</v>
      </c>
      <c r="GD158">
        <f t="shared" si="797"/>
        <v>0</v>
      </c>
      <c r="GE158">
        <f t="shared" si="750"/>
        <v>0</v>
      </c>
      <c r="GF158">
        <f>('Cleaned Data 2'!BM157+'Cleaned Data 2'!BN157)/2</f>
        <v>0</v>
      </c>
      <c r="GG158">
        <f>ABS('Cleaned Data 2'!BM157-'Cleaned Data 2'!BN157)</f>
        <v>0</v>
      </c>
      <c r="GH158">
        <f>2.326*('Input Data 2'!$AG$4+((0.5*'Input Data 2'!$AG$5)*'Statistical Data 1'!$GF158))</f>
        <v>23.26</v>
      </c>
      <c r="GI158">
        <f>3.643*('Input Data 2'!$AG$4+((0.5*'Input Data 2'!$AG$5)*'Statistical Data 1'!$GF158))</f>
        <v>36.43</v>
      </c>
      <c r="GJ158">
        <f t="shared" si="798"/>
        <v>0</v>
      </c>
      <c r="GK158">
        <f t="shared" si="751"/>
        <v>0</v>
      </c>
      <c r="GL158">
        <f>AVERAGE('Cleaned Data 2'!BO157,'Cleaned Data 2'!BP157)</f>
        <v>0</v>
      </c>
      <c r="GM158">
        <f>ABS('Cleaned Data 2'!BO157-'Cleaned Data 2'!BP157)</f>
        <v>0</v>
      </c>
      <c r="GN158">
        <f>2.326*('Input Data 2'!$AH$4+((0.5*'Input Data 2'!$AH$5)*'Statistical Data 1'!$GL158))</f>
        <v>23.26</v>
      </c>
      <c r="GO158">
        <f>3.643*('Input Data 2'!$AH$4+((0.5*'Input Data 2'!$AH$5)*'Statistical Data 1'!$GL158))</f>
        <v>36.43</v>
      </c>
      <c r="GP158">
        <f t="shared" si="799"/>
        <v>0</v>
      </c>
      <c r="GQ158">
        <f t="shared" si="752"/>
        <v>0</v>
      </c>
      <c r="GR158">
        <f>AVERAGE('Cleaned Data 2'!BQ157,'Cleaned Data 2'!BR157)</f>
        <v>0</v>
      </c>
      <c r="GS158">
        <f>ABS('Cleaned Data 2'!BR157-'Cleaned Data 2'!BQ157)</f>
        <v>0</v>
      </c>
      <c r="GT158">
        <f>2.326*('Input Data 2'!$AI$4+((0.5*'Input Data 2'!$AI$5)*'Statistical Data 1'!$GR158))</f>
        <v>2.3260000000000001</v>
      </c>
      <c r="GU158">
        <f>3.643*('Input Data 2'!$AI$4+((0.5*'Input Data 2'!$AI$5)*'Statistical Data 1'!$GR158))</f>
        <v>3.6429999999999998</v>
      </c>
      <c r="GV158">
        <f t="shared" si="753"/>
        <v>0</v>
      </c>
      <c r="GW158">
        <f t="shared" si="754"/>
        <v>0</v>
      </c>
      <c r="GX158">
        <f>AVERAGE('Cleaned Data 2'!BS157,'Cleaned Data 2'!BT157)</f>
        <v>0</v>
      </c>
      <c r="GY158" s="47">
        <f>ABS('Cleaned Data 2'!BS157-'Cleaned Data 2'!BT157)</f>
        <v>0</v>
      </c>
      <c r="GZ158">
        <f>2.326*('Input Data 2'!$AJ$4+((0.5*'Input Data 2'!$AJ$5)*'Statistical Data 1'!$GX158))</f>
        <v>23.26</v>
      </c>
      <c r="HA158">
        <f>3.643*('Input Data 2'!$AJ$4+((0.5*'Input Data 2'!$AJ$5)*'Statistical Data 1'!$GX158))</f>
        <v>36.43</v>
      </c>
      <c r="HB158">
        <f t="shared" si="755"/>
        <v>0</v>
      </c>
      <c r="HC158">
        <f t="shared" si="756"/>
        <v>0</v>
      </c>
      <c r="HD158">
        <f>AVERAGE('Cleaned Data 2'!BU157,'Cleaned Data 2'!BV157)</f>
        <v>0</v>
      </c>
      <c r="HE158">
        <f>ABS('Cleaned Data 2'!BU157-'Cleaned Data 2'!BV157)</f>
        <v>0</v>
      </c>
      <c r="HF158">
        <f>2.326*('Input Data 2'!$AK$4+((0.5*'Input Data 2'!$AK$5)*'Statistical Data 1'!$HD158))</f>
        <v>4.6520000000000001</v>
      </c>
      <c r="HG158">
        <f>3.643*('Input Data 2'!$AK$4+((0.5*'Input Data 2'!$AK$5)*'Statistical Data 1'!$HD158))</f>
        <v>7.2859999999999996</v>
      </c>
      <c r="HH158">
        <f t="shared" si="757"/>
        <v>0</v>
      </c>
      <c r="HI158">
        <f t="shared" si="758"/>
        <v>0</v>
      </c>
      <c r="HJ158">
        <f>AVERAGE('Cleaned Data 2'!BW157,'Cleaned Data 2'!BX157)</f>
        <v>0</v>
      </c>
      <c r="HK158">
        <f>ABS('Cleaned Data 2'!BW157-'Cleaned Data 2'!BX157)</f>
        <v>0</v>
      </c>
      <c r="HL158">
        <f>2.326*('Input Data 2'!$AL$4+((0.5*'Input Data 2'!$AL$5)*'Statistical Data 1'!$HJ158))</f>
        <v>0.23260000000000003</v>
      </c>
      <c r="HM158">
        <f>3.643*('Input Data 2'!$AL$4+((0.5*'Input Data 2'!$AL$5)*'Statistical Data 1'!$HJ158))</f>
        <v>0.36430000000000001</v>
      </c>
      <c r="HN158">
        <f t="shared" si="759"/>
        <v>0</v>
      </c>
      <c r="HO158">
        <f t="shared" si="760"/>
        <v>0</v>
      </c>
    </row>
    <row r="159" spans="1:223">
      <c r="A159">
        <f>'Cleaned Data 2'!B158</f>
        <v>0</v>
      </c>
      <c r="B159">
        <f>('Cleaned Data 2'!C158+'Cleaned Data 2'!D158)/2</f>
        <v>0</v>
      </c>
      <c r="C159">
        <f>ABS('Cleaned Data 2'!C158-'Cleaned Data 2'!D158)</f>
        <v>0</v>
      </c>
      <c r="D159">
        <f>2.326*('Input Data 2'!$B$4+((0.5*'Input Data 2'!$B$5)*'Statistical Data 1'!$B159))</f>
        <v>1.163E-2</v>
      </c>
      <c r="E159">
        <f>3.643*('Input Data 2'!$B$4+((0.5*'Input Data 2'!$B$5)*'Statistical Data 1'!$B159))</f>
        <v>1.8214999999999999E-2</v>
      </c>
      <c r="F159">
        <f t="shared" si="764"/>
        <v>0</v>
      </c>
      <c r="G159">
        <f t="shared" si="761"/>
        <v>0</v>
      </c>
      <c r="H159">
        <f>('Cleaned Data 2'!E158+'Cleaned Data 2'!F158)/2</f>
        <v>0</v>
      </c>
      <c r="I159">
        <f>ABS('Cleaned Data 2'!E158-'Cleaned Data 2'!F158)</f>
        <v>0</v>
      </c>
      <c r="J159">
        <f>2.326*('Input Data 2'!$C$4+((0.5*'Input Data 2'!$C$5)*'Statistical Data 1'!$H159))</f>
        <v>0.46520000000000006</v>
      </c>
      <c r="K159">
        <f>3.643*('Input Data 2'!$C$4+((0.5*'Input Data 2'!$C$5)*'Statistical Data 1'!$H159))</f>
        <v>0.72860000000000003</v>
      </c>
      <c r="L159">
        <f t="shared" si="765"/>
        <v>0</v>
      </c>
      <c r="M159">
        <f t="shared" si="800"/>
        <v>0</v>
      </c>
      <c r="N159">
        <f>('Cleaned Data 2'!G158+'Cleaned Data 2'!H158)/2</f>
        <v>0</v>
      </c>
      <c r="O159">
        <f>ABS('Cleaned Data 2'!G158-'Cleaned Data 2'!H158)</f>
        <v>0</v>
      </c>
      <c r="P159">
        <f>2.326*('Input Data 2'!$D$4+((0.5*'Input Data 2'!$D$5)*'Statistical Data 1'!$N159))</f>
        <v>2.3259999999999999E-2</v>
      </c>
      <c r="Q159">
        <f>3.643*('Input Data 2'!$D$4+((0.5*'Input Data 2'!$D$5)*'Statistical Data 1'!$N159))</f>
        <v>3.6429999999999997E-2</v>
      </c>
      <c r="R159">
        <f t="shared" si="766"/>
        <v>0</v>
      </c>
      <c r="S159">
        <f t="shared" si="762"/>
        <v>0</v>
      </c>
      <c r="T159">
        <f>('Cleaned Data 2'!I158+'Cleaned Data 2'!J158)/2</f>
        <v>0</v>
      </c>
      <c r="U159">
        <f>ABS('Cleaned Data 2'!I158-'Cleaned Data 2'!J158)</f>
        <v>0</v>
      </c>
      <c r="V159">
        <f>2.326*('Input Data 2'!$E$4+((0.5*'Input Data 2'!$E$5)*'Statistical Data 1'!$T159))</f>
        <v>4.6520000000000001</v>
      </c>
      <c r="W159">
        <f>3.643*('Input Data 2'!$E$4+((0.5*'Input Data 2'!$E$5)*'Statistical Data 1'!$T159))</f>
        <v>7.2859999999999996</v>
      </c>
      <c r="X159">
        <f t="shared" si="767"/>
        <v>0</v>
      </c>
      <c r="Y159">
        <f t="shared" si="763"/>
        <v>0</v>
      </c>
      <c r="Z159">
        <f>('Cleaned Data 2'!K158+'Cleaned Data 2'!L158)/2</f>
        <v>0</v>
      </c>
      <c r="AA159">
        <f>ABS('Cleaned Data 2'!K158-'Cleaned Data 2'!L158)</f>
        <v>0</v>
      </c>
      <c r="AB159">
        <f>2.326*('Input Data 2'!$F$4+((0.5*'Input Data 2'!$F$5)*'Statistical Data 1'!$Z159))</f>
        <v>23.26</v>
      </c>
      <c r="AC159">
        <f>3.643*('Input Data 2'!$F$4+((0.5*'Input Data 2'!$F$5)*'Statistical Data 1'!$Z159))</f>
        <v>36.43</v>
      </c>
      <c r="AD159">
        <f t="shared" si="768"/>
        <v>0</v>
      </c>
      <c r="AE159">
        <f t="shared" si="769"/>
        <v>0</v>
      </c>
      <c r="AF159">
        <f>('Cleaned Data 2'!M158+'Cleaned Data 2'!N158)/2</f>
        <v>0</v>
      </c>
      <c r="AG159">
        <f>ABS('Cleaned Data 2'!M158-'Cleaned Data 2'!N158)</f>
        <v>0</v>
      </c>
      <c r="AH159">
        <f>2.326*('Input Data 2'!$G$4+((0.5*'Input Data 2'!$G$5)*'Statistical Data 1'!$AF159))</f>
        <v>23.26</v>
      </c>
      <c r="AI159">
        <f>3.643*('Input Data 2'!$G$4+((0.5*'Input Data 2'!$G$5)*'Statistical Data 1'!$AF159))</f>
        <v>36.43</v>
      </c>
      <c r="AJ159">
        <f t="shared" si="770"/>
        <v>0</v>
      </c>
      <c r="AK159">
        <f t="shared" si="801"/>
        <v>0</v>
      </c>
      <c r="AL159">
        <f>('Cleaned Data 2'!O158+'Cleaned Data 2'!P158)/2</f>
        <v>0</v>
      </c>
      <c r="AM159">
        <f>ABS('Cleaned Data 2'!O158-'Cleaned Data 2'!P158)</f>
        <v>0</v>
      </c>
      <c r="AN159">
        <f>2.326*('Input Data 2'!$H$4+((0.5*'Input Data 2'!$H$5)*'Statistical Data 1'!$AL159))</f>
        <v>1.163</v>
      </c>
      <c r="AO159">
        <f>3.643*('Input Data 2'!$H$4+((0.5*'Input Data 2'!$H$5)*'Statistical Data 1'!$AL159))</f>
        <v>1.8214999999999999</v>
      </c>
      <c r="AP159">
        <f t="shared" si="771"/>
        <v>0</v>
      </c>
      <c r="AQ159">
        <f t="shared" si="730"/>
        <v>0</v>
      </c>
      <c r="AR159">
        <f>('Cleaned Data 2'!Q158+'Cleaned Data 2'!R158)/2</f>
        <v>0</v>
      </c>
      <c r="AS159">
        <f>ABS('Cleaned Data 2'!Q158-'Cleaned Data 2'!R158)</f>
        <v>0</v>
      </c>
      <c r="AT159">
        <f>2.326*('Input Data 2'!$I$4+((0.5*'Input Data 2'!$I$5)*'Statistical Data 1'!$AR159))</f>
        <v>4.6520000000000001</v>
      </c>
      <c r="AU159">
        <f>3.643*('Input Data 2'!$I$4+((0.5*'Input Data 2'!$I$5)*'Statistical Data 1'!$AR159))</f>
        <v>7.2859999999999996</v>
      </c>
      <c r="AV159">
        <f t="shared" si="772"/>
        <v>0</v>
      </c>
      <c r="AW159">
        <f t="shared" si="731"/>
        <v>0</v>
      </c>
      <c r="AX159">
        <f>('Cleaned Data 2'!S158+'Cleaned Data 2'!T158)/2</f>
        <v>0</v>
      </c>
      <c r="AY159">
        <f>ABS('Cleaned Data 2'!S158-'Cleaned Data 2'!T158)</f>
        <v>0</v>
      </c>
      <c r="AZ159">
        <f>2.326*('Input Data 2'!$J$4+((0.5*'Input Data 2'!$J$5)*'Statistical Data 1'!$AX159))</f>
        <v>2.3259999999999999E-2</v>
      </c>
      <c r="BA159">
        <f>3.643*('Input Data 2'!$J$4+((0.5*'Input Data 2'!$J$5)*'Statistical Data 1'!$AX159))</f>
        <v>3.6429999999999997E-2</v>
      </c>
      <c r="BB159">
        <f t="shared" si="773"/>
        <v>0</v>
      </c>
      <c r="BC159">
        <f t="shared" si="732"/>
        <v>0</v>
      </c>
      <c r="BD159">
        <f>('Cleaned Data 2'!U158+'Cleaned Data 2'!V158)/2</f>
        <v>0</v>
      </c>
      <c r="BE159">
        <f>ABS('Cleaned Data 2'!U158-'Cleaned Data 2'!V158)</f>
        <v>0</v>
      </c>
      <c r="BF159">
        <f>2.326*('Input Data 2'!$K$4+((0.5*'Input Data 2'!$K$5)*'Statistical Data 1'!$BD159))</f>
        <v>1.163</v>
      </c>
      <c r="BG159">
        <f>3.643*('Input Data 2'!$K$4+((0.5*'Input Data 2'!$K$5)*'Statistical Data 1'!$BD159))</f>
        <v>1.8214999999999999</v>
      </c>
      <c r="BH159">
        <f t="shared" si="774"/>
        <v>0</v>
      </c>
      <c r="BI159">
        <f t="shared" si="775"/>
        <v>0</v>
      </c>
      <c r="BJ159">
        <f>('Cleaned Data 2'!W158+'Cleaned Data 2'!X158)/2</f>
        <v>0</v>
      </c>
      <c r="BK159">
        <f>ABS('Cleaned Data 2'!W158-'Cleaned Data 2'!X158)</f>
        <v>0</v>
      </c>
      <c r="BL159">
        <f>2.326*('Input Data 2'!$L$4+((0.5*'Input Data 2'!$L$5)*'Statistical Data 1'!$BJ159))</f>
        <v>2.3260000000000001</v>
      </c>
      <c r="BM159">
        <f>3.643*('Input Data 2'!$L$4+((0.5*'Input Data 2'!$L$5)*'Statistical Data 1'!$BJ159))</f>
        <v>3.6429999999999998</v>
      </c>
      <c r="BN159">
        <f t="shared" si="776"/>
        <v>0</v>
      </c>
      <c r="BO159">
        <f t="shared" si="733"/>
        <v>0</v>
      </c>
      <c r="BP159">
        <f>('Cleaned Data 2'!Y158+'Cleaned Data 2'!Z158)/2</f>
        <v>0</v>
      </c>
      <c r="BQ159">
        <f>ABS('Cleaned Data 2'!Y158-'Cleaned Data 2'!Z158)</f>
        <v>0</v>
      </c>
      <c r="BR159">
        <f>2.326*('Input Data 2'!$M$4+((0.5*'Input Data 2'!$M$5)*'Statistical Data 1'!$BP159))</f>
        <v>2.3260000000000001</v>
      </c>
      <c r="BS159">
        <f>3.643*('Input Data 2'!$M$4+((0.5*'Input Data 2'!$M$5)*'Statistical Data 1'!$BP159))</f>
        <v>3.6429999999999998</v>
      </c>
      <c r="BT159">
        <f t="shared" si="777"/>
        <v>0</v>
      </c>
      <c r="BU159">
        <f t="shared" si="734"/>
        <v>0</v>
      </c>
      <c r="BV159">
        <f>('Cleaned Data 2'!AA158+'Cleaned Data 2'!AB158)/2</f>
        <v>0</v>
      </c>
      <c r="BW159">
        <f>ABS('Cleaned Data 2'!AA158-'Cleaned Data 2'!AB158)</f>
        <v>0</v>
      </c>
      <c r="BX159">
        <f>2.326*('Input Data 2'!$N$4+((0.5*'Input Data 2'!$N$5)*'Statistical Data 1'!$BV159))</f>
        <v>2.3260000000000001</v>
      </c>
      <c r="BY159">
        <f>3.643*('Input Data 2'!$N$4+((0.5*'Input Data 2'!$N$5)*'Statistical Data 1'!$BV159))</f>
        <v>3.6429999999999998</v>
      </c>
      <c r="BZ159">
        <f t="shared" si="778"/>
        <v>0</v>
      </c>
      <c r="CA159">
        <f t="shared" si="735"/>
        <v>0</v>
      </c>
      <c r="CB159">
        <f>('Cleaned Data 2'!AC158+'Cleaned Data 2'!AD158)/2</f>
        <v>0</v>
      </c>
      <c r="CC159">
        <f>ABS('Cleaned Data 2'!AC158-'Cleaned Data 2'!AD158)</f>
        <v>0</v>
      </c>
      <c r="CD159">
        <f>2.326*('Input Data 2'!$O$4+((0.5*'Input Data 2'!$O$5)*'Statistical Data 1'!$CB159))</f>
        <v>2.3259999999999999E-2</v>
      </c>
      <c r="CE159">
        <f>3.643*('Input Data 2'!$O$4+((0.5*'Input Data 2'!$O$5)*'Statistical Data 1'!$CB159))</f>
        <v>3.6429999999999997E-2</v>
      </c>
      <c r="CF159">
        <f t="shared" si="779"/>
        <v>0</v>
      </c>
      <c r="CG159">
        <f t="shared" si="736"/>
        <v>0</v>
      </c>
      <c r="CH159">
        <f>('Cleaned Data 2'!AE158+'Cleaned Data 2'!AF158)/2</f>
        <v>0</v>
      </c>
      <c r="CI159">
        <f>ABS('Cleaned Data 2'!AE158-'Cleaned Data 2'!AF158)</f>
        <v>0</v>
      </c>
      <c r="CJ159">
        <f>2.326*('Input Data 2'!$P$4+((0.5*'Input Data 2'!$P$5)*'Statistical Data 1'!$CH159))</f>
        <v>23.26</v>
      </c>
      <c r="CK159">
        <f>3.643*('Input Data 2'!$P$4+((0.5*'Input Data 2'!$P$5)*'Statistical Data 1'!$CH159))</f>
        <v>36.43</v>
      </c>
      <c r="CL159">
        <f t="shared" si="780"/>
        <v>0</v>
      </c>
      <c r="CM159">
        <f t="shared" si="737"/>
        <v>0</v>
      </c>
      <c r="CN159">
        <f>('Cleaned Data 2'!AG158+'Cleaned Data 2'!AH158)/2</f>
        <v>0</v>
      </c>
      <c r="CO159">
        <f>ABS('Cleaned Data 2'!AG158-'Cleaned Data 2'!AH158)</f>
        <v>0</v>
      </c>
      <c r="CP159">
        <f>2.326*('Input Data 2'!$Q$4+((0.5*'Input Data 2'!$Q$5)*'Statistical Data 1'!$CN159))</f>
        <v>2.3260000000000001</v>
      </c>
      <c r="CQ159">
        <f>3.643*('Input Data 2'!$Q$4+((0.5*'Input Data 2'!$Q$5)*'Statistical Data 1'!$CN159))</f>
        <v>3.6429999999999998</v>
      </c>
      <c r="CR159">
        <f t="shared" si="781"/>
        <v>0</v>
      </c>
      <c r="CS159">
        <f t="shared" si="738"/>
        <v>0</v>
      </c>
      <c r="CT159">
        <f>('Cleaned Data 2'!AI158+'Cleaned Data 2'!AJ158)/2</f>
        <v>0</v>
      </c>
      <c r="CU159">
        <f>ABS('Cleaned Data 2'!AI158-'Cleaned Data 2'!AJ158)</f>
        <v>0</v>
      </c>
      <c r="CV159">
        <f>2.326*('Input Data 2'!$R$4+((0.5*'Input Data 2'!$R$5)*'Statistical Data 1'!$CT159))</f>
        <v>2.3259999999999999E-2</v>
      </c>
      <c r="CW159">
        <f>3.643*('Input Data 2'!$R$4+((0.5*'Input Data 2'!$R$5)*'Statistical Data 1'!$CT159))</f>
        <v>3.6429999999999997E-2</v>
      </c>
      <c r="CX159">
        <f t="shared" si="782"/>
        <v>0</v>
      </c>
      <c r="CY159">
        <f t="shared" si="739"/>
        <v>0</v>
      </c>
      <c r="CZ159">
        <f>('Cleaned Data 2'!AK158+'Cleaned Data 2'!AL158)/2</f>
        <v>0</v>
      </c>
      <c r="DA159">
        <f>ABS('Cleaned Data 2'!AK158-'Cleaned Data 2'!AL158)</f>
        <v>0</v>
      </c>
      <c r="DB159">
        <f>2.326*('Input Data 2'!$S$4+((0.5*'Input Data 2'!$S$5)*'Statistical Data 1'!$CZ159))</f>
        <v>23.26</v>
      </c>
      <c r="DC159">
        <f>3.643*('Input Data 2'!$S$4+((0.5*'Input Data 2'!$S$5)*'Statistical Data 1'!$CZ159))</f>
        <v>36.43</v>
      </c>
      <c r="DD159">
        <f t="shared" si="783"/>
        <v>0</v>
      </c>
      <c r="DE159">
        <f t="shared" si="740"/>
        <v>0</v>
      </c>
      <c r="DF159">
        <f>('Cleaned Data 2'!AM158+'Cleaned Data 2'!AN158)/2</f>
        <v>0</v>
      </c>
      <c r="DG159">
        <f>ABS('Cleaned Data 2'!AM158-'Cleaned Data 2'!AN158)</f>
        <v>0</v>
      </c>
      <c r="DH159">
        <f>2.326*('Input Data 2'!$T$4+((0.5*'Input Data 2'!$T$5)*'Statistical Data 1'!$DF159))</f>
        <v>2.3259999999999999E-2</v>
      </c>
      <c r="DI159">
        <f>3.643*('Input Data 2'!$T$4+((0.5*'Input Data 2'!$T$5)*'Statistical Data 1'!$DF159))</f>
        <v>3.6429999999999997E-2</v>
      </c>
      <c r="DJ159">
        <f t="shared" si="784"/>
        <v>0</v>
      </c>
      <c r="DK159">
        <f t="shared" si="741"/>
        <v>0</v>
      </c>
      <c r="DL159">
        <f>('Cleaned Data 2'!AO158+'Cleaned Data 2'!AP158)/2</f>
        <v>0</v>
      </c>
      <c r="DM159">
        <f>ABS('Cleaned Data 2'!AO158-'Cleaned Data 2'!AP158)</f>
        <v>0</v>
      </c>
      <c r="DN159">
        <f>2.326*('Input Data 2'!$U$4+((0.5*'Input Data 2'!$U$5)*'Statistical Data 1'!$DL159))</f>
        <v>11.63</v>
      </c>
      <c r="DO159">
        <f>3.643*('Input Data 2'!$U$4+((0.5*'Input Data 2'!$U$5)*'Statistical Data 1'!$DL159))</f>
        <v>18.215</v>
      </c>
      <c r="DP159">
        <f t="shared" si="785"/>
        <v>0</v>
      </c>
      <c r="DQ159">
        <f t="shared" si="786"/>
        <v>0</v>
      </c>
      <c r="DR159">
        <f>('Cleaned Data 2'!AQ158+'Cleaned Data 2'!AR158)/2</f>
        <v>0</v>
      </c>
      <c r="DS159">
        <f>ABS('Cleaned Data 2'!AQ158-'Cleaned Data 2'!AR158)</f>
        <v>0</v>
      </c>
      <c r="DT159">
        <f>2.326*('Input Data 2'!$V$4+((0.5*'Input Data 2'!$V$5)*'Statistical Data 1'!$DR159))</f>
        <v>2.3260000000000001</v>
      </c>
      <c r="DU159">
        <f>3.643*('Input Data 2'!$V$4+((0.5*'Input Data 2'!$V$5)*'Statistical Data 1'!$DR159))</f>
        <v>3.6429999999999998</v>
      </c>
      <c r="DV159">
        <f t="shared" si="787"/>
        <v>0</v>
      </c>
      <c r="DW159">
        <f t="shared" si="742"/>
        <v>0</v>
      </c>
      <c r="DX159">
        <f>('Cleaned Data 2'!AS158+'Cleaned Data 2'!AT158)/2</f>
        <v>0</v>
      </c>
      <c r="DY159">
        <f>ABS('Cleaned Data 2'!AS158-'Cleaned Data 2'!AT158)</f>
        <v>0</v>
      </c>
      <c r="DZ159">
        <f>2.326*('Input Data 2'!$W$4+((0.5*'Input Data 2'!$W$5)*'Statistical Data 1'!$DX159))</f>
        <v>2.3259999999999999E-2</v>
      </c>
      <c r="EA159">
        <f>3.643*('Input Data 2'!$W$4+((0.5*'Input Data 2'!$W$5)*'Statistical Data 1'!$DX159))</f>
        <v>3.6429999999999997E-2</v>
      </c>
      <c r="EB159">
        <f t="shared" si="788"/>
        <v>0</v>
      </c>
      <c r="EC159">
        <f t="shared" si="743"/>
        <v>0</v>
      </c>
      <c r="ED159">
        <f>('Cleaned Data 2'!AU158+'Cleaned Data 2'!AV158)/2</f>
        <v>0</v>
      </c>
      <c r="EE159">
        <f>ABS('Cleaned Data 2'!AU158-'Cleaned Data 2'!AV158)</f>
        <v>0</v>
      </c>
      <c r="EF159">
        <f>2.326*('Input Data 2'!$X$4+((0.5*'Input Data 2'!$X$5)*'Statistical Data 1'!$ED159))</f>
        <v>2.3260000000000001</v>
      </c>
      <c r="EG159">
        <f>3.643*('Input Data 2'!$X$4+((0.5*'Input Data 2'!$X$5)*'Statistical Data 1'!$ED159))</f>
        <v>3.6429999999999998</v>
      </c>
      <c r="EH159">
        <f t="shared" si="789"/>
        <v>0</v>
      </c>
      <c r="EI159">
        <f t="shared" si="617"/>
        <v>0</v>
      </c>
      <c r="EJ159">
        <f>('Cleaned Data 2'!AW158+'Cleaned Data 2'!AX158)/2</f>
        <v>0</v>
      </c>
      <c r="EK159">
        <f>ABS('Cleaned Data 2'!AW158-'Cleaned Data 2'!AX158)</f>
        <v>0</v>
      </c>
      <c r="EL159">
        <f>2.326*('Input Data 2'!$Y$4+((0.5*'Input Data 2'!$Y$5)*'Statistical Data 1'!$EJ159))</f>
        <v>23.26</v>
      </c>
      <c r="EM159">
        <f>3.643*('Input Data 2'!$Y$4+((0.5*'Input Data 2'!$Y$5)*'Statistical Data 1'!$EJ159))</f>
        <v>36.43</v>
      </c>
      <c r="EN159">
        <f t="shared" si="790"/>
        <v>0</v>
      </c>
      <c r="EO159">
        <f t="shared" si="802"/>
        <v>0</v>
      </c>
      <c r="EP159">
        <f>('Cleaned Data 2'!AY158+'Cleaned Data 2'!AZ158)/2</f>
        <v>0</v>
      </c>
      <c r="EQ159">
        <f>ABS('Cleaned Data 2'!AY158-'Cleaned Data 2'!AZ158)</f>
        <v>0</v>
      </c>
      <c r="ER159">
        <f>2.326*('Input Data 2'!$Z$4+((0.5*'Input Data 2'!$Z$5)*'Statistical Data 1'!$EP159))</f>
        <v>4.6520000000000001</v>
      </c>
      <c r="ES159">
        <f>3.643*('Input Data 2'!$Z$4+((0.5*'Input Data 2'!$Z$5)*'Statistical Data 1'!$EP159))</f>
        <v>7.2859999999999996</v>
      </c>
      <c r="ET159">
        <f t="shared" si="791"/>
        <v>0</v>
      </c>
      <c r="EU159">
        <f t="shared" si="744"/>
        <v>0</v>
      </c>
      <c r="EV159">
        <f>('Cleaned Data 2'!BA158+'Cleaned Data 2'!BB158)/2</f>
        <v>0</v>
      </c>
      <c r="EW159">
        <f>ABS('Cleaned Data 2'!BA158-'Cleaned Data 2'!BB158)</f>
        <v>0</v>
      </c>
      <c r="EX159">
        <f>2.326*('Input Data 2'!$AA$4+((0.5*'Input Data 2'!$AA$5)*'Statistical Data 1'!$EV159))</f>
        <v>2.3259999999999999E-2</v>
      </c>
      <c r="EY159">
        <f>3.643*('Input Data 2'!$AA$4+((0.5*'Input Data 2'!$AA$5)*'Statistical Data 1'!$EV159))</f>
        <v>3.6429999999999997E-2</v>
      </c>
      <c r="EZ159">
        <f t="shared" si="792"/>
        <v>0</v>
      </c>
      <c r="FA159">
        <f t="shared" si="745"/>
        <v>0</v>
      </c>
      <c r="FB159">
        <f>('Cleaned Data 2'!BC158+'Cleaned Data 2'!BD158)/2</f>
        <v>0</v>
      </c>
      <c r="FC159">
        <f>ABS('Cleaned Data 2'!BC158-'Cleaned Data 2'!BD158)</f>
        <v>0</v>
      </c>
      <c r="FD159">
        <f>2.326*('Input Data 2'!$AB$4+((0.5*'Input Data 2'!$AB$5)*'Statistical Data 1'!$FB159))</f>
        <v>4.6520000000000001</v>
      </c>
      <c r="FE159">
        <f>3.643*('Input Data 2'!$AB$4+((0.5*'Input Data 2'!$AB$5)*'Statistical Data 1'!$FB159))</f>
        <v>7.2859999999999996</v>
      </c>
      <c r="FF159">
        <f t="shared" si="793"/>
        <v>0</v>
      </c>
      <c r="FG159">
        <f t="shared" si="746"/>
        <v>0</v>
      </c>
      <c r="FH159">
        <f>('Cleaned Data 2'!BE158+'Cleaned Data 2'!BF158)/2</f>
        <v>0</v>
      </c>
      <c r="FI159">
        <f>ABS('Cleaned Data 2'!BE158-'Cleaned Data 2'!BF158)</f>
        <v>0</v>
      </c>
      <c r="FJ159">
        <f>2.326*('Input Data 2'!$AC$4+((0.5*'Input Data 2'!$AC$5)*'Statistical Data 1'!$FH159))</f>
        <v>2.3260000000000001</v>
      </c>
      <c r="FK159">
        <f>3.643*('Input Data 2'!$AC$4+((0.5*'Input Data 2'!$AC$5)*'Statistical Data 1'!$FH159))</f>
        <v>3.6429999999999998</v>
      </c>
      <c r="FL159">
        <f t="shared" si="794"/>
        <v>0</v>
      </c>
      <c r="FM159">
        <f t="shared" si="747"/>
        <v>0</v>
      </c>
      <c r="FN159">
        <f>('Cleaned Data 2'!BH158+'Cleaned Data 2'!BG158)/2</f>
        <v>0</v>
      </c>
      <c r="FO159">
        <f>ABS('Cleaned Data 2'!BG158-'Cleaned Data 2'!BH158)</f>
        <v>0</v>
      </c>
      <c r="FP159">
        <f>2.326*('Input Data 2'!$AD$4+((0.5*'Input Data 2'!$AD$5)*'Statistical Data 1'!$FN159))</f>
        <v>2.3260000000000001</v>
      </c>
      <c r="FQ159">
        <f>3.643*('Input Data 2'!$AD$4+((0.5*'Input Data 2'!$AD$5)*'Statistical Data 1'!$FN159))</f>
        <v>3.6429999999999998</v>
      </c>
      <c r="FR159">
        <f t="shared" si="795"/>
        <v>0</v>
      </c>
      <c r="FS159">
        <f t="shared" si="748"/>
        <v>0</v>
      </c>
      <c r="FT159">
        <f>('Cleaned Data 2'!BI158+'Cleaned Data 2'!BJ158)/2</f>
        <v>0</v>
      </c>
      <c r="FU159">
        <f>ABS('Cleaned Data 2'!BI158-'Cleaned Data 2'!BJ158)</f>
        <v>0</v>
      </c>
      <c r="FV159">
        <f>2.326*('Input Data 2'!$AE$4+((0.5*'Input Data 2'!$AE$5)*'Statistical Data 1'!$FT159))</f>
        <v>46.52</v>
      </c>
      <c r="FW159">
        <f>3.643*('Input Data 2'!$AE$4+((0.5*'Input Data 2'!$AE$5)*'Statistical Data 1'!$FT159))</f>
        <v>72.86</v>
      </c>
      <c r="FX159">
        <f t="shared" si="796"/>
        <v>0</v>
      </c>
      <c r="FY159">
        <f t="shared" si="749"/>
        <v>0</v>
      </c>
      <c r="FZ159">
        <f>('Cleaned Data 2'!BK158+'Cleaned Data 2'!BL158)/2</f>
        <v>0</v>
      </c>
      <c r="GA159">
        <f>ABS('Cleaned Data 2'!BK158-'Cleaned Data 2'!BL158)</f>
        <v>0</v>
      </c>
      <c r="GB159">
        <f>2.326*('Input Data 2'!$AF$4+((0.5*'Input Data 2'!$AF$5)*'Statistical Data 1'!$FZ159))</f>
        <v>2.3259999999999999E-2</v>
      </c>
      <c r="GC159">
        <f>3.643*('Input Data 2'!$AF$4+((0.5*'Input Data 2'!$AF$5)*'Statistical Data 1'!$FZ159))</f>
        <v>3.6429999999999997E-2</v>
      </c>
      <c r="GD159">
        <f t="shared" si="797"/>
        <v>0</v>
      </c>
      <c r="GE159">
        <f t="shared" si="750"/>
        <v>0</v>
      </c>
      <c r="GF159">
        <f>('Cleaned Data 2'!BM158+'Cleaned Data 2'!BN158)/2</f>
        <v>0</v>
      </c>
      <c r="GG159">
        <f>ABS('Cleaned Data 2'!BM158-'Cleaned Data 2'!BN158)</f>
        <v>0</v>
      </c>
      <c r="GH159">
        <f>2.326*('Input Data 2'!$AG$4+((0.5*'Input Data 2'!$AG$5)*'Statistical Data 1'!$GF159))</f>
        <v>23.26</v>
      </c>
      <c r="GI159">
        <f>3.643*('Input Data 2'!$AG$4+((0.5*'Input Data 2'!$AG$5)*'Statistical Data 1'!$GF159))</f>
        <v>36.43</v>
      </c>
      <c r="GJ159">
        <f t="shared" si="798"/>
        <v>0</v>
      </c>
      <c r="GK159">
        <f t="shared" si="751"/>
        <v>0</v>
      </c>
      <c r="GL159">
        <f>AVERAGE('Cleaned Data 2'!BO158,'Cleaned Data 2'!BP158)</f>
        <v>0</v>
      </c>
      <c r="GM159">
        <f>ABS('Cleaned Data 2'!BO158-'Cleaned Data 2'!BP158)</f>
        <v>0</v>
      </c>
      <c r="GN159">
        <f>2.326*('Input Data 2'!$AH$4+((0.5*'Input Data 2'!$AH$5)*'Statistical Data 1'!$GL159))</f>
        <v>23.26</v>
      </c>
      <c r="GO159">
        <f>3.643*('Input Data 2'!$AH$4+((0.5*'Input Data 2'!$AH$5)*'Statistical Data 1'!$GL159))</f>
        <v>36.43</v>
      </c>
      <c r="GP159">
        <f t="shared" si="799"/>
        <v>0</v>
      </c>
      <c r="GQ159">
        <f t="shared" si="752"/>
        <v>0</v>
      </c>
      <c r="GR159">
        <f>AVERAGE('Cleaned Data 2'!BQ158,'Cleaned Data 2'!BR158)</f>
        <v>0</v>
      </c>
      <c r="GS159">
        <f>ABS('Cleaned Data 2'!BR158-'Cleaned Data 2'!BQ158)</f>
        <v>0</v>
      </c>
      <c r="GT159">
        <f>2.326*('Input Data 2'!$AI$4+((0.5*'Input Data 2'!$AI$5)*'Statistical Data 1'!$GR159))</f>
        <v>2.3260000000000001</v>
      </c>
      <c r="GU159">
        <f>3.643*('Input Data 2'!$AI$4+((0.5*'Input Data 2'!$AI$5)*'Statistical Data 1'!$GR159))</f>
        <v>3.6429999999999998</v>
      </c>
      <c r="GV159">
        <f t="shared" si="753"/>
        <v>0</v>
      </c>
      <c r="GW159">
        <f t="shared" si="754"/>
        <v>0</v>
      </c>
      <c r="GX159">
        <f>AVERAGE('Cleaned Data 2'!BS158,'Cleaned Data 2'!BT158)</f>
        <v>0</v>
      </c>
      <c r="GY159" s="47">
        <f>ABS('Cleaned Data 2'!BS158-'Cleaned Data 2'!BT158)</f>
        <v>0</v>
      </c>
      <c r="GZ159">
        <f>2.326*('Input Data 2'!$AJ$4+((0.5*'Input Data 2'!$AJ$5)*'Statistical Data 1'!$GX159))</f>
        <v>23.26</v>
      </c>
      <c r="HA159">
        <f>3.643*('Input Data 2'!$AJ$4+((0.5*'Input Data 2'!$AJ$5)*'Statistical Data 1'!$GX159))</f>
        <v>36.43</v>
      </c>
      <c r="HB159">
        <f t="shared" si="755"/>
        <v>0</v>
      </c>
      <c r="HC159">
        <f t="shared" si="756"/>
        <v>0</v>
      </c>
      <c r="HD159">
        <f>AVERAGE('Cleaned Data 2'!BU158,'Cleaned Data 2'!BV158)</f>
        <v>0</v>
      </c>
      <c r="HE159">
        <f>ABS('Cleaned Data 2'!BU158-'Cleaned Data 2'!BV158)</f>
        <v>0</v>
      </c>
      <c r="HF159">
        <f>2.326*('Input Data 2'!$AK$4+((0.5*'Input Data 2'!$AK$5)*'Statistical Data 1'!$HD159))</f>
        <v>4.6520000000000001</v>
      </c>
      <c r="HG159">
        <f>3.643*('Input Data 2'!$AK$4+((0.5*'Input Data 2'!$AK$5)*'Statistical Data 1'!$HD159))</f>
        <v>7.2859999999999996</v>
      </c>
      <c r="HH159">
        <f t="shared" si="757"/>
        <v>0</v>
      </c>
      <c r="HI159">
        <f t="shared" si="758"/>
        <v>0</v>
      </c>
      <c r="HJ159">
        <f>AVERAGE('Cleaned Data 2'!BW158,'Cleaned Data 2'!BX158)</f>
        <v>0</v>
      </c>
      <c r="HK159">
        <f>ABS('Cleaned Data 2'!BW158-'Cleaned Data 2'!BX158)</f>
        <v>0</v>
      </c>
      <c r="HL159">
        <f>2.326*('Input Data 2'!$AL$4+((0.5*'Input Data 2'!$AL$5)*'Statistical Data 1'!$HJ159))</f>
        <v>0.23260000000000003</v>
      </c>
      <c r="HM159">
        <f>3.643*('Input Data 2'!$AL$4+((0.5*'Input Data 2'!$AL$5)*'Statistical Data 1'!$HJ159))</f>
        <v>0.36430000000000001</v>
      </c>
      <c r="HN159">
        <f t="shared" si="759"/>
        <v>0</v>
      </c>
      <c r="HO159">
        <f t="shared" si="760"/>
        <v>0</v>
      </c>
    </row>
    <row r="160" spans="1:223">
      <c r="A160">
        <f>'Cleaned Data 2'!B159</f>
        <v>0</v>
      </c>
      <c r="B160">
        <f>('Cleaned Data 2'!C159+'Cleaned Data 2'!D159)/2</f>
        <v>0</v>
      </c>
      <c r="C160">
        <f>ABS('Cleaned Data 2'!C159-'Cleaned Data 2'!D159)</f>
        <v>0</v>
      </c>
      <c r="D160">
        <f>2.326*('Input Data 2'!$B$4+((0.5*'Input Data 2'!$B$5)*'Statistical Data 1'!$B160))</f>
        <v>1.163E-2</v>
      </c>
      <c r="E160">
        <f>3.643*('Input Data 2'!$B$4+((0.5*'Input Data 2'!$B$5)*'Statistical Data 1'!$B160))</f>
        <v>1.8214999999999999E-2</v>
      </c>
      <c r="F160">
        <f t="shared" si="764"/>
        <v>0</v>
      </c>
      <c r="G160">
        <f t="shared" si="761"/>
        <v>0</v>
      </c>
      <c r="H160">
        <f>('Cleaned Data 2'!E159+'Cleaned Data 2'!F159)/2</f>
        <v>0</v>
      </c>
      <c r="I160">
        <f>ABS('Cleaned Data 2'!E159-'Cleaned Data 2'!F159)</f>
        <v>0</v>
      </c>
      <c r="J160">
        <f>2.326*('Input Data 2'!$C$4+((0.5*'Input Data 2'!$C$5)*'Statistical Data 1'!$H160))</f>
        <v>0.46520000000000006</v>
      </c>
      <c r="K160">
        <f>3.643*('Input Data 2'!$C$4+((0.5*'Input Data 2'!$C$5)*'Statistical Data 1'!$H160))</f>
        <v>0.72860000000000003</v>
      </c>
      <c r="L160">
        <f t="shared" si="765"/>
        <v>0</v>
      </c>
      <c r="M160">
        <f t="shared" si="800"/>
        <v>0</v>
      </c>
      <c r="N160">
        <f>('Cleaned Data 2'!G159+'Cleaned Data 2'!H159)/2</f>
        <v>0</v>
      </c>
      <c r="O160">
        <f>ABS('Cleaned Data 2'!G159-'Cleaned Data 2'!H159)</f>
        <v>0</v>
      </c>
      <c r="P160">
        <f>2.326*('Input Data 2'!$D$4+((0.5*'Input Data 2'!$D$5)*'Statistical Data 1'!$N160))</f>
        <v>2.3259999999999999E-2</v>
      </c>
      <c r="Q160">
        <f>3.643*('Input Data 2'!$D$4+((0.5*'Input Data 2'!$D$5)*'Statistical Data 1'!$N160))</f>
        <v>3.6429999999999997E-2</v>
      </c>
      <c r="R160">
        <f t="shared" si="766"/>
        <v>0</v>
      </c>
      <c r="S160">
        <f t="shared" si="762"/>
        <v>0</v>
      </c>
      <c r="T160">
        <f>('Cleaned Data 2'!I159+'Cleaned Data 2'!J159)/2</f>
        <v>0</v>
      </c>
      <c r="U160">
        <f>ABS('Cleaned Data 2'!I159-'Cleaned Data 2'!J159)</f>
        <v>0</v>
      </c>
      <c r="V160">
        <f>2.326*('Input Data 2'!$E$4+((0.5*'Input Data 2'!$E$5)*'Statistical Data 1'!$T160))</f>
        <v>4.6520000000000001</v>
      </c>
      <c r="W160">
        <f>3.643*('Input Data 2'!$E$4+((0.5*'Input Data 2'!$E$5)*'Statistical Data 1'!$T160))</f>
        <v>7.2859999999999996</v>
      </c>
      <c r="X160">
        <f t="shared" si="767"/>
        <v>0</v>
      </c>
      <c r="Y160">
        <f t="shared" si="763"/>
        <v>0</v>
      </c>
      <c r="Z160">
        <f>('Cleaned Data 2'!K159+'Cleaned Data 2'!L159)/2</f>
        <v>0</v>
      </c>
      <c r="AA160">
        <f>ABS('Cleaned Data 2'!K159-'Cleaned Data 2'!L159)</f>
        <v>0</v>
      </c>
      <c r="AB160">
        <f>2.326*('Input Data 2'!$F$4+((0.5*'Input Data 2'!$F$5)*'Statistical Data 1'!$Z160))</f>
        <v>23.26</v>
      </c>
      <c r="AC160">
        <f>3.643*('Input Data 2'!$F$4+((0.5*'Input Data 2'!$F$5)*'Statistical Data 1'!$Z160))</f>
        <v>36.43</v>
      </c>
      <c r="AD160">
        <f t="shared" si="768"/>
        <v>0</v>
      </c>
      <c r="AE160">
        <f t="shared" si="769"/>
        <v>0</v>
      </c>
      <c r="AF160">
        <f>('Cleaned Data 2'!M159+'Cleaned Data 2'!N159)/2</f>
        <v>0</v>
      </c>
      <c r="AG160">
        <f>ABS('Cleaned Data 2'!M159-'Cleaned Data 2'!N159)</f>
        <v>0</v>
      </c>
      <c r="AH160">
        <f>2.326*('Input Data 2'!$G$4+((0.5*'Input Data 2'!$G$5)*'Statistical Data 1'!$AF160))</f>
        <v>23.26</v>
      </c>
      <c r="AI160">
        <f>3.643*('Input Data 2'!$G$4+((0.5*'Input Data 2'!$G$5)*'Statistical Data 1'!$AF160))</f>
        <v>36.43</v>
      </c>
      <c r="AJ160">
        <f t="shared" si="770"/>
        <v>0</v>
      </c>
      <c r="AK160">
        <f t="shared" si="801"/>
        <v>0</v>
      </c>
      <c r="AL160">
        <f>('Cleaned Data 2'!O159+'Cleaned Data 2'!P159)/2</f>
        <v>0</v>
      </c>
      <c r="AM160">
        <f>ABS('Cleaned Data 2'!O159-'Cleaned Data 2'!P159)</f>
        <v>0</v>
      </c>
      <c r="AN160">
        <f>2.326*('Input Data 2'!$H$4+((0.5*'Input Data 2'!$H$5)*'Statistical Data 1'!$AL160))</f>
        <v>1.163</v>
      </c>
      <c r="AO160">
        <f>3.643*('Input Data 2'!$H$4+((0.5*'Input Data 2'!$H$5)*'Statistical Data 1'!$AL160))</f>
        <v>1.8214999999999999</v>
      </c>
      <c r="AP160">
        <f t="shared" si="771"/>
        <v>0</v>
      </c>
      <c r="AQ160">
        <f t="shared" ref="AQ160:AQ175" si="803">IF($AM160&gt;AO160,1,0)</f>
        <v>0</v>
      </c>
      <c r="AR160">
        <f>('Cleaned Data 2'!Q159+'Cleaned Data 2'!R159)/2</f>
        <v>0</v>
      </c>
      <c r="AS160">
        <f>ABS('Cleaned Data 2'!Q159-'Cleaned Data 2'!R159)</f>
        <v>0</v>
      </c>
      <c r="AT160">
        <f>2.326*('Input Data 2'!$I$4+((0.5*'Input Data 2'!$I$5)*'Statistical Data 1'!$AR160))</f>
        <v>4.6520000000000001</v>
      </c>
      <c r="AU160">
        <f>3.643*('Input Data 2'!$I$4+((0.5*'Input Data 2'!$I$5)*'Statistical Data 1'!$AR160))</f>
        <v>7.2859999999999996</v>
      </c>
      <c r="AV160">
        <f t="shared" si="772"/>
        <v>0</v>
      </c>
      <c r="AW160">
        <f t="shared" ref="AW160:AW175" si="804">IF($AS160&gt;AU160,1,0)</f>
        <v>0</v>
      </c>
      <c r="AX160">
        <f>('Cleaned Data 2'!S159+'Cleaned Data 2'!T159)/2</f>
        <v>0</v>
      </c>
      <c r="AY160">
        <f>ABS('Cleaned Data 2'!S159-'Cleaned Data 2'!T159)</f>
        <v>0</v>
      </c>
      <c r="AZ160">
        <f>2.326*('Input Data 2'!$J$4+((0.5*'Input Data 2'!$J$5)*'Statistical Data 1'!$AX160))</f>
        <v>2.3259999999999999E-2</v>
      </c>
      <c r="BA160">
        <f>3.643*('Input Data 2'!$J$4+((0.5*'Input Data 2'!$J$5)*'Statistical Data 1'!$AX160))</f>
        <v>3.6429999999999997E-2</v>
      </c>
      <c r="BB160">
        <f t="shared" si="773"/>
        <v>0</v>
      </c>
      <c r="BC160">
        <f t="shared" ref="BC160:BC175" si="805">IF($AY160&gt;BA160,1,0)</f>
        <v>0</v>
      </c>
      <c r="BD160">
        <f>('Cleaned Data 2'!U159+'Cleaned Data 2'!V159)/2</f>
        <v>0</v>
      </c>
      <c r="BE160">
        <f>ABS('Cleaned Data 2'!U159-'Cleaned Data 2'!V159)</f>
        <v>0</v>
      </c>
      <c r="BF160">
        <f>2.326*('Input Data 2'!$K$4+((0.5*'Input Data 2'!$K$5)*'Statistical Data 1'!$BD160))</f>
        <v>1.163</v>
      </c>
      <c r="BG160">
        <f>3.643*('Input Data 2'!$K$4+((0.5*'Input Data 2'!$K$5)*'Statistical Data 1'!$BD160))</f>
        <v>1.8214999999999999</v>
      </c>
      <c r="BH160">
        <f t="shared" si="774"/>
        <v>0</v>
      </c>
      <c r="BI160">
        <f t="shared" si="775"/>
        <v>0</v>
      </c>
      <c r="BJ160">
        <f>('Cleaned Data 2'!W159+'Cleaned Data 2'!X159)/2</f>
        <v>0</v>
      </c>
      <c r="BK160">
        <f>ABS('Cleaned Data 2'!W159-'Cleaned Data 2'!X159)</f>
        <v>0</v>
      </c>
      <c r="BL160">
        <f>2.326*('Input Data 2'!$L$4+((0.5*'Input Data 2'!$L$5)*'Statistical Data 1'!$BJ160))</f>
        <v>2.3260000000000001</v>
      </c>
      <c r="BM160">
        <f>3.643*('Input Data 2'!$L$4+((0.5*'Input Data 2'!$L$5)*'Statistical Data 1'!$BJ160))</f>
        <v>3.6429999999999998</v>
      </c>
      <c r="BN160">
        <f t="shared" si="776"/>
        <v>0</v>
      </c>
      <c r="BO160">
        <f t="shared" ref="BO160:BO175" si="806">IF($BK160&gt;BM160,1,0)</f>
        <v>0</v>
      </c>
      <c r="BP160">
        <f>('Cleaned Data 2'!Y159+'Cleaned Data 2'!Z159)/2</f>
        <v>0</v>
      </c>
      <c r="BQ160">
        <f>ABS('Cleaned Data 2'!Y159-'Cleaned Data 2'!Z159)</f>
        <v>0</v>
      </c>
      <c r="BR160">
        <f>2.326*('Input Data 2'!$M$4+((0.5*'Input Data 2'!$M$5)*'Statistical Data 1'!$BP160))</f>
        <v>2.3260000000000001</v>
      </c>
      <c r="BS160">
        <f>3.643*('Input Data 2'!$M$4+((0.5*'Input Data 2'!$M$5)*'Statistical Data 1'!$BP160))</f>
        <v>3.6429999999999998</v>
      </c>
      <c r="BT160">
        <f t="shared" si="777"/>
        <v>0</v>
      </c>
      <c r="BU160">
        <f t="shared" ref="BU160:BU175" si="807">IF($BQ160&gt;BS160,1,0)</f>
        <v>0</v>
      </c>
      <c r="BV160">
        <f>('Cleaned Data 2'!AA159+'Cleaned Data 2'!AB159)/2</f>
        <v>0</v>
      </c>
      <c r="BW160">
        <f>ABS('Cleaned Data 2'!AA159-'Cleaned Data 2'!AB159)</f>
        <v>0</v>
      </c>
      <c r="BX160">
        <f>2.326*('Input Data 2'!$N$4+((0.5*'Input Data 2'!$N$5)*'Statistical Data 1'!$BV160))</f>
        <v>2.3260000000000001</v>
      </c>
      <c r="BY160">
        <f>3.643*('Input Data 2'!$N$4+((0.5*'Input Data 2'!$N$5)*'Statistical Data 1'!$BV160))</f>
        <v>3.6429999999999998</v>
      </c>
      <c r="BZ160">
        <f t="shared" si="778"/>
        <v>0</v>
      </c>
      <c r="CA160">
        <f t="shared" ref="CA160:CA175" si="808">IF($BW160&gt;BY160,1,0)</f>
        <v>0</v>
      </c>
      <c r="CB160">
        <f>('Cleaned Data 2'!AC159+'Cleaned Data 2'!AD159)/2</f>
        <v>0</v>
      </c>
      <c r="CC160">
        <f>ABS('Cleaned Data 2'!AC159-'Cleaned Data 2'!AD159)</f>
        <v>0</v>
      </c>
      <c r="CD160">
        <f>2.326*('Input Data 2'!$O$4+((0.5*'Input Data 2'!$O$5)*'Statistical Data 1'!$CB160))</f>
        <v>2.3259999999999999E-2</v>
      </c>
      <c r="CE160">
        <f>3.643*('Input Data 2'!$O$4+((0.5*'Input Data 2'!$O$5)*'Statistical Data 1'!$CB160))</f>
        <v>3.6429999999999997E-2</v>
      </c>
      <c r="CF160">
        <f t="shared" si="779"/>
        <v>0</v>
      </c>
      <c r="CG160">
        <f t="shared" ref="CG160:CG175" si="809">IF($CC160&gt;CE160,1,0)</f>
        <v>0</v>
      </c>
      <c r="CH160">
        <f>('Cleaned Data 2'!AE159+'Cleaned Data 2'!AF159)/2</f>
        <v>0</v>
      </c>
      <c r="CI160">
        <f>ABS('Cleaned Data 2'!AE159-'Cleaned Data 2'!AF159)</f>
        <v>0</v>
      </c>
      <c r="CJ160">
        <f>2.326*('Input Data 2'!$P$4+((0.5*'Input Data 2'!$P$5)*'Statistical Data 1'!$CH160))</f>
        <v>23.26</v>
      </c>
      <c r="CK160">
        <f>3.643*('Input Data 2'!$P$4+((0.5*'Input Data 2'!$P$5)*'Statistical Data 1'!$CH160))</f>
        <v>36.43</v>
      </c>
      <c r="CL160">
        <f t="shared" si="780"/>
        <v>0</v>
      </c>
      <c r="CM160">
        <f t="shared" ref="CM160:CM175" si="810">IF($CI160&gt;CK160,1,0)</f>
        <v>0</v>
      </c>
      <c r="CN160">
        <f>('Cleaned Data 2'!AG159+'Cleaned Data 2'!AH159)/2</f>
        <v>0</v>
      </c>
      <c r="CO160">
        <f>ABS('Cleaned Data 2'!AG159-'Cleaned Data 2'!AH159)</f>
        <v>0</v>
      </c>
      <c r="CP160">
        <f>2.326*('Input Data 2'!$Q$4+((0.5*'Input Data 2'!$Q$5)*'Statistical Data 1'!$CN160))</f>
        <v>2.3260000000000001</v>
      </c>
      <c r="CQ160">
        <f>3.643*('Input Data 2'!$Q$4+((0.5*'Input Data 2'!$Q$5)*'Statistical Data 1'!$CN160))</f>
        <v>3.6429999999999998</v>
      </c>
      <c r="CR160">
        <f t="shared" si="781"/>
        <v>0</v>
      </c>
      <c r="CS160">
        <f t="shared" ref="CS160:CS175" si="811">IF($CO160&gt;CQ160,1,0)</f>
        <v>0</v>
      </c>
      <c r="CT160">
        <f>('Cleaned Data 2'!AI159+'Cleaned Data 2'!AJ159)/2</f>
        <v>0</v>
      </c>
      <c r="CU160">
        <f>ABS('Cleaned Data 2'!AI159-'Cleaned Data 2'!AJ159)</f>
        <v>0</v>
      </c>
      <c r="CV160">
        <f>2.326*('Input Data 2'!$R$4+((0.5*'Input Data 2'!$R$5)*'Statistical Data 1'!$CT160))</f>
        <v>2.3259999999999999E-2</v>
      </c>
      <c r="CW160">
        <f>3.643*('Input Data 2'!$R$4+((0.5*'Input Data 2'!$R$5)*'Statistical Data 1'!$CT160))</f>
        <v>3.6429999999999997E-2</v>
      </c>
      <c r="CX160">
        <f t="shared" si="782"/>
        <v>0</v>
      </c>
      <c r="CY160">
        <f t="shared" ref="CY160:CY175" si="812">IF($CU160&gt;CW160,1,0)</f>
        <v>0</v>
      </c>
      <c r="CZ160">
        <f>('Cleaned Data 2'!AK159+'Cleaned Data 2'!AL159)/2</f>
        <v>0</v>
      </c>
      <c r="DA160">
        <f>ABS('Cleaned Data 2'!AK159-'Cleaned Data 2'!AL159)</f>
        <v>0</v>
      </c>
      <c r="DB160">
        <f>2.326*('Input Data 2'!$S$4+((0.5*'Input Data 2'!$S$5)*'Statistical Data 1'!$CZ160))</f>
        <v>23.26</v>
      </c>
      <c r="DC160">
        <f>3.643*('Input Data 2'!$S$4+((0.5*'Input Data 2'!$S$5)*'Statistical Data 1'!$CZ160))</f>
        <v>36.43</v>
      </c>
      <c r="DD160">
        <f t="shared" si="783"/>
        <v>0</v>
      </c>
      <c r="DE160">
        <f t="shared" ref="DE160:DE175" si="813">IF($DA160&gt;DC160,1,0)</f>
        <v>0</v>
      </c>
      <c r="DF160">
        <f>('Cleaned Data 2'!AM159+'Cleaned Data 2'!AN159)/2</f>
        <v>0</v>
      </c>
      <c r="DG160">
        <f>ABS('Cleaned Data 2'!AM159-'Cleaned Data 2'!AN159)</f>
        <v>0</v>
      </c>
      <c r="DH160">
        <f>2.326*('Input Data 2'!$T$4+((0.5*'Input Data 2'!$T$5)*'Statistical Data 1'!$DF160))</f>
        <v>2.3259999999999999E-2</v>
      </c>
      <c r="DI160">
        <f>3.643*('Input Data 2'!$T$4+((0.5*'Input Data 2'!$T$5)*'Statistical Data 1'!$DF160))</f>
        <v>3.6429999999999997E-2</v>
      </c>
      <c r="DJ160">
        <f t="shared" si="784"/>
        <v>0</v>
      </c>
      <c r="DK160">
        <f t="shared" ref="DK160:DK175" si="814">IF($DG160&gt;DI160,1,0)</f>
        <v>0</v>
      </c>
      <c r="DL160">
        <f>('Cleaned Data 2'!AO159+'Cleaned Data 2'!AP159)/2</f>
        <v>0</v>
      </c>
      <c r="DM160">
        <f>ABS('Cleaned Data 2'!AO159-'Cleaned Data 2'!AP159)</f>
        <v>0</v>
      </c>
      <c r="DN160">
        <f>2.326*('Input Data 2'!$U$4+((0.5*'Input Data 2'!$U$5)*'Statistical Data 1'!$DL160))</f>
        <v>11.63</v>
      </c>
      <c r="DO160">
        <f>3.643*('Input Data 2'!$U$4+((0.5*'Input Data 2'!$U$5)*'Statistical Data 1'!$DL160))</f>
        <v>18.215</v>
      </c>
      <c r="DP160">
        <f t="shared" si="785"/>
        <v>0</v>
      </c>
      <c r="DQ160">
        <f t="shared" si="786"/>
        <v>0</v>
      </c>
      <c r="DR160">
        <f>('Cleaned Data 2'!AQ159+'Cleaned Data 2'!AR159)/2</f>
        <v>0</v>
      </c>
      <c r="DS160">
        <f>ABS('Cleaned Data 2'!AQ159-'Cleaned Data 2'!AR159)</f>
        <v>0</v>
      </c>
      <c r="DT160">
        <f>2.326*('Input Data 2'!$V$4+((0.5*'Input Data 2'!$V$5)*'Statistical Data 1'!$DR160))</f>
        <v>2.3260000000000001</v>
      </c>
      <c r="DU160">
        <f>3.643*('Input Data 2'!$V$4+((0.5*'Input Data 2'!$V$5)*'Statistical Data 1'!$DR160))</f>
        <v>3.6429999999999998</v>
      </c>
      <c r="DV160">
        <f t="shared" si="787"/>
        <v>0</v>
      </c>
      <c r="DW160">
        <f t="shared" ref="DW160:DW175" si="815">IF($DS160&gt;DU160,1,0)</f>
        <v>0</v>
      </c>
      <c r="DX160">
        <f>('Cleaned Data 2'!AS159+'Cleaned Data 2'!AT159)/2</f>
        <v>0</v>
      </c>
      <c r="DY160">
        <f>ABS('Cleaned Data 2'!AS159-'Cleaned Data 2'!AT159)</f>
        <v>0</v>
      </c>
      <c r="DZ160">
        <f>2.326*('Input Data 2'!$W$4+((0.5*'Input Data 2'!$W$5)*'Statistical Data 1'!$DX160))</f>
        <v>2.3259999999999999E-2</v>
      </c>
      <c r="EA160">
        <f>3.643*('Input Data 2'!$W$4+((0.5*'Input Data 2'!$W$5)*'Statistical Data 1'!$DX160))</f>
        <v>3.6429999999999997E-2</v>
      </c>
      <c r="EB160">
        <f t="shared" si="788"/>
        <v>0</v>
      </c>
      <c r="EC160">
        <f t="shared" ref="EC160:EC175" si="816">IF($DY160&gt;EA160,1,0)</f>
        <v>0</v>
      </c>
      <c r="ED160">
        <f>('Cleaned Data 2'!AU159+'Cleaned Data 2'!AV159)/2</f>
        <v>0</v>
      </c>
      <c r="EE160">
        <f>ABS('Cleaned Data 2'!AU159-'Cleaned Data 2'!AV159)</f>
        <v>0</v>
      </c>
      <c r="EF160">
        <f>2.326*('Input Data 2'!$X$4+((0.5*'Input Data 2'!$X$5)*'Statistical Data 1'!$ED160))</f>
        <v>2.3260000000000001</v>
      </c>
      <c r="EG160">
        <f>3.643*('Input Data 2'!$X$4+((0.5*'Input Data 2'!$X$5)*'Statistical Data 1'!$ED160))</f>
        <v>3.6429999999999998</v>
      </c>
      <c r="EH160">
        <f t="shared" si="789"/>
        <v>0</v>
      </c>
      <c r="EI160">
        <f t="shared" si="617"/>
        <v>0</v>
      </c>
      <c r="EJ160">
        <f>('Cleaned Data 2'!AW159+'Cleaned Data 2'!AX159)/2</f>
        <v>0</v>
      </c>
      <c r="EK160">
        <f>ABS('Cleaned Data 2'!AW159-'Cleaned Data 2'!AX159)</f>
        <v>0</v>
      </c>
      <c r="EL160">
        <f>2.326*('Input Data 2'!$Y$4+((0.5*'Input Data 2'!$Y$5)*'Statistical Data 1'!$EJ160))</f>
        <v>23.26</v>
      </c>
      <c r="EM160">
        <f>3.643*('Input Data 2'!$Y$4+((0.5*'Input Data 2'!$Y$5)*'Statistical Data 1'!$EJ160))</f>
        <v>36.43</v>
      </c>
      <c r="EN160">
        <f t="shared" si="790"/>
        <v>0</v>
      </c>
      <c r="EO160">
        <f t="shared" si="802"/>
        <v>0</v>
      </c>
      <c r="EP160">
        <f>('Cleaned Data 2'!AY159+'Cleaned Data 2'!AZ159)/2</f>
        <v>0</v>
      </c>
      <c r="EQ160">
        <f>ABS('Cleaned Data 2'!AY159-'Cleaned Data 2'!AZ159)</f>
        <v>0</v>
      </c>
      <c r="ER160">
        <f>2.326*('Input Data 2'!$Z$4+((0.5*'Input Data 2'!$Z$5)*'Statistical Data 1'!$EP160))</f>
        <v>4.6520000000000001</v>
      </c>
      <c r="ES160">
        <f>3.643*('Input Data 2'!$Z$4+((0.5*'Input Data 2'!$Z$5)*'Statistical Data 1'!$EP160))</f>
        <v>7.2859999999999996</v>
      </c>
      <c r="ET160">
        <f t="shared" si="791"/>
        <v>0</v>
      </c>
      <c r="EU160">
        <f t="shared" ref="EU160:EU175" si="817">IF($EQ160&gt;ES160,1,0)</f>
        <v>0</v>
      </c>
      <c r="EV160">
        <f>('Cleaned Data 2'!BA159+'Cleaned Data 2'!BB159)/2</f>
        <v>0</v>
      </c>
      <c r="EW160">
        <f>ABS('Cleaned Data 2'!BA159-'Cleaned Data 2'!BB159)</f>
        <v>0</v>
      </c>
      <c r="EX160">
        <f>2.326*('Input Data 2'!$AA$4+((0.5*'Input Data 2'!$AA$5)*'Statistical Data 1'!$EV160))</f>
        <v>2.3259999999999999E-2</v>
      </c>
      <c r="EY160">
        <f>3.643*('Input Data 2'!$AA$4+((0.5*'Input Data 2'!$AA$5)*'Statistical Data 1'!$EV160))</f>
        <v>3.6429999999999997E-2</v>
      </c>
      <c r="EZ160">
        <f t="shared" si="792"/>
        <v>0</v>
      </c>
      <c r="FA160">
        <f t="shared" ref="FA160:FA175" si="818">IF($EW160&gt;EY160,1,0)</f>
        <v>0</v>
      </c>
      <c r="FB160">
        <f>('Cleaned Data 2'!BC159+'Cleaned Data 2'!BD159)/2</f>
        <v>0</v>
      </c>
      <c r="FC160">
        <f>ABS('Cleaned Data 2'!BC159-'Cleaned Data 2'!BD159)</f>
        <v>0</v>
      </c>
      <c r="FD160">
        <f>2.326*('Input Data 2'!$AB$4+((0.5*'Input Data 2'!$AB$5)*'Statistical Data 1'!$FB160))</f>
        <v>4.6520000000000001</v>
      </c>
      <c r="FE160">
        <f>3.643*('Input Data 2'!$AB$4+((0.5*'Input Data 2'!$AB$5)*'Statistical Data 1'!$FB160))</f>
        <v>7.2859999999999996</v>
      </c>
      <c r="FF160">
        <f t="shared" si="793"/>
        <v>0</v>
      </c>
      <c r="FG160">
        <f t="shared" ref="FG160:FG175" si="819">IF($FC160&gt;FE160,1,0)</f>
        <v>0</v>
      </c>
      <c r="FH160">
        <f>('Cleaned Data 2'!BE159+'Cleaned Data 2'!BF159)/2</f>
        <v>0</v>
      </c>
      <c r="FI160">
        <f>ABS('Cleaned Data 2'!BE159-'Cleaned Data 2'!BF159)</f>
        <v>0</v>
      </c>
      <c r="FJ160">
        <f>2.326*('Input Data 2'!$AC$4+((0.5*'Input Data 2'!$AC$5)*'Statistical Data 1'!$FH160))</f>
        <v>2.3260000000000001</v>
      </c>
      <c r="FK160">
        <f>3.643*('Input Data 2'!$AC$4+((0.5*'Input Data 2'!$AC$5)*'Statistical Data 1'!$FH160))</f>
        <v>3.6429999999999998</v>
      </c>
      <c r="FL160">
        <f t="shared" si="794"/>
        <v>0</v>
      </c>
      <c r="FM160">
        <f t="shared" ref="FM160:FM175" si="820">IF($FI160&gt;FK160,1,0)</f>
        <v>0</v>
      </c>
      <c r="FN160">
        <f>('Cleaned Data 2'!BH159+'Cleaned Data 2'!BG159)/2</f>
        <v>0</v>
      </c>
      <c r="FO160">
        <f>ABS('Cleaned Data 2'!BG159-'Cleaned Data 2'!BH159)</f>
        <v>0</v>
      </c>
      <c r="FP160">
        <f>2.326*('Input Data 2'!$AD$4+((0.5*'Input Data 2'!$AD$5)*'Statistical Data 1'!$FN160))</f>
        <v>2.3260000000000001</v>
      </c>
      <c r="FQ160">
        <f>3.643*('Input Data 2'!$AD$4+((0.5*'Input Data 2'!$AD$5)*'Statistical Data 1'!$FN160))</f>
        <v>3.6429999999999998</v>
      </c>
      <c r="FR160">
        <f t="shared" si="795"/>
        <v>0</v>
      </c>
      <c r="FS160">
        <f t="shared" ref="FS160:FS175" si="821">IF($FO160&gt;FQ160,1,0)</f>
        <v>0</v>
      </c>
      <c r="FT160">
        <f>('Cleaned Data 2'!BI159+'Cleaned Data 2'!BJ159)/2</f>
        <v>0</v>
      </c>
      <c r="FU160">
        <f>ABS('Cleaned Data 2'!BI159-'Cleaned Data 2'!BJ159)</f>
        <v>0</v>
      </c>
      <c r="FV160">
        <f>2.326*('Input Data 2'!$AE$4+((0.5*'Input Data 2'!$AE$5)*'Statistical Data 1'!$FT160))</f>
        <v>46.52</v>
      </c>
      <c r="FW160">
        <f>3.643*('Input Data 2'!$AE$4+((0.5*'Input Data 2'!$AE$5)*'Statistical Data 1'!$FT160))</f>
        <v>72.86</v>
      </c>
      <c r="FX160">
        <f t="shared" si="796"/>
        <v>0</v>
      </c>
      <c r="FY160">
        <f t="shared" ref="FY160:FY175" si="822">IF($FU160&gt;FW160,1,0)</f>
        <v>0</v>
      </c>
      <c r="FZ160">
        <f>('Cleaned Data 2'!BK159+'Cleaned Data 2'!BL159)/2</f>
        <v>0</v>
      </c>
      <c r="GA160">
        <f>ABS('Cleaned Data 2'!BK159-'Cleaned Data 2'!BL159)</f>
        <v>0</v>
      </c>
      <c r="GB160">
        <f>2.326*('Input Data 2'!$AF$4+((0.5*'Input Data 2'!$AF$5)*'Statistical Data 1'!$FZ160))</f>
        <v>2.3259999999999999E-2</v>
      </c>
      <c r="GC160">
        <f>3.643*('Input Data 2'!$AF$4+((0.5*'Input Data 2'!$AF$5)*'Statistical Data 1'!$FZ160))</f>
        <v>3.6429999999999997E-2</v>
      </c>
      <c r="GD160">
        <f t="shared" si="797"/>
        <v>0</v>
      </c>
      <c r="GE160">
        <f t="shared" ref="GE160:GE175" si="823">IF($GA160&gt;GC160,1,0)</f>
        <v>0</v>
      </c>
      <c r="GF160">
        <f>('Cleaned Data 2'!BM159+'Cleaned Data 2'!BN159)/2</f>
        <v>0</v>
      </c>
      <c r="GG160">
        <f>ABS('Cleaned Data 2'!BM159-'Cleaned Data 2'!BN159)</f>
        <v>0</v>
      </c>
      <c r="GH160">
        <f>2.326*('Input Data 2'!$AG$4+((0.5*'Input Data 2'!$AG$5)*'Statistical Data 1'!$GF160))</f>
        <v>23.26</v>
      </c>
      <c r="GI160">
        <f>3.643*('Input Data 2'!$AG$4+((0.5*'Input Data 2'!$AG$5)*'Statistical Data 1'!$GF160))</f>
        <v>36.43</v>
      </c>
      <c r="GJ160">
        <f t="shared" si="798"/>
        <v>0</v>
      </c>
      <c r="GK160">
        <f t="shared" ref="GK160:GK175" si="824">IF($GG160&gt;GI160,1,0)</f>
        <v>0</v>
      </c>
      <c r="GL160">
        <f>AVERAGE('Cleaned Data 2'!BO159,'Cleaned Data 2'!BP159)</f>
        <v>0</v>
      </c>
      <c r="GM160">
        <f>ABS('Cleaned Data 2'!BO159-'Cleaned Data 2'!BP159)</f>
        <v>0</v>
      </c>
      <c r="GN160">
        <f>2.326*('Input Data 2'!$AH$4+((0.5*'Input Data 2'!$AH$5)*'Statistical Data 1'!$GL160))</f>
        <v>23.26</v>
      </c>
      <c r="GO160">
        <f>3.643*('Input Data 2'!$AH$4+((0.5*'Input Data 2'!$AH$5)*'Statistical Data 1'!$GL160))</f>
        <v>36.43</v>
      </c>
      <c r="GP160">
        <f t="shared" si="799"/>
        <v>0</v>
      </c>
      <c r="GQ160">
        <f t="shared" ref="GQ160:GQ175" si="825">IF($GM160&gt;GO160,1,0)</f>
        <v>0</v>
      </c>
      <c r="GR160">
        <f>AVERAGE('Cleaned Data 2'!BQ159,'Cleaned Data 2'!BR159)</f>
        <v>0</v>
      </c>
      <c r="GS160">
        <f>ABS('Cleaned Data 2'!BR159-'Cleaned Data 2'!BQ159)</f>
        <v>0</v>
      </c>
      <c r="GT160">
        <f>2.326*('Input Data 2'!$AI$4+((0.5*'Input Data 2'!$AI$5)*'Statistical Data 1'!$GR160))</f>
        <v>2.3260000000000001</v>
      </c>
      <c r="GU160">
        <f>3.643*('Input Data 2'!$AI$4+((0.5*'Input Data 2'!$AI$5)*'Statistical Data 1'!$GR160))</f>
        <v>3.6429999999999998</v>
      </c>
      <c r="GV160">
        <f t="shared" ref="GV160:GV175" si="826">IF(GS160&gt;GT160,1,0)</f>
        <v>0</v>
      </c>
      <c r="GW160">
        <f t="shared" ref="GW160:GW175" si="827">IF($GS160&gt;GU160,1,0)</f>
        <v>0</v>
      </c>
      <c r="GX160">
        <f>AVERAGE('Cleaned Data 2'!BS159,'Cleaned Data 2'!BT159)</f>
        <v>0</v>
      </c>
      <c r="GY160" s="47">
        <f>ABS('Cleaned Data 2'!BS159-'Cleaned Data 2'!BT159)</f>
        <v>0</v>
      </c>
      <c r="GZ160">
        <f>2.326*('Input Data 2'!$AJ$4+((0.5*'Input Data 2'!$AJ$5)*'Statistical Data 1'!$GX160))</f>
        <v>23.26</v>
      </c>
      <c r="HA160">
        <f>3.643*('Input Data 2'!$AJ$4+((0.5*'Input Data 2'!$AJ$5)*'Statistical Data 1'!$GX160))</f>
        <v>36.43</v>
      </c>
      <c r="HB160">
        <f t="shared" ref="HB160:HB175" si="828">IF(GY160&gt;GZ160,1,0)</f>
        <v>0</v>
      </c>
      <c r="HC160">
        <f t="shared" ref="HC160:HC175" si="829">IF($GY160&gt;HA160,1,0)</f>
        <v>0</v>
      </c>
      <c r="HD160">
        <f>AVERAGE('Cleaned Data 2'!BU159,'Cleaned Data 2'!BV159)</f>
        <v>0</v>
      </c>
      <c r="HE160">
        <f>ABS('Cleaned Data 2'!BU159-'Cleaned Data 2'!BV159)</f>
        <v>0</v>
      </c>
      <c r="HF160">
        <f>2.326*('Input Data 2'!$AK$4+((0.5*'Input Data 2'!$AK$5)*'Statistical Data 1'!$HD160))</f>
        <v>4.6520000000000001</v>
      </c>
      <c r="HG160">
        <f>3.643*('Input Data 2'!$AK$4+((0.5*'Input Data 2'!$AK$5)*'Statistical Data 1'!$HD160))</f>
        <v>7.2859999999999996</v>
      </c>
      <c r="HH160">
        <f t="shared" ref="HH160:HH175" si="830">IF(HE160&gt;HF160,1,0)</f>
        <v>0</v>
      </c>
      <c r="HI160">
        <f t="shared" ref="HI160:HI175" si="831">IF($HE160&gt;HG160,1,0)</f>
        <v>0</v>
      </c>
      <c r="HJ160">
        <f>AVERAGE('Cleaned Data 2'!BW159,'Cleaned Data 2'!BX159)</f>
        <v>0</v>
      </c>
      <c r="HK160">
        <f>ABS('Cleaned Data 2'!BW159-'Cleaned Data 2'!BX159)</f>
        <v>0</v>
      </c>
      <c r="HL160">
        <f>2.326*('Input Data 2'!$AL$4+((0.5*'Input Data 2'!$AL$5)*'Statistical Data 1'!$HJ160))</f>
        <v>0.23260000000000003</v>
      </c>
      <c r="HM160">
        <f>3.643*('Input Data 2'!$AL$4+((0.5*'Input Data 2'!$AL$5)*'Statistical Data 1'!$HJ160))</f>
        <v>0.36430000000000001</v>
      </c>
      <c r="HN160">
        <f t="shared" ref="HN160:HN175" si="832">IF(HK160&gt;HL160,1,0)</f>
        <v>0</v>
      </c>
      <c r="HO160">
        <f t="shared" ref="HO160:HO175" si="833">IF($HK160&gt;HM160,1,0)</f>
        <v>0</v>
      </c>
    </row>
    <row r="161" spans="1:223">
      <c r="A161">
        <f>'Cleaned Data 2'!B160</f>
        <v>0</v>
      </c>
      <c r="B161">
        <f>('Cleaned Data 2'!C160+'Cleaned Data 2'!D160)/2</f>
        <v>0</v>
      </c>
      <c r="C161">
        <f>ABS('Cleaned Data 2'!C160-'Cleaned Data 2'!D160)</f>
        <v>0</v>
      </c>
      <c r="D161">
        <f>2.326*('Input Data 2'!$B$4+((0.5*'Input Data 2'!$B$5)*'Statistical Data 1'!$B161))</f>
        <v>1.163E-2</v>
      </c>
      <c r="E161">
        <f>3.643*('Input Data 2'!$B$4+((0.5*'Input Data 2'!$B$5)*'Statistical Data 1'!$B161))</f>
        <v>1.8214999999999999E-2</v>
      </c>
      <c r="F161">
        <f t="shared" si="764"/>
        <v>0</v>
      </c>
      <c r="G161">
        <f t="shared" si="761"/>
        <v>0</v>
      </c>
      <c r="H161">
        <f>('Cleaned Data 2'!E160+'Cleaned Data 2'!F160)/2</f>
        <v>0</v>
      </c>
      <c r="I161">
        <f>ABS('Cleaned Data 2'!E160-'Cleaned Data 2'!F160)</f>
        <v>0</v>
      </c>
      <c r="J161">
        <f>2.326*('Input Data 2'!$C$4+((0.5*'Input Data 2'!$C$5)*'Statistical Data 1'!$H161))</f>
        <v>0.46520000000000006</v>
      </c>
      <c r="K161">
        <f>3.643*('Input Data 2'!$C$4+((0.5*'Input Data 2'!$C$5)*'Statistical Data 1'!$H161))</f>
        <v>0.72860000000000003</v>
      </c>
      <c r="L161">
        <f t="shared" si="765"/>
        <v>0</v>
      </c>
      <c r="M161">
        <f t="shared" si="800"/>
        <v>0</v>
      </c>
      <c r="N161">
        <f>('Cleaned Data 2'!G160+'Cleaned Data 2'!H160)/2</f>
        <v>0</v>
      </c>
      <c r="O161">
        <f>ABS('Cleaned Data 2'!G160-'Cleaned Data 2'!H160)</f>
        <v>0</v>
      </c>
      <c r="P161">
        <f>2.326*('Input Data 2'!$D$4+((0.5*'Input Data 2'!$D$5)*'Statistical Data 1'!$N161))</f>
        <v>2.3259999999999999E-2</v>
      </c>
      <c r="Q161">
        <f>3.643*('Input Data 2'!$D$4+((0.5*'Input Data 2'!$D$5)*'Statistical Data 1'!$N161))</f>
        <v>3.6429999999999997E-2</v>
      </c>
      <c r="R161">
        <f t="shared" si="766"/>
        <v>0</v>
      </c>
      <c r="S161">
        <f t="shared" si="762"/>
        <v>0</v>
      </c>
      <c r="T161">
        <f>('Cleaned Data 2'!I160+'Cleaned Data 2'!J160)/2</f>
        <v>0</v>
      </c>
      <c r="U161">
        <f>ABS('Cleaned Data 2'!I160-'Cleaned Data 2'!J160)</f>
        <v>0</v>
      </c>
      <c r="V161">
        <f>2.326*('Input Data 2'!$E$4+((0.5*'Input Data 2'!$E$5)*'Statistical Data 1'!$T161))</f>
        <v>4.6520000000000001</v>
      </c>
      <c r="W161">
        <f>3.643*('Input Data 2'!$E$4+((0.5*'Input Data 2'!$E$5)*'Statistical Data 1'!$T161))</f>
        <v>7.2859999999999996</v>
      </c>
      <c r="X161">
        <f t="shared" si="767"/>
        <v>0</v>
      </c>
      <c r="Y161">
        <f t="shared" si="763"/>
        <v>0</v>
      </c>
      <c r="Z161">
        <f>('Cleaned Data 2'!K160+'Cleaned Data 2'!L160)/2</f>
        <v>0</v>
      </c>
      <c r="AA161">
        <f>ABS('Cleaned Data 2'!K160-'Cleaned Data 2'!L160)</f>
        <v>0</v>
      </c>
      <c r="AB161">
        <f>2.326*('Input Data 2'!$F$4+((0.5*'Input Data 2'!$F$5)*'Statistical Data 1'!$Z161))</f>
        <v>23.26</v>
      </c>
      <c r="AC161">
        <f>3.643*('Input Data 2'!$F$4+((0.5*'Input Data 2'!$F$5)*'Statistical Data 1'!$Z161))</f>
        <v>36.43</v>
      </c>
      <c r="AD161">
        <f t="shared" si="768"/>
        <v>0</v>
      </c>
      <c r="AE161">
        <f t="shared" si="769"/>
        <v>0</v>
      </c>
      <c r="AF161">
        <f>('Cleaned Data 2'!M160+'Cleaned Data 2'!N160)/2</f>
        <v>0</v>
      </c>
      <c r="AG161">
        <f>ABS('Cleaned Data 2'!M160-'Cleaned Data 2'!N160)</f>
        <v>0</v>
      </c>
      <c r="AH161">
        <f>2.326*('Input Data 2'!$G$4+((0.5*'Input Data 2'!$G$5)*'Statistical Data 1'!$AF161))</f>
        <v>23.26</v>
      </c>
      <c r="AI161">
        <f>3.643*('Input Data 2'!$G$4+((0.5*'Input Data 2'!$G$5)*'Statistical Data 1'!$AF161))</f>
        <v>36.43</v>
      </c>
      <c r="AJ161">
        <f t="shared" si="770"/>
        <v>0</v>
      </c>
      <c r="AK161">
        <f t="shared" si="801"/>
        <v>0</v>
      </c>
      <c r="AL161">
        <f>('Cleaned Data 2'!O160+'Cleaned Data 2'!P160)/2</f>
        <v>0</v>
      </c>
      <c r="AM161">
        <f>ABS('Cleaned Data 2'!O160-'Cleaned Data 2'!P160)</f>
        <v>0</v>
      </c>
      <c r="AN161">
        <f>2.326*('Input Data 2'!$H$4+((0.5*'Input Data 2'!$H$5)*'Statistical Data 1'!$AL161))</f>
        <v>1.163</v>
      </c>
      <c r="AO161">
        <f>3.643*('Input Data 2'!$H$4+((0.5*'Input Data 2'!$H$5)*'Statistical Data 1'!$AL161))</f>
        <v>1.8214999999999999</v>
      </c>
      <c r="AP161">
        <f t="shared" si="771"/>
        <v>0</v>
      </c>
      <c r="AQ161">
        <f t="shared" si="803"/>
        <v>0</v>
      </c>
      <c r="AR161">
        <f>('Cleaned Data 2'!Q160+'Cleaned Data 2'!R160)/2</f>
        <v>0</v>
      </c>
      <c r="AS161">
        <f>ABS('Cleaned Data 2'!Q160-'Cleaned Data 2'!R160)</f>
        <v>0</v>
      </c>
      <c r="AT161">
        <f>2.326*('Input Data 2'!$I$4+((0.5*'Input Data 2'!$I$5)*'Statistical Data 1'!$AR161))</f>
        <v>4.6520000000000001</v>
      </c>
      <c r="AU161">
        <f>3.643*('Input Data 2'!$I$4+((0.5*'Input Data 2'!$I$5)*'Statistical Data 1'!$AR161))</f>
        <v>7.2859999999999996</v>
      </c>
      <c r="AV161">
        <f t="shared" si="772"/>
        <v>0</v>
      </c>
      <c r="AW161">
        <f t="shared" si="804"/>
        <v>0</v>
      </c>
      <c r="AX161">
        <f>('Cleaned Data 2'!S160+'Cleaned Data 2'!T160)/2</f>
        <v>0</v>
      </c>
      <c r="AY161">
        <f>ABS('Cleaned Data 2'!S160-'Cleaned Data 2'!T160)</f>
        <v>0</v>
      </c>
      <c r="AZ161">
        <f>2.326*('Input Data 2'!$J$4+((0.5*'Input Data 2'!$J$5)*'Statistical Data 1'!$AX161))</f>
        <v>2.3259999999999999E-2</v>
      </c>
      <c r="BA161">
        <f>3.643*('Input Data 2'!$J$4+((0.5*'Input Data 2'!$J$5)*'Statistical Data 1'!$AX161))</f>
        <v>3.6429999999999997E-2</v>
      </c>
      <c r="BB161">
        <f t="shared" si="773"/>
        <v>0</v>
      </c>
      <c r="BC161">
        <f t="shared" si="805"/>
        <v>0</v>
      </c>
      <c r="BD161">
        <f>('Cleaned Data 2'!U160+'Cleaned Data 2'!V160)/2</f>
        <v>0</v>
      </c>
      <c r="BE161">
        <f>ABS('Cleaned Data 2'!U160-'Cleaned Data 2'!V160)</f>
        <v>0</v>
      </c>
      <c r="BF161">
        <f>2.326*('Input Data 2'!$K$4+((0.5*'Input Data 2'!$K$5)*'Statistical Data 1'!$BD161))</f>
        <v>1.163</v>
      </c>
      <c r="BG161">
        <f>3.643*('Input Data 2'!$K$4+((0.5*'Input Data 2'!$K$5)*'Statistical Data 1'!$BD161))</f>
        <v>1.8214999999999999</v>
      </c>
      <c r="BH161">
        <f t="shared" si="774"/>
        <v>0</v>
      </c>
      <c r="BI161">
        <f t="shared" si="775"/>
        <v>0</v>
      </c>
      <c r="BJ161">
        <f>('Cleaned Data 2'!W160+'Cleaned Data 2'!X160)/2</f>
        <v>0</v>
      </c>
      <c r="BK161">
        <f>ABS('Cleaned Data 2'!W160-'Cleaned Data 2'!X160)</f>
        <v>0</v>
      </c>
      <c r="BL161">
        <f>2.326*('Input Data 2'!$L$4+((0.5*'Input Data 2'!$L$5)*'Statistical Data 1'!$BJ161))</f>
        <v>2.3260000000000001</v>
      </c>
      <c r="BM161">
        <f>3.643*('Input Data 2'!$L$4+((0.5*'Input Data 2'!$L$5)*'Statistical Data 1'!$BJ161))</f>
        <v>3.6429999999999998</v>
      </c>
      <c r="BN161">
        <f t="shared" si="776"/>
        <v>0</v>
      </c>
      <c r="BO161">
        <f t="shared" si="806"/>
        <v>0</v>
      </c>
      <c r="BP161">
        <f>('Cleaned Data 2'!Y160+'Cleaned Data 2'!Z160)/2</f>
        <v>0</v>
      </c>
      <c r="BQ161">
        <f>ABS('Cleaned Data 2'!Y160-'Cleaned Data 2'!Z160)</f>
        <v>0</v>
      </c>
      <c r="BR161">
        <f>2.326*('Input Data 2'!$M$4+((0.5*'Input Data 2'!$M$5)*'Statistical Data 1'!$BP161))</f>
        <v>2.3260000000000001</v>
      </c>
      <c r="BS161">
        <f>3.643*('Input Data 2'!$M$4+((0.5*'Input Data 2'!$M$5)*'Statistical Data 1'!$BP161))</f>
        <v>3.6429999999999998</v>
      </c>
      <c r="BT161">
        <f t="shared" si="777"/>
        <v>0</v>
      </c>
      <c r="BU161">
        <f t="shared" si="807"/>
        <v>0</v>
      </c>
      <c r="BV161">
        <f>('Cleaned Data 2'!AA160+'Cleaned Data 2'!AB160)/2</f>
        <v>0</v>
      </c>
      <c r="BW161">
        <f>ABS('Cleaned Data 2'!AA160-'Cleaned Data 2'!AB160)</f>
        <v>0</v>
      </c>
      <c r="BX161">
        <f>2.326*('Input Data 2'!$N$4+((0.5*'Input Data 2'!$N$5)*'Statistical Data 1'!$BV161))</f>
        <v>2.3260000000000001</v>
      </c>
      <c r="BY161">
        <f>3.643*('Input Data 2'!$N$4+((0.5*'Input Data 2'!$N$5)*'Statistical Data 1'!$BV161))</f>
        <v>3.6429999999999998</v>
      </c>
      <c r="BZ161">
        <f t="shared" si="778"/>
        <v>0</v>
      </c>
      <c r="CA161">
        <f t="shared" si="808"/>
        <v>0</v>
      </c>
      <c r="CB161">
        <f>('Cleaned Data 2'!AC160+'Cleaned Data 2'!AD160)/2</f>
        <v>0</v>
      </c>
      <c r="CC161">
        <f>ABS('Cleaned Data 2'!AC160-'Cleaned Data 2'!AD160)</f>
        <v>0</v>
      </c>
      <c r="CD161">
        <f>2.326*('Input Data 2'!$O$4+((0.5*'Input Data 2'!$O$5)*'Statistical Data 1'!$CB161))</f>
        <v>2.3259999999999999E-2</v>
      </c>
      <c r="CE161">
        <f>3.643*('Input Data 2'!$O$4+((0.5*'Input Data 2'!$O$5)*'Statistical Data 1'!$CB161))</f>
        <v>3.6429999999999997E-2</v>
      </c>
      <c r="CF161">
        <f t="shared" si="779"/>
        <v>0</v>
      </c>
      <c r="CG161">
        <f t="shared" si="809"/>
        <v>0</v>
      </c>
      <c r="CH161">
        <f>('Cleaned Data 2'!AE160+'Cleaned Data 2'!AF160)/2</f>
        <v>0</v>
      </c>
      <c r="CI161">
        <f>ABS('Cleaned Data 2'!AE160-'Cleaned Data 2'!AF160)</f>
        <v>0</v>
      </c>
      <c r="CJ161">
        <f>2.326*('Input Data 2'!$P$4+((0.5*'Input Data 2'!$P$5)*'Statistical Data 1'!$CH161))</f>
        <v>23.26</v>
      </c>
      <c r="CK161">
        <f>3.643*('Input Data 2'!$P$4+((0.5*'Input Data 2'!$P$5)*'Statistical Data 1'!$CH161))</f>
        <v>36.43</v>
      </c>
      <c r="CL161">
        <f t="shared" si="780"/>
        <v>0</v>
      </c>
      <c r="CM161">
        <f t="shared" si="810"/>
        <v>0</v>
      </c>
      <c r="CN161">
        <f>('Cleaned Data 2'!AG160+'Cleaned Data 2'!AH160)/2</f>
        <v>0</v>
      </c>
      <c r="CO161">
        <f>ABS('Cleaned Data 2'!AG160-'Cleaned Data 2'!AH160)</f>
        <v>0</v>
      </c>
      <c r="CP161">
        <f>2.326*('Input Data 2'!$Q$4+((0.5*'Input Data 2'!$Q$5)*'Statistical Data 1'!$CN161))</f>
        <v>2.3260000000000001</v>
      </c>
      <c r="CQ161">
        <f>3.643*('Input Data 2'!$Q$4+((0.5*'Input Data 2'!$Q$5)*'Statistical Data 1'!$CN161))</f>
        <v>3.6429999999999998</v>
      </c>
      <c r="CR161">
        <f t="shared" si="781"/>
        <v>0</v>
      </c>
      <c r="CS161">
        <f t="shared" si="811"/>
        <v>0</v>
      </c>
      <c r="CT161">
        <f>('Cleaned Data 2'!AI160+'Cleaned Data 2'!AJ160)/2</f>
        <v>0</v>
      </c>
      <c r="CU161">
        <f>ABS('Cleaned Data 2'!AI160-'Cleaned Data 2'!AJ160)</f>
        <v>0</v>
      </c>
      <c r="CV161">
        <f>2.326*('Input Data 2'!$R$4+((0.5*'Input Data 2'!$R$5)*'Statistical Data 1'!$CT161))</f>
        <v>2.3259999999999999E-2</v>
      </c>
      <c r="CW161">
        <f>3.643*('Input Data 2'!$R$4+((0.5*'Input Data 2'!$R$5)*'Statistical Data 1'!$CT161))</f>
        <v>3.6429999999999997E-2</v>
      </c>
      <c r="CX161">
        <f t="shared" si="782"/>
        <v>0</v>
      </c>
      <c r="CY161">
        <f t="shared" si="812"/>
        <v>0</v>
      </c>
      <c r="CZ161">
        <f>('Cleaned Data 2'!AK160+'Cleaned Data 2'!AL160)/2</f>
        <v>0</v>
      </c>
      <c r="DA161">
        <f>ABS('Cleaned Data 2'!AK160-'Cleaned Data 2'!AL160)</f>
        <v>0</v>
      </c>
      <c r="DB161">
        <f>2.326*('Input Data 2'!$S$4+((0.5*'Input Data 2'!$S$5)*'Statistical Data 1'!$CZ161))</f>
        <v>23.26</v>
      </c>
      <c r="DC161">
        <f>3.643*('Input Data 2'!$S$4+((0.5*'Input Data 2'!$S$5)*'Statistical Data 1'!$CZ161))</f>
        <v>36.43</v>
      </c>
      <c r="DD161">
        <f t="shared" si="783"/>
        <v>0</v>
      </c>
      <c r="DE161">
        <f t="shared" si="813"/>
        <v>0</v>
      </c>
      <c r="DF161">
        <f>('Cleaned Data 2'!AM160+'Cleaned Data 2'!AN160)/2</f>
        <v>0</v>
      </c>
      <c r="DG161">
        <f>ABS('Cleaned Data 2'!AM160-'Cleaned Data 2'!AN160)</f>
        <v>0</v>
      </c>
      <c r="DH161">
        <f>2.326*('Input Data 2'!$T$4+((0.5*'Input Data 2'!$T$5)*'Statistical Data 1'!$DF161))</f>
        <v>2.3259999999999999E-2</v>
      </c>
      <c r="DI161">
        <f>3.643*('Input Data 2'!$T$4+((0.5*'Input Data 2'!$T$5)*'Statistical Data 1'!$DF161))</f>
        <v>3.6429999999999997E-2</v>
      </c>
      <c r="DJ161">
        <f t="shared" si="784"/>
        <v>0</v>
      </c>
      <c r="DK161">
        <f t="shared" si="814"/>
        <v>0</v>
      </c>
      <c r="DL161">
        <f>('Cleaned Data 2'!AO160+'Cleaned Data 2'!AP160)/2</f>
        <v>0</v>
      </c>
      <c r="DM161">
        <f>ABS('Cleaned Data 2'!AO160-'Cleaned Data 2'!AP160)</f>
        <v>0</v>
      </c>
      <c r="DN161">
        <f>2.326*('Input Data 2'!$U$4+((0.5*'Input Data 2'!$U$5)*'Statistical Data 1'!$DL161))</f>
        <v>11.63</v>
      </c>
      <c r="DO161">
        <f>3.643*('Input Data 2'!$U$4+((0.5*'Input Data 2'!$U$5)*'Statistical Data 1'!$DL161))</f>
        <v>18.215</v>
      </c>
      <c r="DP161">
        <f t="shared" si="785"/>
        <v>0</v>
      </c>
      <c r="DQ161">
        <f t="shared" si="786"/>
        <v>0</v>
      </c>
      <c r="DR161">
        <f>('Cleaned Data 2'!AQ160+'Cleaned Data 2'!AR160)/2</f>
        <v>0</v>
      </c>
      <c r="DS161">
        <f>ABS('Cleaned Data 2'!AQ160-'Cleaned Data 2'!AR160)</f>
        <v>0</v>
      </c>
      <c r="DT161">
        <f>2.326*('Input Data 2'!$V$4+((0.5*'Input Data 2'!$V$5)*'Statistical Data 1'!$DR161))</f>
        <v>2.3260000000000001</v>
      </c>
      <c r="DU161">
        <f>3.643*('Input Data 2'!$V$4+((0.5*'Input Data 2'!$V$5)*'Statistical Data 1'!$DR161))</f>
        <v>3.6429999999999998</v>
      </c>
      <c r="DV161">
        <f t="shared" si="787"/>
        <v>0</v>
      </c>
      <c r="DW161">
        <f t="shared" si="815"/>
        <v>0</v>
      </c>
      <c r="DX161">
        <f>('Cleaned Data 2'!AS160+'Cleaned Data 2'!AT160)/2</f>
        <v>0</v>
      </c>
      <c r="DY161">
        <f>ABS('Cleaned Data 2'!AS160-'Cleaned Data 2'!AT160)</f>
        <v>0</v>
      </c>
      <c r="DZ161">
        <f>2.326*('Input Data 2'!$W$4+((0.5*'Input Data 2'!$W$5)*'Statistical Data 1'!$DX161))</f>
        <v>2.3259999999999999E-2</v>
      </c>
      <c r="EA161">
        <f>3.643*('Input Data 2'!$W$4+((0.5*'Input Data 2'!$W$5)*'Statistical Data 1'!$DX161))</f>
        <v>3.6429999999999997E-2</v>
      </c>
      <c r="EB161">
        <f t="shared" si="788"/>
        <v>0</v>
      </c>
      <c r="EC161">
        <f t="shared" si="816"/>
        <v>0</v>
      </c>
      <c r="ED161">
        <f>('Cleaned Data 2'!AU160+'Cleaned Data 2'!AV160)/2</f>
        <v>0</v>
      </c>
      <c r="EE161">
        <f>ABS('Cleaned Data 2'!AU160-'Cleaned Data 2'!AV160)</f>
        <v>0</v>
      </c>
      <c r="EF161">
        <f>2.326*('Input Data 2'!$X$4+((0.5*'Input Data 2'!$X$5)*'Statistical Data 1'!$ED161))</f>
        <v>2.3260000000000001</v>
      </c>
      <c r="EG161">
        <f>3.643*('Input Data 2'!$X$4+((0.5*'Input Data 2'!$X$5)*'Statistical Data 1'!$ED161))</f>
        <v>3.6429999999999998</v>
      </c>
      <c r="EH161">
        <f t="shared" si="789"/>
        <v>0</v>
      </c>
      <c r="EI161">
        <f t="shared" si="617"/>
        <v>0</v>
      </c>
      <c r="EJ161">
        <f>('Cleaned Data 2'!AW160+'Cleaned Data 2'!AX160)/2</f>
        <v>0</v>
      </c>
      <c r="EK161">
        <f>ABS('Cleaned Data 2'!AW160-'Cleaned Data 2'!AX160)</f>
        <v>0</v>
      </c>
      <c r="EL161">
        <f>2.326*('Input Data 2'!$Y$4+((0.5*'Input Data 2'!$Y$5)*'Statistical Data 1'!$EJ161))</f>
        <v>23.26</v>
      </c>
      <c r="EM161">
        <f>3.643*('Input Data 2'!$Y$4+((0.5*'Input Data 2'!$Y$5)*'Statistical Data 1'!$EJ161))</f>
        <v>36.43</v>
      </c>
      <c r="EN161">
        <f t="shared" si="790"/>
        <v>0</v>
      </c>
      <c r="EO161">
        <f t="shared" si="802"/>
        <v>0</v>
      </c>
      <c r="EP161">
        <f>('Cleaned Data 2'!AY160+'Cleaned Data 2'!AZ160)/2</f>
        <v>0</v>
      </c>
      <c r="EQ161">
        <f>ABS('Cleaned Data 2'!AY160-'Cleaned Data 2'!AZ160)</f>
        <v>0</v>
      </c>
      <c r="ER161">
        <f>2.326*('Input Data 2'!$Z$4+((0.5*'Input Data 2'!$Z$5)*'Statistical Data 1'!$EP161))</f>
        <v>4.6520000000000001</v>
      </c>
      <c r="ES161">
        <f>3.643*('Input Data 2'!$Z$4+((0.5*'Input Data 2'!$Z$5)*'Statistical Data 1'!$EP161))</f>
        <v>7.2859999999999996</v>
      </c>
      <c r="ET161">
        <f t="shared" si="791"/>
        <v>0</v>
      </c>
      <c r="EU161">
        <f t="shared" si="817"/>
        <v>0</v>
      </c>
      <c r="EV161">
        <f>('Cleaned Data 2'!BA160+'Cleaned Data 2'!BB160)/2</f>
        <v>0</v>
      </c>
      <c r="EW161">
        <f>ABS('Cleaned Data 2'!BA160-'Cleaned Data 2'!BB160)</f>
        <v>0</v>
      </c>
      <c r="EX161">
        <f>2.326*('Input Data 2'!$AA$4+((0.5*'Input Data 2'!$AA$5)*'Statistical Data 1'!$EV161))</f>
        <v>2.3259999999999999E-2</v>
      </c>
      <c r="EY161">
        <f>3.643*('Input Data 2'!$AA$4+((0.5*'Input Data 2'!$AA$5)*'Statistical Data 1'!$EV161))</f>
        <v>3.6429999999999997E-2</v>
      </c>
      <c r="EZ161">
        <f t="shared" si="792"/>
        <v>0</v>
      </c>
      <c r="FA161">
        <f t="shared" si="818"/>
        <v>0</v>
      </c>
      <c r="FB161">
        <f>('Cleaned Data 2'!BC160+'Cleaned Data 2'!BD160)/2</f>
        <v>0</v>
      </c>
      <c r="FC161">
        <f>ABS('Cleaned Data 2'!BC160-'Cleaned Data 2'!BD160)</f>
        <v>0</v>
      </c>
      <c r="FD161">
        <f>2.326*('Input Data 2'!$AB$4+((0.5*'Input Data 2'!$AB$5)*'Statistical Data 1'!$FB161))</f>
        <v>4.6520000000000001</v>
      </c>
      <c r="FE161">
        <f>3.643*('Input Data 2'!$AB$4+((0.5*'Input Data 2'!$AB$5)*'Statistical Data 1'!$FB161))</f>
        <v>7.2859999999999996</v>
      </c>
      <c r="FF161">
        <f t="shared" si="793"/>
        <v>0</v>
      </c>
      <c r="FG161">
        <f t="shared" si="819"/>
        <v>0</v>
      </c>
      <c r="FH161">
        <f>('Cleaned Data 2'!BE160+'Cleaned Data 2'!BF160)/2</f>
        <v>0</v>
      </c>
      <c r="FI161">
        <f>ABS('Cleaned Data 2'!BE160-'Cleaned Data 2'!BF160)</f>
        <v>0</v>
      </c>
      <c r="FJ161">
        <f>2.326*('Input Data 2'!$AC$4+((0.5*'Input Data 2'!$AC$5)*'Statistical Data 1'!$FH161))</f>
        <v>2.3260000000000001</v>
      </c>
      <c r="FK161">
        <f>3.643*('Input Data 2'!$AC$4+((0.5*'Input Data 2'!$AC$5)*'Statistical Data 1'!$FH161))</f>
        <v>3.6429999999999998</v>
      </c>
      <c r="FL161">
        <f t="shared" si="794"/>
        <v>0</v>
      </c>
      <c r="FM161">
        <f t="shared" si="820"/>
        <v>0</v>
      </c>
      <c r="FN161">
        <f>('Cleaned Data 2'!BH160+'Cleaned Data 2'!BG160)/2</f>
        <v>0</v>
      </c>
      <c r="FO161">
        <f>ABS('Cleaned Data 2'!BG160-'Cleaned Data 2'!BH160)</f>
        <v>0</v>
      </c>
      <c r="FP161">
        <f>2.326*('Input Data 2'!$AD$4+((0.5*'Input Data 2'!$AD$5)*'Statistical Data 1'!$FN161))</f>
        <v>2.3260000000000001</v>
      </c>
      <c r="FQ161">
        <f>3.643*('Input Data 2'!$AD$4+((0.5*'Input Data 2'!$AD$5)*'Statistical Data 1'!$FN161))</f>
        <v>3.6429999999999998</v>
      </c>
      <c r="FR161">
        <f t="shared" si="795"/>
        <v>0</v>
      </c>
      <c r="FS161">
        <f t="shared" si="821"/>
        <v>0</v>
      </c>
      <c r="FT161">
        <f>('Cleaned Data 2'!BI160+'Cleaned Data 2'!BJ160)/2</f>
        <v>0</v>
      </c>
      <c r="FU161">
        <f>ABS('Cleaned Data 2'!BI160-'Cleaned Data 2'!BJ160)</f>
        <v>0</v>
      </c>
      <c r="FV161">
        <f>2.326*('Input Data 2'!$AE$4+((0.5*'Input Data 2'!$AE$5)*'Statistical Data 1'!$FT161))</f>
        <v>46.52</v>
      </c>
      <c r="FW161">
        <f>3.643*('Input Data 2'!$AE$4+((0.5*'Input Data 2'!$AE$5)*'Statistical Data 1'!$FT161))</f>
        <v>72.86</v>
      </c>
      <c r="FX161">
        <f t="shared" si="796"/>
        <v>0</v>
      </c>
      <c r="FY161">
        <f t="shared" si="822"/>
        <v>0</v>
      </c>
      <c r="FZ161">
        <f>('Cleaned Data 2'!BK160+'Cleaned Data 2'!BL160)/2</f>
        <v>0</v>
      </c>
      <c r="GA161">
        <f>ABS('Cleaned Data 2'!BK160-'Cleaned Data 2'!BL160)</f>
        <v>0</v>
      </c>
      <c r="GB161">
        <f>2.326*('Input Data 2'!$AF$4+((0.5*'Input Data 2'!$AF$5)*'Statistical Data 1'!$FZ161))</f>
        <v>2.3259999999999999E-2</v>
      </c>
      <c r="GC161">
        <f>3.643*('Input Data 2'!$AF$4+((0.5*'Input Data 2'!$AF$5)*'Statistical Data 1'!$FZ161))</f>
        <v>3.6429999999999997E-2</v>
      </c>
      <c r="GD161">
        <f t="shared" si="797"/>
        <v>0</v>
      </c>
      <c r="GE161">
        <f t="shared" si="823"/>
        <v>0</v>
      </c>
      <c r="GF161">
        <f>('Cleaned Data 2'!BM160+'Cleaned Data 2'!BN160)/2</f>
        <v>0</v>
      </c>
      <c r="GG161">
        <f>ABS('Cleaned Data 2'!BM160-'Cleaned Data 2'!BN160)</f>
        <v>0</v>
      </c>
      <c r="GH161">
        <f>2.326*('Input Data 2'!$AG$4+((0.5*'Input Data 2'!$AG$5)*'Statistical Data 1'!$GF161))</f>
        <v>23.26</v>
      </c>
      <c r="GI161">
        <f>3.643*('Input Data 2'!$AG$4+((0.5*'Input Data 2'!$AG$5)*'Statistical Data 1'!$GF161))</f>
        <v>36.43</v>
      </c>
      <c r="GJ161">
        <f t="shared" si="798"/>
        <v>0</v>
      </c>
      <c r="GK161">
        <f t="shared" si="824"/>
        <v>0</v>
      </c>
      <c r="GL161">
        <f>AVERAGE('Cleaned Data 2'!BO160,'Cleaned Data 2'!BP160)</f>
        <v>0</v>
      </c>
      <c r="GM161">
        <f>ABS('Cleaned Data 2'!BO160-'Cleaned Data 2'!BP160)</f>
        <v>0</v>
      </c>
      <c r="GN161">
        <f>2.326*('Input Data 2'!$AH$4+((0.5*'Input Data 2'!$AH$5)*'Statistical Data 1'!$GL161))</f>
        <v>23.26</v>
      </c>
      <c r="GO161">
        <f>3.643*('Input Data 2'!$AH$4+((0.5*'Input Data 2'!$AH$5)*'Statistical Data 1'!$GL161))</f>
        <v>36.43</v>
      </c>
      <c r="GP161">
        <f t="shared" si="799"/>
        <v>0</v>
      </c>
      <c r="GQ161">
        <f t="shared" si="825"/>
        <v>0</v>
      </c>
      <c r="GR161">
        <f>AVERAGE('Cleaned Data 2'!BQ160,'Cleaned Data 2'!BR160)</f>
        <v>0</v>
      </c>
      <c r="GS161">
        <f>ABS('Cleaned Data 2'!BR160-'Cleaned Data 2'!BQ160)</f>
        <v>0</v>
      </c>
      <c r="GT161">
        <f>2.326*('Input Data 2'!$AI$4+((0.5*'Input Data 2'!$AI$5)*'Statistical Data 1'!$GR161))</f>
        <v>2.3260000000000001</v>
      </c>
      <c r="GU161">
        <f>3.643*('Input Data 2'!$AI$4+((0.5*'Input Data 2'!$AI$5)*'Statistical Data 1'!$GR161))</f>
        <v>3.6429999999999998</v>
      </c>
      <c r="GV161">
        <f t="shared" si="826"/>
        <v>0</v>
      </c>
      <c r="GW161">
        <f t="shared" si="827"/>
        <v>0</v>
      </c>
      <c r="GX161">
        <f>AVERAGE('Cleaned Data 2'!BS160,'Cleaned Data 2'!BT160)</f>
        <v>0</v>
      </c>
      <c r="GY161" s="47">
        <f>ABS('Cleaned Data 2'!BS160-'Cleaned Data 2'!BT160)</f>
        <v>0</v>
      </c>
      <c r="GZ161">
        <f>2.326*('Input Data 2'!$AJ$4+((0.5*'Input Data 2'!$AJ$5)*'Statistical Data 1'!$GX161))</f>
        <v>23.26</v>
      </c>
      <c r="HA161">
        <f>3.643*('Input Data 2'!$AJ$4+((0.5*'Input Data 2'!$AJ$5)*'Statistical Data 1'!$GX161))</f>
        <v>36.43</v>
      </c>
      <c r="HB161">
        <f t="shared" si="828"/>
        <v>0</v>
      </c>
      <c r="HC161">
        <f t="shared" si="829"/>
        <v>0</v>
      </c>
      <c r="HD161">
        <f>AVERAGE('Cleaned Data 2'!BU160,'Cleaned Data 2'!BV160)</f>
        <v>0</v>
      </c>
      <c r="HE161">
        <f>ABS('Cleaned Data 2'!BU160-'Cleaned Data 2'!BV160)</f>
        <v>0</v>
      </c>
      <c r="HF161">
        <f>2.326*('Input Data 2'!$AK$4+((0.5*'Input Data 2'!$AK$5)*'Statistical Data 1'!$HD161))</f>
        <v>4.6520000000000001</v>
      </c>
      <c r="HG161">
        <f>3.643*('Input Data 2'!$AK$4+((0.5*'Input Data 2'!$AK$5)*'Statistical Data 1'!$HD161))</f>
        <v>7.2859999999999996</v>
      </c>
      <c r="HH161">
        <f t="shared" si="830"/>
        <v>0</v>
      </c>
      <c r="HI161">
        <f t="shared" si="831"/>
        <v>0</v>
      </c>
      <c r="HJ161">
        <f>AVERAGE('Cleaned Data 2'!BW160,'Cleaned Data 2'!BX160)</f>
        <v>0</v>
      </c>
      <c r="HK161">
        <f>ABS('Cleaned Data 2'!BW160-'Cleaned Data 2'!BX160)</f>
        <v>0</v>
      </c>
      <c r="HL161">
        <f>2.326*('Input Data 2'!$AL$4+((0.5*'Input Data 2'!$AL$5)*'Statistical Data 1'!$HJ161))</f>
        <v>0.23260000000000003</v>
      </c>
      <c r="HM161">
        <f>3.643*('Input Data 2'!$AL$4+((0.5*'Input Data 2'!$AL$5)*'Statistical Data 1'!$HJ161))</f>
        <v>0.36430000000000001</v>
      </c>
      <c r="HN161">
        <f t="shared" si="832"/>
        <v>0</v>
      </c>
      <c r="HO161">
        <f t="shared" si="833"/>
        <v>0</v>
      </c>
    </row>
    <row r="162" spans="1:223">
      <c r="A162">
        <f>'Cleaned Data 2'!B161</f>
        <v>0</v>
      </c>
      <c r="B162">
        <f>('Cleaned Data 2'!C161+'Cleaned Data 2'!D161)/2</f>
        <v>0</v>
      </c>
      <c r="C162">
        <f>ABS('Cleaned Data 2'!C161-'Cleaned Data 2'!D161)</f>
        <v>0</v>
      </c>
      <c r="D162">
        <f>2.326*('Input Data 2'!$B$4+((0.5*'Input Data 2'!$B$5)*'Statistical Data 1'!$B162))</f>
        <v>1.163E-2</v>
      </c>
      <c r="E162">
        <f>3.643*('Input Data 2'!$B$4+((0.5*'Input Data 2'!$B$5)*'Statistical Data 1'!$B162))</f>
        <v>1.8214999999999999E-2</v>
      </c>
      <c r="F162">
        <f t="shared" si="764"/>
        <v>0</v>
      </c>
      <c r="G162">
        <f t="shared" si="761"/>
        <v>0</v>
      </c>
      <c r="H162">
        <f>('Cleaned Data 2'!E161+'Cleaned Data 2'!F161)/2</f>
        <v>0</v>
      </c>
      <c r="I162">
        <f>ABS('Cleaned Data 2'!E161-'Cleaned Data 2'!F161)</f>
        <v>0</v>
      </c>
      <c r="J162">
        <f>2.326*('Input Data 2'!$C$4+((0.5*'Input Data 2'!$C$5)*'Statistical Data 1'!$H162))</f>
        <v>0.46520000000000006</v>
      </c>
      <c r="K162">
        <f>3.643*('Input Data 2'!$C$4+((0.5*'Input Data 2'!$C$5)*'Statistical Data 1'!$H162))</f>
        <v>0.72860000000000003</v>
      </c>
      <c r="L162">
        <f t="shared" si="765"/>
        <v>0</v>
      </c>
      <c r="M162">
        <f t="shared" si="800"/>
        <v>0</v>
      </c>
      <c r="N162">
        <f>('Cleaned Data 2'!G161+'Cleaned Data 2'!H161)/2</f>
        <v>0</v>
      </c>
      <c r="O162">
        <f>ABS('Cleaned Data 2'!G161-'Cleaned Data 2'!H161)</f>
        <v>0</v>
      </c>
      <c r="P162">
        <f>2.326*('Input Data 2'!$D$4+((0.5*'Input Data 2'!$D$5)*'Statistical Data 1'!$N162))</f>
        <v>2.3259999999999999E-2</v>
      </c>
      <c r="Q162">
        <f>3.643*('Input Data 2'!$D$4+((0.5*'Input Data 2'!$D$5)*'Statistical Data 1'!$N162))</f>
        <v>3.6429999999999997E-2</v>
      </c>
      <c r="R162">
        <f t="shared" si="766"/>
        <v>0</v>
      </c>
      <c r="S162">
        <f t="shared" si="762"/>
        <v>0</v>
      </c>
      <c r="T162">
        <f>('Cleaned Data 2'!I161+'Cleaned Data 2'!J161)/2</f>
        <v>0</v>
      </c>
      <c r="U162">
        <f>ABS('Cleaned Data 2'!I161-'Cleaned Data 2'!J161)</f>
        <v>0</v>
      </c>
      <c r="V162">
        <f>2.326*('Input Data 2'!$E$4+((0.5*'Input Data 2'!$E$5)*'Statistical Data 1'!$T162))</f>
        <v>4.6520000000000001</v>
      </c>
      <c r="W162">
        <f>3.643*('Input Data 2'!$E$4+((0.5*'Input Data 2'!$E$5)*'Statistical Data 1'!$T162))</f>
        <v>7.2859999999999996</v>
      </c>
      <c r="X162">
        <f t="shared" si="767"/>
        <v>0</v>
      </c>
      <c r="Y162">
        <f t="shared" si="763"/>
        <v>0</v>
      </c>
      <c r="Z162">
        <f>('Cleaned Data 2'!K161+'Cleaned Data 2'!L161)/2</f>
        <v>0</v>
      </c>
      <c r="AA162">
        <f>ABS('Cleaned Data 2'!K161-'Cleaned Data 2'!L161)</f>
        <v>0</v>
      </c>
      <c r="AB162">
        <f>2.326*('Input Data 2'!$F$4+((0.5*'Input Data 2'!$F$5)*'Statistical Data 1'!$Z162))</f>
        <v>23.26</v>
      </c>
      <c r="AC162">
        <f>3.643*('Input Data 2'!$F$4+((0.5*'Input Data 2'!$F$5)*'Statistical Data 1'!$Z162))</f>
        <v>36.43</v>
      </c>
      <c r="AD162">
        <f t="shared" si="768"/>
        <v>0</v>
      </c>
      <c r="AE162">
        <f t="shared" si="769"/>
        <v>0</v>
      </c>
      <c r="AF162">
        <f>('Cleaned Data 2'!M161+'Cleaned Data 2'!N161)/2</f>
        <v>0</v>
      </c>
      <c r="AG162">
        <f>ABS('Cleaned Data 2'!M161-'Cleaned Data 2'!N161)</f>
        <v>0</v>
      </c>
      <c r="AH162">
        <f>2.326*('Input Data 2'!$G$4+((0.5*'Input Data 2'!$G$5)*'Statistical Data 1'!$AF162))</f>
        <v>23.26</v>
      </c>
      <c r="AI162">
        <f>3.643*('Input Data 2'!$G$4+((0.5*'Input Data 2'!$G$5)*'Statistical Data 1'!$AF162))</f>
        <v>36.43</v>
      </c>
      <c r="AJ162">
        <f t="shared" si="770"/>
        <v>0</v>
      </c>
      <c r="AK162">
        <f t="shared" si="801"/>
        <v>0</v>
      </c>
      <c r="AL162">
        <f>('Cleaned Data 2'!O161+'Cleaned Data 2'!P161)/2</f>
        <v>0</v>
      </c>
      <c r="AM162">
        <f>ABS('Cleaned Data 2'!O161-'Cleaned Data 2'!P161)</f>
        <v>0</v>
      </c>
      <c r="AN162">
        <f>2.326*('Input Data 2'!$H$4+((0.5*'Input Data 2'!$H$5)*'Statistical Data 1'!$AL162))</f>
        <v>1.163</v>
      </c>
      <c r="AO162">
        <f>3.643*('Input Data 2'!$H$4+((0.5*'Input Data 2'!$H$5)*'Statistical Data 1'!$AL162))</f>
        <v>1.8214999999999999</v>
      </c>
      <c r="AP162">
        <f t="shared" si="771"/>
        <v>0</v>
      </c>
      <c r="AQ162">
        <f t="shared" si="803"/>
        <v>0</v>
      </c>
      <c r="AR162">
        <f>('Cleaned Data 2'!Q161+'Cleaned Data 2'!R161)/2</f>
        <v>0</v>
      </c>
      <c r="AS162">
        <f>ABS('Cleaned Data 2'!Q161-'Cleaned Data 2'!R161)</f>
        <v>0</v>
      </c>
      <c r="AT162">
        <f>2.326*('Input Data 2'!$I$4+((0.5*'Input Data 2'!$I$5)*'Statistical Data 1'!$AR162))</f>
        <v>4.6520000000000001</v>
      </c>
      <c r="AU162">
        <f>3.643*('Input Data 2'!$I$4+((0.5*'Input Data 2'!$I$5)*'Statistical Data 1'!$AR162))</f>
        <v>7.2859999999999996</v>
      </c>
      <c r="AV162">
        <f t="shared" si="772"/>
        <v>0</v>
      </c>
      <c r="AW162">
        <f t="shared" si="804"/>
        <v>0</v>
      </c>
      <c r="AX162">
        <f>('Cleaned Data 2'!S161+'Cleaned Data 2'!T161)/2</f>
        <v>0</v>
      </c>
      <c r="AY162">
        <f>ABS('Cleaned Data 2'!S161-'Cleaned Data 2'!T161)</f>
        <v>0</v>
      </c>
      <c r="AZ162">
        <f>2.326*('Input Data 2'!$J$4+((0.5*'Input Data 2'!$J$5)*'Statistical Data 1'!$AX162))</f>
        <v>2.3259999999999999E-2</v>
      </c>
      <c r="BA162">
        <f>3.643*('Input Data 2'!$J$4+((0.5*'Input Data 2'!$J$5)*'Statistical Data 1'!$AX162))</f>
        <v>3.6429999999999997E-2</v>
      </c>
      <c r="BB162">
        <f t="shared" si="773"/>
        <v>0</v>
      </c>
      <c r="BC162">
        <f t="shared" si="805"/>
        <v>0</v>
      </c>
      <c r="BD162">
        <f>('Cleaned Data 2'!U161+'Cleaned Data 2'!V161)/2</f>
        <v>0</v>
      </c>
      <c r="BE162">
        <f>ABS('Cleaned Data 2'!U161-'Cleaned Data 2'!V161)</f>
        <v>0</v>
      </c>
      <c r="BF162">
        <f>2.326*('Input Data 2'!$K$4+((0.5*'Input Data 2'!$K$5)*'Statistical Data 1'!$BD162))</f>
        <v>1.163</v>
      </c>
      <c r="BG162">
        <f>3.643*('Input Data 2'!$K$4+((0.5*'Input Data 2'!$K$5)*'Statistical Data 1'!$BD162))</f>
        <v>1.8214999999999999</v>
      </c>
      <c r="BH162">
        <f t="shared" si="774"/>
        <v>0</v>
      </c>
      <c r="BI162">
        <f t="shared" si="775"/>
        <v>0</v>
      </c>
      <c r="BJ162">
        <f>('Cleaned Data 2'!W161+'Cleaned Data 2'!X161)/2</f>
        <v>0</v>
      </c>
      <c r="BK162">
        <f>ABS('Cleaned Data 2'!W161-'Cleaned Data 2'!X161)</f>
        <v>0</v>
      </c>
      <c r="BL162">
        <f>2.326*('Input Data 2'!$L$4+((0.5*'Input Data 2'!$L$5)*'Statistical Data 1'!$BJ162))</f>
        <v>2.3260000000000001</v>
      </c>
      <c r="BM162">
        <f>3.643*('Input Data 2'!$L$4+((0.5*'Input Data 2'!$L$5)*'Statistical Data 1'!$BJ162))</f>
        <v>3.6429999999999998</v>
      </c>
      <c r="BN162">
        <f t="shared" si="776"/>
        <v>0</v>
      </c>
      <c r="BO162">
        <f t="shared" si="806"/>
        <v>0</v>
      </c>
      <c r="BP162">
        <f>('Cleaned Data 2'!Y161+'Cleaned Data 2'!Z161)/2</f>
        <v>0</v>
      </c>
      <c r="BQ162">
        <f>ABS('Cleaned Data 2'!Y161-'Cleaned Data 2'!Z161)</f>
        <v>0</v>
      </c>
      <c r="BR162">
        <f>2.326*('Input Data 2'!$M$4+((0.5*'Input Data 2'!$M$5)*'Statistical Data 1'!$BP162))</f>
        <v>2.3260000000000001</v>
      </c>
      <c r="BS162">
        <f>3.643*('Input Data 2'!$M$4+((0.5*'Input Data 2'!$M$5)*'Statistical Data 1'!$BP162))</f>
        <v>3.6429999999999998</v>
      </c>
      <c r="BT162">
        <f t="shared" si="777"/>
        <v>0</v>
      </c>
      <c r="BU162">
        <f t="shared" si="807"/>
        <v>0</v>
      </c>
      <c r="BV162">
        <f>('Cleaned Data 2'!AA161+'Cleaned Data 2'!AB161)/2</f>
        <v>0</v>
      </c>
      <c r="BW162">
        <f>ABS('Cleaned Data 2'!AA161-'Cleaned Data 2'!AB161)</f>
        <v>0</v>
      </c>
      <c r="BX162">
        <f>2.326*('Input Data 2'!$N$4+((0.5*'Input Data 2'!$N$5)*'Statistical Data 1'!$BV162))</f>
        <v>2.3260000000000001</v>
      </c>
      <c r="BY162">
        <f>3.643*('Input Data 2'!$N$4+((0.5*'Input Data 2'!$N$5)*'Statistical Data 1'!$BV162))</f>
        <v>3.6429999999999998</v>
      </c>
      <c r="BZ162">
        <f t="shared" si="778"/>
        <v>0</v>
      </c>
      <c r="CA162">
        <f t="shared" si="808"/>
        <v>0</v>
      </c>
      <c r="CB162">
        <f>('Cleaned Data 2'!AC161+'Cleaned Data 2'!AD161)/2</f>
        <v>0</v>
      </c>
      <c r="CC162">
        <f>ABS('Cleaned Data 2'!AC161-'Cleaned Data 2'!AD161)</f>
        <v>0</v>
      </c>
      <c r="CD162">
        <f>2.326*('Input Data 2'!$O$4+((0.5*'Input Data 2'!$O$5)*'Statistical Data 1'!$CB162))</f>
        <v>2.3259999999999999E-2</v>
      </c>
      <c r="CE162">
        <f>3.643*('Input Data 2'!$O$4+((0.5*'Input Data 2'!$O$5)*'Statistical Data 1'!$CB162))</f>
        <v>3.6429999999999997E-2</v>
      </c>
      <c r="CF162">
        <f t="shared" si="779"/>
        <v>0</v>
      </c>
      <c r="CG162">
        <f t="shared" si="809"/>
        <v>0</v>
      </c>
      <c r="CH162">
        <f>('Cleaned Data 2'!AE161+'Cleaned Data 2'!AF161)/2</f>
        <v>0</v>
      </c>
      <c r="CI162">
        <f>ABS('Cleaned Data 2'!AE161-'Cleaned Data 2'!AF161)</f>
        <v>0</v>
      </c>
      <c r="CJ162">
        <f>2.326*('Input Data 2'!$P$4+((0.5*'Input Data 2'!$P$5)*'Statistical Data 1'!$CH162))</f>
        <v>23.26</v>
      </c>
      <c r="CK162">
        <f>3.643*('Input Data 2'!$P$4+((0.5*'Input Data 2'!$P$5)*'Statistical Data 1'!$CH162))</f>
        <v>36.43</v>
      </c>
      <c r="CL162">
        <f t="shared" si="780"/>
        <v>0</v>
      </c>
      <c r="CM162">
        <f t="shared" si="810"/>
        <v>0</v>
      </c>
      <c r="CN162">
        <f>('Cleaned Data 2'!AG161+'Cleaned Data 2'!AH161)/2</f>
        <v>0</v>
      </c>
      <c r="CO162">
        <f>ABS('Cleaned Data 2'!AG161-'Cleaned Data 2'!AH161)</f>
        <v>0</v>
      </c>
      <c r="CP162">
        <f>2.326*('Input Data 2'!$Q$4+((0.5*'Input Data 2'!$Q$5)*'Statistical Data 1'!$CN162))</f>
        <v>2.3260000000000001</v>
      </c>
      <c r="CQ162">
        <f>3.643*('Input Data 2'!$Q$4+((0.5*'Input Data 2'!$Q$5)*'Statistical Data 1'!$CN162))</f>
        <v>3.6429999999999998</v>
      </c>
      <c r="CR162">
        <f t="shared" si="781"/>
        <v>0</v>
      </c>
      <c r="CS162">
        <f t="shared" si="811"/>
        <v>0</v>
      </c>
      <c r="CT162">
        <f>('Cleaned Data 2'!AI161+'Cleaned Data 2'!AJ161)/2</f>
        <v>0</v>
      </c>
      <c r="CU162">
        <f>ABS('Cleaned Data 2'!AI161-'Cleaned Data 2'!AJ161)</f>
        <v>0</v>
      </c>
      <c r="CV162">
        <f>2.326*('Input Data 2'!$R$4+((0.5*'Input Data 2'!$R$5)*'Statistical Data 1'!$CT162))</f>
        <v>2.3259999999999999E-2</v>
      </c>
      <c r="CW162">
        <f>3.643*('Input Data 2'!$R$4+((0.5*'Input Data 2'!$R$5)*'Statistical Data 1'!$CT162))</f>
        <v>3.6429999999999997E-2</v>
      </c>
      <c r="CX162">
        <f t="shared" si="782"/>
        <v>0</v>
      </c>
      <c r="CY162">
        <f t="shared" si="812"/>
        <v>0</v>
      </c>
      <c r="CZ162">
        <f>('Cleaned Data 2'!AK161+'Cleaned Data 2'!AL161)/2</f>
        <v>0</v>
      </c>
      <c r="DA162">
        <f>ABS('Cleaned Data 2'!AK161-'Cleaned Data 2'!AL161)</f>
        <v>0</v>
      </c>
      <c r="DB162">
        <f>2.326*('Input Data 2'!$S$4+((0.5*'Input Data 2'!$S$5)*'Statistical Data 1'!$CZ162))</f>
        <v>23.26</v>
      </c>
      <c r="DC162">
        <f>3.643*('Input Data 2'!$S$4+((0.5*'Input Data 2'!$S$5)*'Statistical Data 1'!$CZ162))</f>
        <v>36.43</v>
      </c>
      <c r="DD162">
        <f t="shared" si="783"/>
        <v>0</v>
      </c>
      <c r="DE162">
        <f t="shared" si="813"/>
        <v>0</v>
      </c>
      <c r="DF162">
        <f>('Cleaned Data 2'!AM161+'Cleaned Data 2'!AN161)/2</f>
        <v>0</v>
      </c>
      <c r="DG162">
        <f>ABS('Cleaned Data 2'!AM161-'Cleaned Data 2'!AN161)</f>
        <v>0</v>
      </c>
      <c r="DH162">
        <f>2.326*('Input Data 2'!$T$4+((0.5*'Input Data 2'!$T$5)*'Statistical Data 1'!$DF162))</f>
        <v>2.3259999999999999E-2</v>
      </c>
      <c r="DI162">
        <f>3.643*('Input Data 2'!$T$4+((0.5*'Input Data 2'!$T$5)*'Statistical Data 1'!$DF162))</f>
        <v>3.6429999999999997E-2</v>
      </c>
      <c r="DJ162">
        <f t="shared" si="784"/>
        <v>0</v>
      </c>
      <c r="DK162">
        <f t="shared" si="814"/>
        <v>0</v>
      </c>
      <c r="DL162">
        <f>('Cleaned Data 2'!AO161+'Cleaned Data 2'!AP161)/2</f>
        <v>0</v>
      </c>
      <c r="DM162">
        <f>ABS('Cleaned Data 2'!AO161-'Cleaned Data 2'!AP161)</f>
        <v>0</v>
      </c>
      <c r="DN162">
        <f>2.326*('Input Data 2'!$U$4+((0.5*'Input Data 2'!$U$5)*'Statistical Data 1'!$DL162))</f>
        <v>11.63</v>
      </c>
      <c r="DO162">
        <f>3.643*('Input Data 2'!$U$4+((0.5*'Input Data 2'!$U$5)*'Statistical Data 1'!$DL162))</f>
        <v>18.215</v>
      </c>
      <c r="DP162">
        <f t="shared" si="785"/>
        <v>0</v>
      </c>
      <c r="DQ162">
        <f t="shared" si="786"/>
        <v>0</v>
      </c>
      <c r="DR162">
        <f>('Cleaned Data 2'!AQ161+'Cleaned Data 2'!AR161)/2</f>
        <v>0</v>
      </c>
      <c r="DS162">
        <f>ABS('Cleaned Data 2'!AQ161-'Cleaned Data 2'!AR161)</f>
        <v>0</v>
      </c>
      <c r="DT162">
        <f>2.326*('Input Data 2'!$V$4+((0.5*'Input Data 2'!$V$5)*'Statistical Data 1'!$DR162))</f>
        <v>2.3260000000000001</v>
      </c>
      <c r="DU162">
        <f>3.643*('Input Data 2'!$V$4+((0.5*'Input Data 2'!$V$5)*'Statistical Data 1'!$DR162))</f>
        <v>3.6429999999999998</v>
      </c>
      <c r="DV162">
        <f t="shared" si="787"/>
        <v>0</v>
      </c>
      <c r="DW162">
        <f t="shared" si="815"/>
        <v>0</v>
      </c>
      <c r="DX162">
        <f>('Cleaned Data 2'!AS161+'Cleaned Data 2'!AT161)/2</f>
        <v>0</v>
      </c>
      <c r="DY162">
        <f>ABS('Cleaned Data 2'!AS161-'Cleaned Data 2'!AT161)</f>
        <v>0</v>
      </c>
      <c r="DZ162">
        <f>2.326*('Input Data 2'!$W$4+((0.5*'Input Data 2'!$W$5)*'Statistical Data 1'!$DX162))</f>
        <v>2.3259999999999999E-2</v>
      </c>
      <c r="EA162">
        <f>3.643*('Input Data 2'!$W$4+((0.5*'Input Data 2'!$W$5)*'Statistical Data 1'!$DX162))</f>
        <v>3.6429999999999997E-2</v>
      </c>
      <c r="EB162">
        <f t="shared" si="788"/>
        <v>0</v>
      </c>
      <c r="EC162">
        <f t="shared" si="816"/>
        <v>0</v>
      </c>
      <c r="ED162">
        <f>('Cleaned Data 2'!AU161+'Cleaned Data 2'!AV161)/2</f>
        <v>0</v>
      </c>
      <c r="EE162">
        <f>ABS('Cleaned Data 2'!AU161-'Cleaned Data 2'!AV161)</f>
        <v>0</v>
      </c>
      <c r="EF162">
        <f>2.326*('Input Data 2'!$X$4+((0.5*'Input Data 2'!$X$5)*'Statistical Data 1'!$ED162))</f>
        <v>2.3260000000000001</v>
      </c>
      <c r="EG162">
        <f>3.643*('Input Data 2'!$X$4+((0.5*'Input Data 2'!$X$5)*'Statistical Data 1'!$ED162))</f>
        <v>3.6429999999999998</v>
      </c>
      <c r="EH162">
        <f t="shared" si="789"/>
        <v>0</v>
      </c>
      <c r="EI162">
        <f t="shared" si="617"/>
        <v>0</v>
      </c>
      <c r="EJ162">
        <f>('Cleaned Data 2'!AW161+'Cleaned Data 2'!AX161)/2</f>
        <v>0</v>
      </c>
      <c r="EK162">
        <f>ABS('Cleaned Data 2'!AW161-'Cleaned Data 2'!AX161)</f>
        <v>0</v>
      </c>
      <c r="EL162">
        <f>2.326*('Input Data 2'!$Y$4+((0.5*'Input Data 2'!$Y$5)*'Statistical Data 1'!$EJ162))</f>
        <v>23.26</v>
      </c>
      <c r="EM162">
        <f>3.643*('Input Data 2'!$Y$4+((0.5*'Input Data 2'!$Y$5)*'Statistical Data 1'!$EJ162))</f>
        <v>36.43</v>
      </c>
      <c r="EN162">
        <f t="shared" si="790"/>
        <v>0</v>
      </c>
      <c r="EO162">
        <f t="shared" si="802"/>
        <v>0</v>
      </c>
      <c r="EP162">
        <f>('Cleaned Data 2'!AY161+'Cleaned Data 2'!AZ161)/2</f>
        <v>0</v>
      </c>
      <c r="EQ162">
        <f>ABS('Cleaned Data 2'!AY161-'Cleaned Data 2'!AZ161)</f>
        <v>0</v>
      </c>
      <c r="ER162">
        <f>2.326*('Input Data 2'!$Z$4+((0.5*'Input Data 2'!$Z$5)*'Statistical Data 1'!$EP162))</f>
        <v>4.6520000000000001</v>
      </c>
      <c r="ES162">
        <f>3.643*('Input Data 2'!$Z$4+((0.5*'Input Data 2'!$Z$5)*'Statistical Data 1'!$EP162))</f>
        <v>7.2859999999999996</v>
      </c>
      <c r="ET162">
        <f t="shared" si="791"/>
        <v>0</v>
      </c>
      <c r="EU162">
        <f t="shared" si="817"/>
        <v>0</v>
      </c>
      <c r="EV162">
        <f>('Cleaned Data 2'!BA161+'Cleaned Data 2'!BB161)/2</f>
        <v>0</v>
      </c>
      <c r="EW162">
        <f>ABS('Cleaned Data 2'!BA161-'Cleaned Data 2'!BB161)</f>
        <v>0</v>
      </c>
      <c r="EX162">
        <f>2.326*('Input Data 2'!$AA$4+((0.5*'Input Data 2'!$AA$5)*'Statistical Data 1'!$EV162))</f>
        <v>2.3259999999999999E-2</v>
      </c>
      <c r="EY162">
        <f>3.643*('Input Data 2'!$AA$4+((0.5*'Input Data 2'!$AA$5)*'Statistical Data 1'!$EV162))</f>
        <v>3.6429999999999997E-2</v>
      </c>
      <c r="EZ162">
        <f t="shared" si="792"/>
        <v>0</v>
      </c>
      <c r="FA162">
        <f t="shared" si="818"/>
        <v>0</v>
      </c>
      <c r="FB162">
        <f>('Cleaned Data 2'!BC161+'Cleaned Data 2'!BD161)/2</f>
        <v>0</v>
      </c>
      <c r="FC162">
        <f>ABS('Cleaned Data 2'!BC161-'Cleaned Data 2'!BD161)</f>
        <v>0</v>
      </c>
      <c r="FD162">
        <f>2.326*('Input Data 2'!$AB$4+((0.5*'Input Data 2'!$AB$5)*'Statistical Data 1'!$FB162))</f>
        <v>4.6520000000000001</v>
      </c>
      <c r="FE162">
        <f>3.643*('Input Data 2'!$AB$4+((0.5*'Input Data 2'!$AB$5)*'Statistical Data 1'!$FB162))</f>
        <v>7.2859999999999996</v>
      </c>
      <c r="FF162">
        <f t="shared" si="793"/>
        <v>0</v>
      </c>
      <c r="FG162">
        <f t="shared" si="819"/>
        <v>0</v>
      </c>
      <c r="FH162">
        <f>('Cleaned Data 2'!BE161+'Cleaned Data 2'!BF161)/2</f>
        <v>0</v>
      </c>
      <c r="FI162">
        <f>ABS('Cleaned Data 2'!BE161-'Cleaned Data 2'!BF161)</f>
        <v>0</v>
      </c>
      <c r="FJ162">
        <f>2.326*('Input Data 2'!$AC$4+((0.5*'Input Data 2'!$AC$5)*'Statistical Data 1'!$FH162))</f>
        <v>2.3260000000000001</v>
      </c>
      <c r="FK162">
        <f>3.643*('Input Data 2'!$AC$4+((0.5*'Input Data 2'!$AC$5)*'Statistical Data 1'!$FH162))</f>
        <v>3.6429999999999998</v>
      </c>
      <c r="FL162">
        <f t="shared" si="794"/>
        <v>0</v>
      </c>
      <c r="FM162">
        <f t="shared" si="820"/>
        <v>0</v>
      </c>
      <c r="FN162">
        <f>('Cleaned Data 2'!BH161+'Cleaned Data 2'!BG161)/2</f>
        <v>0</v>
      </c>
      <c r="FO162">
        <f>ABS('Cleaned Data 2'!BG161-'Cleaned Data 2'!BH161)</f>
        <v>0</v>
      </c>
      <c r="FP162">
        <f>2.326*('Input Data 2'!$AD$4+((0.5*'Input Data 2'!$AD$5)*'Statistical Data 1'!$FN162))</f>
        <v>2.3260000000000001</v>
      </c>
      <c r="FQ162">
        <f>3.643*('Input Data 2'!$AD$4+((0.5*'Input Data 2'!$AD$5)*'Statistical Data 1'!$FN162))</f>
        <v>3.6429999999999998</v>
      </c>
      <c r="FR162">
        <f t="shared" si="795"/>
        <v>0</v>
      </c>
      <c r="FS162">
        <f t="shared" si="821"/>
        <v>0</v>
      </c>
      <c r="FT162">
        <f>('Cleaned Data 2'!BI161+'Cleaned Data 2'!BJ161)/2</f>
        <v>0</v>
      </c>
      <c r="FU162">
        <f>ABS('Cleaned Data 2'!BI161-'Cleaned Data 2'!BJ161)</f>
        <v>0</v>
      </c>
      <c r="FV162">
        <f>2.326*('Input Data 2'!$AE$4+((0.5*'Input Data 2'!$AE$5)*'Statistical Data 1'!$FT162))</f>
        <v>46.52</v>
      </c>
      <c r="FW162">
        <f>3.643*('Input Data 2'!$AE$4+((0.5*'Input Data 2'!$AE$5)*'Statistical Data 1'!$FT162))</f>
        <v>72.86</v>
      </c>
      <c r="FX162">
        <f t="shared" si="796"/>
        <v>0</v>
      </c>
      <c r="FY162">
        <f t="shared" si="822"/>
        <v>0</v>
      </c>
      <c r="FZ162">
        <f>('Cleaned Data 2'!BK161+'Cleaned Data 2'!BL161)/2</f>
        <v>0</v>
      </c>
      <c r="GA162">
        <f>ABS('Cleaned Data 2'!BK161-'Cleaned Data 2'!BL161)</f>
        <v>0</v>
      </c>
      <c r="GB162">
        <f>2.326*('Input Data 2'!$AF$4+((0.5*'Input Data 2'!$AF$5)*'Statistical Data 1'!$FZ162))</f>
        <v>2.3259999999999999E-2</v>
      </c>
      <c r="GC162">
        <f>3.643*('Input Data 2'!$AF$4+((0.5*'Input Data 2'!$AF$5)*'Statistical Data 1'!$FZ162))</f>
        <v>3.6429999999999997E-2</v>
      </c>
      <c r="GD162">
        <f t="shared" si="797"/>
        <v>0</v>
      </c>
      <c r="GE162">
        <f t="shared" si="823"/>
        <v>0</v>
      </c>
      <c r="GF162">
        <f>('Cleaned Data 2'!BM161+'Cleaned Data 2'!BN161)/2</f>
        <v>0</v>
      </c>
      <c r="GG162">
        <f>ABS('Cleaned Data 2'!BM161-'Cleaned Data 2'!BN161)</f>
        <v>0</v>
      </c>
      <c r="GH162">
        <f>2.326*('Input Data 2'!$AG$4+((0.5*'Input Data 2'!$AG$5)*'Statistical Data 1'!$GF162))</f>
        <v>23.26</v>
      </c>
      <c r="GI162">
        <f>3.643*('Input Data 2'!$AG$4+((0.5*'Input Data 2'!$AG$5)*'Statistical Data 1'!$GF162))</f>
        <v>36.43</v>
      </c>
      <c r="GJ162">
        <f t="shared" si="798"/>
        <v>0</v>
      </c>
      <c r="GK162">
        <f t="shared" si="824"/>
        <v>0</v>
      </c>
      <c r="GL162">
        <f>AVERAGE('Cleaned Data 2'!BO161,'Cleaned Data 2'!BP161)</f>
        <v>0</v>
      </c>
      <c r="GM162">
        <f>ABS('Cleaned Data 2'!BO161-'Cleaned Data 2'!BP161)</f>
        <v>0</v>
      </c>
      <c r="GN162">
        <f>2.326*('Input Data 2'!$AH$4+((0.5*'Input Data 2'!$AH$5)*'Statistical Data 1'!$GL162))</f>
        <v>23.26</v>
      </c>
      <c r="GO162">
        <f>3.643*('Input Data 2'!$AH$4+((0.5*'Input Data 2'!$AH$5)*'Statistical Data 1'!$GL162))</f>
        <v>36.43</v>
      </c>
      <c r="GP162">
        <f t="shared" si="799"/>
        <v>0</v>
      </c>
      <c r="GQ162">
        <f t="shared" si="825"/>
        <v>0</v>
      </c>
      <c r="GR162">
        <f>AVERAGE('Cleaned Data 2'!BQ161,'Cleaned Data 2'!BR161)</f>
        <v>0</v>
      </c>
      <c r="GS162">
        <f>ABS('Cleaned Data 2'!BR161-'Cleaned Data 2'!BQ161)</f>
        <v>0</v>
      </c>
      <c r="GT162">
        <f>2.326*('Input Data 2'!$AI$4+((0.5*'Input Data 2'!$AI$5)*'Statistical Data 1'!$GR162))</f>
        <v>2.3260000000000001</v>
      </c>
      <c r="GU162">
        <f>3.643*('Input Data 2'!$AI$4+((0.5*'Input Data 2'!$AI$5)*'Statistical Data 1'!$GR162))</f>
        <v>3.6429999999999998</v>
      </c>
      <c r="GV162">
        <f t="shared" si="826"/>
        <v>0</v>
      </c>
      <c r="GW162">
        <f t="shared" si="827"/>
        <v>0</v>
      </c>
      <c r="GX162">
        <f>AVERAGE('Cleaned Data 2'!BS161,'Cleaned Data 2'!BT161)</f>
        <v>0</v>
      </c>
      <c r="GY162" s="47">
        <f>ABS('Cleaned Data 2'!BS161-'Cleaned Data 2'!BT161)</f>
        <v>0</v>
      </c>
      <c r="GZ162">
        <f>2.326*('Input Data 2'!$AJ$4+((0.5*'Input Data 2'!$AJ$5)*'Statistical Data 1'!$GX162))</f>
        <v>23.26</v>
      </c>
      <c r="HA162">
        <f>3.643*('Input Data 2'!$AJ$4+((0.5*'Input Data 2'!$AJ$5)*'Statistical Data 1'!$GX162))</f>
        <v>36.43</v>
      </c>
      <c r="HB162">
        <f t="shared" si="828"/>
        <v>0</v>
      </c>
      <c r="HC162">
        <f t="shared" si="829"/>
        <v>0</v>
      </c>
      <c r="HD162">
        <f>AVERAGE('Cleaned Data 2'!BU161,'Cleaned Data 2'!BV161)</f>
        <v>0</v>
      </c>
      <c r="HE162">
        <f>ABS('Cleaned Data 2'!BU161-'Cleaned Data 2'!BV161)</f>
        <v>0</v>
      </c>
      <c r="HF162">
        <f>2.326*('Input Data 2'!$AK$4+((0.5*'Input Data 2'!$AK$5)*'Statistical Data 1'!$HD162))</f>
        <v>4.6520000000000001</v>
      </c>
      <c r="HG162">
        <f>3.643*('Input Data 2'!$AK$4+((0.5*'Input Data 2'!$AK$5)*'Statistical Data 1'!$HD162))</f>
        <v>7.2859999999999996</v>
      </c>
      <c r="HH162">
        <f t="shared" si="830"/>
        <v>0</v>
      </c>
      <c r="HI162">
        <f t="shared" si="831"/>
        <v>0</v>
      </c>
      <c r="HJ162">
        <f>AVERAGE('Cleaned Data 2'!BW161,'Cleaned Data 2'!BX161)</f>
        <v>0</v>
      </c>
      <c r="HK162">
        <f>ABS('Cleaned Data 2'!BW161-'Cleaned Data 2'!BX161)</f>
        <v>0</v>
      </c>
      <c r="HL162">
        <f>2.326*('Input Data 2'!$AL$4+((0.5*'Input Data 2'!$AL$5)*'Statistical Data 1'!$HJ162))</f>
        <v>0.23260000000000003</v>
      </c>
      <c r="HM162">
        <f>3.643*('Input Data 2'!$AL$4+((0.5*'Input Data 2'!$AL$5)*'Statistical Data 1'!$HJ162))</f>
        <v>0.36430000000000001</v>
      </c>
      <c r="HN162">
        <f t="shared" si="832"/>
        <v>0</v>
      </c>
      <c r="HO162">
        <f t="shared" si="833"/>
        <v>0</v>
      </c>
    </row>
    <row r="163" spans="1:223">
      <c r="A163">
        <f>'Cleaned Data 2'!B162</f>
        <v>0</v>
      </c>
      <c r="B163">
        <f>('Cleaned Data 2'!C162+'Cleaned Data 2'!D162)/2</f>
        <v>0</v>
      </c>
      <c r="C163">
        <f>ABS('Cleaned Data 2'!C162-'Cleaned Data 2'!D162)</f>
        <v>0</v>
      </c>
      <c r="D163">
        <f>2.326*('Input Data 2'!$B$4+((0.5*'Input Data 2'!$B$5)*'Statistical Data 1'!$B163))</f>
        <v>1.163E-2</v>
      </c>
      <c r="E163">
        <f>3.643*('Input Data 2'!$B$4+((0.5*'Input Data 2'!$B$5)*'Statistical Data 1'!$B163))</f>
        <v>1.8214999999999999E-2</v>
      </c>
      <c r="F163">
        <f t="shared" si="764"/>
        <v>0</v>
      </c>
      <c r="G163">
        <f t="shared" si="761"/>
        <v>0</v>
      </c>
      <c r="H163">
        <f>('Cleaned Data 2'!E162+'Cleaned Data 2'!F162)/2</f>
        <v>0</v>
      </c>
      <c r="I163">
        <f>ABS('Cleaned Data 2'!E162-'Cleaned Data 2'!F162)</f>
        <v>0</v>
      </c>
      <c r="J163">
        <f>2.326*('Input Data 2'!$C$4+((0.5*'Input Data 2'!$C$5)*'Statistical Data 1'!$H163))</f>
        <v>0.46520000000000006</v>
      </c>
      <c r="K163">
        <f>3.643*('Input Data 2'!$C$4+((0.5*'Input Data 2'!$C$5)*'Statistical Data 1'!$H163))</f>
        <v>0.72860000000000003</v>
      </c>
      <c r="L163">
        <f t="shared" si="765"/>
        <v>0</v>
      </c>
      <c r="M163">
        <f t="shared" si="800"/>
        <v>0</v>
      </c>
      <c r="N163">
        <f>('Cleaned Data 2'!G162+'Cleaned Data 2'!H162)/2</f>
        <v>0</v>
      </c>
      <c r="O163">
        <f>ABS('Cleaned Data 2'!G162-'Cleaned Data 2'!H162)</f>
        <v>0</v>
      </c>
      <c r="P163">
        <f>2.326*('Input Data 2'!$D$4+((0.5*'Input Data 2'!$D$5)*'Statistical Data 1'!$N163))</f>
        <v>2.3259999999999999E-2</v>
      </c>
      <c r="Q163">
        <f>3.643*('Input Data 2'!$D$4+((0.5*'Input Data 2'!$D$5)*'Statistical Data 1'!$N163))</f>
        <v>3.6429999999999997E-2</v>
      </c>
      <c r="R163">
        <f t="shared" si="766"/>
        <v>0</v>
      </c>
      <c r="S163">
        <f t="shared" si="762"/>
        <v>0</v>
      </c>
      <c r="T163">
        <f>('Cleaned Data 2'!I162+'Cleaned Data 2'!J162)/2</f>
        <v>0</v>
      </c>
      <c r="U163">
        <f>ABS('Cleaned Data 2'!I162-'Cleaned Data 2'!J162)</f>
        <v>0</v>
      </c>
      <c r="V163">
        <f>2.326*('Input Data 2'!$E$4+((0.5*'Input Data 2'!$E$5)*'Statistical Data 1'!$T163))</f>
        <v>4.6520000000000001</v>
      </c>
      <c r="W163">
        <f>3.643*('Input Data 2'!$E$4+((0.5*'Input Data 2'!$E$5)*'Statistical Data 1'!$T163))</f>
        <v>7.2859999999999996</v>
      </c>
      <c r="X163">
        <f t="shared" si="767"/>
        <v>0</v>
      </c>
      <c r="Y163">
        <f t="shared" si="763"/>
        <v>0</v>
      </c>
      <c r="Z163">
        <f>('Cleaned Data 2'!K162+'Cleaned Data 2'!L162)/2</f>
        <v>0</v>
      </c>
      <c r="AA163">
        <f>ABS('Cleaned Data 2'!K162-'Cleaned Data 2'!L162)</f>
        <v>0</v>
      </c>
      <c r="AB163">
        <f>2.326*('Input Data 2'!$F$4+((0.5*'Input Data 2'!$F$5)*'Statistical Data 1'!$Z163))</f>
        <v>23.26</v>
      </c>
      <c r="AC163">
        <f>3.643*('Input Data 2'!$F$4+((0.5*'Input Data 2'!$F$5)*'Statistical Data 1'!$Z163))</f>
        <v>36.43</v>
      </c>
      <c r="AD163">
        <f t="shared" si="768"/>
        <v>0</v>
      </c>
      <c r="AE163">
        <f t="shared" si="769"/>
        <v>0</v>
      </c>
      <c r="AF163">
        <f>('Cleaned Data 2'!M162+'Cleaned Data 2'!N162)/2</f>
        <v>0</v>
      </c>
      <c r="AG163">
        <f>ABS('Cleaned Data 2'!M162-'Cleaned Data 2'!N162)</f>
        <v>0</v>
      </c>
      <c r="AH163">
        <f>2.326*('Input Data 2'!$G$4+((0.5*'Input Data 2'!$G$5)*'Statistical Data 1'!$AF163))</f>
        <v>23.26</v>
      </c>
      <c r="AI163">
        <f>3.643*('Input Data 2'!$G$4+((0.5*'Input Data 2'!$G$5)*'Statistical Data 1'!$AF163))</f>
        <v>36.43</v>
      </c>
      <c r="AJ163">
        <f t="shared" si="770"/>
        <v>0</v>
      </c>
      <c r="AK163">
        <f t="shared" si="801"/>
        <v>0</v>
      </c>
      <c r="AL163">
        <f>('Cleaned Data 2'!O162+'Cleaned Data 2'!P162)/2</f>
        <v>0</v>
      </c>
      <c r="AM163">
        <f>ABS('Cleaned Data 2'!O162-'Cleaned Data 2'!P162)</f>
        <v>0</v>
      </c>
      <c r="AN163">
        <f>2.326*('Input Data 2'!$H$4+((0.5*'Input Data 2'!$H$5)*'Statistical Data 1'!$AL163))</f>
        <v>1.163</v>
      </c>
      <c r="AO163">
        <f>3.643*('Input Data 2'!$H$4+((0.5*'Input Data 2'!$H$5)*'Statistical Data 1'!$AL163))</f>
        <v>1.8214999999999999</v>
      </c>
      <c r="AP163">
        <f t="shared" si="771"/>
        <v>0</v>
      </c>
      <c r="AQ163">
        <f t="shared" si="803"/>
        <v>0</v>
      </c>
      <c r="AR163">
        <f>('Cleaned Data 2'!Q162+'Cleaned Data 2'!R162)/2</f>
        <v>0</v>
      </c>
      <c r="AS163">
        <f>ABS('Cleaned Data 2'!Q162-'Cleaned Data 2'!R162)</f>
        <v>0</v>
      </c>
      <c r="AT163">
        <f>2.326*('Input Data 2'!$I$4+((0.5*'Input Data 2'!$I$5)*'Statistical Data 1'!$AR163))</f>
        <v>4.6520000000000001</v>
      </c>
      <c r="AU163">
        <f>3.643*('Input Data 2'!$I$4+((0.5*'Input Data 2'!$I$5)*'Statistical Data 1'!$AR163))</f>
        <v>7.2859999999999996</v>
      </c>
      <c r="AV163">
        <f t="shared" si="772"/>
        <v>0</v>
      </c>
      <c r="AW163">
        <f t="shared" si="804"/>
        <v>0</v>
      </c>
      <c r="AX163">
        <f>('Cleaned Data 2'!S162+'Cleaned Data 2'!T162)/2</f>
        <v>0</v>
      </c>
      <c r="AY163">
        <f>ABS('Cleaned Data 2'!S162-'Cleaned Data 2'!T162)</f>
        <v>0</v>
      </c>
      <c r="AZ163">
        <f>2.326*('Input Data 2'!$J$4+((0.5*'Input Data 2'!$J$5)*'Statistical Data 1'!$AX163))</f>
        <v>2.3259999999999999E-2</v>
      </c>
      <c r="BA163">
        <f>3.643*('Input Data 2'!$J$4+((0.5*'Input Data 2'!$J$5)*'Statistical Data 1'!$AX163))</f>
        <v>3.6429999999999997E-2</v>
      </c>
      <c r="BB163">
        <f t="shared" si="773"/>
        <v>0</v>
      </c>
      <c r="BC163">
        <f t="shared" si="805"/>
        <v>0</v>
      </c>
      <c r="BD163">
        <f>('Cleaned Data 2'!U162+'Cleaned Data 2'!V162)/2</f>
        <v>0</v>
      </c>
      <c r="BE163">
        <f>ABS('Cleaned Data 2'!U162-'Cleaned Data 2'!V162)</f>
        <v>0</v>
      </c>
      <c r="BF163">
        <f>2.326*('Input Data 2'!$K$4+((0.5*'Input Data 2'!$K$5)*'Statistical Data 1'!$BD163))</f>
        <v>1.163</v>
      </c>
      <c r="BG163">
        <f>3.643*('Input Data 2'!$K$4+((0.5*'Input Data 2'!$K$5)*'Statistical Data 1'!$BD163))</f>
        <v>1.8214999999999999</v>
      </c>
      <c r="BH163">
        <f t="shared" si="774"/>
        <v>0</v>
      </c>
      <c r="BI163">
        <f t="shared" si="775"/>
        <v>0</v>
      </c>
      <c r="BJ163">
        <f>('Cleaned Data 2'!W162+'Cleaned Data 2'!X162)/2</f>
        <v>0</v>
      </c>
      <c r="BK163">
        <f>ABS('Cleaned Data 2'!W162-'Cleaned Data 2'!X162)</f>
        <v>0</v>
      </c>
      <c r="BL163">
        <f>2.326*('Input Data 2'!$L$4+((0.5*'Input Data 2'!$L$5)*'Statistical Data 1'!$BJ163))</f>
        <v>2.3260000000000001</v>
      </c>
      <c r="BM163">
        <f>3.643*('Input Data 2'!$L$4+((0.5*'Input Data 2'!$L$5)*'Statistical Data 1'!$BJ163))</f>
        <v>3.6429999999999998</v>
      </c>
      <c r="BN163">
        <f t="shared" si="776"/>
        <v>0</v>
      </c>
      <c r="BO163">
        <f t="shared" si="806"/>
        <v>0</v>
      </c>
      <c r="BP163">
        <f>('Cleaned Data 2'!Y162+'Cleaned Data 2'!Z162)/2</f>
        <v>0</v>
      </c>
      <c r="BQ163">
        <f>ABS('Cleaned Data 2'!Y162-'Cleaned Data 2'!Z162)</f>
        <v>0</v>
      </c>
      <c r="BR163">
        <f>2.326*('Input Data 2'!$M$4+((0.5*'Input Data 2'!$M$5)*'Statistical Data 1'!$BP163))</f>
        <v>2.3260000000000001</v>
      </c>
      <c r="BS163">
        <f>3.643*('Input Data 2'!$M$4+((0.5*'Input Data 2'!$M$5)*'Statistical Data 1'!$BP163))</f>
        <v>3.6429999999999998</v>
      </c>
      <c r="BT163">
        <f t="shared" si="777"/>
        <v>0</v>
      </c>
      <c r="BU163">
        <f t="shared" si="807"/>
        <v>0</v>
      </c>
      <c r="BV163">
        <f>('Cleaned Data 2'!AA162+'Cleaned Data 2'!AB162)/2</f>
        <v>0</v>
      </c>
      <c r="BW163">
        <f>ABS('Cleaned Data 2'!AA162-'Cleaned Data 2'!AB162)</f>
        <v>0</v>
      </c>
      <c r="BX163">
        <f>2.326*('Input Data 2'!$N$4+((0.5*'Input Data 2'!$N$5)*'Statistical Data 1'!$BV163))</f>
        <v>2.3260000000000001</v>
      </c>
      <c r="BY163">
        <f>3.643*('Input Data 2'!$N$4+((0.5*'Input Data 2'!$N$5)*'Statistical Data 1'!$BV163))</f>
        <v>3.6429999999999998</v>
      </c>
      <c r="BZ163">
        <f t="shared" si="778"/>
        <v>0</v>
      </c>
      <c r="CA163">
        <f t="shared" si="808"/>
        <v>0</v>
      </c>
      <c r="CB163">
        <f>('Cleaned Data 2'!AC162+'Cleaned Data 2'!AD162)/2</f>
        <v>0</v>
      </c>
      <c r="CC163">
        <f>ABS('Cleaned Data 2'!AC162-'Cleaned Data 2'!AD162)</f>
        <v>0</v>
      </c>
      <c r="CD163">
        <f>2.326*('Input Data 2'!$O$4+((0.5*'Input Data 2'!$O$5)*'Statistical Data 1'!$CB163))</f>
        <v>2.3259999999999999E-2</v>
      </c>
      <c r="CE163">
        <f>3.643*('Input Data 2'!$O$4+((0.5*'Input Data 2'!$O$5)*'Statistical Data 1'!$CB163))</f>
        <v>3.6429999999999997E-2</v>
      </c>
      <c r="CF163">
        <f t="shared" si="779"/>
        <v>0</v>
      </c>
      <c r="CG163">
        <f t="shared" si="809"/>
        <v>0</v>
      </c>
      <c r="CH163">
        <f>('Cleaned Data 2'!AE162+'Cleaned Data 2'!AF162)/2</f>
        <v>0</v>
      </c>
      <c r="CI163">
        <f>ABS('Cleaned Data 2'!AE162-'Cleaned Data 2'!AF162)</f>
        <v>0</v>
      </c>
      <c r="CJ163">
        <f>2.326*('Input Data 2'!$P$4+((0.5*'Input Data 2'!$P$5)*'Statistical Data 1'!$CH163))</f>
        <v>23.26</v>
      </c>
      <c r="CK163">
        <f>3.643*('Input Data 2'!$P$4+((0.5*'Input Data 2'!$P$5)*'Statistical Data 1'!$CH163))</f>
        <v>36.43</v>
      </c>
      <c r="CL163">
        <f t="shared" si="780"/>
        <v>0</v>
      </c>
      <c r="CM163">
        <f t="shared" si="810"/>
        <v>0</v>
      </c>
      <c r="CN163">
        <f>('Cleaned Data 2'!AG162+'Cleaned Data 2'!AH162)/2</f>
        <v>0</v>
      </c>
      <c r="CO163">
        <f>ABS('Cleaned Data 2'!AG162-'Cleaned Data 2'!AH162)</f>
        <v>0</v>
      </c>
      <c r="CP163">
        <f>2.326*('Input Data 2'!$Q$4+((0.5*'Input Data 2'!$Q$5)*'Statistical Data 1'!$CN163))</f>
        <v>2.3260000000000001</v>
      </c>
      <c r="CQ163">
        <f>3.643*('Input Data 2'!$Q$4+((0.5*'Input Data 2'!$Q$5)*'Statistical Data 1'!$CN163))</f>
        <v>3.6429999999999998</v>
      </c>
      <c r="CR163">
        <f t="shared" si="781"/>
        <v>0</v>
      </c>
      <c r="CS163">
        <f t="shared" si="811"/>
        <v>0</v>
      </c>
      <c r="CT163">
        <f>('Cleaned Data 2'!AI162+'Cleaned Data 2'!AJ162)/2</f>
        <v>0</v>
      </c>
      <c r="CU163">
        <f>ABS('Cleaned Data 2'!AI162-'Cleaned Data 2'!AJ162)</f>
        <v>0</v>
      </c>
      <c r="CV163">
        <f>2.326*('Input Data 2'!$R$4+((0.5*'Input Data 2'!$R$5)*'Statistical Data 1'!$CT163))</f>
        <v>2.3259999999999999E-2</v>
      </c>
      <c r="CW163">
        <f>3.643*('Input Data 2'!$R$4+((0.5*'Input Data 2'!$R$5)*'Statistical Data 1'!$CT163))</f>
        <v>3.6429999999999997E-2</v>
      </c>
      <c r="CX163">
        <f t="shared" si="782"/>
        <v>0</v>
      </c>
      <c r="CY163">
        <f t="shared" si="812"/>
        <v>0</v>
      </c>
      <c r="CZ163">
        <f>('Cleaned Data 2'!AK162+'Cleaned Data 2'!AL162)/2</f>
        <v>0</v>
      </c>
      <c r="DA163">
        <f>ABS('Cleaned Data 2'!AK162-'Cleaned Data 2'!AL162)</f>
        <v>0</v>
      </c>
      <c r="DB163">
        <f>2.326*('Input Data 2'!$S$4+((0.5*'Input Data 2'!$S$5)*'Statistical Data 1'!$CZ163))</f>
        <v>23.26</v>
      </c>
      <c r="DC163">
        <f>3.643*('Input Data 2'!$S$4+((0.5*'Input Data 2'!$S$5)*'Statistical Data 1'!$CZ163))</f>
        <v>36.43</v>
      </c>
      <c r="DD163">
        <f t="shared" si="783"/>
        <v>0</v>
      </c>
      <c r="DE163">
        <f t="shared" si="813"/>
        <v>0</v>
      </c>
      <c r="DF163">
        <f>('Cleaned Data 2'!AM162+'Cleaned Data 2'!AN162)/2</f>
        <v>0</v>
      </c>
      <c r="DG163">
        <f>ABS('Cleaned Data 2'!AM162-'Cleaned Data 2'!AN162)</f>
        <v>0</v>
      </c>
      <c r="DH163">
        <f>2.326*('Input Data 2'!$T$4+((0.5*'Input Data 2'!$T$5)*'Statistical Data 1'!$DF163))</f>
        <v>2.3259999999999999E-2</v>
      </c>
      <c r="DI163">
        <f>3.643*('Input Data 2'!$T$4+((0.5*'Input Data 2'!$T$5)*'Statistical Data 1'!$DF163))</f>
        <v>3.6429999999999997E-2</v>
      </c>
      <c r="DJ163">
        <f t="shared" si="784"/>
        <v>0</v>
      </c>
      <c r="DK163">
        <f t="shared" si="814"/>
        <v>0</v>
      </c>
      <c r="DL163">
        <f>('Cleaned Data 2'!AO162+'Cleaned Data 2'!AP162)/2</f>
        <v>0</v>
      </c>
      <c r="DM163">
        <f>ABS('Cleaned Data 2'!AO162-'Cleaned Data 2'!AP162)</f>
        <v>0</v>
      </c>
      <c r="DN163">
        <f>2.326*('Input Data 2'!$U$4+((0.5*'Input Data 2'!$U$5)*'Statistical Data 1'!$DL163))</f>
        <v>11.63</v>
      </c>
      <c r="DO163">
        <f>3.643*('Input Data 2'!$U$4+((0.5*'Input Data 2'!$U$5)*'Statistical Data 1'!$DL163))</f>
        <v>18.215</v>
      </c>
      <c r="DP163">
        <f t="shared" si="785"/>
        <v>0</v>
      </c>
      <c r="DQ163">
        <f t="shared" si="786"/>
        <v>0</v>
      </c>
      <c r="DR163">
        <f>('Cleaned Data 2'!AQ162+'Cleaned Data 2'!AR162)/2</f>
        <v>0</v>
      </c>
      <c r="DS163">
        <f>ABS('Cleaned Data 2'!AQ162-'Cleaned Data 2'!AR162)</f>
        <v>0</v>
      </c>
      <c r="DT163">
        <f>2.326*('Input Data 2'!$V$4+((0.5*'Input Data 2'!$V$5)*'Statistical Data 1'!$DR163))</f>
        <v>2.3260000000000001</v>
      </c>
      <c r="DU163">
        <f>3.643*('Input Data 2'!$V$4+((0.5*'Input Data 2'!$V$5)*'Statistical Data 1'!$DR163))</f>
        <v>3.6429999999999998</v>
      </c>
      <c r="DV163">
        <f t="shared" si="787"/>
        <v>0</v>
      </c>
      <c r="DW163">
        <f t="shared" si="815"/>
        <v>0</v>
      </c>
      <c r="DX163">
        <f>('Cleaned Data 2'!AS162+'Cleaned Data 2'!AT162)/2</f>
        <v>0</v>
      </c>
      <c r="DY163">
        <f>ABS('Cleaned Data 2'!AS162-'Cleaned Data 2'!AT162)</f>
        <v>0</v>
      </c>
      <c r="DZ163">
        <f>2.326*('Input Data 2'!$W$4+((0.5*'Input Data 2'!$W$5)*'Statistical Data 1'!$DX163))</f>
        <v>2.3259999999999999E-2</v>
      </c>
      <c r="EA163">
        <f>3.643*('Input Data 2'!$W$4+((0.5*'Input Data 2'!$W$5)*'Statistical Data 1'!$DX163))</f>
        <v>3.6429999999999997E-2</v>
      </c>
      <c r="EB163">
        <f t="shared" si="788"/>
        <v>0</v>
      </c>
      <c r="EC163">
        <f t="shared" si="816"/>
        <v>0</v>
      </c>
      <c r="ED163">
        <f>('Cleaned Data 2'!AU162+'Cleaned Data 2'!AV162)/2</f>
        <v>0</v>
      </c>
      <c r="EE163">
        <f>ABS('Cleaned Data 2'!AU162-'Cleaned Data 2'!AV162)</f>
        <v>0</v>
      </c>
      <c r="EF163">
        <f>2.326*('Input Data 2'!$X$4+((0.5*'Input Data 2'!$X$5)*'Statistical Data 1'!$ED163))</f>
        <v>2.3260000000000001</v>
      </c>
      <c r="EG163">
        <f>3.643*('Input Data 2'!$X$4+((0.5*'Input Data 2'!$X$5)*'Statistical Data 1'!$ED163))</f>
        <v>3.6429999999999998</v>
      </c>
      <c r="EH163">
        <f t="shared" si="789"/>
        <v>0</v>
      </c>
      <c r="EI163">
        <f t="shared" si="617"/>
        <v>0</v>
      </c>
      <c r="EJ163">
        <f>('Cleaned Data 2'!AW162+'Cleaned Data 2'!AX162)/2</f>
        <v>0</v>
      </c>
      <c r="EK163">
        <f>ABS('Cleaned Data 2'!AW162-'Cleaned Data 2'!AX162)</f>
        <v>0</v>
      </c>
      <c r="EL163">
        <f>2.326*('Input Data 2'!$Y$4+((0.5*'Input Data 2'!$Y$5)*'Statistical Data 1'!$EJ163))</f>
        <v>23.26</v>
      </c>
      <c r="EM163">
        <f>3.643*('Input Data 2'!$Y$4+((0.5*'Input Data 2'!$Y$5)*'Statistical Data 1'!$EJ163))</f>
        <v>36.43</v>
      </c>
      <c r="EN163">
        <f t="shared" si="790"/>
        <v>0</v>
      </c>
      <c r="EO163">
        <f t="shared" si="802"/>
        <v>0</v>
      </c>
      <c r="EP163">
        <f>('Cleaned Data 2'!AY162+'Cleaned Data 2'!AZ162)/2</f>
        <v>0</v>
      </c>
      <c r="EQ163">
        <f>ABS('Cleaned Data 2'!AY162-'Cleaned Data 2'!AZ162)</f>
        <v>0</v>
      </c>
      <c r="ER163">
        <f>2.326*('Input Data 2'!$Z$4+((0.5*'Input Data 2'!$Z$5)*'Statistical Data 1'!$EP163))</f>
        <v>4.6520000000000001</v>
      </c>
      <c r="ES163">
        <f>3.643*('Input Data 2'!$Z$4+((0.5*'Input Data 2'!$Z$5)*'Statistical Data 1'!$EP163))</f>
        <v>7.2859999999999996</v>
      </c>
      <c r="ET163">
        <f t="shared" si="791"/>
        <v>0</v>
      </c>
      <c r="EU163">
        <f t="shared" si="817"/>
        <v>0</v>
      </c>
      <c r="EV163">
        <f>('Cleaned Data 2'!BA162+'Cleaned Data 2'!BB162)/2</f>
        <v>0</v>
      </c>
      <c r="EW163">
        <f>ABS('Cleaned Data 2'!BA162-'Cleaned Data 2'!BB162)</f>
        <v>0</v>
      </c>
      <c r="EX163">
        <f>2.326*('Input Data 2'!$AA$4+((0.5*'Input Data 2'!$AA$5)*'Statistical Data 1'!$EV163))</f>
        <v>2.3259999999999999E-2</v>
      </c>
      <c r="EY163">
        <f>3.643*('Input Data 2'!$AA$4+((0.5*'Input Data 2'!$AA$5)*'Statistical Data 1'!$EV163))</f>
        <v>3.6429999999999997E-2</v>
      </c>
      <c r="EZ163">
        <f t="shared" si="792"/>
        <v>0</v>
      </c>
      <c r="FA163">
        <f t="shared" si="818"/>
        <v>0</v>
      </c>
      <c r="FB163">
        <f>('Cleaned Data 2'!BC162+'Cleaned Data 2'!BD162)/2</f>
        <v>0</v>
      </c>
      <c r="FC163">
        <f>ABS('Cleaned Data 2'!BC162-'Cleaned Data 2'!BD162)</f>
        <v>0</v>
      </c>
      <c r="FD163">
        <f>2.326*('Input Data 2'!$AB$4+((0.5*'Input Data 2'!$AB$5)*'Statistical Data 1'!$FB163))</f>
        <v>4.6520000000000001</v>
      </c>
      <c r="FE163">
        <f>3.643*('Input Data 2'!$AB$4+((0.5*'Input Data 2'!$AB$5)*'Statistical Data 1'!$FB163))</f>
        <v>7.2859999999999996</v>
      </c>
      <c r="FF163">
        <f t="shared" si="793"/>
        <v>0</v>
      </c>
      <c r="FG163">
        <f t="shared" si="819"/>
        <v>0</v>
      </c>
      <c r="FH163">
        <f>('Cleaned Data 2'!BE162+'Cleaned Data 2'!BF162)/2</f>
        <v>0</v>
      </c>
      <c r="FI163">
        <f>ABS('Cleaned Data 2'!BE162-'Cleaned Data 2'!BF162)</f>
        <v>0</v>
      </c>
      <c r="FJ163">
        <f>2.326*('Input Data 2'!$AC$4+((0.5*'Input Data 2'!$AC$5)*'Statistical Data 1'!$FH163))</f>
        <v>2.3260000000000001</v>
      </c>
      <c r="FK163">
        <f>3.643*('Input Data 2'!$AC$4+((0.5*'Input Data 2'!$AC$5)*'Statistical Data 1'!$FH163))</f>
        <v>3.6429999999999998</v>
      </c>
      <c r="FL163">
        <f t="shared" si="794"/>
        <v>0</v>
      </c>
      <c r="FM163">
        <f t="shared" si="820"/>
        <v>0</v>
      </c>
      <c r="FN163">
        <f>('Cleaned Data 2'!BH162+'Cleaned Data 2'!BG162)/2</f>
        <v>0</v>
      </c>
      <c r="FO163">
        <f>ABS('Cleaned Data 2'!BG162-'Cleaned Data 2'!BH162)</f>
        <v>0</v>
      </c>
      <c r="FP163">
        <f>2.326*('Input Data 2'!$AD$4+((0.5*'Input Data 2'!$AD$5)*'Statistical Data 1'!$FN163))</f>
        <v>2.3260000000000001</v>
      </c>
      <c r="FQ163">
        <f>3.643*('Input Data 2'!$AD$4+((0.5*'Input Data 2'!$AD$5)*'Statistical Data 1'!$FN163))</f>
        <v>3.6429999999999998</v>
      </c>
      <c r="FR163">
        <f t="shared" si="795"/>
        <v>0</v>
      </c>
      <c r="FS163">
        <f t="shared" si="821"/>
        <v>0</v>
      </c>
      <c r="FT163">
        <f>('Cleaned Data 2'!BI162+'Cleaned Data 2'!BJ162)/2</f>
        <v>0</v>
      </c>
      <c r="FU163">
        <f>ABS('Cleaned Data 2'!BI162-'Cleaned Data 2'!BJ162)</f>
        <v>0</v>
      </c>
      <c r="FV163">
        <f>2.326*('Input Data 2'!$AE$4+((0.5*'Input Data 2'!$AE$5)*'Statistical Data 1'!$FT163))</f>
        <v>46.52</v>
      </c>
      <c r="FW163">
        <f>3.643*('Input Data 2'!$AE$4+((0.5*'Input Data 2'!$AE$5)*'Statistical Data 1'!$FT163))</f>
        <v>72.86</v>
      </c>
      <c r="FX163">
        <f t="shared" si="796"/>
        <v>0</v>
      </c>
      <c r="FY163">
        <f t="shared" si="822"/>
        <v>0</v>
      </c>
      <c r="FZ163">
        <f>('Cleaned Data 2'!BK162+'Cleaned Data 2'!BL162)/2</f>
        <v>0</v>
      </c>
      <c r="GA163">
        <f>ABS('Cleaned Data 2'!BK162-'Cleaned Data 2'!BL162)</f>
        <v>0</v>
      </c>
      <c r="GB163">
        <f>2.326*('Input Data 2'!$AF$4+((0.5*'Input Data 2'!$AF$5)*'Statistical Data 1'!$FZ163))</f>
        <v>2.3259999999999999E-2</v>
      </c>
      <c r="GC163">
        <f>3.643*('Input Data 2'!$AF$4+((0.5*'Input Data 2'!$AF$5)*'Statistical Data 1'!$FZ163))</f>
        <v>3.6429999999999997E-2</v>
      </c>
      <c r="GD163">
        <f t="shared" si="797"/>
        <v>0</v>
      </c>
      <c r="GE163">
        <f t="shared" si="823"/>
        <v>0</v>
      </c>
      <c r="GF163">
        <f>('Cleaned Data 2'!BM162+'Cleaned Data 2'!BN162)/2</f>
        <v>0</v>
      </c>
      <c r="GG163">
        <f>ABS('Cleaned Data 2'!BM162-'Cleaned Data 2'!BN162)</f>
        <v>0</v>
      </c>
      <c r="GH163">
        <f>2.326*('Input Data 2'!$AG$4+((0.5*'Input Data 2'!$AG$5)*'Statistical Data 1'!$GF163))</f>
        <v>23.26</v>
      </c>
      <c r="GI163">
        <f>3.643*('Input Data 2'!$AG$4+((0.5*'Input Data 2'!$AG$5)*'Statistical Data 1'!$GF163))</f>
        <v>36.43</v>
      </c>
      <c r="GJ163">
        <f t="shared" si="798"/>
        <v>0</v>
      </c>
      <c r="GK163">
        <f t="shared" si="824"/>
        <v>0</v>
      </c>
      <c r="GL163">
        <f>AVERAGE('Cleaned Data 2'!BO162,'Cleaned Data 2'!BP162)</f>
        <v>0</v>
      </c>
      <c r="GM163">
        <f>ABS('Cleaned Data 2'!BO162-'Cleaned Data 2'!BP162)</f>
        <v>0</v>
      </c>
      <c r="GN163">
        <f>2.326*('Input Data 2'!$AH$4+((0.5*'Input Data 2'!$AH$5)*'Statistical Data 1'!$GL163))</f>
        <v>23.26</v>
      </c>
      <c r="GO163">
        <f>3.643*('Input Data 2'!$AH$4+((0.5*'Input Data 2'!$AH$5)*'Statistical Data 1'!$GL163))</f>
        <v>36.43</v>
      </c>
      <c r="GP163">
        <f t="shared" si="799"/>
        <v>0</v>
      </c>
      <c r="GQ163">
        <f t="shared" si="825"/>
        <v>0</v>
      </c>
      <c r="GR163">
        <f>AVERAGE('Cleaned Data 2'!BQ162,'Cleaned Data 2'!BR162)</f>
        <v>0</v>
      </c>
      <c r="GS163">
        <f>ABS('Cleaned Data 2'!BR162-'Cleaned Data 2'!BQ162)</f>
        <v>0</v>
      </c>
      <c r="GT163">
        <f>2.326*('Input Data 2'!$AI$4+((0.5*'Input Data 2'!$AI$5)*'Statistical Data 1'!$GR163))</f>
        <v>2.3260000000000001</v>
      </c>
      <c r="GU163">
        <f>3.643*('Input Data 2'!$AI$4+((0.5*'Input Data 2'!$AI$5)*'Statistical Data 1'!$GR163))</f>
        <v>3.6429999999999998</v>
      </c>
      <c r="GV163">
        <f t="shared" si="826"/>
        <v>0</v>
      </c>
      <c r="GW163">
        <f t="shared" si="827"/>
        <v>0</v>
      </c>
      <c r="GX163">
        <f>AVERAGE('Cleaned Data 2'!BS162,'Cleaned Data 2'!BT162)</f>
        <v>0</v>
      </c>
      <c r="GY163" s="47">
        <f>ABS('Cleaned Data 2'!BS162-'Cleaned Data 2'!BT162)</f>
        <v>0</v>
      </c>
      <c r="GZ163">
        <f>2.326*('Input Data 2'!$AJ$4+((0.5*'Input Data 2'!$AJ$5)*'Statistical Data 1'!$GX163))</f>
        <v>23.26</v>
      </c>
      <c r="HA163">
        <f>3.643*('Input Data 2'!$AJ$4+((0.5*'Input Data 2'!$AJ$5)*'Statistical Data 1'!$GX163))</f>
        <v>36.43</v>
      </c>
      <c r="HB163">
        <f t="shared" si="828"/>
        <v>0</v>
      </c>
      <c r="HC163">
        <f t="shared" si="829"/>
        <v>0</v>
      </c>
      <c r="HD163">
        <f>AVERAGE('Cleaned Data 2'!BU162,'Cleaned Data 2'!BV162)</f>
        <v>0</v>
      </c>
      <c r="HE163">
        <f>ABS('Cleaned Data 2'!BU162-'Cleaned Data 2'!BV162)</f>
        <v>0</v>
      </c>
      <c r="HF163">
        <f>2.326*('Input Data 2'!$AK$4+((0.5*'Input Data 2'!$AK$5)*'Statistical Data 1'!$HD163))</f>
        <v>4.6520000000000001</v>
      </c>
      <c r="HG163">
        <f>3.643*('Input Data 2'!$AK$4+((0.5*'Input Data 2'!$AK$5)*'Statistical Data 1'!$HD163))</f>
        <v>7.2859999999999996</v>
      </c>
      <c r="HH163">
        <f t="shared" si="830"/>
        <v>0</v>
      </c>
      <c r="HI163">
        <f t="shared" si="831"/>
        <v>0</v>
      </c>
      <c r="HJ163">
        <f>AVERAGE('Cleaned Data 2'!BW162,'Cleaned Data 2'!BX162)</f>
        <v>0</v>
      </c>
      <c r="HK163">
        <f>ABS('Cleaned Data 2'!BW162-'Cleaned Data 2'!BX162)</f>
        <v>0</v>
      </c>
      <c r="HL163">
        <f>2.326*('Input Data 2'!$AL$4+((0.5*'Input Data 2'!$AL$5)*'Statistical Data 1'!$HJ163))</f>
        <v>0.23260000000000003</v>
      </c>
      <c r="HM163">
        <f>3.643*('Input Data 2'!$AL$4+((0.5*'Input Data 2'!$AL$5)*'Statistical Data 1'!$HJ163))</f>
        <v>0.36430000000000001</v>
      </c>
      <c r="HN163">
        <f t="shared" si="832"/>
        <v>0</v>
      </c>
      <c r="HO163">
        <f t="shared" si="833"/>
        <v>0</v>
      </c>
    </row>
    <row r="164" spans="1:223">
      <c r="A164">
        <f>'Cleaned Data 2'!B163</f>
        <v>0</v>
      </c>
      <c r="B164">
        <f>('Cleaned Data 2'!C163+'Cleaned Data 2'!D163)/2</f>
        <v>0</v>
      </c>
      <c r="C164">
        <f>ABS('Cleaned Data 2'!C163-'Cleaned Data 2'!D163)</f>
        <v>0</v>
      </c>
      <c r="D164">
        <f>2.326*('Input Data 2'!$B$4+((0.5*'Input Data 2'!$B$5)*'Statistical Data 1'!$B164))</f>
        <v>1.163E-2</v>
      </c>
      <c r="E164">
        <f>3.643*('Input Data 2'!$B$4+((0.5*'Input Data 2'!$B$5)*'Statistical Data 1'!$B164))</f>
        <v>1.8214999999999999E-2</v>
      </c>
      <c r="F164">
        <f t="shared" si="764"/>
        <v>0</v>
      </c>
      <c r="G164">
        <f t="shared" si="761"/>
        <v>0</v>
      </c>
      <c r="H164">
        <f>('Cleaned Data 2'!E163+'Cleaned Data 2'!F163)/2</f>
        <v>0</v>
      </c>
      <c r="I164">
        <f>ABS('Cleaned Data 2'!E163-'Cleaned Data 2'!F163)</f>
        <v>0</v>
      </c>
      <c r="J164">
        <f>2.326*('Input Data 2'!$C$4+((0.5*'Input Data 2'!$C$5)*'Statistical Data 1'!$H164))</f>
        <v>0.46520000000000006</v>
      </c>
      <c r="K164">
        <f>3.643*('Input Data 2'!$C$4+((0.5*'Input Data 2'!$C$5)*'Statistical Data 1'!$H164))</f>
        <v>0.72860000000000003</v>
      </c>
      <c r="L164">
        <f t="shared" si="765"/>
        <v>0</v>
      </c>
      <c r="M164">
        <f t="shared" si="800"/>
        <v>0</v>
      </c>
      <c r="N164">
        <f>('Cleaned Data 2'!G163+'Cleaned Data 2'!H163)/2</f>
        <v>0</v>
      </c>
      <c r="O164">
        <f>ABS('Cleaned Data 2'!G163-'Cleaned Data 2'!H163)</f>
        <v>0</v>
      </c>
      <c r="P164">
        <f>2.326*('Input Data 2'!$D$4+((0.5*'Input Data 2'!$D$5)*'Statistical Data 1'!$N164))</f>
        <v>2.3259999999999999E-2</v>
      </c>
      <c r="Q164">
        <f>3.643*('Input Data 2'!$D$4+((0.5*'Input Data 2'!$D$5)*'Statistical Data 1'!$N164))</f>
        <v>3.6429999999999997E-2</v>
      </c>
      <c r="R164">
        <f t="shared" si="766"/>
        <v>0</v>
      </c>
      <c r="S164">
        <f t="shared" si="762"/>
        <v>0</v>
      </c>
      <c r="T164">
        <f>('Cleaned Data 2'!I163+'Cleaned Data 2'!J163)/2</f>
        <v>0</v>
      </c>
      <c r="U164">
        <f>ABS('Cleaned Data 2'!I163-'Cleaned Data 2'!J163)</f>
        <v>0</v>
      </c>
      <c r="V164">
        <f>2.326*('Input Data 2'!$E$4+((0.5*'Input Data 2'!$E$5)*'Statistical Data 1'!$T164))</f>
        <v>4.6520000000000001</v>
      </c>
      <c r="W164">
        <f>3.643*('Input Data 2'!$E$4+((0.5*'Input Data 2'!$E$5)*'Statistical Data 1'!$T164))</f>
        <v>7.2859999999999996</v>
      </c>
      <c r="X164">
        <f t="shared" si="767"/>
        <v>0</v>
      </c>
      <c r="Y164">
        <f t="shared" si="763"/>
        <v>0</v>
      </c>
      <c r="Z164">
        <f>('Cleaned Data 2'!K163+'Cleaned Data 2'!L163)/2</f>
        <v>0</v>
      </c>
      <c r="AA164">
        <f>ABS('Cleaned Data 2'!K163-'Cleaned Data 2'!L163)</f>
        <v>0</v>
      </c>
      <c r="AB164">
        <f>2.326*('Input Data 2'!$F$4+((0.5*'Input Data 2'!$F$5)*'Statistical Data 1'!$Z164))</f>
        <v>23.26</v>
      </c>
      <c r="AC164">
        <f>3.643*('Input Data 2'!$F$4+((0.5*'Input Data 2'!$F$5)*'Statistical Data 1'!$Z164))</f>
        <v>36.43</v>
      </c>
      <c r="AD164">
        <f t="shared" si="768"/>
        <v>0</v>
      </c>
      <c r="AE164">
        <f t="shared" si="769"/>
        <v>0</v>
      </c>
      <c r="AF164">
        <f>('Cleaned Data 2'!M163+'Cleaned Data 2'!N163)/2</f>
        <v>0</v>
      </c>
      <c r="AG164">
        <f>ABS('Cleaned Data 2'!M163-'Cleaned Data 2'!N163)</f>
        <v>0</v>
      </c>
      <c r="AH164">
        <f>2.326*('Input Data 2'!$G$4+((0.5*'Input Data 2'!$G$5)*'Statistical Data 1'!$AF164))</f>
        <v>23.26</v>
      </c>
      <c r="AI164">
        <f>3.643*('Input Data 2'!$G$4+((0.5*'Input Data 2'!$G$5)*'Statistical Data 1'!$AF164))</f>
        <v>36.43</v>
      </c>
      <c r="AJ164">
        <f t="shared" si="770"/>
        <v>0</v>
      </c>
      <c r="AK164">
        <f t="shared" si="801"/>
        <v>0</v>
      </c>
      <c r="AL164">
        <f>('Cleaned Data 2'!O163+'Cleaned Data 2'!P163)/2</f>
        <v>0</v>
      </c>
      <c r="AM164">
        <f>ABS('Cleaned Data 2'!O163-'Cleaned Data 2'!P163)</f>
        <v>0</v>
      </c>
      <c r="AN164">
        <f>2.326*('Input Data 2'!$H$4+((0.5*'Input Data 2'!$H$5)*'Statistical Data 1'!$AL164))</f>
        <v>1.163</v>
      </c>
      <c r="AO164">
        <f>3.643*('Input Data 2'!$H$4+((0.5*'Input Data 2'!$H$5)*'Statistical Data 1'!$AL164))</f>
        <v>1.8214999999999999</v>
      </c>
      <c r="AP164">
        <f t="shared" si="771"/>
        <v>0</v>
      </c>
      <c r="AQ164">
        <f t="shared" si="803"/>
        <v>0</v>
      </c>
      <c r="AR164">
        <f>('Cleaned Data 2'!Q163+'Cleaned Data 2'!R163)/2</f>
        <v>0</v>
      </c>
      <c r="AS164">
        <f>ABS('Cleaned Data 2'!Q163-'Cleaned Data 2'!R163)</f>
        <v>0</v>
      </c>
      <c r="AT164">
        <f>2.326*('Input Data 2'!$I$4+((0.5*'Input Data 2'!$I$5)*'Statistical Data 1'!$AR164))</f>
        <v>4.6520000000000001</v>
      </c>
      <c r="AU164">
        <f>3.643*('Input Data 2'!$I$4+((0.5*'Input Data 2'!$I$5)*'Statistical Data 1'!$AR164))</f>
        <v>7.2859999999999996</v>
      </c>
      <c r="AV164">
        <f t="shared" si="772"/>
        <v>0</v>
      </c>
      <c r="AW164">
        <f t="shared" si="804"/>
        <v>0</v>
      </c>
      <c r="AX164">
        <f>('Cleaned Data 2'!S163+'Cleaned Data 2'!T163)/2</f>
        <v>0</v>
      </c>
      <c r="AY164">
        <f>ABS('Cleaned Data 2'!S163-'Cleaned Data 2'!T163)</f>
        <v>0</v>
      </c>
      <c r="AZ164">
        <f>2.326*('Input Data 2'!$J$4+((0.5*'Input Data 2'!$J$5)*'Statistical Data 1'!$AX164))</f>
        <v>2.3259999999999999E-2</v>
      </c>
      <c r="BA164">
        <f>3.643*('Input Data 2'!$J$4+((0.5*'Input Data 2'!$J$5)*'Statistical Data 1'!$AX164))</f>
        <v>3.6429999999999997E-2</v>
      </c>
      <c r="BB164">
        <f t="shared" si="773"/>
        <v>0</v>
      </c>
      <c r="BC164">
        <f t="shared" si="805"/>
        <v>0</v>
      </c>
      <c r="BD164">
        <f>('Cleaned Data 2'!U163+'Cleaned Data 2'!V163)/2</f>
        <v>0</v>
      </c>
      <c r="BE164">
        <f>ABS('Cleaned Data 2'!U163-'Cleaned Data 2'!V163)</f>
        <v>0</v>
      </c>
      <c r="BF164">
        <f>2.326*('Input Data 2'!$K$4+((0.5*'Input Data 2'!$K$5)*'Statistical Data 1'!$BD164))</f>
        <v>1.163</v>
      </c>
      <c r="BG164">
        <f>3.643*('Input Data 2'!$K$4+((0.5*'Input Data 2'!$K$5)*'Statistical Data 1'!$BD164))</f>
        <v>1.8214999999999999</v>
      </c>
      <c r="BH164">
        <f t="shared" si="774"/>
        <v>0</v>
      </c>
      <c r="BI164">
        <f t="shared" si="775"/>
        <v>0</v>
      </c>
      <c r="BJ164">
        <f>('Cleaned Data 2'!W163+'Cleaned Data 2'!X163)/2</f>
        <v>0</v>
      </c>
      <c r="BK164">
        <f>ABS('Cleaned Data 2'!W163-'Cleaned Data 2'!X163)</f>
        <v>0</v>
      </c>
      <c r="BL164">
        <f>2.326*('Input Data 2'!$L$4+((0.5*'Input Data 2'!$L$5)*'Statistical Data 1'!$BJ164))</f>
        <v>2.3260000000000001</v>
      </c>
      <c r="BM164">
        <f>3.643*('Input Data 2'!$L$4+((0.5*'Input Data 2'!$L$5)*'Statistical Data 1'!$BJ164))</f>
        <v>3.6429999999999998</v>
      </c>
      <c r="BN164">
        <f t="shared" si="776"/>
        <v>0</v>
      </c>
      <c r="BO164">
        <f t="shared" si="806"/>
        <v>0</v>
      </c>
      <c r="BP164">
        <f>('Cleaned Data 2'!Y163+'Cleaned Data 2'!Z163)/2</f>
        <v>0</v>
      </c>
      <c r="BQ164">
        <f>ABS('Cleaned Data 2'!Y163-'Cleaned Data 2'!Z163)</f>
        <v>0</v>
      </c>
      <c r="BR164">
        <f>2.326*('Input Data 2'!$M$4+((0.5*'Input Data 2'!$M$5)*'Statistical Data 1'!$BP164))</f>
        <v>2.3260000000000001</v>
      </c>
      <c r="BS164">
        <f>3.643*('Input Data 2'!$M$4+((0.5*'Input Data 2'!$M$5)*'Statistical Data 1'!$BP164))</f>
        <v>3.6429999999999998</v>
      </c>
      <c r="BT164">
        <f t="shared" si="777"/>
        <v>0</v>
      </c>
      <c r="BU164">
        <f t="shared" si="807"/>
        <v>0</v>
      </c>
      <c r="BV164">
        <f>('Cleaned Data 2'!AA163+'Cleaned Data 2'!AB163)/2</f>
        <v>0</v>
      </c>
      <c r="BW164">
        <f>ABS('Cleaned Data 2'!AA163-'Cleaned Data 2'!AB163)</f>
        <v>0</v>
      </c>
      <c r="BX164">
        <f>2.326*('Input Data 2'!$N$4+((0.5*'Input Data 2'!$N$5)*'Statistical Data 1'!$BV164))</f>
        <v>2.3260000000000001</v>
      </c>
      <c r="BY164">
        <f>3.643*('Input Data 2'!$N$4+((0.5*'Input Data 2'!$N$5)*'Statistical Data 1'!$BV164))</f>
        <v>3.6429999999999998</v>
      </c>
      <c r="BZ164">
        <f t="shared" si="778"/>
        <v>0</v>
      </c>
      <c r="CA164">
        <f t="shared" si="808"/>
        <v>0</v>
      </c>
      <c r="CB164">
        <f>('Cleaned Data 2'!AC163+'Cleaned Data 2'!AD163)/2</f>
        <v>0</v>
      </c>
      <c r="CC164">
        <f>ABS('Cleaned Data 2'!AC163-'Cleaned Data 2'!AD163)</f>
        <v>0</v>
      </c>
      <c r="CD164">
        <f>2.326*('Input Data 2'!$O$4+((0.5*'Input Data 2'!$O$5)*'Statistical Data 1'!$CB164))</f>
        <v>2.3259999999999999E-2</v>
      </c>
      <c r="CE164">
        <f>3.643*('Input Data 2'!$O$4+((0.5*'Input Data 2'!$O$5)*'Statistical Data 1'!$CB164))</f>
        <v>3.6429999999999997E-2</v>
      </c>
      <c r="CF164">
        <f t="shared" si="779"/>
        <v>0</v>
      </c>
      <c r="CG164">
        <f t="shared" si="809"/>
        <v>0</v>
      </c>
      <c r="CH164">
        <f>('Cleaned Data 2'!AE163+'Cleaned Data 2'!AF163)/2</f>
        <v>0</v>
      </c>
      <c r="CI164">
        <f>ABS('Cleaned Data 2'!AE163-'Cleaned Data 2'!AF163)</f>
        <v>0</v>
      </c>
      <c r="CJ164">
        <f>2.326*('Input Data 2'!$P$4+((0.5*'Input Data 2'!$P$5)*'Statistical Data 1'!$CH164))</f>
        <v>23.26</v>
      </c>
      <c r="CK164">
        <f>3.643*('Input Data 2'!$P$4+((0.5*'Input Data 2'!$P$5)*'Statistical Data 1'!$CH164))</f>
        <v>36.43</v>
      </c>
      <c r="CL164">
        <f t="shared" si="780"/>
        <v>0</v>
      </c>
      <c r="CM164">
        <f t="shared" si="810"/>
        <v>0</v>
      </c>
      <c r="CN164">
        <f>('Cleaned Data 2'!AG163+'Cleaned Data 2'!AH163)/2</f>
        <v>0</v>
      </c>
      <c r="CO164">
        <f>ABS('Cleaned Data 2'!AG163-'Cleaned Data 2'!AH163)</f>
        <v>0</v>
      </c>
      <c r="CP164">
        <f>2.326*('Input Data 2'!$Q$4+((0.5*'Input Data 2'!$Q$5)*'Statistical Data 1'!$CN164))</f>
        <v>2.3260000000000001</v>
      </c>
      <c r="CQ164">
        <f>3.643*('Input Data 2'!$Q$4+((0.5*'Input Data 2'!$Q$5)*'Statistical Data 1'!$CN164))</f>
        <v>3.6429999999999998</v>
      </c>
      <c r="CR164">
        <f t="shared" si="781"/>
        <v>0</v>
      </c>
      <c r="CS164">
        <f t="shared" si="811"/>
        <v>0</v>
      </c>
      <c r="CT164">
        <f>('Cleaned Data 2'!AI163+'Cleaned Data 2'!AJ163)/2</f>
        <v>0</v>
      </c>
      <c r="CU164">
        <f>ABS('Cleaned Data 2'!AI163-'Cleaned Data 2'!AJ163)</f>
        <v>0</v>
      </c>
      <c r="CV164">
        <f>2.326*('Input Data 2'!$R$4+((0.5*'Input Data 2'!$R$5)*'Statistical Data 1'!$CT164))</f>
        <v>2.3259999999999999E-2</v>
      </c>
      <c r="CW164">
        <f>3.643*('Input Data 2'!$R$4+((0.5*'Input Data 2'!$R$5)*'Statistical Data 1'!$CT164))</f>
        <v>3.6429999999999997E-2</v>
      </c>
      <c r="CX164">
        <f t="shared" si="782"/>
        <v>0</v>
      </c>
      <c r="CY164">
        <f t="shared" si="812"/>
        <v>0</v>
      </c>
      <c r="CZ164">
        <f>('Cleaned Data 2'!AK163+'Cleaned Data 2'!AL163)/2</f>
        <v>0</v>
      </c>
      <c r="DA164">
        <f>ABS('Cleaned Data 2'!AK163-'Cleaned Data 2'!AL163)</f>
        <v>0</v>
      </c>
      <c r="DB164">
        <f>2.326*('Input Data 2'!$S$4+((0.5*'Input Data 2'!$S$5)*'Statistical Data 1'!$CZ164))</f>
        <v>23.26</v>
      </c>
      <c r="DC164">
        <f>3.643*('Input Data 2'!$S$4+((0.5*'Input Data 2'!$S$5)*'Statistical Data 1'!$CZ164))</f>
        <v>36.43</v>
      </c>
      <c r="DD164">
        <f t="shared" si="783"/>
        <v>0</v>
      </c>
      <c r="DE164">
        <f t="shared" si="813"/>
        <v>0</v>
      </c>
      <c r="DF164">
        <f>('Cleaned Data 2'!AM163+'Cleaned Data 2'!AN163)/2</f>
        <v>0</v>
      </c>
      <c r="DG164">
        <f>ABS('Cleaned Data 2'!AM163-'Cleaned Data 2'!AN163)</f>
        <v>0</v>
      </c>
      <c r="DH164">
        <f>2.326*('Input Data 2'!$T$4+((0.5*'Input Data 2'!$T$5)*'Statistical Data 1'!$DF164))</f>
        <v>2.3259999999999999E-2</v>
      </c>
      <c r="DI164">
        <f>3.643*('Input Data 2'!$T$4+((0.5*'Input Data 2'!$T$5)*'Statistical Data 1'!$DF164))</f>
        <v>3.6429999999999997E-2</v>
      </c>
      <c r="DJ164">
        <f t="shared" si="784"/>
        <v>0</v>
      </c>
      <c r="DK164">
        <f t="shared" si="814"/>
        <v>0</v>
      </c>
      <c r="DL164">
        <f>('Cleaned Data 2'!AO163+'Cleaned Data 2'!AP163)/2</f>
        <v>0</v>
      </c>
      <c r="DM164">
        <f>ABS('Cleaned Data 2'!AO163-'Cleaned Data 2'!AP163)</f>
        <v>0</v>
      </c>
      <c r="DN164">
        <f>2.326*('Input Data 2'!$U$4+((0.5*'Input Data 2'!$U$5)*'Statistical Data 1'!$DL164))</f>
        <v>11.63</v>
      </c>
      <c r="DO164">
        <f>3.643*('Input Data 2'!$U$4+((0.5*'Input Data 2'!$U$5)*'Statistical Data 1'!$DL164))</f>
        <v>18.215</v>
      </c>
      <c r="DP164">
        <f t="shared" si="785"/>
        <v>0</v>
      </c>
      <c r="DQ164">
        <f t="shared" si="786"/>
        <v>0</v>
      </c>
      <c r="DR164">
        <f>('Cleaned Data 2'!AQ163+'Cleaned Data 2'!AR163)/2</f>
        <v>0</v>
      </c>
      <c r="DS164">
        <f>ABS('Cleaned Data 2'!AQ163-'Cleaned Data 2'!AR163)</f>
        <v>0</v>
      </c>
      <c r="DT164">
        <f>2.326*('Input Data 2'!$V$4+((0.5*'Input Data 2'!$V$5)*'Statistical Data 1'!$DR164))</f>
        <v>2.3260000000000001</v>
      </c>
      <c r="DU164">
        <f>3.643*('Input Data 2'!$V$4+((0.5*'Input Data 2'!$V$5)*'Statistical Data 1'!$DR164))</f>
        <v>3.6429999999999998</v>
      </c>
      <c r="DV164">
        <f t="shared" si="787"/>
        <v>0</v>
      </c>
      <c r="DW164">
        <f t="shared" si="815"/>
        <v>0</v>
      </c>
      <c r="DX164">
        <f>('Cleaned Data 2'!AS163+'Cleaned Data 2'!AT163)/2</f>
        <v>0</v>
      </c>
      <c r="DY164">
        <f>ABS('Cleaned Data 2'!AS163-'Cleaned Data 2'!AT163)</f>
        <v>0</v>
      </c>
      <c r="DZ164">
        <f>2.326*('Input Data 2'!$W$4+((0.5*'Input Data 2'!$W$5)*'Statistical Data 1'!$DX164))</f>
        <v>2.3259999999999999E-2</v>
      </c>
      <c r="EA164">
        <f>3.643*('Input Data 2'!$W$4+((0.5*'Input Data 2'!$W$5)*'Statistical Data 1'!$DX164))</f>
        <v>3.6429999999999997E-2</v>
      </c>
      <c r="EB164">
        <f t="shared" si="788"/>
        <v>0</v>
      </c>
      <c r="EC164">
        <f t="shared" si="816"/>
        <v>0</v>
      </c>
      <c r="ED164">
        <f>('Cleaned Data 2'!AU163+'Cleaned Data 2'!AV163)/2</f>
        <v>0</v>
      </c>
      <c r="EE164">
        <f>ABS('Cleaned Data 2'!AU163-'Cleaned Data 2'!AV163)</f>
        <v>0</v>
      </c>
      <c r="EF164">
        <f>2.326*('Input Data 2'!$X$4+((0.5*'Input Data 2'!$X$5)*'Statistical Data 1'!$ED164))</f>
        <v>2.3260000000000001</v>
      </c>
      <c r="EG164">
        <f>3.643*('Input Data 2'!$X$4+((0.5*'Input Data 2'!$X$5)*'Statistical Data 1'!$ED164))</f>
        <v>3.6429999999999998</v>
      </c>
      <c r="EH164">
        <f t="shared" si="789"/>
        <v>0</v>
      </c>
      <c r="EI164">
        <f t="shared" si="617"/>
        <v>0</v>
      </c>
      <c r="EJ164">
        <f>('Cleaned Data 2'!AW163+'Cleaned Data 2'!AX163)/2</f>
        <v>0</v>
      </c>
      <c r="EK164">
        <f>ABS('Cleaned Data 2'!AW163-'Cleaned Data 2'!AX163)</f>
        <v>0</v>
      </c>
      <c r="EL164">
        <f>2.326*('Input Data 2'!$Y$4+((0.5*'Input Data 2'!$Y$5)*'Statistical Data 1'!$EJ164))</f>
        <v>23.26</v>
      </c>
      <c r="EM164">
        <f>3.643*('Input Data 2'!$Y$4+((0.5*'Input Data 2'!$Y$5)*'Statistical Data 1'!$EJ164))</f>
        <v>36.43</v>
      </c>
      <c r="EN164">
        <f t="shared" si="790"/>
        <v>0</v>
      </c>
      <c r="EO164">
        <f t="shared" si="802"/>
        <v>0</v>
      </c>
      <c r="EP164">
        <f>('Cleaned Data 2'!AY163+'Cleaned Data 2'!AZ163)/2</f>
        <v>0</v>
      </c>
      <c r="EQ164">
        <f>ABS('Cleaned Data 2'!AY163-'Cleaned Data 2'!AZ163)</f>
        <v>0</v>
      </c>
      <c r="ER164">
        <f>2.326*('Input Data 2'!$Z$4+((0.5*'Input Data 2'!$Z$5)*'Statistical Data 1'!$EP164))</f>
        <v>4.6520000000000001</v>
      </c>
      <c r="ES164">
        <f>3.643*('Input Data 2'!$Z$4+((0.5*'Input Data 2'!$Z$5)*'Statistical Data 1'!$EP164))</f>
        <v>7.2859999999999996</v>
      </c>
      <c r="ET164">
        <f t="shared" si="791"/>
        <v>0</v>
      </c>
      <c r="EU164">
        <f t="shared" si="817"/>
        <v>0</v>
      </c>
      <c r="EV164">
        <f>('Cleaned Data 2'!BA163+'Cleaned Data 2'!BB163)/2</f>
        <v>0</v>
      </c>
      <c r="EW164">
        <f>ABS('Cleaned Data 2'!BA163-'Cleaned Data 2'!BB163)</f>
        <v>0</v>
      </c>
      <c r="EX164">
        <f>2.326*('Input Data 2'!$AA$4+((0.5*'Input Data 2'!$AA$5)*'Statistical Data 1'!$EV164))</f>
        <v>2.3259999999999999E-2</v>
      </c>
      <c r="EY164">
        <f>3.643*('Input Data 2'!$AA$4+((0.5*'Input Data 2'!$AA$5)*'Statistical Data 1'!$EV164))</f>
        <v>3.6429999999999997E-2</v>
      </c>
      <c r="EZ164">
        <f t="shared" si="792"/>
        <v>0</v>
      </c>
      <c r="FA164">
        <f t="shared" si="818"/>
        <v>0</v>
      </c>
      <c r="FB164">
        <f>('Cleaned Data 2'!BC163+'Cleaned Data 2'!BD163)/2</f>
        <v>0</v>
      </c>
      <c r="FC164">
        <f>ABS('Cleaned Data 2'!BC163-'Cleaned Data 2'!BD163)</f>
        <v>0</v>
      </c>
      <c r="FD164">
        <f>2.326*('Input Data 2'!$AB$4+((0.5*'Input Data 2'!$AB$5)*'Statistical Data 1'!$FB164))</f>
        <v>4.6520000000000001</v>
      </c>
      <c r="FE164">
        <f>3.643*('Input Data 2'!$AB$4+((0.5*'Input Data 2'!$AB$5)*'Statistical Data 1'!$FB164))</f>
        <v>7.2859999999999996</v>
      </c>
      <c r="FF164">
        <f t="shared" si="793"/>
        <v>0</v>
      </c>
      <c r="FG164">
        <f t="shared" si="819"/>
        <v>0</v>
      </c>
      <c r="FH164">
        <f>('Cleaned Data 2'!BE163+'Cleaned Data 2'!BF163)/2</f>
        <v>0</v>
      </c>
      <c r="FI164">
        <f>ABS('Cleaned Data 2'!BE163-'Cleaned Data 2'!BF163)</f>
        <v>0</v>
      </c>
      <c r="FJ164">
        <f>2.326*('Input Data 2'!$AC$4+((0.5*'Input Data 2'!$AC$5)*'Statistical Data 1'!$FH164))</f>
        <v>2.3260000000000001</v>
      </c>
      <c r="FK164">
        <f>3.643*('Input Data 2'!$AC$4+((0.5*'Input Data 2'!$AC$5)*'Statistical Data 1'!$FH164))</f>
        <v>3.6429999999999998</v>
      </c>
      <c r="FL164">
        <f t="shared" si="794"/>
        <v>0</v>
      </c>
      <c r="FM164">
        <f t="shared" si="820"/>
        <v>0</v>
      </c>
      <c r="FN164">
        <f>('Cleaned Data 2'!BH163+'Cleaned Data 2'!BG163)/2</f>
        <v>0</v>
      </c>
      <c r="FO164">
        <f>ABS('Cleaned Data 2'!BG163-'Cleaned Data 2'!BH163)</f>
        <v>0</v>
      </c>
      <c r="FP164">
        <f>2.326*('Input Data 2'!$AD$4+((0.5*'Input Data 2'!$AD$5)*'Statistical Data 1'!$FN164))</f>
        <v>2.3260000000000001</v>
      </c>
      <c r="FQ164">
        <f>3.643*('Input Data 2'!$AD$4+((0.5*'Input Data 2'!$AD$5)*'Statistical Data 1'!$FN164))</f>
        <v>3.6429999999999998</v>
      </c>
      <c r="FR164">
        <f t="shared" si="795"/>
        <v>0</v>
      </c>
      <c r="FS164">
        <f t="shared" si="821"/>
        <v>0</v>
      </c>
      <c r="FT164">
        <f>('Cleaned Data 2'!BI163+'Cleaned Data 2'!BJ163)/2</f>
        <v>0</v>
      </c>
      <c r="FU164">
        <f>ABS('Cleaned Data 2'!BI163-'Cleaned Data 2'!BJ163)</f>
        <v>0</v>
      </c>
      <c r="FV164">
        <f>2.326*('Input Data 2'!$AE$4+((0.5*'Input Data 2'!$AE$5)*'Statistical Data 1'!$FT164))</f>
        <v>46.52</v>
      </c>
      <c r="FW164">
        <f>3.643*('Input Data 2'!$AE$4+((0.5*'Input Data 2'!$AE$5)*'Statistical Data 1'!$FT164))</f>
        <v>72.86</v>
      </c>
      <c r="FX164">
        <f t="shared" si="796"/>
        <v>0</v>
      </c>
      <c r="FY164">
        <f t="shared" si="822"/>
        <v>0</v>
      </c>
      <c r="FZ164">
        <f>('Cleaned Data 2'!BK163+'Cleaned Data 2'!BL163)/2</f>
        <v>0</v>
      </c>
      <c r="GA164">
        <f>ABS('Cleaned Data 2'!BK163-'Cleaned Data 2'!BL163)</f>
        <v>0</v>
      </c>
      <c r="GB164">
        <f>2.326*('Input Data 2'!$AF$4+((0.5*'Input Data 2'!$AF$5)*'Statistical Data 1'!$FZ164))</f>
        <v>2.3259999999999999E-2</v>
      </c>
      <c r="GC164">
        <f>3.643*('Input Data 2'!$AF$4+((0.5*'Input Data 2'!$AF$5)*'Statistical Data 1'!$FZ164))</f>
        <v>3.6429999999999997E-2</v>
      </c>
      <c r="GD164">
        <f t="shared" si="797"/>
        <v>0</v>
      </c>
      <c r="GE164">
        <f t="shared" si="823"/>
        <v>0</v>
      </c>
      <c r="GF164">
        <f>('Cleaned Data 2'!BM163+'Cleaned Data 2'!BN163)/2</f>
        <v>0</v>
      </c>
      <c r="GG164">
        <f>ABS('Cleaned Data 2'!BM163-'Cleaned Data 2'!BN163)</f>
        <v>0</v>
      </c>
      <c r="GH164">
        <f>2.326*('Input Data 2'!$AG$4+((0.5*'Input Data 2'!$AG$5)*'Statistical Data 1'!$GF164))</f>
        <v>23.26</v>
      </c>
      <c r="GI164">
        <f>3.643*('Input Data 2'!$AG$4+((0.5*'Input Data 2'!$AG$5)*'Statistical Data 1'!$GF164))</f>
        <v>36.43</v>
      </c>
      <c r="GJ164">
        <f t="shared" si="798"/>
        <v>0</v>
      </c>
      <c r="GK164">
        <f t="shared" si="824"/>
        <v>0</v>
      </c>
      <c r="GL164">
        <f>AVERAGE('Cleaned Data 2'!BO163,'Cleaned Data 2'!BP163)</f>
        <v>0</v>
      </c>
      <c r="GM164">
        <f>ABS('Cleaned Data 2'!BO163-'Cleaned Data 2'!BP163)</f>
        <v>0</v>
      </c>
      <c r="GN164">
        <f>2.326*('Input Data 2'!$AH$4+((0.5*'Input Data 2'!$AH$5)*'Statistical Data 1'!$GL164))</f>
        <v>23.26</v>
      </c>
      <c r="GO164">
        <f>3.643*('Input Data 2'!$AH$4+((0.5*'Input Data 2'!$AH$5)*'Statistical Data 1'!$GL164))</f>
        <v>36.43</v>
      </c>
      <c r="GP164">
        <f t="shared" si="799"/>
        <v>0</v>
      </c>
      <c r="GQ164">
        <f t="shared" si="825"/>
        <v>0</v>
      </c>
      <c r="GR164">
        <f>AVERAGE('Cleaned Data 2'!BQ163,'Cleaned Data 2'!BR163)</f>
        <v>0</v>
      </c>
      <c r="GS164">
        <f>ABS('Cleaned Data 2'!BR163-'Cleaned Data 2'!BQ163)</f>
        <v>0</v>
      </c>
      <c r="GT164">
        <f>2.326*('Input Data 2'!$AI$4+((0.5*'Input Data 2'!$AI$5)*'Statistical Data 1'!$GR164))</f>
        <v>2.3260000000000001</v>
      </c>
      <c r="GU164">
        <f>3.643*('Input Data 2'!$AI$4+((0.5*'Input Data 2'!$AI$5)*'Statistical Data 1'!$GR164))</f>
        <v>3.6429999999999998</v>
      </c>
      <c r="GV164">
        <f t="shared" si="826"/>
        <v>0</v>
      </c>
      <c r="GW164">
        <f t="shared" si="827"/>
        <v>0</v>
      </c>
      <c r="GX164">
        <f>AVERAGE('Cleaned Data 2'!BS163,'Cleaned Data 2'!BT163)</f>
        <v>0</v>
      </c>
      <c r="GY164" s="47">
        <f>ABS('Cleaned Data 2'!BS163-'Cleaned Data 2'!BT163)</f>
        <v>0</v>
      </c>
      <c r="GZ164">
        <f>2.326*('Input Data 2'!$AJ$4+((0.5*'Input Data 2'!$AJ$5)*'Statistical Data 1'!$GX164))</f>
        <v>23.26</v>
      </c>
      <c r="HA164">
        <f>3.643*('Input Data 2'!$AJ$4+((0.5*'Input Data 2'!$AJ$5)*'Statistical Data 1'!$GX164))</f>
        <v>36.43</v>
      </c>
      <c r="HB164">
        <f t="shared" si="828"/>
        <v>0</v>
      </c>
      <c r="HC164">
        <f t="shared" si="829"/>
        <v>0</v>
      </c>
      <c r="HD164">
        <f>AVERAGE('Cleaned Data 2'!BU163,'Cleaned Data 2'!BV163)</f>
        <v>0</v>
      </c>
      <c r="HE164">
        <f>ABS('Cleaned Data 2'!BU163-'Cleaned Data 2'!BV163)</f>
        <v>0</v>
      </c>
      <c r="HF164">
        <f>2.326*('Input Data 2'!$AK$4+((0.5*'Input Data 2'!$AK$5)*'Statistical Data 1'!$HD164))</f>
        <v>4.6520000000000001</v>
      </c>
      <c r="HG164">
        <f>3.643*('Input Data 2'!$AK$4+((0.5*'Input Data 2'!$AK$5)*'Statistical Data 1'!$HD164))</f>
        <v>7.2859999999999996</v>
      </c>
      <c r="HH164">
        <f t="shared" si="830"/>
        <v>0</v>
      </c>
      <c r="HI164">
        <f t="shared" si="831"/>
        <v>0</v>
      </c>
      <c r="HJ164">
        <f>AVERAGE('Cleaned Data 2'!BW163,'Cleaned Data 2'!BX163)</f>
        <v>0</v>
      </c>
      <c r="HK164">
        <f>ABS('Cleaned Data 2'!BW163-'Cleaned Data 2'!BX163)</f>
        <v>0</v>
      </c>
      <c r="HL164">
        <f>2.326*('Input Data 2'!$AL$4+((0.5*'Input Data 2'!$AL$5)*'Statistical Data 1'!$HJ164))</f>
        <v>0.23260000000000003</v>
      </c>
      <c r="HM164">
        <f>3.643*('Input Data 2'!$AL$4+((0.5*'Input Data 2'!$AL$5)*'Statistical Data 1'!$HJ164))</f>
        <v>0.36430000000000001</v>
      </c>
      <c r="HN164">
        <f t="shared" si="832"/>
        <v>0</v>
      </c>
      <c r="HO164">
        <f t="shared" si="833"/>
        <v>0</v>
      </c>
    </row>
    <row r="165" spans="1:223">
      <c r="A165">
        <f>'Cleaned Data 2'!B164</f>
        <v>0</v>
      </c>
      <c r="B165">
        <f>('Cleaned Data 2'!C164+'Cleaned Data 2'!D164)/2</f>
        <v>0</v>
      </c>
      <c r="C165">
        <f>ABS('Cleaned Data 2'!C164-'Cleaned Data 2'!D164)</f>
        <v>0</v>
      </c>
      <c r="D165">
        <f>2.326*('Input Data 2'!$B$4+((0.5*'Input Data 2'!$B$5)*'Statistical Data 1'!$B165))</f>
        <v>1.163E-2</v>
      </c>
      <c r="E165">
        <f>3.643*('Input Data 2'!$B$4+((0.5*'Input Data 2'!$B$5)*'Statistical Data 1'!$B165))</f>
        <v>1.8214999999999999E-2</v>
      </c>
      <c r="F165">
        <f t="shared" si="764"/>
        <v>0</v>
      </c>
      <c r="G165">
        <f t="shared" si="761"/>
        <v>0</v>
      </c>
      <c r="H165">
        <f>('Cleaned Data 2'!E164+'Cleaned Data 2'!F164)/2</f>
        <v>0</v>
      </c>
      <c r="I165">
        <f>ABS('Cleaned Data 2'!E164-'Cleaned Data 2'!F164)</f>
        <v>0</v>
      </c>
      <c r="J165">
        <f>2.326*('Input Data 2'!$C$4+((0.5*'Input Data 2'!$C$5)*'Statistical Data 1'!$H165))</f>
        <v>0.46520000000000006</v>
      </c>
      <c r="K165">
        <f>3.643*('Input Data 2'!$C$4+((0.5*'Input Data 2'!$C$5)*'Statistical Data 1'!$H165))</f>
        <v>0.72860000000000003</v>
      </c>
      <c r="L165">
        <f t="shared" si="765"/>
        <v>0</v>
      </c>
      <c r="M165">
        <f t="shared" si="800"/>
        <v>0</v>
      </c>
      <c r="N165">
        <f>('Cleaned Data 2'!G164+'Cleaned Data 2'!H164)/2</f>
        <v>0</v>
      </c>
      <c r="O165">
        <f>ABS('Cleaned Data 2'!G164-'Cleaned Data 2'!H164)</f>
        <v>0</v>
      </c>
      <c r="P165">
        <f>2.326*('Input Data 2'!$D$4+((0.5*'Input Data 2'!$D$5)*'Statistical Data 1'!$N165))</f>
        <v>2.3259999999999999E-2</v>
      </c>
      <c r="Q165">
        <f>3.643*('Input Data 2'!$D$4+((0.5*'Input Data 2'!$D$5)*'Statistical Data 1'!$N165))</f>
        <v>3.6429999999999997E-2</v>
      </c>
      <c r="R165">
        <f t="shared" si="766"/>
        <v>0</v>
      </c>
      <c r="S165">
        <f t="shared" si="762"/>
        <v>0</v>
      </c>
      <c r="T165">
        <f>('Cleaned Data 2'!I164+'Cleaned Data 2'!J164)/2</f>
        <v>0</v>
      </c>
      <c r="U165">
        <f>ABS('Cleaned Data 2'!I164-'Cleaned Data 2'!J164)</f>
        <v>0</v>
      </c>
      <c r="V165">
        <f>2.326*('Input Data 2'!$E$4+((0.5*'Input Data 2'!$E$5)*'Statistical Data 1'!$T165))</f>
        <v>4.6520000000000001</v>
      </c>
      <c r="W165">
        <f>3.643*('Input Data 2'!$E$4+((0.5*'Input Data 2'!$E$5)*'Statistical Data 1'!$T165))</f>
        <v>7.2859999999999996</v>
      </c>
      <c r="X165">
        <f t="shared" si="767"/>
        <v>0</v>
      </c>
      <c r="Y165">
        <f t="shared" si="763"/>
        <v>0</v>
      </c>
      <c r="Z165">
        <f>('Cleaned Data 2'!K164+'Cleaned Data 2'!L164)/2</f>
        <v>0</v>
      </c>
      <c r="AA165">
        <f>ABS('Cleaned Data 2'!K164-'Cleaned Data 2'!L164)</f>
        <v>0</v>
      </c>
      <c r="AB165">
        <f>2.326*('Input Data 2'!$F$4+((0.5*'Input Data 2'!$F$5)*'Statistical Data 1'!$Z165))</f>
        <v>23.26</v>
      </c>
      <c r="AC165">
        <f>3.643*('Input Data 2'!$F$4+((0.5*'Input Data 2'!$F$5)*'Statistical Data 1'!$Z165))</f>
        <v>36.43</v>
      </c>
      <c r="AD165">
        <f t="shared" si="768"/>
        <v>0</v>
      </c>
      <c r="AE165">
        <f t="shared" si="769"/>
        <v>0</v>
      </c>
      <c r="AF165">
        <f>('Cleaned Data 2'!M164+'Cleaned Data 2'!N164)/2</f>
        <v>0</v>
      </c>
      <c r="AG165">
        <f>ABS('Cleaned Data 2'!M164-'Cleaned Data 2'!N164)</f>
        <v>0</v>
      </c>
      <c r="AH165">
        <f>2.326*('Input Data 2'!$G$4+((0.5*'Input Data 2'!$G$5)*'Statistical Data 1'!$AF165))</f>
        <v>23.26</v>
      </c>
      <c r="AI165">
        <f>3.643*('Input Data 2'!$G$4+((0.5*'Input Data 2'!$G$5)*'Statistical Data 1'!$AF165))</f>
        <v>36.43</v>
      </c>
      <c r="AJ165">
        <f t="shared" si="770"/>
        <v>0</v>
      </c>
      <c r="AK165">
        <f t="shared" si="801"/>
        <v>0</v>
      </c>
      <c r="AL165">
        <f>('Cleaned Data 2'!O164+'Cleaned Data 2'!P164)/2</f>
        <v>0</v>
      </c>
      <c r="AM165">
        <f>ABS('Cleaned Data 2'!O164-'Cleaned Data 2'!P164)</f>
        <v>0</v>
      </c>
      <c r="AN165">
        <f>2.326*('Input Data 2'!$H$4+((0.5*'Input Data 2'!$H$5)*'Statistical Data 1'!$AL165))</f>
        <v>1.163</v>
      </c>
      <c r="AO165">
        <f>3.643*('Input Data 2'!$H$4+((0.5*'Input Data 2'!$H$5)*'Statistical Data 1'!$AL165))</f>
        <v>1.8214999999999999</v>
      </c>
      <c r="AP165">
        <f t="shared" si="771"/>
        <v>0</v>
      </c>
      <c r="AQ165">
        <f t="shared" si="803"/>
        <v>0</v>
      </c>
      <c r="AR165">
        <f>('Cleaned Data 2'!Q164+'Cleaned Data 2'!R164)/2</f>
        <v>0</v>
      </c>
      <c r="AS165">
        <f>ABS('Cleaned Data 2'!Q164-'Cleaned Data 2'!R164)</f>
        <v>0</v>
      </c>
      <c r="AT165">
        <f>2.326*('Input Data 2'!$I$4+((0.5*'Input Data 2'!$I$5)*'Statistical Data 1'!$AR165))</f>
        <v>4.6520000000000001</v>
      </c>
      <c r="AU165">
        <f>3.643*('Input Data 2'!$I$4+((0.5*'Input Data 2'!$I$5)*'Statistical Data 1'!$AR165))</f>
        <v>7.2859999999999996</v>
      </c>
      <c r="AV165">
        <f t="shared" si="772"/>
        <v>0</v>
      </c>
      <c r="AW165">
        <f t="shared" si="804"/>
        <v>0</v>
      </c>
      <c r="AX165">
        <f>('Cleaned Data 2'!S164+'Cleaned Data 2'!T164)/2</f>
        <v>0</v>
      </c>
      <c r="AY165">
        <f>ABS('Cleaned Data 2'!S164-'Cleaned Data 2'!T164)</f>
        <v>0</v>
      </c>
      <c r="AZ165">
        <f>2.326*('Input Data 2'!$J$4+((0.5*'Input Data 2'!$J$5)*'Statistical Data 1'!$AX165))</f>
        <v>2.3259999999999999E-2</v>
      </c>
      <c r="BA165">
        <f>3.643*('Input Data 2'!$J$4+((0.5*'Input Data 2'!$J$5)*'Statistical Data 1'!$AX165))</f>
        <v>3.6429999999999997E-2</v>
      </c>
      <c r="BB165">
        <f t="shared" si="773"/>
        <v>0</v>
      </c>
      <c r="BC165">
        <f t="shared" si="805"/>
        <v>0</v>
      </c>
      <c r="BD165">
        <f>('Cleaned Data 2'!U164+'Cleaned Data 2'!V164)/2</f>
        <v>0</v>
      </c>
      <c r="BE165">
        <f>ABS('Cleaned Data 2'!U164-'Cleaned Data 2'!V164)</f>
        <v>0</v>
      </c>
      <c r="BF165">
        <f>2.326*('Input Data 2'!$K$4+((0.5*'Input Data 2'!$K$5)*'Statistical Data 1'!$BD165))</f>
        <v>1.163</v>
      </c>
      <c r="BG165">
        <f>3.643*('Input Data 2'!$K$4+((0.5*'Input Data 2'!$K$5)*'Statistical Data 1'!$BD165))</f>
        <v>1.8214999999999999</v>
      </c>
      <c r="BH165">
        <f t="shared" si="774"/>
        <v>0</v>
      </c>
      <c r="BI165">
        <f t="shared" si="775"/>
        <v>0</v>
      </c>
      <c r="BJ165">
        <f>('Cleaned Data 2'!W164+'Cleaned Data 2'!X164)/2</f>
        <v>0</v>
      </c>
      <c r="BK165">
        <f>ABS('Cleaned Data 2'!W164-'Cleaned Data 2'!X164)</f>
        <v>0</v>
      </c>
      <c r="BL165">
        <f>2.326*('Input Data 2'!$L$4+((0.5*'Input Data 2'!$L$5)*'Statistical Data 1'!$BJ165))</f>
        <v>2.3260000000000001</v>
      </c>
      <c r="BM165">
        <f>3.643*('Input Data 2'!$L$4+((0.5*'Input Data 2'!$L$5)*'Statistical Data 1'!$BJ165))</f>
        <v>3.6429999999999998</v>
      </c>
      <c r="BN165">
        <f t="shared" si="776"/>
        <v>0</v>
      </c>
      <c r="BO165">
        <f t="shared" si="806"/>
        <v>0</v>
      </c>
      <c r="BP165">
        <f>('Cleaned Data 2'!Y164+'Cleaned Data 2'!Z164)/2</f>
        <v>0</v>
      </c>
      <c r="BQ165">
        <f>ABS('Cleaned Data 2'!Y164-'Cleaned Data 2'!Z164)</f>
        <v>0</v>
      </c>
      <c r="BR165">
        <f>2.326*('Input Data 2'!$M$4+((0.5*'Input Data 2'!$M$5)*'Statistical Data 1'!$BP165))</f>
        <v>2.3260000000000001</v>
      </c>
      <c r="BS165">
        <f>3.643*('Input Data 2'!$M$4+((0.5*'Input Data 2'!$M$5)*'Statistical Data 1'!$BP165))</f>
        <v>3.6429999999999998</v>
      </c>
      <c r="BT165">
        <f t="shared" si="777"/>
        <v>0</v>
      </c>
      <c r="BU165">
        <f t="shared" si="807"/>
        <v>0</v>
      </c>
      <c r="BV165">
        <f>('Cleaned Data 2'!AA164+'Cleaned Data 2'!AB164)/2</f>
        <v>0</v>
      </c>
      <c r="BW165">
        <f>ABS('Cleaned Data 2'!AA164-'Cleaned Data 2'!AB164)</f>
        <v>0</v>
      </c>
      <c r="BX165">
        <f>2.326*('Input Data 2'!$N$4+((0.5*'Input Data 2'!$N$5)*'Statistical Data 1'!$BV165))</f>
        <v>2.3260000000000001</v>
      </c>
      <c r="BY165">
        <f>3.643*('Input Data 2'!$N$4+((0.5*'Input Data 2'!$N$5)*'Statistical Data 1'!$BV165))</f>
        <v>3.6429999999999998</v>
      </c>
      <c r="BZ165">
        <f t="shared" si="778"/>
        <v>0</v>
      </c>
      <c r="CA165">
        <f t="shared" si="808"/>
        <v>0</v>
      </c>
      <c r="CB165">
        <f>('Cleaned Data 2'!AC164+'Cleaned Data 2'!AD164)/2</f>
        <v>0</v>
      </c>
      <c r="CC165">
        <f>ABS('Cleaned Data 2'!AC164-'Cleaned Data 2'!AD164)</f>
        <v>0</v>
      </c>
      <c r="CD165">
        <f>2.326*('Input Data 2'!$O$4+((0.5*'Input Data 2'!$O$5)*'Statistical Data 1'!$CB165))</f>
        <v>2.3259999999999999E-2</v>
      </c>
      <c r="CE165">
        <f>3.643*('Input Data 2'!$O$4+((0.5*'Input Data 2'!$O$5)*'Statistical Data 1'!$CB165))</f>
        <v>3.6429999999999997E-2</v>
      </c>
      <c r="CF165">
        <f t="shared" si="779"/>
        <v>0</v>
      </c>
      <c r="CG165">
        <f t="shared" si="809"/>
        <v>0</v>
      </c>
      <c r="CH165">
        <f>('Cleaned Data 2'!AE164+'Cleaned Data 2'!AF164)/2</f>
        <v>0</v>
      </c>
      <c r="CI165">
        <f>ABS('Cleaned Data 2'!AE164-'Cleaned Data 2'!AF164)</f>
        <v>0</v>
      </c>
      <c r="CJ165">
        <f>2.326*('Input Data 2'!$P$4+((0.5*'Input Data 2'!$P$5)*'Statistical Data 1'!$CH165))</f>
        <v>23.26</v>
      </c>
      <c r="CK165">
        <f>3.643*('Input Data 2'!$P$4+((0.5*'Input Data 2'!$P$5)*'Statistical Data 1'!$CH165))</f>
        <v>36.43</v>
      </c>
      <c r="CL165">
        <f t="shared" si="780"/>
        <v>0</v>
      </c>
      <c r="CM165">
        <f t="shared" si="810"/>
        <v>0</v>
      </c>
      <c r="CN165">
        <f>('Cleaned Data 2'!AG164+'Cleaned Data 2'!AH164)/2</f>
        <v>0</v>
      </c>
      <c r="CO165">
        <f>ABS('Cleaned Data 2'!AG164-'Cleaned Data 2'!AH164)</f>
        <v>0</v>
      </c>
      <c r="CP165">
        <f>2.326*('Input Data 2'!$Q$4+((0.5*'Input Data 2'!$Q$5)*'Statistical Data 1'!$CN165))</f>
        <v>2.3260000000000001</v>
      </c>
      <c r="CQ165">
        <f>3.643*('Input Data 2'!$Q$4+((0.5*'Input Data 2'!$Q$5)*'Statistical Data 1'!$CN165))</f>
        <v>3.6429999999999998</v>
      </c>
      <c r="CR165">
        <f t="shared" si="781"/>
        <v>0</v>
      </c>
      <c r="CS165">
        <f t="shared" si="811"/>
        <v>0</v>
      </c>
      <c r="CT165">
        <f>('Cleaned Data 2'!AI164+'Cleaned Data 2'!AJ164)/2</f>
        <v>0</v>
      </c>
      <c r="CU165">
        <f>ABS('Cleaned Data 2'!AI164-'Cleaned Data 2'!AJ164)</f>
        <v>0</v>
      </c>
      <c r="CV165">
        <f>2.326*('Input Data 2'!$R$4+((0.5*'Input Data 2'!$R$5)*'Statistical Data 1'!$CT165))</f>
        <v>2.3259999999999999E-2</v>
      </c>
      <c r="CW165">
        <f>3.643*('Input Data 2'!$R$4+((0.5*'Input Data 2'!$R$5)*'Statistical Data 1'!$CT165))</f>
        <v>3.6429999999999997E-2</v>
      </c>
      <c r="CX165">
        <f t="shared" si="782"/>
        <v>0</v>
      </c>
      <c r="CY165">
        <f t="shared" si="812"/>
        <v>0</v>
      </c>
      <c r="CZ165">
        <f>('Cleaned Data 2'!AK164+'Cleaned Data 2'!AL164)/2</f>
        <v>0</v>
      </c>
      <c r="DA165">
        <f>ABS('Cleaned Data 2'!AK164-'Cleaned Data 2'!AL164)</f>
        <v>0</v>
      </c>
      <c r="DB165">
        <f>2.326*('Input Data 2'!$S$4+((0.5*'Input Data 2'!$S$5)*'Statistical Data 1'!$CZ165))</f>
        <v>23.26</v>
      </c>
      <c r="DC165">
        <f>3.643*('Input Data 2'!$S$4+((0.5*'Input Data 2'!$S$5)*'Statistical Data 1'!$CZ165))</f>
        <v>36.43</v>
      </c>
      <c r="DD165">
        <f t="shared" si="783"/>
        <v>0</v>
      </c>
      <c r="DE165">
        <f t="shared" si="813"/>
        <v>0</v>
      </c>
      <c r="DF165">
        <f>('Cleaned Data 2'!AM164+'Cleaned Data 2'!AN164)/2</f>
        <v>0</v>
      </c>
      <c r="DG165">
        <f>ABS('Cleaned Data 2'!AM164-'Cleaned Data 2'!AN164)</f>
        <v>0</v>
      </c>
      <c r="DH165">
        <f>2.326*('Input Data 2'!$T$4+((0.5*'Input Data 2'!$T$5)*'Statistical Data 1'!$DF165))</f>
        <v>2.3259999999999999E-2</v>
      </c>
      <c r="DI165">
        <f>3.643*('Input Data 2'!$T$4+((0.5*'Input Data 2'!$T$5)*'Statistical Data 1'!$DF165))</f>
        <v>3.6429999999999997E-2</v>
      </c>
      <c r="DJ165">
        <f t="shared" si="784"/>
        <v>0</v>
      </c>
      <c r="DK165">
        <f t="shared" si="814"/>
        <v>0</v>
      </c>
      <c r="DL165">
        <f>('Cleaned Data 2'!AO164+'Cleaned Data 2'!AP164)/2</f>
        <v>0</v>
      </c>
      <c r="DM165">
        <f>ABS('Cleaned Data 2'!AO164-'Cleaned Data 2'!AP164)</f>
        <v>0</v>
      </c>
      <c r="DN165">
        <f>2.326*('Input Data 2'!$U$4+((0.5*'Input Data 2'!$U$5)*'Statistical Data 1'!$DL165))</f>
        <v>11.63</v>
      </c>
      <c r="DO165">
        <f>3.643*('Input Data 2'!$U$4+((0.5*'Input Data 2'!$U$5)*'Statistical Data 1'!$DL165))</f>
        <v>18.215</v>
      </c>
      <c r="DP165">
        <f t="shared" si="785"/>
        <v>0</v>
      </c>
      <c r="DQ165">
        <f t="shared" si="786"/>
        <v>0</v>
      </c>
      <c r="DR165">
        <f>('Cleaned Data 2'!AQ164+'Cleaned Data 2'!AR164)/2</f>
        <v>0</v>
      </c>
      <c r="DS165">
        <f>ABS('Cleaned Data 2'!AQ164-'Cleaned Data 2'!AR164)</f>
        <v>0</v>
      </c>
      <c r="DT165">
        <f>2.326*('Input Data 2'!$V$4+((0.5*'Input Data 2'!$V$5)*'Statistical Data 1'!$DR165))</f>
        <v>2.3260000000000001</v>
      </c>
      <c r="DU165">
        <f>3.643*('Input Data 2'!$V$4+((0.5*'Input Data 2'!$V$5)*'Statistical Data 1'!$DR165))</f>
        <v>3.6429999999999998</v>
      </c>
      <c r="DV165">
        <f t="shared" si="787"/>
        <v>0</v>
      </c>
      <c r="DW165">
        <f t="shared" si="815"/>
        <v>0</v>
      </c>
      <c r="DX165">
        <f>('Cleaned Data 2'!AS164+'Cleaned Data 2'!AT164)/2</f>
        <v>0</v>
      </c>
      <c r="DY165">
        <f>ABS('Cleaned Data 2'!AS164-'Cleaned Data 2'!AT164)</f>
        <v>0</v>
      </c>
      <c r="DZ165">
        <f>2.326*('Input Data 2'!$W$4+((0.5*'Input Data 2'!$W$5)*'Statistical Data 1'!$DX165))</f>
        <v>2.3259999999999999E-2</v>
      </c>
      <c r="EA165">
        <f>3.643*('Input Data 2'!$W$4+((0.5*'Input Data 2'!$W$5)*'Statistical Data 1'!$DX165))</f>
        <v>3.6429999999999997E-2</v>
      </c>
      <c r="EB165">
        <f t="shared" si="788"/>
        <v>0</v>
      </c>
      <c r="EC165">
        <f t="shared" si="816"/>
        <v>0</v>
      </c>
      <c r="ED165">
        <f>('Cleaned Data 2'!AU164+'Cleaned Data 2'!AV164)/2</f>
        <v>0</v>
      </c>
      <c r="EE165">
        <f>ABS('Cleaned Data 2'!AU164-'Cleaned Data 2'!AV164)</f>
        <v>0</v>
      </c>
      <c r="EF165">
        <f>2.326*('Input Data 2'!$X$4+((0.5*'Input Data 2'!$X$5)*'Statistical Data 1'!$ED165))</f>
        <v>2.3260000000000001</v>
      </c>
      <c r="EG165">
        <f>3.643*('Input Data 2'!$X$4+((0.5*'Input Data 2'!$X$5)*'Statistical Data 1'!$ED165))</f>
        <v>3.6429999999999998</v>
      </c>
      <c r="EH165">
        <f t="shared" si="789"/>
        <v>0</v>
      </c>
      <c r="EI165">
        <f t="shared" si="617"/>
        <v>0</v>
      </c>
      <c r="EJ165">
        <f>('Cleaned Data 2'!AW164+'Cleaned Data 2'!AX164)/2</f>
        <v>0</v>
      </c>
      <c r="EK165">
        <f>ABS('Cleaned Data 2'!AW164-'Cleaned Data 2'!AX164)</f>
        <v>0</v>
      </c>
      <c r="EL165">
        <f>2.326*('Input Data 2'!$Y$4+((0.5*'Input Data 2'!$Y$5)*'Statistical Data 1'!$EJ165))</f>
        <v>23.26</v>
      </c>
      <c r="EM165">
        <f>3.643*('Input Data 2'!$Y$4+((0.5*'Input Data 2'!$Y$5)*'Statistical Data 1'!$EJ165))</f>
        <v>36.43</v>
      </c>
      <c r="EN165">
        <f t="shared" si="790"/>
        <v>0</v>
      </c>
      <c r="EO165">
        <f t="shared" si="802"/>
        <v>0</v>
      </c>
      <c r="EP165">
        <f>('Cleaned Data 2'!AY164+'Cleaned Data 2'!AZ164)/2</f>
        <v>0</v>
      </c>
      <c r="EQ165">
        <f>ABS('Cleaned Data 2'!AY164-'Cleaned Data 2'!AZ164)</f>
        <v>0</v>
      </c>
      <c r="ER165">
        <f>2.326*('Input Data 2'!$Z$4+((0.5*'Input Data 2'!$Z$5)*'Statistical Data 1'!$EP165))</f>
        <v>4.6520000000000001</v>
      </c>
      <c r="ES165">
        <f>3.643*('Input Data 2'!$Z$4+((0.5*'Input Data 2'!$Z$5)*'Statistical Data 1'!$EP165))</f>
        <v>7.2859999999999996</v>
      </c>
      <c r="ET165">
        <f t="shared" si="791"/>
        <v>0</v>
      </c>
      <c r="EU165">
        <f t="shared" si="817"/>
        <v>0</v>
      </c>
      <c r="EV165">
        <f>('Cleaned Data 2'!BA164+'Cleaned Data 2'!BB164)/2</f>
        <v>0</v>
      </c>
      <c r="EW165">
        <f>ABS('Cleaned Data 2'!BA164-'Cleaned Data 2'!BB164)</f>
        <v>0</v>
      </c>
      <c r="EX165">
        <f>2.326*('Input Data 2'!$AA$4+((0.5*'Input Data 2'!$AA$5)*'Statistical Data 1'!$EV165))</f>
        <v>2.3259999999999999E-2</v>
      </c>
      <c r="EY165">
        <f>3.643*('Input Data 2'!$AA$4+((0.5*'Input Data 2'!$AA$5)*'Statistical Data 1'!$EV165))</f>
        <v>3.6429999999999997E-2</v>
      </c>
      <c r="EZ165">
        <f t="shared" si="792"/>
        <v>0</v>
      </c>
      <c r="FA165">
        <f t="shared" si="818"/>
        <v>0</v>
      </c>
      <c r="FB165">
        <f>('Cleaned Data 2'!BC164+'Cleaned Data 2'!BD164)/2</f>
        <v>0</v>
      </c>
      <c r="FC165">
        <f>ABS('Cleaned Data 2'!BC164-'Cleaned Data 2'!BD164)</f>
        <v>0</v>
      </c>
      <c r="FD165">
        <f>2.326*('Input Data 2'!$AB$4+((0.5*'Input Data 2'!$AB$5)*'Statistical Data 1'!$FB165))</f>
        <v>4.6520000000000001</v>
      </c>
      <c r="FE165">
        <f>3.643*('Input Data 2'!$AB$4+((0.5*'Input Data 2'!$AB$5)*'Statistical Data 1'!$FB165))</f>
        <v>7.2859999999999996</v>
      </c>
      <c r="FF165">
        <f t="shared" si="793"/>
        <v>0</v>
      </c>
      <c r="FG165">
        <f t="shared" si="819"/>
        <v>0</v>
      </c>
      <c r="FH165">
        <f>('Cleaned Data 2'!BE164+'Cleaned Data 2'!BF164)/2</f>
        <v>0</v>
      </c>
      <c r="FI165">
        <f>ABS('Cleaned Data 2'!BE164-'Cleaned Data 2'!BF164)</f>
        <v>0</v>
      </c>
      <c r="FJ165">
        <f>2.326*('Input Data 2'!$AC$4+((0.5*'Input Data 2'!$AC$5)*'Statistical Data 1'!$FH165))</f>
        <v>2.3260000000000001</v>
      </c>
      <c r="FK165">
        <f>3.643*('Input Data 2'!$AC$4+((0.5*'Input Data 2'!$AC$5)*'Statistical Data 1'!$FH165))</f>
        <v>3.6429999999999998</v>
      </c>
      <c r="FL165">
        <f t="shared" si="794"/>
        <v>0</v>
      </c>
      <c r="FM165">
        <f t="shared" si="820"/>
        <v>0</v>
      </c>
      <c r="FN165">
        <f>('Cleaned Data 2'!BH164+'Cleaned Data 2'!BG164)/2</f>
        <v>0</v>
      </c>
      <c r="FO165">
        <f>ABS('Cleaned Data 2'!BG164-'Cleaned Data 2'!BH164)</f>
        <v>0</v>
      </c>
      <c r="FP165">
        <f>2.326*('Input Data 2'!$AD$4+((0.5*'Input Data 2'!$AD$5)*'Statistical Data 1'!$FN165))</f>
        <v>2.3260000000000001</v>
      </c>
      <c r="FQ165">
        <f>3.643*('Input Data 2'!$AD$4+((0.5*'Input Data 2'!$AD$5)*'Statistical Data 1'!$FN165))</f>
        <v>3.6429999999999998</v>
      </c>
      <c r="FR165">
        <f t="shared" si="795"/>
        <v>0</v>
      </c>
      <c r="FS165">
        <f t="shared" si="821"/>
        <v>0</v>
      </c>
      <c r="FT165">
        <f>('Cleaned Data 2'!BI164+'Cleaned Data 2'!BJ164)/2</f>
        <v>0</v>
      </c>
      <c r="FU165">
        <f>ABS('Cleaned Data 2'!BI164-'Cleaned Data 2'!BJ164)</f>
        <v>0</v>
      </c>
      <c r="FV165">
        <f>2.326*('Input Data 2'!$AE$4+((0.5*'Input Data 2'!$AE$5)*'Statistical Data 1'!$FT165))</f>
        <v>46.52</v>
      </c>
      <c r="FW165">
        <f>3.643*('Input Data 2'!$AE$4+((0.5*'Input Data 2'!$AE$5)*'Statistical Data 1'!$FT165))</f>
        <v>72.86</v>
      </c>
      <c r="FX165">
        <f t="shared" si="796"/>
        <v>0</v>
      </c>
      <c r="FY165">
        <f t="shared" si="822"/>
        <v>0</v>
      </c>
      <c r="FZ165">
        <f>('Cleaned Data 2'!BK164+'Cleaned Data 2'!BL164)/2</f>
        <v>0</v>
      </c>
      <c r="GA165">
        <f>ABS('Cleaned Data 2'!BK164-'Cleaned Data 2'!BL164)</f>
        <v>0</v>
      </c>
      <c r="GB165">
        <f>2.326*('Input Data 2'!$AF$4+((0.5*'Input Data 2'!$AF$5)*'Statistical Data 1'!$FZ165))</f>
        <v>2.3259999999999999E-2</v>
      </c>
      <c r="GC165">
        <f>3.643*('Input Data 2'!$AF$4+((0.5*'Input Data 2'!$AF$5)*'Statistical Data 1'!$FZ165))</f>
        <v>3.6429999999999997E-2</v>
      </c>
      <c r="GD165">
        <f t="shared" si="797"/>
        <v>0</v>
      </c>
      <c r="GE165">
        <f t="shared" si="823"/>
        <v>0</v>
      </c>
      <c r="GF165">
        <f>('Cleaned Data 2'!BM164+'Cleaned Data 2'!BN164)/2</f>
        <v>0</v>
      </c>
      <c r="GG165">
        <f>ABS('Cleaned Data 2'!BM164-'Cleaned Data 2'!BN164)</f>
        <v>0</v>
      </c>
      <c r="GH165">
        <f>2.326*('Input Data 2'!$AG$4+((0.5*'Input Data 2'!$AG$5)*'Statistical Data 1'!$GF165))</f>
        <v>23.26</v>
      </c>
      <c r="GI165">
        <f>3.643*('Input Data 2'!$AG$4+((0.5*'Input Data 2'!$AG$5)*'Statistical Data 1'!$GF165))</f>
        <v>36.43</v>
      </c>
      <c r="GJ165">
        <f t="shared" si="798"/>
        <v>0</v>
      </c>
      <c r="GK165">
        <f t="shared" si="824"/>
        <v>0</v>
      </c>
      <c r="GL165">
        <f>AVERAGE('Cleaned Data 2'!BO164,'Cleaned Data 2'!BP164)</f>
        <v>0</v>
      </c>
      <c r="GM165">
        <f>ABS('Cleaned Data 2'!BO164-'Cleaned Data 2'!BP164)</f>
        <v>0</v>
      </c>
      <c r="GN165">
        <f>2.326*('Input Data 2'!$AH$4+((0.5*'Input Data 2'!$AH$5)*'Statistical Data 1'!$GL165))</f>
        <v>23.26</v>
      </c>
      <c r="GO165">
        <f>3.643*('Input Data 2'!$AH$4+((0.5*'Input Data 2'!$AH$5)*'Statistical Data 1'!$GL165))</f>
        <v>36.43</v>
      </c>
      <c r="GP165">
        <f t="shared" si="799"/>
        <v>0</v>
      </c>
      <c r="GQ165">
        <f t="shared" si="825"/>
        <v>0</v>
      </c>
      <c r="GR165">
        <f>AVERAGE('Cleaned Data 2'!BQ164,'Cleaned Data 2'!BR164)</f>
        <v>0</v>
      </c>
      <c r="GS165">
        <f>ABS('Cleaned Data 2'!BR164-'Cleaned Data 2'!BQ164)</f>
        <v>0</v>
      </c>
      <c r="GT165">
        <f>2.326*('Input Data 2'!$AI$4+((0.5*'Input Data 2'!$AI$5)*'Statistical Data 1'!$GR165))</f>
        <v>2.3260000000000001</v>
      </c>
      <c r="GU165">
        <f>3.643*('Input Data 2'!$AI$4+((0.5*'Input Data 2'!$AI$5)*'Statistical Data 1'!$GR165))</f>
        <v>3.6429999999999998</v>
      </c>
      <c r="GV165">
        <f t="shared" si="826"/>
        <v>0</v>
      </c>
      <c r="GW165">
        <f t="shared" si="827"/>
        <v>0</v>
      </c>
      <c r="GX165">
        <f>AVERAGE('Cleaned Data 2'!BS164,'Cleaned Data 2'!BT164)</f>
        <v>0</v>
      </c>
      <c r="GY165" s="47">
        <f>ABS('Cleaned Data 2'!BS164-'Cleaned Data 2'!BT164)</f>
        <v>0</v>
      </c>
      <c r="GZ165">
        <f>2.326*('Input Data 2'!$AJ$4+((0.5*'Input Data 2'!$AJ$5)*'Statistical Data 1'!$GX165))</f>
        <v>23.26</v>
      </c>
      <c r="HA165">
        <f>3.643*('Input Data 2'!$AJ$4+((0.5*'Input Data 2'!$AJ$5)*'Statistical Data 1'!$GX165))</f>
        <v>36.43</v>
      </c>
      <c r="HB165">
        <f t="shared" si="828"/>
        <v>0</v>
      </c>
      <c r="HC165">
        <f t="shared" si="829"/>
        <v>0</v>
      </c>
      <c r="HD165">
        <f>AVERAGE('Cleaned Data 2'!BU164,'Cleaned Data 2'!BV164)</f>
        <v>0</v>
      </c>
      <c r="HE165">
        <f>ABS('Cleaned Data 2'!BU164-'Cleaned Data 2'!BV164)</f>
        <v>0</v>
      </c>
      <c r="HF165">
        <f>2.326*('Input Data 2'!$AK$4+((0.5*'Input Data 2'!$AK$5)*'Statistical Data 1'!$HD165))</f>
        <v>4.6520000000000001</v>
      </c>
      <c r="HG165">
        <f>3.643*('Input Data 2'!$AK$4+((0.5*'Input Data 2'!$AK$5)*'Statistical Data 1'!$HD165))</f>
        <v>7.2859999999999996</v>
      </c>
      <c r="HH165">
        <f t="shared" si="830"/>
        <v>0</v>
      </c>
      <c r="HI165">
        <f t="shared" si="831"/>
        <v>0</v>
      </c>
      <c r="HJ165">
        <f>AVERAGE('Cleaned Data 2'!BW164,'Cleaned Data 2'!BX164)</f>
        <v>0</v>
      </c>
      <c r="HK165">
        <f>ABS('Cleaned Data 2'!BW164-'Cleaned Data 2'!BX164)</f>
        <v>0</v>
      </c>
      <c r="HL165">
        <f>2.326*('Input Data 2'!$AL$4+((0.5*'Input Data 2'!$AL$5)*'Statistical Data 1'!$HJ165))</f>
        <v>0.23260000000000003</v>
      </c>
      <c r="HM165">
        <f>3.643*('Input Data 2'!$AL$4+((0.5*'Input Data 2'!$AL$5)*'Statistical Data 1'!$HJ165))</f>
        <v>0.36430000000000001</v>
      </c>
      <c r="HN165">
        <f t="shared" si="832"/>
        <v>0</v>
      </c>
      <c r="HO165">
        <f t="shared" si="833"/>
        <v>0</v>
      </c>
    </row>
    <row r="166" spans="1:223">
      <c r="A166">
        <f>'Cleaned Data 2'!B165</f>
        <v>0</v>
      </c>
      <c r="B166">
        <f>('Cleaned Data 2'!C165+'Cleaned Data 2'!D165)/2</f>
        <v>0</v>
      </c>
      <c r="C166">
        <f>ABS('Cleaned Data 2'!C165-'Cleaned Data 2'!D165)</f>
        <v>0</v>
      </c>
      <c r="D166">
        <f>2.326*('Input Data 2'!$B$4+((0.5*'Input Data 2'!$B$5)*'Statistical Data 1'!$B166))</f>
        <v>1.163E-2</v>
      </c>
      <c r="E166">
        <f>3.643*('Input Data 2'!$B$4+((0.5*'Input Data 2'!$B$5)*'Statistical Data 1'!$B166))</f>
        <v>1.8214999999999999E-2</v>
      </c>
      <c r="F166">
        <f t="shared" si="764"/>
        <v>0</v>
      </c>
      <c r="G166">
        <f t="shared" si="761"/>
        <v>0</v>
      </c>
      <c r="H166">
        <f>('Cleaned Data 2'!E165+'Cleaned Data 2'!F165)/2</f>
        <v>0</v>
      </c>
      <c r="I166">
        <f>ABS('Cleaned Data 2'!E165-'Cleaned Data 2'!F165)</f>
        <v>0</v>
      </c>
      <c r="J166">
        <f>2.326*('Input Data 2'!$C$4+((0.5*'Input Data 2'!$C$5)*'Statistical Data 1'!$H166))</f>
        <v>0.46520000000000006</v>
      </c>
      <c r="K166">
        <f>3.643*('Input Data 2'!$C$4+((0.5*'Input Data 2'!$C$5)*'Statistical Data 1'!$H166))</f>
        <v>0.72860000000000003</v>
      </c>
      <c r="L166">
        <f t="shared" si="765"/>
        <v>0</v>
      </c>
      <c r="M166">
        <f t="shared" si="800"/>
        <v>0</v>
      </c>
      <c r="N166">
        <f>('Cleaned Data 2'!G165+'Cleaned Data 2'!H165)/2</f>
        <v>0</v>
      </c>
      <c r="O166">
        <f>ABS('Cleaned Data 2'!G165-'Cleaned Data 2'!H165)</f>
        <v>0</v>
      </c>
      <c r="P166">
        <f>2.326*('Input Data 2'!$D$4+((0.5*'Input Data 2'!$D$5)*'Statistical Data 1'!$N166))</f>
        <v>2.3259999999999999E-2</v>
      </c>
      <c r="Q166">
        <f>3.643*('Input Data 2'!$D$4+((0.5*'Input Data 2'!$D$5)*'Statistical Data 1'!$N166))</f>
        <v>3.6429999999999997E-2</v>
      </c>
      <c r="R166">
        <f t="shared" si="766"/>
        <v>0</v>
      </c>
      <c r="S166">
        <f t="shared" si="762"/>
        <v>0</v>
      </c>
      <c r="T166">
        <f>('Cleaned Data 2'!I165+'Cleaned Data 2'!J165)/2</f>
        <v>0</v>
      </c>
      <c r="U166">
        <f>ABS('Cleaned Data 2'!I165-'Cleaned Data 2'!J165)</f>
        <v>0</v>
      </c>
      <c r="V166">
        <f>2.326*('Input Data 2'!$E$4+((0.5*'Input Data 2'!$E$5)*'Statistical Data 1'!$T166))</f>
        <v>4.6520000000000001</v>
      </c>
      <c r="W166">
        <f>3.643*('Input Data 2'!$E$4+((0.5*'Input Data 2'!$E$5)*'Statistical Data 1'!$T166))</f>
        <v>7.2859999999999996</v>
      </c>
      <c r="X166">
        <f t="shared" si="767"/>
        <v>0</v>
      </c>
      <c r="Y166">
        <f t="shared" si="763"/>
        <v>0</v>
      </c>
      <c r="Z166">
        <f>('Cleaned Data 2'!K165+'Cleaned Data 2'!L165)/2</f>
        <v>0</v>
      </c>
      <c r="AA166">
        <f>ABS('Cleaned Data 2'!K165-'Cleaned Data 2'!L165)</f>
        <v>0</v>
      </c>
      <c r="AB166">
        <f>2.326*('Input Data 2'!$F$4+((0.5*'Input Data 2'!$F$5)*'Statistical Data 1'!$Z166))</f>
        <v>23.26</v>
      </c>
      <c r="AC166">
        <f>3.643*('Input Data 2'!$F$4+((0.5*'Input Data 2'!$F$5)*'Statistical Data 1'!$Z166))</f>
        <v>36.43</v>
      </c>
      <c r="AD166">
        <f t="shared" si="768"/>
        <v>0</v>
      </c>
      <c r="AE166">
        <f t="shared" si="769"/>
        <v>0</v>
      </c>
      <c r="AF166">
        <f>('Cleaned Data 2'!M165+'Cleaned Data 2'!N165)/2</f>
        <v>0</v>
      </c>
      <c r="AG166">
        <f>ABS('Cleaned Data 2'!M165-'Cleaned Data 2'!N165)</f>
        <v>0</v>
      </c>
      <c r="AH166">
        <f>2.326*('Input Data 2'!$G$4+((0.5*'Input Data 2'!$G$5)*'Statistical Data 1'!$AF166))</f>
        <v>23.26</v>
      </c>
      <c r="AI166">
        <f>3.643*('Input Data 2'!$G$4+((0.5*'Input Data 2'!$G$5)*'Statistical Data 1'!$AF166))</f>
        <v>36.43</v>
      </c>
      <c r="AJ166">
        <f t="shared" si="770"/>
        <v>0</v>
      </c>
      <c r="AK166">
        <f t="shared" si="801"/>
        <v>0</v>
      </c>
      <c r="AL166">
        <f>('Cleaned Data 2'!O165+'Cleaned Data 2'!P165)/2</f>
        <v>0</v>
      </c>
      <c r="AM166">
        <f>ABS('Cleaned Data 2'!O165-'Cleaned Data 2'!P165)</f>
        <v>0</v>
      </c>
      <c r="AN166">
        <f>2.326*('Input Data 2'!$H$4+((0.5*'Input Data 2'!$H$5)*'Statistical Data 1'!$AL166))</f>
        <v>1.163</v>
      </c>
      <c r="AO166">
        <f>3.643*('Input Data 2'!$H$4+((0.5*'Input Data 2'!$H$5)*'Statistical Data 1'!$AL166))</f>
        <v>1.8214999999999999</v>
      </c>
      <c r="AP166">
        <f t="shared" si="771"/>
        <v>0</v>
      </c>
      <c r="AQ166">
        <f t="shared" si="803"/>
        <v>0</v>
      </c>
      <c r="AR166">
        <f>('Cleaned Data 2'!Q165+'Cleaned Data 2'!R165)/2</f>
        <v>0</v>
      </c>
      <c r="AS166">
        <f>ABS('Cleaned Data 2'!Q165-'Cleaned Data 2'!R165)</f>
        <v>0</v>
      </c>
      <c r="AT166">
        <f>2.326*('Input Data 2'!$I$4+((0.5*'Input Data 2'!$I$5)*'Statistical Data 1'!$AR166))</f>
        <v>4.6520000000000001</v>
      </c>
      <c r="AU166">
        <f>3.643*('Input Data 2'!$I$4+((0.5*'Input Data 2'!$I$5)*'Statistical Data 1'!$AR166))</f>
        <v>7.2859999999999996</v>
      </c>
      <c r="AV166">
        <f t="shared" si="772"/>
        <v>0</v>
      </c>
      <c r="AW166">
        <f t="shared" si="804"/>
        <v>0</v>
      </c>
      <c r="AX166">
        <f>('Cleaned Data 2'!S165+'Cleaned Data 2'!T165)/2</f>
        <v>0</v>
      </c>
      <c r="AY166">
        <f>ABS('Cleaned Data 2'!S165-'Cleaned Data 2'!T165)</f>
        <v>0</v>
      </c>
      <c r="AZ166">
        <f>2.326*('Input Data 2'!$J$4+((0.5*'Input Data 2'!$J$5)*'Statistical Data 1'!$AX166))</f>
        <v>2.3259999999999999E-2</v>
      </c>
      <c r="BA166">
        <f>3.643*('Input Data 2'!$J$4+((0.5*'Input Data 2'!$J$5)*'Statistical Data 1'!$AX166))</f>
        <v>3.6429999999999997E-2</v>
      </c>
      <c r="BB166">
        <f t="shared" si="773"/>
        <v>0</v>
      </c>
      <c r="BC166">
        <f t="shared" si="805"/>
        <v>0</v>
      </c>
      <c r="BD166">
        <f>('Cleaned Data 2'!U165+'Cleaned Data 2'!V165)/2</f>
        <v>0</v>
      </c>
      <c r="BE166">
        <f>ABS('Cleaned Data 2'!U165-'Cleaned Data 2'!V165)</f>
        <v>0</v>
      </c>
      <c r="BF166">
        <f>2.326*('Input Data 2'!$K$4+((0.5*'Input Data 2'!$K$5)*'Statistical Data 1'!$BD166))</f>
        <v>1.163</v>
      </c>
      <c r="BG166">
        <f>3.643*('Input Data 2'!$K$4+((0.5*'Input Data 2'!$K$5)*'Statistical Data 1'!$BD166))</f>
        <v>1.8214999999999999</v>
      </c>
      <c r="BH166">
        <f t="shared" si="774"/>
        <v>0</v>
      </c>
      <c r="BI166">
        <f t="shared" si="775"/>
        <v>0</v>
      </c>
      <c r="BJ166">
        <f>('Cleaned Data 2'!W165+'Cleaned Data 2'!X165)/2</f>
        <v>0</v>
      </c>
      <c r="BK166">
        <f>ABS('Cleaned Data 2'!W165-'Cleaned Data 2'!X165)</f>
        <v>0</v>
      </c>
      <c r="BL166">
        <f>2.326*('Input Data 2'!$L$4+((0.5*'Input Data 2'!$L$5)*'Statistical Data 1'!$BJ166))</f>
        <v>2.3260000000000001</v>
      </c>
      <c r="BM166">
        <f>3.643*('Input Data 2'!$L$4+((0.5*'Input Data 2'!$L$5)*'Statistical Data 1'!$BJ166))</f>
        <v>3.6429999999999998</v>
      </c>
      <c r="BN166">
        <f t="shared" si="776"/>
        <v>0</v>
      </c>
      <c r="BO166">
        <f t="shared" si="806"/>
        <v>0</v>
      </c>
      <c r="BP166">
        <f>('Cleaned Data 2'!Y165+'Cleaned Data 2'!Z165)/2</f>
        <v>0</v>
      </c>
      <c r="BQ166">
        <f>ABS('Cleaned Data 2'!Y165-'Cleaned Data 2'!Z165)</f>
        <v>0</v>
      </c>
      <c r="BR166">
        <f>2.326*('Input Data 2'!$M$4+((0.5*'Input Data 2'!$M$5)*'Statistical Data 1'!$BP166))</f>
        <v>2.3260000000000001</v>
      </c>
      <c r="BS166">
        <f>3.643*('Input Data 2'!$M$4+((0.5*'Input Data 2'!$M$5)*'Statistical Data 1'!$BP166))</f>
        <v>3.6429999999999998</v>
      </c>
      <c r="BT166">
        <f t="shared" si="777"/>
        <v>0</v>
      </c>
      <c r="BU166">
        <f t="shared" si="807"/>
        <v>0</v>
      </c>
      <c r="BV166">
        <f>('Cleaned Data 2'!AA165+'Cleaned Data 2'!AB165)/2</f>
        <v>0</v>
      </c>
      <c r="BW166">
        <f>ABS('Cleaned Data 2'!AA165-'Cleaned Data 2'!AB165)</f>
        <v>0</v>
      </c>
      <c r="BX166">
        <f>2.326*('Input Data 2'!$N$4+((0.5*'Input Data 2'!$N$5)*'Statistical Data 1'!$BV166))</f>
        <v>2.3260000000000001</v>
      </c>
      <c r="BY166">
        <f>3.643*('Input Data 2'!$N$4+((0.5*'Input Data 2'!$N$5)*'Statistical Data 1'!$BV166))</f>
        <v>3.6429999999999998</v>
      </c>
      <c r="BZ166">
        <f t="shared" si="778"/>
        <v>0</v>
      </c>
      <c r="CA166">
        <f t="shared" si="808"/>
        <v>0</v>
      </c>
      <c r="CB166">
        <f>('Cleaned Data 2'!AC165+'Cleaned Data 2'!AD165)/2</f>
        <v>0</v>
      </c>
      <c r="CC166">
        <f>ABS('Cleaned Data 2'!AC165-'Cleaned Data 2'!AD165)</f>
        <v>0</v>
      </c>
      <c r="CD166">
        <f>2.326*('Input Data 2'!$O$4+((0.5*'Input Data 2'!$O$5)*'Statistical Data 1'!$CB166))</f>
        <v>2.3259999999999999E-2</v>
      </c>
      <c r="CE166">
        <f>3.643*('Input Data 2'!$O$4+((0.5*'Input Data 2'!$O$5)*'Statistical Data 1'!$CB166))</f>
        <v>3.6429999999999997E-2</v>
      </c>
      <c r="CF166">
        <f t="shared" si="779"/>
        <v>0</v>
      </c>
      <c r="CG166">
        <f t="shared" si="809"/>
        <v>0</v>
      </c>
      <c r="CH166">
        <f>('Cleaned Data 2'!AE165+'Cleaned Data 2'!AF165)/2</f>
        <v>0</v>
      </c>
      <c r="CI166">
        <f>ABS('Cleaned Data 2'!AE165-'Cleaned Data 2'!AF165)</f>
        <v>0</v>
      </c>
      <c r="CJ166">
        <f>2.326*('Input Data 2'!$P$4+((0.5*'Input Data 2'!$P$5)*'Statistical Data 1'!$CH166))</f>
        <v>23.26</v>
      </c>
      <c r="CK166">
        <f>3.643*('Input Data 2'!$P$4+((0.5*'Input Data 2'!$P$5)*'Statistical Data 1'!$CH166))</f>
        <v>36.43</v>
      </c>
      <c r="CL166">
        <f t="shared" si="780"/>
        <v>0</v>
      </c>
      <c r="CM166">
        <f t="shared" si="810"/>
        <v>0</v>
      </c>
      <c r="CN166">
        <f>('Cleaned Data 2'!AG165+'Cleaned Data 2'!AH165)/2</f>
        <v>0</v>
      </c>
      <c r="CO166">
        <f>ABS('Cleaned Data 2'!AG165-'Cleaned Data 2'!AH165)</f>
        <v>0</v>
      </c>
      <c r="CP166">
        <f>2.326*('Input Data 2'!$Q$4+((0.5*'Input Data 2'!$Q$5)*'Statistical Data 1'!$CN166))</f>
        <v>2.3260000000000001</v>
      </c>
      <c r="CQ166">
        <f>3.643*('Input Data 2'!$Q$4+((0.5*'Input Data 2'!$Q$5)*'Statistical Data 1'!$CN166))</f>
        <v>3.6429999999999998</v>
      </c>
      <c r="CR166">
        <f t="shared" si="781"/>
        <v>0</v>
      </c>
      <c r="CS166">
        <f t="shared" si="811"/>
        <v>0</v>
      </c>
      <c r="CT166">
        <f>('Cleaned Data 2'!AI165+'Cleaned Data 2'!AJ165)/2</f>
        <v>0</v>
      </c>
      <c r="CU166">
        <f>ABS('Cleaned Data 2'!AI165-'Cleaned Data 2'!AJ165)</f>
        <v>0</v>
      </c>
      <c r="CV166">
        <f>2.326*('Input Data 2'!$R$4+((0.5*'Input Data 2'!$R$5)*'Statistical Data 1'!$CT166))</f>
        <v>2.3259999999999999E-2</v>
      </c>
      <c r="CW166">
        <f>3.643*('Input Data 2'!$R$4+((0.5*'Input Data 2'!$R$5)*'Statistical Data 1'!$CT166))</f>
        <v>3.6429999999999997E-2</v>
      </c>
      <c r="CX166">
        <f t="shared" si="782"/>
        <v>0</v>
      </c>
      <c r="CY166">
        <f t="shared" si="812"/>
        <v>0</v>
      </c>
      <c r="CZ166">
        <f>('Cleaned Data 2'!AK165+'Cleaned Data 2'!AL165)/2</f>
        <v>0</v>
      </c>
      <c r="DA166">
        <f>ABS('Cleaned Data 2'!AK165-'Cleaned Data 2'!AL165)</f>
        <v>0</v>
      </c>
      <c r="DB166">
        <f>2.326*('Input Data 2'!$S$4+((0.5*'Input Data 2'!$S$5)*'Statistical Data 1'!$CZ166))</f>
        <v>23.26</v>
      </c>
      <c r="DC166">
        <f>3.643*('Input Data 2'!$S$4+((0.5*'Input Data 2'!$S$5)*'Statistical Data 1'!$CZ166))</f>
        <v>36.43</v>
      </c>
      <c r="DD166">
        <f t="shared" si="783"/>
        <v>0</v>
      </c>
      <c r="DE166">
        <f t="shared" si="813"/>
        <v>0</v>
      </c>
      <c r="DF166">
        <f>('Cleaned Data 2'!AM165+'Cleaned Data 2'!AN165)/2</f>
        <v>0</v>
      </c>
      <c r="DG166">
        <f>ABS('Cleaned Data 2'!AM165-'Cleaned Data 2'!AN165)</f>
        <v>0</v>
      </c>
      <c r="DH166">
        <f>2.326*('Input Data 2'!$T$4+((0.5*'Input Data 2'!$T$5)*'Statistical Data 1'!$DF166))</f>
        <v>2.3259999999999999E-2</v>
      </c>
      <c r="DI166">
        <f>3.643*('Input Data 2'!$T$4+((0.5*'Input Data 2'!$T$5)*'Statistical Data 1'!$DF166))</f>
        <v>3.6429999999999997E-2</v>
      </c>
      <c r="DJ166">
        <f t="shared" si="784"/>
        <v>0</v>
      </c>
      <c r="DK166">
        <f t="shared" si="814"/>
        <v>0</v>
      </c>
      <c r="DL166">
        <f>('Cleaned Data 2'!AO165+'Cleaned Data 2'!AP165)/2</f>
        <v>0</v>
      </c>
      <c r="DM166">
        <f>ABS('Cleaned Data 2'!AO165-'Cleaned Data 2'!AP165)</f>
        <v>0</v>
      </c>
      <c r="DN166">
        <f>2.326*('Input Data 2'!$U$4+((0.5*'Input Data 2'!$U$5)*'Statistical Data 1'!$DL166))</f>
        <v>11.63</v>
      </c>
      <c r="DO166">
        <f>3.643*('Input Data 2'!$U$4+((0.5*'Input Data 2'!$U$5)*'Statistical Data 1'!$DL166))</f>
        <v>18.215</v>
      </c>
      <c r="DP166">
        <f t="shared" si="785"/>
        <v>0</v>
      </c>
      <c r="DQ166">
        <f t="shared" si="786"/>
        <v>0</v>
      </c>
      <c r="DR166">
        <f>('Cleaned Data 2'!AQ165+'Cleaned Data 2'!AR165)/2</f>
        <v>0</v>
      </c>
      <c r="DS166">
        <f>ABS('Cleaned Data 2'!AQ165-'Cleaned Data 2'!AR165)</f>
        <v>0</v>
      </c>
      <c r="DT166">
        <f>2.326*('Input Data 2'!$V$4+((0.5*'Input Data 2'!$V$5)*'Statistical Data 1'!$DR166))</f>
        <v>2.3260000000000001</v>
      </c>
      <c r="DU166">
        <f>3.643*('Input Data 2'!$V$4+((0.5*'Input Data 2'!$V$5)*'Statistical Data 1'!$DR166))</f>
        <v>3.6429999999999998</v>
      </c>
      <c r="DV166">
        <f t="shared" si="787"/>
        <v>0</v>
      </c>
      <c r="DW166">
        <f t="shared" si="815"/>
        <v>0</v>
      </c>
      <c r="DX166">
        <f>('Cleaned Data 2'!AS165+'Cleaned Data 2'!AT165)/2</f>
        <v>0</v>
      </c>
      <c r="DY166">
        <f>ABS('Cleaned Data 2'!AS165-'Cleaned Data 2'!AT165)</f>
        <v>0</v>
      </c>
      <c r="DZ166">
        <f>2.326*('Input Data 2'!$W$4+((0.5*'Input Data 2'!$W$5)*'Statistical Data 1'!$DX166))</f>
        <v>2.3259999999999999E-2</v>
      </c>
      <c r="EA166">
        <f>3.643*('Input Data 2'!$W$4+((0.5*'Input Data 2'!$W$5)*'Statistical Data 1'!$DX166))</f>
        <v>3.6429999999999997E-2</v>
      </c>
      <c r="EB166">
        <f t="shared" si="788"/>
        <v>0</v>
      </c>
      <c r="EC166">
        <f t="shared" si="816"/>
        <v>0</v>
      </c>
      <c r="ED166">
        <f>('Cleaned Data 2'!AU165+'Cleaned Data 2'!AV165)/2</f>
        <v>0</v>
      </c>
      <c r="EE166">
        <f>ABS('Cleaned Data 2'!AU165-'Cleaned Data 2'!AV165)</f>
        <v>0</v>
      </c>
      <c r="EF166">
        <f>2.326*('Input Data 2'!$X$4+((0.5*'Input Data 2'!$X$5)*'Statistical Data 1'!$ED166))</f>
        <v>2.3260000000000001</v>
      </c>
      <c r="EG166">
        <f>3.643*('Input Data 2'!$X$4+((0.5*'Input Data 2'!$X$5)*'Statistical Data 1'!$ED166))</f>
        <v>3.6429999999999998</v>
      </c>
      <c r="EH166">
        <f t="shared" si="789"/>
        <v>0</v>
      </c>
      <c r="EI166">
        <f t="shared" si="617"/>
        <v>0</v>
      </c>
      <c r="EJ166">
        <f>('Cleaned Data 2'!AW165+'Cleaned Data 2'!AX165)/2</f>
        <v>0</v>
      </c>
      <c r="EK166">
        <f>ABS('Cleaned Data 2'!AW165-'Cleaned Data 2'!AX165)</f>
        <v>0</v>
      </c>
      <c r="EL166">
        <f>2.326*('Input Data 2'!$Y$4+((0.5*'Input Data 2'!$Y$5)*'Statistical Data 1'!$EJ166))</f>
        <v>23.26</v>
      </c>
      <c r="EM166">
        <f>3.643*('Input Data 2'!$Y$4+((0.5*'Input Data 2'!$Y$5)*'Statistical Data 1'!$EJ166))</f>
        <v>36.43</v>
      </c>
      <c r="EN166">
        <f t="shared" si="790"/>
        <v>0</v>
      </c>
      <c r="EO166">
        <f t="shared" si="802"/>
        <v>0</v>
      </c>
      <c r="EP166">
        <f>('Cleaned Data 2'!AY165+'Cleaned Data 2'!AZ165)/2</f>
        <v>0</v>
      </c>
      <c r="EQ166">
        <f>ABS('Cleaned Data 2'!AY165-'Cleaned Data 2'!AZ165)</f>
        <v>0</v>
      </c>
      <c r="ER166">
        <f>2.326*('Input Data 2'!$Z$4+((0.5*'Input Data 2'!$Z$5)*'Statistical Data 1'!$EP166))</f>
        <v>4.6520000000000001</v>
      </c>
      <c r="ES166">
        <f>3.643*('Input Data 2'!$Z$4+((0.5*'Input Data 2'!$Z$5)*'Statistical Data 1'!$EP166))</f>
        <v>7.2859999999999996</v>
      </c>
      <c r="ET166">
        <f t="shared" si="791"/>
        <v>0</v>
      </c>
      <c r="EU166">
        <f t="shared" si="817"/>
        <v>0</v>
      </c>
      <c r="EV166">
        <f>('Cleaned Data 2'!BA165+'Cleaned Data 2'!BB165)/2</f>
        <v>0</v>
      </c>
      <c r="EW166">
        <f>ABS('Cleaned Data 2'!BA165-'Cleaned Data 2'!BB165)</f>
        <v>0</v>
      </c>
      <c r="EX166">
        <f>2.326*('Input Data 2'!$AA$4+((0.5*'Input Data 2'!$AA$5)*'Statistical Data 1'!$EV166))</f>
        <v>2.3259999999999999E-2</v>
      </c>
      <c r="EY166">
        <f>3.643*('Input Data 2'!$AA$4+((0.5*'Input Data 2'!$AA$5)*'Statistical Data 1'!$EV166))</f>
        <v>3.6429999999999997E-2</v>
      </c>
      <c r="EZ166">
        <f t="shared" si="792"/>
        <v>0</v>
      </c>
      <c r="FA166">
        <f t="shared" si="818"/>
        <v>0</v>
      </c>
      <c r="FB166">
        <f>('Cleaned Data 2'!BC165+'Cleaned Data 2'!BD165)/2</f>
        <v>0</v>
      </c>
      <c r="FC166">
        <f>ABS('Cleaned Data 2'!BC165-'Cleaned Data 2'!BD165)</f>
        <v>0</v>
      </c>
      <c r="FD166">
        <f>2.326*('Input Data 2'!$AB$4+((0.5*'Input Data 2'!$AB$5)*'Statistical Data 1'!$FB166))</f>
        <v>4.6520000000000001</v>
      </c>
      <c r="FE166">
        <f>3.643*('Input Data 2'!$AB$4+((0.5*'Input Data 2'!$AB$5)*'Statistical Data 1'!$FB166))</f>
        <v>7.2859999999999996</v>
      </c>
      <c r="FF166">
        <f t="shared" si="793"/>
        <v>0</v>
      </c>
      <c r="FG166">
        <f t="shared" si="819"/>
        <v>0</v>
      </c>
      <c r="FH166">
        <f>('Cleaned Data 2'!BE165+'Cleaned Data 2'!BF165)/2</f>
        <v>0</v>
      </c>
      <c r="FI166">
        <f>ABS('Cleaned Data 2'!BE165-'Cleaned Data 2'!BF165)</f>
        <v>0</v>
      </c>
      <c r="FJ166">
        <f>2.326*('Input Data 2'!$AC$4+((0.5*'Input Data 2'!$AC$5)*'Statistical Data 1'!$FH166))</f>
        <v>2.3260000000000001</v>
      </c>
      <c r="FK166">
        <f>3.643*('Input Data 2'!$AC$4+((0.5*'Input Data 2'!$AC$5)*'Statistical Data 1'!$FH166))</f>
        <v>3.6429999999999998</v>
      </c>
      <c r="FL166">
        <f t="shared" si="794"/>
        <v>0</v>
      </c>
      <c r="FM166">
        <f t="shared" si="820"/>
        <v>0</v>
      </c>
      <c r="FN166">
        <f>('Cleaned Data 2'!BH165+'Cleaned Data 2'!BG165)/2</f>
        <v>0</v>
      </c>
      <c r="FO166">
        <f>ABS('Cleaned Data 2'!BG165-'Cleaned Data 2'!BH165)</f>
        <v>0</v>
      </c>
      <c r="FP166">
        <f>2.326*('Input Data 2'!$AD$4+((0.5*'Input Data 2'!$AD$5)*'Statistical Data 1'!$FN166))</f>
        <v>2.3260000000000001</v>
      </c>
      <c r="FQ166">
        <f>3.643*('Input Data 2'!$AD$4+((0.5*'Input Data 2'!$AD$5)*'Statistical Data 1'!$FN166))</f>
        <v>3.6429999999999998</v>
      </c>
      <c r="FR166">
        <f t="shared" si="795"/>
        <v>0</v>
      </c>
      <c r="FS166">
        <f t="shared" si="821"/>
        <v>0</v>
      </c>
      <c r="FT166">
        <f>('Cleaned Data 2'!BI165+'Cleaned Data 2'!BJ165)/2</f>
        <v>0</v>
      </c>
      <c r="FU166">
        <f>ABS('Cleaned Data 2'!BI165-'Cleaned Data 2'!BJ165)</f>
        <v>0</v>
      </c>
      <c r="FV166">
        <f>2.326*('Input Data 2'!$AE$4+((0.5*'Input Data 2'!$AE$5)*'Statistical Data 1'!$FT166))</f>
        <v>46.52</v>
      </c>
      <c r="FW166">
        <f>3.643*('Input Data 2'!$AE$4+((0.5*'Input Data 2'!$AE$5)*'Statistical Data 1'!$FT166))</f>
        <v>72.86</v>
      </c>
      <c r="FX166">
        <f t="shared" si="796"/>
        <v>0</v>
      </c>
      <c r="FY166">
        <f t="shared" si="822"/>
        <v>0</v>
      </c>
      <c r="FZ166">
        <f>('Cleaned Data 2'!BK165+'Cleaned Data 2'!BL165)/2</f>
        <v>0</v>
      </c>
      <c r="GA166">
        <f>ABS('Cleaned Data 2'!BK165-'Cleaned Data 2'!BL165)</f>
        <v>0</v>
      </c>
      <c r="GB166">
        <f>2.326*('Input Data 2'!$AF$4+((0.5*'Input Data 2'!$AF$5)*'Statistical Data 1'!$FZ166))</f>
        <v>2.3259999999999999E-2</v>
      </c>
      <c r="GC166">
        <f>3.643*('Input Data 2'!$AF$4+((0.5*'Input Data 2'!$AF$5)*'Statistical Data 1'!$FZ166))</f>
        <v>3.6429999999999997E-2</v>
      </c>
      <c r="GD166">
        <f t="shared" si="797"/>
        <v>0</v>
      </c>
      <c r="GE166">
        <f t="shared" si="823"/>
        <v>0</v>
      </c>
      <c r="GF166">
        <f>('Cleaned Data 2'!BM165+'Cleaned Data 2'!BN165)/2</f>
        <v>0</v>
      </c>
      <c r="GG166">
        <f>ABS('Cleaned Data 2'!BM165-'Cleaned Data 2'!BN165)</f>
        <v>0</v>
      </c>
      <c r="GH166">
        <f>2.326*('Input Data 2'!$AG$4+((0.5*'Input Data 2'!$AG$5)*'Statistical Data 1'!$GF166))</f>
        <v>23.26</v>
      </c>
      <c r="GI166">
        <f>3.643*('Input Data 2'!$AG$4+((0.5*'Input Data 2'!$AG$5)*'Statistical Data 1'!$GF166))</f>
        <v>36.43</v>
      </c>
      <c r="GJ166">
        <f t="shared" si="798"/>
        <v>0</v>
      </c>
      <c r="GK166">
        <f t="shared" si="824"/>
        <v>0</v>
      </c>
      <c r="GL166">
        <f>AVERAGE('Cleaned Data 2'!BO165,'Cleaned Data 2'!BP165)</f>
        <v>0</v>
      </c>
      <c r="GM166">
        <f>ABS('Cleaned Data 2'!BO165-'Cleaned Data 2'!BP165)</f>
        <v>0</v>
      </c>
      <c r="GN166">
        <f>2.326*('Input Data 2'!$AH$4+((0.5*'Input Data 2'!$AH$5)*'Statistical Data 1'!$GL166))</f>
        <v>23.26</v>
      </c>
      <c r="GO166">
        <f>3.643*('Input Data 2'!$AH$4+((0.5*'Input Data 2'!$AH$5)*'Statistical Data 1'!$GL166))</f>
        <v>36.43</v>
      </c>
      <c r="GP166">
        <f t="shared" si="799"/>
        <v>0</v>
      </c>
      <c r="GQ166">
        <f t="shared" si="825"/>
        <v>0</v>
      </c>
      <c r="GR166">
        <f>AVERAGE('Cleaned Data 2'!BQ165,'Cleaned Data 2'!BR165)</f>
        <v>0</v>
      </c>
      <c r="GS166">
        <f>ABS('Cleaned Data 2'!BR165-'Cleaned Data 2'!BQ165)</f>
        <v>0</v>
      </c>
      <c r="GT166">
        <f>2.326*('Input Data 2'!$AI$4+((0.5*'Input Data 2'!$AI$5)*'Statistical Data 1'!$GR166))</f>
        <v>2.3260000000000001</v>
      </c>
      <c r="GU166">
        <f>3.643*('Input Data 2'!$AI$4+((0.5*'Input Data 2'!$AI$5)*'Statistical Data 1'!$GR166))</f>
        <v>3.6429999999999998</v>
      </c>
      <c r="GV166">
        <f t="shared" si="826"/>
        <v>0</v>
      </c>
      <c r="GW166">
        <f t="shared" si="827"/>
        <v>0</v>
      </c>
      <c r="GX166">
        <f>AVERAGE('Cleaned Data 2'!BS165,'Cleaned Data 2'!BT165)</f>
        <v>0</v>
      </c>
      <c r="GY166" s="47">
        <f>ABS('Cleaned Data 2'!BS165-'Cleaned Data 2'!BT165)</f>
        <v>0</v>
      </c>
      <c r="GZ166">
        <f>2.326*('Input Data 2'!$AJ$4+((0.5*'Input Data 2'!$AJ$5)*'Statistical Data 1'!$GX166))</f>
        <v>23.26</v>
      </c>
      <c r="HA166">
        <f>3.643*('Input Data 2'!$AJ$4+((0.5*'Input Data 2'!$AJ$5)*'Statistical Data 1'!$GX166))</f>
        <v>36.43</v>
      </c>
      <c r="HB166">
        <f t="shared" si="828"/>
        <v>0</v>
      </c>
      <c r="HC166">
        <f t="shared" si="829"/>
        <v>0</v>
      </c>
      <c r="HD166">
        <f>AVERAGE('Cleaned Data 2'!BU165,'Cleaned Data 2'!BV165)</f>
        <v>0</v>
      </c>
      <c r="HE166">
        <f>ABS('Cleaned Data 2'!BU165-'Cleaned Data 2'!BV165)</f>
        <v>0</v>
      </c>
      <c r="HF166">
        <f>2.326*('Input Data 2'!$AK$4+((0.5*'Input Data 2'!$AK$5)*'Statistical Data 1'!$HD166))</f>
        <v>4.6520000000000001</v>
      </c>
      <c r="HG166">
        <f>3.643*('Input Data 2'!$AK$4+((0.5*'Input Data 2'!$AK$5)*'Statistical Data 1'!$HD166))</f>
        <v>7.2859999999999996</v>
      </c>
      <c r="HH166">
        <f t="shared" si="830"/>
        <v>0</v>
      </c>
      <c r="HI166">
        <f t="shared" si="831"/>
        <v>0</v>
      </c>
      <c r="HJ166">
        <f>AVERAGE('Cleaned Data 2'!BW165,'Cleaned Data 2'!BX165)</f>
        <v>0</v>
      </c>
      <c r="HK166">
        <f>ABS('Cleaned Data 2'!BW165-'Cleaned Data 2'!BX165)</f>
        <v>0</v>
      </c>
      <c r="HL166">
        <f>2.326*('Input Data 2'!$AL$4+((0.5*'Input Data 2'!$AL$5)*'Statistical Data 1'!$HJ166))</f>
        <v>0.23260000000000003</v>
      </c>
      <c r="HM166">
        <f>3.643*('Input Data 2'!$AL$4+((0.5*'Input Data 2'!$AL$5)*'Statistical Data 1'!$HJ166))</f>
        <v>0.36430000000000001</v>
      </c>
      <c r="HN166">
        <f t="shared" si="832"/>
        <v>0</v>
      </c>
      <c r="HO166">
        <f t="shared" si="833"/>
        <v>0</v>
      </c>
    </row>
    <row r="167" spans="1:223">
      <c r="A167">
        <f>'Cleaned Data 2'!B166</f>
        <v>0</v>
      </c>
      <c r="B167">
        <f>('Cleaned Data 2'!C166+'Cleaned Data 2'!D166)/2</f>
        <v>0</v>
      </c>
      <c r="C167">
        <f>ABS('Cleaned Data 2'!C166-'Cleaned Data 2'!D166)</f>
        <v>0</v>
      </c>
      <c r="D167">
        <f>2.326*('Input Data 2'!$B$4+((0.5*'Input Data 2'!$B$5)*'Statistical Data 1'!$B167))</f>
        <v>1.163E-2</v>
      </c>
      <c r="E167">
        <f>3.643*('Input Data 2'!$B$4+((0.5*'Input Data 2'!$B$5)*'Statistical Data 1'!$B167))</f>
        <v>1.8214999999999999E-2</v>
      </c>
      <c r="F167">
        <f t="shared" si="764"/>
        <v>0</v>
      </c>
      <c r="G167">
        <f t="shared" si="761"/>
        <v>0</v>
      </c>
      <c r="H167">
        <f>('Cleaned Data 2'!E166+'Cleaned Data 2'!F166)/2</f>
        <v>0</v>
      </c>
      <c r="I167">
        <f>ABS('Cleaned Data 2'!E166-'Cleaned Data 2'!F166)</f>
        <v>0</v>
      </c>
      <c r="J167">
        <f>2.326*('Input Data 2'!$C$4+((0.5*'Input Data 2'!$C$5)*'Statistical Data 1'!$H167))</f>
        <v>0.46520000000000006</v>
      </c>
      <c r="K167">
        <f>3.643*('Input Data 2'!$C$4+((0.5*'Input Data 2'!$C$5)*'Statistical Data 1'!$H167))</f>
        <v>0.72860000000000003</v>
      </c>
      <c r="L167">
        <f t="shared" si="765"/>
        <v>0</v>
      </c>
      <c r="M167">
        <f t="shared" si="800"/>
        <v>0</v>
      </c>
      <c r="N167">
        <f>('Cleaned Data 2'!G166+'Cleaned Data 2'!H166)/2</f>
        <v>0</v>
      </c>
      <c r="O167">
        <f>ABS('Cleaned Data 2'!G166-'Cleaned Data 2'!H166)</f>
        <v>0</v>
      </c>
      <c r="P167">
        <f>2.326*('Input Data 2'!$D$4+((0.5*'Input Data 2'!$D$5)*'Statistical Data 1'!$N167))</f>
        <v>2.3259999999999999E-2</v>
      </c>
      <c r="Q167">
        <f>3.643*('Input Data 2'!$D$4+((0.5*'Input Data 2'!$D$5)*'Statistical Data 1'!$N167))</f>
        <v>3.6429999999999997E-2</v>
      </c>
      <c r="R167">
        <f t="shared" si="766"/>
        <v>0</v>
      </c>
      <c r="S167">
        <f t="shared" si="762"/>
        <v>0</v>
      </c>
      <c r="T167">
        <f>('Cleaned Data 2'!I166+'Cleaned Data 2'!J166)/2</f>
        <v>0</v>
      </c>
      <c r="U167">
        <f>ABS('Cleaned Data 2'!I166-'Cleaned Data 2'!J166)</f>
        <v>0</v>
      </c>
      <c r="V167">
        <f>2.326*('Input Data 2'!$E$4+((0.5*'Input Data 2'!$E$5)*'Statistical Data 1'!$T167))</f>
        <v>4.6520000000000001</v>
      </c>
      <c r="W167">
        <f>3.643*('Input Data 2'!$E$4+((0.5*'Input Data 2'!$E$5)*'Statistical Data 1'!$T167))</f>
        <v>7.2859999999999996</v>
      </c>
      <c r="X167">
        <f t="shared" si="767"/>
        <v>0</v>
      </c>
      <c r="Y167">
        <f t="shared" si="763"/>
        <v>0</v>
      </c>
      <c r="Z167">
        <f>('Cleaned Data 2'!K166+'Cleaned Data 2'!L166)/2</f>
        <v>0</v>
      </c>
      <c r="AA167">
        <f>ABS('Cleaned Data 2'!K166-'Cleaned Data 2'!L166)</f>
        <v>0</v>
      </c>
      <c r="AB167">
        <f>2.326*('Input Data 2'!$F$4+((0.5*'Input Data 2'!$F$5)*'Statistical Data 1'!$Z167))</f>
        <v>23.26</v>
      </c>
      <c r="AC167">
        <f>3.643*('Input Data 2'!$F$4+((0.5*'Input Data 2'!$F$5)*'Statistical Data 1'!$Z167))</f>
        <v>36.43</v>
      </c>
      <c r="AD167">
        <f t="shared" si="768"/>
        <v>0</v>
      </c>
      <c r="AE167">
        <f t="shared" si="769"/>
        <v>0</v>
      </c>
      <c r="AF167">
        <f>('Cleaned Data 2'!M166+'Cleaned Data 2'!N166)/2</f>
        <v>0</v>
      </c>
      <c r="AG167">
        <f>ABS('Cleaned Data 2'!M166-'Cleaned Data 2'!N166)</f>
        <v>0</v>
      </c>
      <c r="AH167">
        <f>2.326*('Input Data 2'!$G$4+((0.5*'Input Data 2'!$G$5)*'Statistical Data 1'!$AF167))</f>
        <v>23.26</v>
      </c>
      <c r="AI167">
        <f>3.643*('Input Data 2'!$G$4+((0.5*'Input Data 2'!$G$5)*'Statistical Data 1'!$AF167))</f>
        <v>36.43</v>
      </c>
      <c r="AJ167">
        <f t="shared" si="770"/>
        <v>0</v>
      </c>
      <c r="AK167">
        <f t="shared" si="801"/>
        <v>0</v>
      </c>
      <c r="AL167">
        <f>('Cleaned Data 2'!O166+'Cleaned Data 2'!P166)/2</f>
        <v>0</v>
      </c>
      <c r="AM167">
        <f>ABS('Cleaned Data 2'!O166-'Cleaned Data 2'!P166)</f>
        <v>0</v>
      </c>
      <c r="AN167">
        <f>2.326*('Input Data 2'!$H$4+((0.5*'Input Data 2'!$H$5)*'Statistical Data 1'!$AL167))</f>
        <v>1.163</v>
      </c>
      <c r="AO167">
        <f>3.643*('Input Data 2'!$H$4+((0.5*'Input Data 2'!$H$5)*'Statistical Data 1'!$AL167))</f>
        <v>1.8214999999999999</v>
      </c>
      <c r="AP167">
        <f t="shared" si="771"/>
        <v>0</v>
      </c>
      <c r="AQ167">
        <f t="shared" si="803"/>
        <v>0</v>
      </c>
      <c r="AR167">
        <f>('Cleaned Data 2'!Q166+'Cleaned Data 2'!R166)/2</f>
        <v>0</v>
      </c>
      <c r="AS167">
        <f>ABS('Cleaned Data 2'!Q166-'Cleaned Data 2'!R166)</f>
        <v>0</v>
      </c>
      <c r="AT167">
        <f>2.326*('Input Data 2'!$I$4+((0.5*'Input Data 2'!$I$5)*'Statistical Data 1'!$AR167))</f>
        <v>4.6520000000000001</v>
      </c>
      <c r="AU167">
        <f>3.643*('Input Data 2'!$I$4+((0.5*'Input Data 2'!$I$5)*'Statistical Data 1'!$AR167))</f>
        <v>7.2859999999999996</v>
      </c>
      <c r="AV167">
        <f t="shared" si="772"/>
        <v>0</v>
      </c>
      <c r="AW167">
        <f t="shared" si="804"/>
        <v>0</v>
      </c>
      <c r="AX167">
        <f>('Cleaned Data 2'!S166+'Cleaned Data 2'!T166)/2</f>
        <v>0</v>
      </c>
      <c r="AY167">
        <f>ABS('Cleaned Data 2'!S166-'Cleaned Data 2'!T166)</f>
        <v>0</v>
      </c>
      <c r="AZ167">
        <f>2.326*('Input Data 2'!$J$4+((0.5*'Input Data 2'!$J$5)*'Statistical Data 1'!$AX167))</f>
        <v>2.3259999999999999E-2</v>
      </c>
      <c r="BA167">
        <f>3.643*('Input Data 2'!$J$4+((0.5*'Input Data 2'!$J$5)*'Statistical Data 1'!$AX167))</f>
        <v>3.6429999999999997E-2</v>
      </c>
      <c r="BB167">
        <f t="shared" si="773"/>
        <v>0</v>
      </c>
      <c r="BC167">
        <f t="shared" si="805"/>
        <v>0</v>
      </c>
      <c r="BD167">
        <f>('Cleaned Data 2'!U166+'Cleaned Data 2'!V166)/2</f>
        <v>0</v>
      </c>
      <c r="BE167">
        <f>ABS('Cleaned Data 2'!U166-'Cleaned Data 2'!V166)</f>
        <v>0</v>
      </c>
      <c r="BF167">
        <f>2.326*('Input Data 2'!$K$4+((0.5*'Input Data 2'!$K$5)*'Statistical Data 1'!$BD167))</f>
        <v>1.163</v>
      </c>
      <c r="BG167">
        <f>3.643*('Input Data 2'!$K$4+((0.5*'Input Data 2'!$K$5)*'Statistical Data 1'!$BD167))</f>
        <v>1.8214999999999999</v>
      </c>
      <c r="BH167">
        <f t="shared" si="774"/>
        <v>0</v>
      </c>
      <c r="BI167">
        <f t="shared" si="775"/>
        <v>0</v>
      </c>
      <c r="BJ167">
        <f>('Cleaned Data 2'!W166+'Cleaned Data 2'!X166)/2</f>
        <v>0</v>
      </c>
      <c r="BK167">
        <f>ABS('Cleaned Data 2'!W166-'Cleaned Data 2'!X166)</f>
        <v>0</v>
      </c>
      <c r="BL167">
        <f>2.326*('Input Data 2'!$L$4+((0.5*'Input Data 2'!$L$5)*'Statistical Data 1'!$BJ167))</f>
        <v>2.3260000000000001</v>
      </c>
      <c r="BM167">
        <f>3.643*('Input Data 2'!$L$4+((0.5*'Input Data 2'!$L$5)*'Statistical Data 1'!$BJ167))</f>
        <v>3.6429999999999998</v>
      </c>
      <c r="BN167">
        <f t="shared" si="776"/>
        <v>0</v>
      </c>
      <c r="BO167">
        <f t="shared" si="806"/>
        <v>0</v>
      </c>
      <c r="BP167">
        <f>('Cleaned Data 2'!Y166+'Cleaned Data 2'!Z166)/2</f>
        <v>0</v>
      </c>
      <c r="BQ167">
        <f>ABS('Cleaned Data 2'!Y166-'Cleaned Data 2'!Z166)</f>
        <v>0</v>
      </c>
      <c r="BR167">
        <f>2.326*('Input Data 2'!$M$4+((0.5*'Input Data 2'!$M$5)*'Statistical Data 1'!$BP167))</f>
        <v>2.3260000000000001</v>
      </c>
      <c r="BS167">
        <f>3.643*('Input Data 2'!$M$4+((0.5*'Input Data 2'!$M$5)*'Statistical Data 1'!$BP167))</f>
        <v>3.6429999999999998</v>
      </c>
      <c r="BT167">
        <f t="shared" si="777"/>
        <v>0</v>
      </c>
      <c r="BU167">
        <f t="shared" si="807"/>
        <v>0</v>
      </c>
      <c r="BV167">
        <f>('Cleaned Data 2'!AA166+'Cleaned Data 2'!AB166)/2</f>
        <v>0</v>
      </c>
      <c r="BW167">
        <f>ABS('Cleaned Data 2'!AA166-'Cleaned Data 2'!AB166)</f>
        <v>0</v>
      </c>
      <c r="BX167">
        <f>2.326*('Input Data 2'!$N$4+((0.5*'Input Data 2'!$N$5)*'Statistical Data 1'!$BV167))</f>
        <v>2.3260000000000001</v>
      </c>
      <c r="BY167">
        <f>3.643*('Input Data 2'!$N$4+((0.5*'Input Data 2'!$N$5)*'Statistical Data 1'!$BV167))</f>
        <v>3.6429999999999998</v>
      </c>
      <c r="BZ167">
        <f t="shared" si="778"/>
        <v>0</v>
      </c>
      <c r="CA167">
        <f t="shared" si="808"/>
        <v>0</v>
      </c>
      <c r="CB167">
        <f>('Cleaned Data 2'!AC166+'Cleaned Data 2'!AD166)/2</f>
        <v>0</v>
      </c>
      <c r="CC167">
        <f>ABS('Cleaned Data 2'!AC166-'Cleaned Data 2'!AD166)</f>
        <v>0</v>
      </c>
      <c r="CD167">
        <f>2.326*('Input Data 2'!$O$4+((0.5*'Input Data 2'!$O$5)*'Statistical Data 1'!$CB167))</f>
        <v>2.3259999999999999E-2</v>
      </c>
      <c r="CE167">
        <f>3.643*('Input Data 2'!$O$4+((0.5*'Input Data 2'!$O$5)*'Statistical Data 1'!$CB167))</f>
        <v>3.6429999999999997E-2</v>
      </c>
      <c r="CF167">
        <f t="shared" si="779"/>
        <v>0</v>
      </c>
      <c r="CG167">
        <f t="shared" si="809"/>
        <v>0</v>
      </c>
      <c r="CH167">
        <f>('Cleaned Data 2'!AE166+'Cleaned Data 2'!AF166)/2</f>
        <v>0</v>
      </c>
      <c r="CI167">
        <f>ABS('Cleaned Data 2'!AE166-'Cleaned Data 2'!AF166)</f>
        <v>0</v>
      </c>
      <c r="CJ167">
        <f>2.326*('Input Data 2'!$P$4+((0.5*'Input Data 2'!$P$5)*'Statistical Data 1'!$CH167))</f>
        <v>23.26</v>
      </c>
      <c r="CK167">
        <f>3.643*('Input Data 2'!$P$4+((0.5*'Input Data 2'!$P$5)*'Statistical Data 1'!$CH167))</f>
        <v>36.43</v>
      </c>
      <c r="CL167">
        <f t="shared" si="780"/>
        <v>0</v>
      </c>
      <c r="CM167">
        <f t="shared" si="810"/>
        <v>0</v>
      </c>
      <c r="CN167">
        <f>('Cleaned Data 2'!AG166+'Cleaned Data 2'!AH166)/2</f>
        <v>0</v>
      </c>
      <c r="CO167">
        <f>ABS('Cleaned Data 2'!AG166-'Cleaned Data 2'!AH166)</f>
        <v>0</v>
      </c>
      <c r="CP167">
        <f>2.326*('Input Data 2'!$Q$4+((0.5*'Input Data 2'!$Q$5)*'Statistical Data 1'!$CN167))</f>
        <v>2.3260000000000001</v>
      </c>
      <c r="CQ167">
        <f>3.643*('Input Data 2'!$Q$4+((0.5*'Input Data 2'!$Q$5)*'Statistical Data 1'!$CN167))</f>
        <v>3.6429999999999998</v>
      </c>
      <c r="CR167">
        <f t="shared" si="781"/>
        <v>0</v>
      </c>
      <c r="CS167">
        <f t="shared" si="811"/>
        <v>0</v>
      </c>
      <c r="CT167">
        <f>('Cleaned Data 2'!AI166+'Cleaned Data 2'!AJ166)/2</f>
        <v>0</v>
      </c>
      <c r="CU167">
        <f>ABS('Cleaned Data 2'!AI166-'Cleaned Data 2'!AJ166)</f>
        <v>0</v>
      </c>
      <c r="CV167">
        <f>2.326*('Input Data 2'!$R$4+((0.5*'Input Data 2'!$R$5)*'Statistical Data 1'!$CT167))</f>
        <v>2.3259999999999999E-2</v>
      </c>
      <c r="CW167">
        <f>3.643*('Input Data 2'!$R$4+((0.5*'Input Data 2'!$R$5)*'Statistical Data 1'!$CT167))</f>
        <v>3.6429999999999997E-2</v>
      </c>
      <c r="CX167">
        <f t="shared" si="782"/>
        <v>0</v>
      </c>
      <c r="CY167">
        <f t="shared" si="812"/>
        <v>0</v>
      </c>
      <c r="CZ167">
        <f>('Cleaned Data 2'!AK166+'Cleaned Data 2'!AL166)/2</f>
        <v>0</v>
      </c>
      <c r="DA167">
        <f>ABS('Cleaned Data 2'!AK166-'Cleaned Data 2'!AL166)</f>
        <v>0</v>
      </c>
      <c r="DB167">
        <f>2.326*('Input Data 2'!$S$4+((0.5*'Input Data 2'!$S$5)*'Statistical Data 1'!$CZ167))</f>
        <v>23.26</v>
      </c>
      <c r="DC167">
        <f>3.643*('Input Data 2'!$S$4+((0.5*'Input Data 2'!$S$5)*'Statistical Data 1'!$CZ167))</f>
        <v>36.43</v>
      </c>
      <c r="DD167">
        <f t="shared" si="783"/>
        <v>0</v>
      </c>
      <c r="DE167">
        <f t="shared" si="813"/>
        <v>0</v>
      </c>
      <c r="DF167">
        <f>('Cleaned Data 2'!AM166+'Cleaned Data 2'!AN166)/2</f>
        <v>0</v>
      </c>
      <c r="DG167">
        <f>ABS('Cleaned Data 2'!AM166-'Cleaned Data 2'!AN166)</f>
        <v>0</v>
      </c>
      <c r="DH167">
        <f>2.326*('Input Data 2'!$T$4+((0.5*'Input Data 2'!$T$5)*'Statistical Data 1'!$DF167))</f>
        <v>2.3259999999999999E-2</v>
      </c>
      <c r="DI167">
        <f>3.643*('Input Data 2'!$T$4+((0.5*'Input Data 2'!$T$5)*'Statistical Data 1'!$DF167))</f>
        <v>3.6429999999999997E-2</v>
      </c>
      <c r="DJ167">
        <f t="shared" si="784"/>
        <v>0</v>
      </c>
      <c r="DK167">
        <f t="shared" si="814"/>
        <v>0</v>
      </c>
      <c r="DL167">
        <f>('Cleaned Data 2'!AO166+'Cleaned Data 2'!AP166)/2</f>
        <v>0</v>
      </c>
      <c r="DM167">
        <f>ABS('Cleaned Data 2'!AO166-'Cleaned Data 2'!AP166)</f>
        <v>0</v>
      </c>
      <c r="DN167">
        <f>2.326*('Input Data 2'!$U$4+((0.5*'Input Data 2'!$U$5)*'Statistical Data 1'!$DL167))</f>
        <v>11.63</v>
      </c>
      <c r="DO167">
        <f>3.643*('Input Data 2'!$U$4+((0.5*'Input Data 2'!$U$5)*'Statistical Data 1'!$DL167))</f>
        <v>18.215</v>
      </c>
      <c r="DP167">
        <f t="shared" si="785"/>
        <v>0</v>
      </c>
      <c r="DQ167">
        <f t="shared" si="786"/>
        <v>0</v>
      </c>
      <c r="DR167">
        <f>('Cleaned Data 2'!AQ166+'Cleaned Data 2'!AR166)/2</f>
        <v>0</v>
      </c>
      <c r="DS167">
        <f>ABS('Cleaned Data 2'!AQ166-'Cleaned Data 2'!AR166)</f>
        <v>0</v>
      </c>
      <c r="DT167">
        <f>2.326*('Input Data 2'!$V$4+((0.5*'Input Data 2'!$V$5)*'Statistical Data 1'!$DR167))</f>
        <v>2.3260000000000001</v>
      </c>
      <c r="DU167">
        <f>3.643*('Input Data 2'!$V$4+((0.5*'Input Data 2'!$V$5)*'Statistical Data 1'!$DR167))</f>
        <v>3.6429999999999998</v>
      </c>
      <c r="DV167">
        <f t="shared" si="787"/>
        <v>0</v>
      </c>
      <c r="DW167">
        <f t="shared" si="815"/>
        <v>0</v>
      </c>
      <c r="DX167">
        <f>('Cleaned Data 2'!AS166+'Cleaned Data 2'!AT166)/2</f>
        <v>0</v>
      </c>
      <c r="DY167">
        <f>ABS('Cleaned Data 2'!AS166-'Cleaned Data 2'!AT166)</f>
        <v>0</v>
      </c>
      <c r="DZ167">
        <f>2.326*('Input Data 2'!$W$4+((0.5*'Input Data 2'!$W$5)*'Statistical Data 1'!$DX167))</f>
        <v>2.3259999999999999E-2</v>
      </c>
      <c r="EA167">
        <f>3.643*('Input Data 2'!$W$4+((0.5*'Input Data 2'!$W$5)*'Statistical Data 1'!$DX167))</f>
        <v>3.6429999999999997E-2</v>
      </c>
      <c r="EB167">
        <f t="shared" si="788"/>
        <v>0</v>
      </c>
      <c r="EC167">
        <f t="shared" si="816"/>
        <v>0</v>
      </c>
      <c r="ED167">
        <f>('Cleaned Data 2'!AU166+'Cleaned Data 2'!AV166)/2</f>
        <v>0</v>
      </c>
      <c r="EE167">
        <f>ABS('Cleaned Data 2'!AU166-'Cleaned Data 2'!AV166)</f>
        <v>0</v>
      </c>
      <c r="EF167">
        <f>2.326*('Input Data 2'!$X$4+((0.5*'Input Data 2'!$X$5)*'Statistical Data 1'!$ED167))</f>
        <v>2.3260000000000001</v>
      </c>
      <c r="EG167">
        <f>3.643*('Input Data 2'!$X$4+((0.5*'Input Data 2'!$X$5)*'Statistical Data 1'!$ED167))</f>
        <v>3.6429999999999998</v>
      </c>
      <c r="EH167">
        <f t="shared" si="789"/>
        <v>0</v>
      </c>
      <c r="EI167">
        <f t="shared" si="617"/>
        <v>0</v>
      </c>
      <c r="EJ167">
        <f>('Cleaned Data 2'!AW166+'Cleaned Data 2'!AX166)/2</f>
        <v>0</v>
      </c>
      <c r="EK167">
        <f>ABS('Cleaned Data 2'!AW166-'Cleaned Data 2'!AX166)</f>
        <v>0</v>
      </c>
      <c r="EL167">
        <f>2.326*('Input Data 2'!$Y$4+((0.5*'Input Data 2'!$Y$5)*'Statistical Data 1'!$EJ167))</f>
        <v>23.26</v>
      </c>
      <c r="EM167">
        <f>3.643*('Input Data 2'!$Y$4+((0.5*'Input Data 2'!$Y$5)*'Statistical Data 1'!$EJ167))</f>
        <v>36.43</v>
      </c>
      <c r="EN167">
        <f t="shared" si="790"/>
        <v>0</v>
      </c>
      <c r="EO167">
        <f t="shared" si="802"/>
        <v>0</v>
      </c>
      <c r="EP167">
        <f>('Cleaned Data 2'!AY166+'Cleaned Data 2'!AZ166)/2</f>
        <v>0</v>
      </c>
      <c r="EQ167">
        <f>ABS('Cleaned Data 2'!AY166-'Cleaned Data 2'!AZ166)</f>
        <v>0</v>
      </c>
      <c r="ER167">
        <f>2.326*('Input Data 2'!$Z$4+((0.5*'Input Data 2'!$Z$5)*'Statistical Data 1'!$EP167))</f>
        <v>4.6520000000000001</v>
      </c>
      <c r="ES167">
        <f>3.643*('Input Data 2'!$Z$4+((0.5*'Input Data 2'!$Z$5)*'Statistical Data 1'!$EP167))</f>
        <v>7.2859999999999996</v>
      </c>
      <c r="ET167">
        <f t="shared" si="791"/>
        <v>0</v>
      </c>
      <c r="EU167">
        <f t="shared" si="817"/>
        <v>0</v>
      </c>
      <c r="EV167">
        <f>('Cleaned Data 2'!BA166+'Cleaned Data 2'!BB166)/2</f>
        <v>0</v>
      </c>
      <c r="EW167">
        <f>ABS('Cleaned Data 2'!BA166-'Cleaned Data 2'!BB166)</f>
        <v>0</v>
      </c>
      <c r="EX167">
        <f>2.326*('Input Data 2'!$AA$4+((0.5*'Input Data 2'!$AA$5)*'Statistical Data 1'!$EV167))</f>
        <v>2.3259999999999999E-2</v>
      </c>
      <c r="EY167">
        <f>3.643*('Input Data 2'!$AA$4+((0.5*'Input Data 2'!$AA$5)*'Statistical Data 1'!$EV167))</f>
        <v>3.6429999999999997E-2</v>
      </c>
      <c r="EZ167">
        <f t="shared" si="792"/>
        <v>0</v>
      </c>
      <c r="FA167">
        <f t="shared" si="818"/>
        <v>0</v>
      </c>
      <c r="FB167">
        <f>('Cleaned Data 2'!BC166+'Cleaned Data 2'!BD166)/2</f>
        <v>0</v>
      </c>
      <c r="FC167">
        <f>ABS('Cleaned Data 2'!BC166-'Cleaned Data 2'!BD166)</f>
        <v>0</v>
      </c>
      <c r="FD167">
        <f>2.326*('Input Data 2'!$AB$4+((0.5*'Input Data 2'!$AB$5)*'Statistical Data 1'!$FB167))</f>
        <v>4.6520000000000001</v>
      </c>
      <c r="FE167">
        <f>3.643*('Input Data 2'!$AB$4+((0.5*'Input Data 2'!$AB$5)*'Statistical Data 1'!$FB167))</f>
        <v>7.2859999999999996</v>
      </c>
      <c r="FF167">
        <f t="shared" si="793"/>
        <v>0</v>
      </c>
      <c r="FG167">
        <f t="shared" si="819"/>
        <v>0</v>
      </c>
      <c r="FH167">
        <f>('Cleaned Data 2'!BE166+'Cleaned Data 2'!BF166)/2</f>
        <v>0</v>
      </c>
      <c r="FI167">
        <f>ABS('Cleaned Data 2'!BE166-'Cleaned Data 2'!BF166)</f>
        <v>0</v>
      </c>
      <c r="FJ167">
        <f>2.326*('Input Data 2'!$AC$4+((0.5*'Input Data 2'!$AC$5)*'Statistical Data 1'!$FH167))</f>
        <v>2.3260000000000001</v>
      </c>
      <c r="FK167">
        <f>3.643*('Input Data 2'!$AC$4+((0.5*'Input Data 2'!$AC$5)*'Statistical Data 1'!$FH167))</f>
        <v>3.6429999999999998</v>
      </c>
      <c r="FL167">
        <f t="shared" si="794"/>
        <v>0</v>
      </c>
      <c r="FM167">
        <f t="shared" si="820"/>
        <v>0</v>
      </c>
      <c r="FN167">
        <f>('Cleaned Data 2'!BH166+'Cleaned Data 2'!BG166)/2</f>
        <v>0</v>
      </c>
      <c r="FO167">
        <f>ABS('Cleaned Data 2'!BG166-'Cleaned Data 2'!BH166)</f>
        <v>0</v>
      </c>
      <c r="FP167">
        <f>2.326*('Input Data 2'!$AD$4+((0.5*'Input Data 2'!$AD$5)*'Statistical Data 1'!$FN167))</f>
        <v>2.3260000000000001</v>
      </c>
      <c r="FQ167">
        <f>3.643*('Input Data 2'!$AD$4+((0.5*'Input Data 2'!$AD$5)*'Statistical Data 1'!$FN167))</f>
        <v>3.6429999999999998</v>
      </c>
      <c r="FR167">
        <f t="shared" si="795"/>
        <v>0</v>
      </c>
      <c r="FS167">
        <f t="shared" si="821"/>
        <v>0</v>
      </c>
      <c r="FT167">
        <f>('Cleaned Data 2'!BI166+'Cleaned Data 2'!BJ166)/2</f>
        <v>0</v>
      </c>
      <c r="FU167">
        <f>ABS('Cleaned Data 2'!BI166-'Cleaned Data 2'!BJ166)</f>
        <v>0</v>
      </c>
      <c r="FV167">
        <f>2.326*('Input Data 2'!$AE$4+((0.5*'Input Data 2'!$AE$5)*'Statistical Data 1'!$FT167))</f>
        <v>46.52</v>
      </c>
      <c r="FW167">
        <f>3.643*('Input Data 2'!$AE$4+((0.5*'Input Data 2'!$AE$5)*'Statistical Data 1'!$FT167))</f>
        <v>72.86</v>
      </c>
      <c r="FX167">
        <f t="shared" si="796"/>
        <v>0</v>
      </c>
      <c r="FY167">
        <f t="shared" si="822"/>
        <v>0</v>
      </c>
      <c r="FZ167">
        <f>('Cleaned Data 2'!BK166+'Cleaned Data 2'!BL166)/2</f>
        <v>0</v>
      </c>
      <c r="GA167">
        <f>ABS('Cleaned Data 2'!BK166-'Cleaned Data 2'!BL166)</f>
        <v>0</v>
      </c>
      <c r="GB167">
        <f>2.326*('Input Data 2'!$AF$4+((0.5*'Input Data 2'!$AF$5)*'Statistical Data 1'!$FZ167))</f>
        <v>2.3259999999999999E-2</v>
      </c>
      <c r="GC167">
        <f>3.643*('Input Data 2'!$AF$4+((0.5*'Input Data 2'!$AF$5)*'Statistical Data 1'!$FZ167))</f>
        <v>3.6429999999999997E-2</v>
      </c>
      <c r="GD167">
        <f t="shared" si="797"/>
        <v>0</v>
      </c>
      <c r="GE167">
        <f t="shared" si="823"/>
        <v>0</v>
      </c>
      <c r="GF167">
        <f>('Cleaned Data 2'!BM166+'Cleaned Data 2'!BN166)/2</f>
        <v>0</v>
      </c>
      <c r="GG167">
        <f>ABS('Cleaned Data 2'!BM166-'Cleaned Data 2'!BN166)</f>
        <v>0</v>
      </c>
      <c r="GH167">
        <f>2.326*('Input Data 2'!$AG$4+((0.5*'Input Data 2'!$AG$5)*'Statistical Data 1'!$GF167))</f>
        <v>23.26</v>
      </c>
      <c r="GI167">
        <f>3.643*('Input Data 2'!$AG$4+((0.5*'Input Data 2'!$AG$5)*'Statistical Data 1'!$GF167))</f>
        <v>36.43</v>
      </c>
      <c r="GJ167">
        <f t="shared" si="798"/>
        <v>0</v>
      </c>
      <c r="GK167">
        <f t="shared" si="824"/>
        <v>0</v>
      </c>
      <c r="GL167" t="e">
        <f>AVERAGE('Cleaned Data 2'!BO166,'Cleaned Data 2'!BP166)</f>
        <v>#DIV/0!</v>
      </c>
      <c r="GM167">
        <f>ABS('Cleaned Data 2'!BO166-'Cleaned Data 2'!BP166)</f>
        <v>0</v>
      </c>
      <c r="GN167" t="e">
        <f>2.326*('Input Data 2'!$AH$4+((0.5*'Input Data 2'!$AH$5)*'Statistical Data 1'!$GL167))</f>
        <v>#DIV/0!</v>
      </c>
      <c r="GO167" t="e">
        <f>3.643*('Input Data 2'!$AH$4+((0.5*'Input Data 2'!$AH$5)*'Statistical Data 1'!$GL167))</f>
        <v>#DIV/0!</v>
      </c>
      <c r="GP167" t="e">
        <f t="shared" si="799"/>
        <v>#DIV/0!</v>
      </c>
      <c r="GQ167" t="e">
        <f t="shared" si="825"/>
        <v>#DIV/0!</v>
      </c>
      <c r="GR167" t="e">
        <f>AVERAGE('Cleaned Data 2'!BQ166,'Cleaned Data 2'!BR166)</f>
        <v>#DIV/0!</v>
      </c>
      <c r="GS167">
        <f>ABS('Cleaned Data 2'!BR166-'Cleaned Data 2'!BQ166)</f>
        <v>0</v>
      </c>
      <c r="GT167" t="e">
        <f>2.326*('Input Data 2'!$AI$4+((0.5*'Input Data 2'!$AI$5)*'Statistical Data 1'!$GR167))</f>
        <v>#DIV/0!</v>
      </c>
      <c r="GU167" t="e">
        <f>3.643*('Input Data 2'!$AI$4+((0.5*'Input Data 2'!$AI$5)*'Statistical Data 1'!$GR167))</f>
        <v>#DIV/0!</v>
      </c>
      <c r="GV167" t="e">
        <f t="shared" si="826"/>
        <v>#DIV/0!</v>
      </c>
      <c r="GW167" t="e">
        <f t="shared" si="827"/>
        <v>#DIV/0!</v>
      </c>
      <c r="GX167" t="e">
        <f>AVERAGE('Cleaned Data 2'!BS166,'Cleaned Data 2'!BT166)</f>
        <v>#DIV/0!</v>
      </c>
      <c r="GY167" s="47">
        <f>ABS('Cleaned Data 2'!BS166-'Cleaned Data 2'!BT166)</f>
        <v>0</v>
      </c>
      <c r="GZ167" t="e">
        <f>2.326*('Input Data 2'!$AJ$4+((0.5*'Input Data 2'!$AJ$5)*'Statistical Data 1'!$GX167))</f>
        <v>#DIV/0!</v>
      </c>
      <c r="HA167" t="e">
        <f>3.643*('Input Data 2'!$AJ$4+((0.5*'Input Data 2'!$AJ$5)*'Statistical Data 1'!$GX167))</f>
        <v>#DIV/0!</v>
      </c>
      <c r="HB167" t="e">
        <f t="shared" si="828"/>
        <v>#DIV/0!</v>
      </c>
      <c r="HC167" t="e">
        <f t="shared" si="829"/>
        <v>#DIV/0!</v>
      </c>
      <c r="HD167" t="e">
        <f>AVERAGE('Cleaned Data 2'!BU166,'Cleaned Data 2'!BV166)</f>
        <v>#DIV/0!</v>
      </c>
      <c r="HE167">
        <f>ABS('Cleaned Data 2'!BU166-'Cleaned Data 2'!BV166)</f>
        <v>0</v>
      </c>
      <c r="HF167" t="e">
        <f>2.326*('Input Data 2'!$AK$4+((0.5*'Input Data 2'!$AK$5)*'Statistical Data 1'!$HD167))</f>
        <v>#DIV/0!</v>
      </c>
      <c r="HG167" t="e">
        <f>3.643*('Input Data 2'!$AK$4+((0.5*'Input Data 2'!$AK$5)*'Statistical Data 1'!$HD167))</f>
        <v>#DIV/0!</v>
      </c>
      <c r="HH167" t="e">
        <f t="shared" si="830"/>
        <v>#DIV/0!</v>
      </c>
      <c r="HI167" t="e">
        <f t="shared" si="831"/>
        <v>#DIV/0!</v>
      </c>
      <c r="HJ167" t="e">
        <f>AVERAGE('Cleaned Data 2'!BW166,'Cleaned Data 2'!BX166)</f>
        <v>#DIV/0!</v>
      </c>
      <c r="HK167">
        <f>ABS('Cleaned Data 2'!BW166-'Cleaned Data 2'!BX166)</f>
        <v>0</v>
      </c>
      <c r="HL167" t="e">
        <f>2.326*('Input Data 2'!$AL$4+((0.5*'Input Data 2'!$AL$5)*'Statistical Data 1'!$HJ167))</f>
        <v>#DIV/0!</v>
      </c>
      <c r="HM167" t="e">
        <f>3.643*('Input Data 2'!$AL$4+((0.5*'Input Data 2'!$AL$5)*'Statistical Data 1'!$HJ167))</f>
        <v>#DIV/0!</v>
      </c>
      <c r="HN167" t="e">
        <f t="shared" si="832"/>
        <v>#DIV/0!</v>
      </c>
      <c r="HO167" t="e">
        <f t="shared" si="833"/>
        <v>#DIV/0!</v>
      </c>
    </row>
    <row r="168" spans="1:223">
      <c r="A168">
        <f>'Cleaned Data 2'!B167</f>
        <v>0</v>
      </c>
      <c r="B168">
        <f>('Cleaned Data 2'!C167+'Cleaned Data 2'!D167)/2</f>
        <v>0</v>
      </c>
      <c r="C168">
        <f>ABS('Cleaned Data 2'!C167-'Cleaned Data 2'!D167)</f>
        <v>0</v>
      </c>
      <c r="D168">
        <f>2.326*('Input Data 2'!$B$4+((0.5*'Input Data 2'!$B$5)*'Statistical Data 1'!$B168))</f>
        <v>1.163E-2</v>
      </c>
      <c r="E168">
        <f>3.643*('Input Data 2'!$B$4+((0.5*'Input Data 2'!$B$5)*'Statistical Data 1'!$B168))</f>
        <v>1.8214999999999999E-2</v>
      </c>
      <c r="F168">
        <f t="shared" si="764"/>
        <v>0</v>
      </c>
      <c r="G168">
        <f t="shared" si="761"/>
        <v>0</v>
      </c>
      <c r="H168">
        <f>('Cleaned Data 2'!E167+'Cleaned Data 2'!F167)/2</f>
        <v>0</v>
      </c>
      <c r="I168">
        <f>ABS('Cleaned Data 2'!E167-'Cleaned Data 2'!F167)</f>
        <v>0</v>
      </c>
      <c r="J168">
        <f>2.326*('Input Data 2'!$C$4+((0.5*'Input Data 2'!$C$5)*'Statistical Data 1'!$H168))</f>
        <v>0.46520000000000006</v>
      </c>
      <c r="K168">
        <f>3.643*('Input Data 2'!$C$4+((0.5*'Input Data 2'!$C$5)*'Statistical Data 1'!$H168))</f>
        <v>0.72860000000000003</v>
      </c>
      <c r="L168">
        <f t="shared" si="765"/>
        <v>0</v>
      </c>
      <c r="M168">
        <f t="shared" si="800"/>
        <v>0</v>
      </c>
      <c r="N168">
        <f>('Cleaned Data 2'!G167+'Cleaned Data 2'!H167)/2</f>
        <v>0</v>
      </c>
      <c r="O168">
        <f>ABS('Cleaned Data 2'!G167-'Cleaned Data 2'!H167)</f>
        <v>0</v>
      </c>
      <c r="P168">
        <f>2.326*('Input Data 2'!$D$4+((0.5*'Input Data 2'!$D$5)*'Statistical Data 1'!$N168))</f>
        <v>2.3259999999999999E-2</v>
      </c>
      <c r="Q168">
        <f>3.643*('Input Data 2'!$D$4+((0.5*'Input Data 2'!$D$5)*'Statistical Data 1'!$N168))</f>
        <v>3.6429999999999997E-2</v>
      </c>
      <c r="R168">
        <f t="shared" si="766"/>
        <v>0</v>
      </c>
      <c r="S168">
        <f t="shared" si="762"/>
        <v>0</v>
      </c>
      <c r="T168">
        <f>('Cleaned Data 2'!I167+'Cleaned Data 2'!J167)/2</f>
        <v>0</v>
      </c>
      <c r="U168">
        <f>ABS('Cleaned Data 2'!I167-'Cleaned Data 2'!J167)</f>
        <v>0</v>
      </c>
      <c r="V168">
        <f>2.326*('Input Data 2'!$E$4+((0.5*'Input Data 2'!$E$5)*'Statistical Data 1'!$T168))</f>
        <v>4.6520000000000001</v>
      </c>
      <c r="W168">
        <f>3.643*('Input Data 2'!$E$4+((0.5*'Input Data 2'!$E$5)*'Statistical Data 1'!$T168))</f>
        <v>7.2859999999999996</v>
      </c>
      <c r="X168">
        <f t="shared" si="767"/>
        <v>0</v>
      </c>
      <c r="Y168">
        <f t="shared" si="763"/>
        <v>0</v>
      </c>
      <c r="Z168">
        <f>('Cleaned Data 2'!K167+'Cleaned Data 2'!L167)/2</f>
        <v>0</v>
      </c>
      <c r="AA168">
        <f>ABS('Cleaned Data 2'!K167-'Cleaned Data 2'!L167)</f>
        <v>0</v>
      </c>
      <c r="AB168">
        <f>2.326*('Input Data 2'!$F$4+((0.5*'Input Data 2'!$F$5)*'Statistical Data 1'!$Z168))</f>
        <v>23.26</v>
      </c>
      <c r="AC168">
        <f>3.643*('Input Data 2'!$F$4+((0.5*'Input Data 2'!$F$5)*'Statistical Data 1'!$Z168))</f>
        <v>36.43</v>
      </c>
      <c r="AD168">
        <f t="shared" si="768"/>
        <v>0</v>
      </c>
      <c r="AE168">
        <f t="shared" si="769"/>
        <v>0</v>
      </c>
      <c r="AF168">
        <f>('Cleaned Data 2'!M167+'Cleaned Data 2'!N167)/2</f>
        <v>0</v>
      </c>
      <c r="AG168">
        <f>ABS('Cleaned Data 2'!M167-'Cleaned Data 2'!N167)</f>
        <v>0</v>
      </c>
      <c r="AH168">
        <f>2.326*('Input Data 2'!$G$4+((0.5*'Input Data 2'!$G$5)*'Statistical Data 1'!$AF168))</f>
        <v>23.26</v>
      </c>
      <c r="AI168">
        <f>3.643*('Input Data 2'!$G$4+((0.5*'Input Data 2'!$G$5)*'Statistical Data 1'!$AF168))</f>
        <v>36.43</v>
      </c>
      <c r="AJ168">
        <f t="shared" si="770"/>
        <v>0</v>
      </c>
      <c r="AK168">
        <f t="shared" si="801"/>
        <v>0</v>
      </c>
      <c r="AL168">
        <f>('Cleaned Data 2'!O167+'Cleaned Data 2'!P167)/2</f>
        <v>0</v>
      </c>
      <c r="AM168">
        <f>ABS('Cleaned Data 2'!O167-'Cleaned Data 2'!P167)</f>
        <v>0</v>
      </c>
      <c r="AN168">
        <f>2.326*('Input Data 2'!$H$4+((0.5*'Input Data 2'!$H$5)*'Statistical Data 1'!$AL168))</f>
        <v>1.163</v>
      </c>
      <c r="AO168">
        <f>3.643*('Input Data 2'!$H$4+((0.5*'Input Data 2'!$H$5)*'Statistical Data 1'!$AL168))</f>
        <v>1.8214999999999999</v>
      </c>
      <c r="AP168">
        <f t="shared" si="771"/>
        <v>0</v>
      </c>
      <c r="AQ168">
        <f t="shared" si="803"/>
        <v>0</v>
      </c>
      <c r="AR168">
        <f>('Cleaned Data 2'!Q167+'Cleaned Data 2'!R167)/2</f>
        <v>0</v>
      </c>
      <c r="AS168">
        <f>ABS('Cleaned Data 2'!Q167-'Cleaned Data 2'!R167)</f>
        <v>0</v>
      </c>
      <c r="AT168">
        <f>2.326*('Input Data 2'!$I$4+((0.5*'Input Data 2'!$I$5)*'Statistical Data 1'!$AR168))</f>
        <v>4.6520000000000001</v>
      </c>
      <c r="AU168">
        <f>3.643*('Input Data 2'!$I$4+((0.5*'Input Data 2'!$I$5)*'Statistical Data 1'!$AR168))</f>
        <v>7.2859999999999996</v>
      </c>
      <c r="AV168">
        <f t="shared" si="772"/>
        <v>0</v>
      </c>
      <c r="AW168">
        <f t="shared" si="804"/>
        <v>0</v>
      </c>
      <c r="AX168">
        <f>('Cleaned Data 2'!S167+'Cleaned Data 2'!T167)/2</f>
        <v>0</v>
      </c>
      <c r="AY168">
        <f>ABS('Cleaned Data 2'!S167-'Cleaned Data 2'!T167)</f>
        <v>0</v>
      </c>
      <c r="AZ168">
        <f>2.326*('Input Data 2'!$J$4+((0.5*'Input Data 2'!$J$5)*'Statistical Data 1'!$AX168))</f>
        <v>2.3259999999999999E-2</v>
      </c>
      <c r="BA168">
        <f>3.643*('Input Data 2'!$J$4+((0.5*'Input Data 2'!$J$5)*'Statistical Data 1'!$AX168))</f>
        <v>3.6429999999999997E-2</v>
      </c>
      <c r="BB168">
        <f t="shared" si="773"/>
        <v>0</v>
      </c>
      <c r="BC168">
        <f t="shared" si="805"/>
        <v>0</v>
      </c>
      <c r="BD168">
        <f>('Cleaned Data 2'!U167+'Cleaned Data 2'!V167)/2</f>
        <v>0</v>
      </c>
      <c r="BE168">
        <f>ABS('Cleaned Data 2'!U167-'Cleaned Data 2'!V167)</f>
        <v>0</v>
      </c>
      <c r="BF168">
        <f>2.326*('Input Data 2'!$K$4+((0.5*'Input Data 2'!$K$5)*'Statistical Data 1'!$BD168))</f>
        <v>1.163</v>
      </c>
      <c r="BG168">
        <f>3.643*('Input Data 2'!$K$4+((0.5*'Input Data 2'!$K$5)*'Statistical Data 1'!$BD168))</f>
        <v>1.8214999999999999</v>
      </c>
      <c r="BH168">
        <f t="shared" si="774"/>
        <v>0</v>
      </c>
      <c r="BI168">
        <f t="shared" si="775"/>
        <v>0</v>
      </c>
      <c r="BJ168">
        <f>('Cleaned Data 2'!W167+'Cleaned Data 2'!X167)/2</f>
        <v>0</v>
      </c>
      <c r="BK168">
        <f>ABS('Cleaned Data 2'!W167-'Cleaned Data 2'!X167)</f>
        <v>0</v>
      </c>
      <c r="BL168">
        <f>2.326*('Input Data 2'!$L$4+((0.5*'Input Data 2'!$L$5)*'Statistical Data 1'!$BJ168))</f>
        <v>2.3260000000000001</v>
      </c>
      <c r="BM168">
        <f>3.643*('Input Data 2'!$L$4+((0.5*'Input Data 2'!$L$5)*'Statistical Data 1'!$BJ168))</f>
        <v>3.6429999999999998</v>
      </c>
      <c r="BN168">
        <f t="shared" si="776"/>
        <v>0</v>
      </c>
      <c r="BO168">
        <f t="shared" si="806"/>
        <v>0</v>
      </c>
      <c r="BP168">
        <f>('Cleaned Data 2'!Y167+'Cleaned Data 2'!Z167)/2</f>
        <v>0</v>
      </c>
      <c r="BQ168">
        <f>ABS('Cleaned Data 2'!Y167-'Cleaned Data 2'!Z167)</f>
        <v>0</v>
      </c>
      <c r="BR168">
        <f>2.326*('Input Data 2'!$M$4+((0.5*'Input Data 2'!$M$5)*'Statistical Data 1'!$BP168))</f>
        <v>2.3260000000000001</v>
      </c>
      <c r="BS168">
        <f>3.643*('Input Data 2'!$M$4+((0.5*'Input Data 2'!$M$5)*'Statistical Data 1'!$BP168))</f>
        <v>3.6429999999999998</v>
      </c>
      <c r="BT168">
        <f t="shared" si="777"/>
        <v>0</v>
      </c>
      <c r="BU168">
        <f t="shared" si="807"/>
        <v>0</v>
      </c>
      <c r="BV168">
        <f>('Cleaned Data 2'!AA167+'Cleaned Data 2'!AB167)/2</f>
        <v>0</v>
      </c>
      <c r="BW168">
        <f>ABS('Cleaned Data 2'!AA167-'Cleaned Data 2'!AB167)</f>
        <v>0</v>
      </c>
      <c r="BX168">
        <f>2.326*('Input Data 2'!$N$4+((0.5*'Input Data 2'!$N$5)*'Statistical Data 1'!$BV168))</f>
        <v>2.3260000000000001</v>
      </c>
      <c r="BY168">
        <f>3.643*('Input Data 2'!$N$4+((0.5*'Input Data 2'!$N$5)*'Statistical Data 1'!$BV168))</f>
        <v>3.6429999999999998</v>
      </c>
      <c r="BZ168">
        <f t="shared" si="778"/>
        <v>0</v>
      </c>
      <c r="CA168">
        <f t="shared" si="808"/>
        <v>0</v>
      </c>
      <c r="CB168">
        <f>('Cleaned Data 2'!AC167+'Cleaned Data 2'!AD167)/2</f>
        <v>0</v>
      </c>
      <c r="CC168">
        <f>ABS('Cleaned Data 2'!AC167-'Cleaned Data 2'!AD167)</f>
        <v>0</v>
      </c>
      <c r="CD168">
        <f>2.326*('Input Data 2'!$O$4+((0.5*'Input Data 2'!$O$5)*'Statistical Data 1'!$CB168))</f>
        <v>2.3259999999999999E-2</v>
      </c>
      <c r="CE168">
        <f>3.643*('Input Data 2'!$O$4+((0.5*'Input Data 2'!$O$5)*'Statistical Data 1'!$CB168))</f>
        <v>3.6429999999999997E-2</v>
      </c>
      <c r="CF168">
        <f t="shared" si="779"/>
        <v>0</v>
      </c>
      <c r="CG168">
        <f t="shared" si="809"/>
        <v>0</v>
      </c>
      <c r="CH168">
        <f>('Cleaned Data 2'!AE167+'Cleaned Data 2'!AF167)/2</f>
        <v>0</v>
      </c>
      <c r="CI168">
        <f>ABS('Cleaned Data 2'!AE167-'Cleaned Data 2'!AF167)</f>
        <v>0</v>
      </c>
      <c r="CJ168">
        <f>2.326*('Input Data 2'!$P$4+((0.5*'Input Data 2'!$P$5)*'Statistical Data 1'!$CH168))</f>
        <v>23.26</v>
      </c>
      <c r="CK168">
        <f>3.643*('Input Data 2'!$P$4+((0.5*'Input Data 2'!$P$5)*'Statistical Data 1'!$CH168))</f>
        <v>36.43</v>
      </c>
      <c r="CL168">
        <f t="shared" si="780"/>
        <v>0</v>
      </c>
      <c r="CM168">
        <f t="shared" si="810"/>
        <v>0</v>
      </c>
      <c r="CN168">
        <f>('Cleaned Data 2'!AG167+'Cleaned Data 2'!AH167)/2</f>
        <v>0</v>
      </c>
      <c r="CO168">
        <f>ABS('Cleaned Data 2'!AG167-'Cleaned Data 2'!AH167)</f>
        <v>0</v>
      </c>
      <c r="CP168">
        <f>2.326*('Input Data 2'!$Q$4+((0.5*'Input Data 2'!$Q$5)*'Statistical Data 1'!$CN168))</f>
        <v>2.3260000000000001</v>
      </c>
      <c r="CQ168">
        <f>3.643*('Input Data 2'!$Q$4+((0.5*'Input Data 2'!$Q$5)*'Statistical Data 1'!$CN168))</f>
        <v>3.6429999999999998</v>
      </c>
      <c r="CR168">
        <f t="shared" si="781"/>
        <v>0</v>
      </c>
      <c r="CS168">
        <f t="shared" si="811"/>
        <v>0</v>
      </c>
      <c r="CT168">
        <f>('Cleaned Data 2'!AI167+'Cleaned Data 2'!AJ167)/2</f>
        <v>0</v>
      </c>
      <c r="CU168">
        <f>ABS('Cleaned Data 2'!AI167-'Cleaned Data 2'!AJ167)</f>
        <v>0</v>
      </c>
      <c r="CV168">
        <f>2.326*('Input Data 2'!$R$4+((0.5*'Input Data 2'!$R$5)*'Statistical Data 1'!$CT168))</f>
        <v>2.3259999999999999E-2</v>
      </c>
      <c r="CW168">
        <f>3.643*('Input Data 2'!$R$4+((0.5*'Input Data 2'!$R$5)*'Statistical Data 1'!$CT168))</f>
        <v>3.6429999999999997E-2</v>
      </c>
      <c r="CX168">
        <f t="shared" si="782"/>
        <v>0</v>
      </c>
      <c r="CY168">
        <f t="shared" si="812"/>
        <v>0</v>
      </c>
      <c r="CZ168">
        <f>('Cleaned Data 2'!AK167+'Cleaned Data 2'!AL167)/2</f>
        <v>0</v>
      </c>
      <c r="DA168">
        <f>ABS('Cleaned Data 2'!AK167-'Cleaned Data 2'!AL167)</f>
        <v>0</v>
      </c>
      <c r="DB168">
        <f>2.326*('Input Data 2'!$S$4+((0.5*'Input Data 2'!$S$5)*'Statistical Data 1'!$CZ168))</f>
        <v>23.26</v>
      </c>
      <c r="DC168">
        <f>3.643*('Input Data 2'!$S$4+((0.5*'Input Data 2'!$S$5)*'Statistical Data 1'!$CZ168))</f>
        <v>36.43</v>
      </c>
      <c r="DD168">
        <f t="shared" si="783"/>
        <v>0</v>
      </c>
      <c r="DE168">
        <f t="shared" si="813"/>
        <v>0</v>
      </c>
      <c r="DF168">
        <f>('Cleaned Data 2'!AM167+'Cleaned Data 2'!AN167)/2</f>
        <v>0</v>
      </c>
      <c r="DG168">
        <f>ABS('Cleaned Data 2'!AM167-'Cleaned Data 2'!AN167)</f>
        <v>0</v>
      </c>
      <c r="DH168">
        <f>2.326*('Input Data 2'!$T$4+((0.5*'Input Data 2'!$T$5)*'Statistical Data 1'!$DF168))</f>
        <v>2.3259999999999999E-2</v>
      </c>
      <c r="DI168">
        <f>3.643*('Input Data 2'!$T$4+((0.5*'Input Data 2'!$T$5)*'Statistical Data 1'!$DF168))</f>
        <v>3.6429999999999997E-2</v>
      </c>
      <c r="DJ168">
        <f t="shared" si="784"/>
        <v>0</v>
      </c>
      <c r="DK168">
        <f t="shared" si="814"/>
        <v>0</v>
      </c>
      <c r="DL168">
        <f>('Cleaned Data 2'!AO167+'Cleaned Data 2'!AP167)/2</f>
        <v>0</v>
      </c>
      <c r="DM168">
        <f>ABS('Cleaned Data 2'!AO167-'Cleaned Data 2'!AP167)</f>
        <v>0</v>
      </c>
      <c r="DN168">
        <f>2.326*('Input Data 2'!$U$4+((0.5*'Input Data 2'!$U$5)*'Statistical Data 1'!$DL168))</f>
        <v>11.63</v>
      </c>
      <c r="DO168">
        <f>3.643*('Input Data 2'!$U$4+((0.5*'Input Data 2'!$U$5)*'Statistical Data 1'!$DL168))</f>
        <v>18.215</v>
      </c>
      <c r="DP168">
        <f t="shared" si="785"/>
        <v>0</v>
      </c>
      <c r="DQ168">
        <f t="shared" si="786"/>
        <v>0</v>
      </c>
      <c r="DR168">
        <f>('Cleaned Data 2'!AQ167+'Cleaned Data 2'!AR167)/2</f>
        <v>0</v>
      </c>
      <c r="DS168">
        <f>ABS('Cleaned Data 2'!AQ167-'Cleaned Data 2'!AR167)</f>
        <v>0</v>
      </c>
      <c r="DT168">
        <f>2.326*('Input Data 2'!$V$4+((0.5*'Input Data 2'!$V$5)*'Statistical Data 1'!$DR168))</f>
        <v>2.3260000000000001</v>
      </c>
      <c r="DU168">
        <f>3.643*('Input Data 2'!$V$4+((0.5*'Input Data 2'!$V$5)*'Statistical Data 1'!$DR168))</f>
        <v>3.6429999999999998</v>
      </c>
      <c r="DV168">
        <f t="shared" si="787"/>
        <v>0</v>
      </c>
      <c r="DW168">
        <f t="shared" si="815"/>
        <v>0</v>
      </c>
      <c r="DX168">
        <f>('Cleaned Data 2'!AS167+'Cleaned Data 2'!AT167)/2</f>
        <v>0</v>
      </c>
      <c r="DY168">
        <f>ABS('Cleaned Data 2'!AS167-'Cleaned Data 2'!AT167)</f>
        <v>0</v>
      </c>
      <c r="DZ168">
        <f>2.326*('Input Data 2'!$W$4+((0.5*'Input Data 2'!$W$5)*'Statistical Data 1'!$DX168))</f>
        <v>2.3259999999999999E-2</v>
      </c>
      <c r="EA168">
        <f>3.643*('Input Data 2'!$W$4+((0.5*'Input Data 2'!$W$5)*'Statistical Data 1'!$DX168))</f>
        <v>3.6429999999999997E-2</v>
      </c>
      <c r="EB168">
        <f t="shared" si="788"/>
        <v>0</v>
      </c>
      <c r="EC168">
        <f t="shared" si="816"/>
        <v>0</v>
      </c>
      <c r="ED168">
        <f>('Cleaned Data 2'!AU167+'Cleaned Data 2'!AV167)/2</f>
        <v>0</v>
      </c>
      <c r="EE168">
        <f>ABS('Cleaned Data 2'!AU167-'Cleaned Data 2'!AV167)</f>
        <v>0</v>
      </c>
      <c r="EF168">
        <f>2.326*('Input Data 2'!$X$4+((0.5*'Input Data 2'!$X$5)*'Statistical Data 1'!$ED168))</f>
        <v>2.3260000000000001</v>
      </c>
      <c r="EG168">
        <f>3.643*('Input Data 2'!$X$4+((0.5*'Input Data 2'!$X$5)*'Statistical Data 1'!$ED168))</f>
        <v>3.6429999999999998</v>
      </c>
      <c r="EH168">
        <f t="shared" si="789"/>
        <v>0</v>
      </c>
      <c r="EI168">
        <f t="shared" si="617"/>
        <v>0</v>
      </c>
      <c r="EJ168">
        <f>('Cleaned Data 2'!AW167+'Cleaned Data 2'!AX167)/2</f>
        <v>0</v>
      </c>
      <c r="EK168">
        <f>ABS('Cleaned Data 2'!AW167-'Cleaned Data 2'!AX167)</f>
        <v>0</v>
      </c>
      <c r="EL168">
        <f>2.326*('Input Data 2'!$Y$4+((0.5*'Input Data 2'!$Y$5)*'Statistical Data 1'!$EJ168))</f>
        <v>23.26</v>
      </c>
      <c r="EM168">
        <f>3.643*('Input Data 2'!$Y$4+((0.5*'Input Data 2'!$Y$5)*'Statistical Data 1'!$EJ168))</f>
        <v>36.43</v>
      </c>
      <c r="EN168">
        <f t="shared" si="790"/>
        <v>0</v>
      </c>
      <c r="EO168">
        <f t="shared" si="802"/>
        <v>0</v>
      </c>
      <c r="EP168">
        <f>('Cleaned Data 2'!AY167+'Cleaned Data 2'!AZ167)/2</f>
        <v>0</v>
      </c>
      <c r="EQ168">
        <f>ABS('Cleaned Data 2'!AY167-'Cleaned Data 2'!AZ167)</f>
        <v>0</v>
      </c>
      <c r="ER168">
        <f>2.326*('Input Data 2'!$Z$4+((0.5*'Input Data 2'!$Z$5)*'Statistical Data 1'!$EP168))</f>
        <v>4.6520000000000001</v>
      </c>
      <c r="ES168">
        <f>3.643*('Input Data 2'!$Z$4+((0.5*'Input Data 2'!$Z$5)*'Statistical Data 1'!$EP168))</f>
        <v>7.2859999999999996</v>
      </c>
      <c r="ET168">
        <f t="shared" si="791"/>
        <v>0</v>
      </c>
      <c r="EU168">
        <f t="shared" si="817"/>
        <v>0</v>
      </c>
      <c r="EV168">
        <f>('Cleaned Data 2'!BA167+'Cleaned Data 2'!BB167)/2</f>
        <v>0</v>
      </c>
      <c r="EW168">
        <f>ABS('Cleaned Data 2'!BA167-'Cleaned Data 2'!BB167)</f>
        <v>0</v>
      </c>
      <c r="EX168">
        <f>2.326*('Input Data 2'!$AA$4+((0.5*'Input Data 2'!$AA$5)*'Statistical Data 1'!$EV168))</f>
        <v>2.3259999999999999E-2</v>
      </c>
      <c r="EY168">
        <f>3.643*('Input Data 2'!$AA$4+((0.5*'Input Data 2'!$AA$5)*'Statistical Data 1'!$EV168))</f>
        <v>3.6429999999999997E-2</v>
      </c>
      <c r="EZ168">
        <f t="shared" si="792"/>
        <v>0</v>
      </c>
      <c r="FA168">
        <f t="shared" si="818"/>
        <v>0</v>
      </c>
      <c r="FB168">
        <f>('Cleaned Data 2'!BC167+'Cleaned Data 2'!BD167)/2</f>
        <v>0</v>
      </c>
      <c r="FC168">
        <f>ABS('Cleaned Data 2'!BC167-'Cleaned Data 2'!BD167)</f>
        <v>0</v>
      </c>
      <c r="FD168">
        <f>2.326*('Input Data 2'!$AB$4+((0.5*'Input Data 2'!$AB$5)*'Statistical Data 1'!$FB168))</f>
        <v>4.6520000000000001</v>
      </c>
      <c r="FE168">
        <f>3.643*('Input Data 2'!$AB$4+((0.5*'Input Data 2'!$AB$5)*'Statistical Data 1'!$FB168))</f>
        <v>7.2859999999999996</v>
      </c>
      <c r="FF168">
        <f t="shared" si="793"/>
        <v>0</v>
      </c>
      <c r="FG168">
        <f t="shared" si="819"/>
        <v>0</v>
      </c>
      <c r="FH168">
        <f>('Cleaned Data 2'!BE167+'Cleaned Data 2'!BF167)/2</f>
        <v>0</v>
      </c>
      <c r="FI168">
        <f>ABS('Cleaned Data 2'!BE167-'Cleaned Data 2'!BF167)</f>
        <v>0</v>
      </c>
      <c r="FJ168">
        <f>2.326*('Input Data 2'!$AC$4+((0.5*'Input Data 2'!$AC$5)*'Statistical Data 1'!$FH168))</f>
        <v>2.3260000000000001</v>
      </c>
      <c r="FK168">
        <f>3.643*('Input Data 2'!$AC$4+((0.5*'Input Data 2'!$AC$5)*'Statistical Data 1'!$FH168))</f>
        <v>3.6429999999999998</v>
      </c>
      <c r="FL168">
        <f t="shared" si="794"/>
        <v>0</v>
      </c>
      <c r="FM168">
        <f t="shared" si="820"/>
        <v>0</v>
      </c>
      <c r="FN168">
        <f>('Cleaned Data 2'!BH167+'Cleaned Data 2'!BG167)/2</f>
        <v>0</v>
      </c>
      <c r="FO168">
        <f>ABS('Cleaned Data 2'!BG167-'Cleaned Data 2'!BH167)</f>
        <v>0</v>
      </c>
      <c r="FP168">
        <f>2.326*('Input Data 2'!$AD$4+((0.5*'Input Data 2'!$AD$5)*'Statistical Data 1'!$FN168))</f>
        <v>2.3260000000000001</v>
      </c>
      <c r="FQ168">
        <f>3.643*('Input Data 2'!$AD$4+((0.5*'Input Data 2'!$AD$5)*'Statistical Data 1'!$FN168))</f>
        <v>3.6429999999999998</v>
      </c>
      <c r="FR168">
        <f t="shared" si="795"/>
        <v>0</v>
      </c>
      <c r="FS168">
        <f t="shared" si="821"/>
        <v>0</v>
      </c>
      <c r="FT168">
        <f>('Cleaned Data 2'!BI167+'Cleaned Data 2'!BJ167)/2</f>
        <v>0</v>
      </c>
      <c r="FU168">
        <f>ABS('Cleaned Data 2'!BI167-'Cleaned Data 2'!BJ167)</f>
        <v>0</v>
      </c>
      <c r="FV168">
        <f>2.326*('Input Data 2'!$AE$4+((0.5*'Input Data 2'!$AE$5)*'Statistical Data 1'!$FT168))</f>
        <v>46.52</v>
      </c>
      <c r="FW168">
        <f>3.643*('Input Data 2'!$AE$4+((0.5*'Input Data 2'!$AE$5)*'Statistical Data 1'!$FT168))</f>
        <v>72.86</v>
      </c>
      <c r="FX168">
        <f t="shared" si="796"/>
        <v>0</v>
      </c>
      <c r="FY168">
        <f t="shared" si="822"/>
        <v>0</v>
      </c>
      <c r="FZ168">
        <f>('Cleaned Data 2'!BK167+'Cleaned Data 2'!BL167)/2</f>
        <v>0</v>
      </c>
      <c r="GA168">
        <f>ABS('Cleaned Data 2'!BK167-'Cleaned Data 2'!BL167)</f>
        <v>0</v>
      </c>
      <c r="GB168">
        <f>2.326*('Input Data 2'!$AF$4+((0.5*'Input Data 2'!$AF$5)*'Statistical Data 1'!$FZ168))</f>
        <v>2.3259999999999999E-2</v>
      </c>
      <c r="GC168">
        <f>3.643*('Input Data 2'!$AF$4+((0.5*'Input Data 2'!$AF$5)*'Statistical Data 1'!$FZ168))</f>
        <v>3.6429999999999997E-2</v>
      </c>
      <c r="GD168">
        <f t="shared" si="797"/>
        <v>0</v>
      </c>
      <c r="GE168">
        <f t="shared" si="823"/>
        <v>0</v>
      </c>
      <c r="GF168">
        <f>('Cleaned Data 2'!BM167+'Cleaned Data 2'!BN167)/2</f>
        <v>0</v>
      </c>
      <c r="GG168">
        <f>ABS('Cleaned Data 2'!BM167-'Cleaned Data 2'!BN167)</f>
        <v>0</v>
      </c>
      <c r="GH168">
        <f>2.326*('Input Data 2'!$AG$4+((0.5*'Input Data 2'!$AG$5)*'Statistical Data 1'!$GF168))</f>
        <v>23.26</v>
      </c>
      <c r="GI168">
        <f>3.643*('Input Data 2'!$AG$4+((0.5*'Input Data 2'!$AG$5)*'Statistical Data 1'!$GF168))</f>
        <v>36.43</v>
      </c>
      <c r="GJ168">
        <f t="shared" si="798"/>
        <v>0</v>
      </c>
      <c r="GK168">
        <f t="shared" si="824"/>
        <v>0</v>
      </c>
      <c r="GL168" t="e">
        <f>AVERAGE('Cleaned Data 2'!BO167,'Cleaned Data 2'!BP167)</f>
        <v>#DIV/0!</v>
      </c>
      <c r="GM168">
        <f>ABS('Cleaned Data 2'!BO167-'Cleaned Data 2'!BP167)</f>
        <v>0</v>
      </c>
      <c r="GN168" t="e">
        <f>2.326*('Input Data 2'!$AH$4+((0.5*'Input Data 2'!$AH$5)*'Statistical Data 1'!$GL168))</f>
        <v>#DIV/0!</v>
      </c>
      <c r="GO168" t="e">
        <f>3.643*('Input Data 2'!$AH$4+((0.5*'Input Data 2'!$AH$5)*'Statistical Data 1'!$GL168))</f>
        <v>#DIV/0!</v>
      </c>
      <c r="GP168" t="e">
        <f t="shared" si="799"/>
        <v>#DIV/0!</v>
      </c>
      <c r="GQ168" t="e">
        <f t="shared" si="825"/>
        <v>#DIV/0!</v>
      </c>
      <c r="GR168" t="e">
        <f>AVERAGE('Cleaned Data 2'!BQ167,'Cleaned Data 2'!BR167)</f>
        <v>#DIV/0!</v>
      </c>
      <c r="GS168">
        <f>ABS('Cleaned Data 2'!BR167-'Cleaned Data 2'!BQ167)</f>
        <v>0</v>
      </c>
      <c r="GT168" t="e">
        <f>2.326*('Input Data 2'!$AI$4+((0.5*'Input Data 2'!$AI$5)*'Statistical Data 1'!$GR168))</f>
        <v>#DIV/0!</v>
      </c>
      <c r="GU168" t="e">
        <f>3.643*('Input Data 2'!$AI$4+((0.5*'Input Data 2'!$AI$5)*'Statistical Data 1'!$GR168))</f>
        <v>#DIV/0!</v>
      </c>
      <c r="GV168" t="e">
        <f t="shared" si="826"/>
        <v>#DIV/0!</v>
      </c>
      <c r="GW168" t="e">
        <f t="shared" si="827"/>
        <v>#DIV/0!</v>
      </c>
      <c r="GX168" t="e">
        <f>AVERAGE('Cleaned Data 2'!BS167,'Cleaned Data 2'!BT167)</f>
        <v>#DIV/0!</v>
      </c>
      <c r="GY168" s="47">
        <f>ABS('Cleaned Data 2'!BS167-'Cleaned Data 2'!BT167)</f>
        <v>0</v>
      </c>
      <c r="GZ168" t="e">
        <f>2.326*('Input Data 2'!$AJ$4+((0.5*'Input Data 2'!$AJ$5)*'Statistical Data 1'!$GX168))</f>
        <v>#DIV/0!</v>
      </c>
      <c r="HA168" t="e">
        <f>3.643*('Input Data 2'!$AJ$4+((0.5*'Input Data 2'!$AJ$5)*'Statistical Data 1'!$GX168))</f>
        <v>#DIV/0!</v>
      </c>
      <c r="HB168" t="e">
        <f t="shared" si="828"/>
        <v>#DIV/0!</v>
      </c>
      <c r="HC168" t="e">
        <f t="shared" si="829"/>
        <v>#DIV/0!</v>
      </c>
      <c r="HD168" t="e">
        <f>AVERAGE('Cleaned Data 2'!BU167,'Cleaned Data 2'!BV167)</f>
        <v>#DIV/0!</v>
      </c>
      <c r="HE168">
        <f>ABS('Cleaned Data 2'!BU167-'Cleaned Data 2'!BV167)</f>
        <v>0</v>
      </c>
      <c r="HF168" t="e">
        <f>2.326*('Input Data 2'!$AK$4+((0.5*'Input Data 2'!$AK$5)*'Statistical Data 1'!$HD168))</f>
        <v>#DIV/0!</v>
      </c>
      <c r="HG168" t="e">
        <f>3.643*('Input Data 2'!$AK$4+((0.5*'Input Data 2'!$AK$5)*'Statistical Data 1'!$HD168))</f>
        <v>#DIV/0!</v>
      </c>
      <c r="HH168" t="e">
        <f t="shared" si="830"/>
        <v>#DIV/0!</v>
      </c>
      <c r="HI168" t="e">
        <f t="shared" si="831"/>
        <v>#DIV/0!</v>
      </c>
      <c r="HJ168" t="e">
        <f>AVERAGE('Cleaned Data 2'!BW167,'Cleaned Data 2'!BX167)</f>
        <v>#DIV/0!</v>
      </c>
      <c r="HK168">
        <f>ABS('Cleaned Data 2'!BW167-'Cleaned Data 2'!BX167)</f>
        <v>0</v>
      </c>
      <c r="HL168" t="e">
        <f>2.326*('Input Data 2'!$AL$4+((0.5*'Input Data 2'!$AL$5)*'Statistical Data 1'!$HJ168))</f>
        <v>#DIV/0!</v>
      </c>
      <c r="HM168" t="e">
        <f>3.643*('Input Data 2'!$AL$4+((0.5*'Input Data 2'!$AL$5)*'Statistical Data 1'!$HJ168))</f>
        <v>#DIV/0!</v>
      </c>
      <c r="HN168" t="e">
        <f t="shared" si="832"/>
        <v>#DIV/0!</v>
      </c>
      <c r="HO168" t="e">
        <f t="shared" si="833"/>
        <v>#DIV/0!</v>
      </c>
    </row>
    <row r="169" spans="1:223">
      <c r="A169">
        <f>'Cleaned Data 2'!B168</f>
        <v>0</v>
      </c>
      <c r="B169">
        <f>('Cleaned Data 2'!C168+'Cleaned Data 2'!D168)/2</f>
        <v>0</v>
      </c>
      <c r="C169">
        <f>ABS('Cleaned Data 2'!C168-'Cleaned Data 2'!D168)</f>
        <v>0</v>
      </c>
      <c r="D169">
        <f>2.326*('Input Data 2'!$B$4+((0.5*'Input Data 2'!$B$5)*'Statistical Data 1'!$B169))</f>
        <v>1.163E-2</v>
      </c>
      <c r="E169">
        <f>3.643*('Input Data 2'!$B$4+((0.5*'Input Data 2'!$B$5)*'Statistical Data 1'!$B169))</f>
        <v>1.8214999999999999E-2</v>
      </c>
      <c r="F169">
        <f t="shared" si="764"/>
        <v>0</v>
      </c>
      <c r="G169">
        <f t="shared" si="761"/>
        <v>0</v>
      </c>
      <c r="H169">
        <f>('Cleaned Data 2'!E168+'Cleaned Data 2'!F168)/2</f>
        <v>0</v>
      </c>
      <c r="I169">
        <f>ABS('Cleaned Data 2'!E168-'Cleaned Data 2'!F168)</f>
        <v>0</v>
      </c>
      <c r="J169">
        <f>2.326*('Input Data 2'!$C$4+((0.5*'Input Data 2'!$C$5)*'Statistical Data 1'!$H169))</f>
        <v>0.46520000000000006</v>
      </c>
      <c r="K169">
        <f>3.643*('Input Data 2'!$C$4+((0.5*'Input Data 2'!$C$5)*'Statistical Data 1'!$H169))</f>
        <v>0.72860000000000003</v>
      </c>
      <c r="L169">
        <f t="shared" si="765"/>
        <v>0</v>
      </c>
      <c r="M169">
        <f t="shared" si="800"/>
        <v>0</v>
      </c>
      <c r="N169">
        <f>('Cleaned Data 2'!G168+'Cleaned Data 2'!H168)/2</f>
        <v>0</v>
      </c>
      <c r="O169">
        <f>ABS('Cleaned Data 2'!G168-'Cleaned Data 2'!H168)</f>
        <v>0</v>
      </c>
      <c r="P169">
        <f>2.326*('Input Data 2'!$D$4+((0.5*'Input Data 2'!$D$5)*'Statistical Data 1'!$N169))</f>
        <v>2.3259999999999999E-2</v>
      </c>
      <c r="Q169">
        <f>3.643*('Input Data 2'!$D$4+((0.5*'Input Data 2'!$D$5)*'Statistical Data 1'!$N169))</f>
        <v>3.6429999999999997E-2</v>
      </c>
      <c r="R169">
        <f t="shared" si="766"/>
        <v>0</v>
      </c>
      <c r="S169">
        <f t="shared" si="762"/>
        <v>0</v>
      </c>
      <c r="T169">
        <f>('Cleaned Data 2'!I168+'Cleaned Data 2'!J168)/2</f>
        <v>0</v>
      </c>
      <c r="U169">
        <f>ABS('Cleaned Data 2'!I168-'Cleaned Data 2'!J168)</f>
        <v>0</v>
      </c>
      <c r="V169">
        <f>2.326*('Input Data 2'!$E$4+((0.5*'Input Data 2'!$E$5)*'Statistical Data 1'!$T169))</f>
        <v>4.6520000000000001</v>
      </c>
      <c r="W169">
        <f>3.643*('Input Data 2'!$E$4+((0.5*'Input Data 2'!$E$5)*'Statistical Data 1'!$T169))</f>
        <v>7.2859999999999996</v>
      </c>
      <c r="X169">
        <f t="shared" si="767"/>
        <v>0</v>
      </c>
      <c r="Y169">
        <f t="shared" si="763"/>
        <v>0</v>
      </c>
      <c r="Z169">
        <f>('Cleaned Data 2'!K168+'Cleaned Data 2'!L168)/2</f>
        <v>0</v>
      </c>
      <c r="AA169">
        <f>ABS('Cleaned Data 2'!K168-'Cleaned Data 2'!L168)</f>
        <v>0</v>
      </c>
      <c r="AB169">
        <f>2.326*('Input Data 2'!$F$4+((0.5*'Input Data 2'!$F$5)*'Statistical Data 1'!$Z169))</f>
        <v>23.26</v>
      </c>
      <c r="AC169">
        <f>3.643*('Input Data 2'!$F$4+((0.5*'Input Data 2'!$F$5)*'Statistical Data 1'!$Z169))</f>
        <v>36.43</v>
      </c>
      <c r="AD169">
        <f t="shared" si="768"/>
        <v>0</v>
      </c>
      <c r="AE169">
        <f t="shared" si="769"/>
        <v>0</v>
      </c>
      <c r="AF169">
        <f>('Cleaned Data 2'!M168+'Cleaned Data 2'!N168)/2</f>
        <v>0</v>
      </c>
      <c r="AG169">
        <f>ABS('Cleaned Data 2'!M168-'Cleaned Data 2'!N168)</f>
        <v>0</v>
      </c>
      <c r="AH169">
        <f>2.326*('Input Data 2'!$G$4+((0.5*'Input Data 2'!$G$5)*'Statistical Data 1'!$AF169))</f>
        <v>23.26</v>
      </c>
      <c r="AI169">
        <f>3.643*('Input Data 2'!$G$4+((0.5*'Input Data 2'!$G$5)*'Statistical Data 1'!$AF169))</f>
        <v>36.43</v>
      </c>
      <c r="AJ169">
        <f t="shared" si="770"/>
        <v>0</v>
      </c>
      <c r="AK169">
        <f t="shared" si="801"/>
        <v>0</v>
      </c>
      <c r="AL169">
        <f>('Cleaned Data 2'!O168+'Cleaned Data 2'!P168)/2</f>
        <v>0</v>
      </c>
      <c r="AM169">
        <f>ABS('Cleaned Data 2'!O168-'Cleaned Data 2'!P168)</f>
        <v>0</v>
      </c>
      <c r="AN169">
        <f>2.326*('Input Data 2'!$H$4+((0.5*'Input Data 2'!$H$5)*'Statistical Data 1'!$AL169))</f>
        <v>1.163</v>
      </c>
      <c r="AO169">
        <f>3.643*('Input Data 2'!$H$4+((0.5*'Input Data 2'!$H$5)*'Statistical Data 1'!$AL169))</f>
        <v>1.8214999999999999</v>
      </c>
      <c r="AP169">
        <f t="shared" si="771"/>
        <v>0</v>
      </c>
      <c r="AQ169">
        <f t="shared" si="803"/>
        <v>0</v>
      </c>
      <c r="AR169">
        <f>('Cleaned Data 2'!Q168+'Cleaned Data 2'!R168)/2</f>
        <v>0</v>
      </c>
      <c r="AS169">
        <f>ABS('Cleaned Data 2'!Q168-'Cleaned Data 2'!R168)</f>
        <v>0</v>
      </c>
      <c r="AT169">
        <f>2.326*('Input Data 2'!$I$4+((0.5*'Input Data 2'!$I$5)*'Statistical Data 1'!$AR169))</f>
        <v>4.6520000000000001</v>
      </c>
      <c r="AU169">
        <f>3.643*('Input Data 2'!$I$4+((0.5*'Input Data 2'!$I$5)*'Statistical Data 1'!$AR169))</f>
        <v>7.2859999999999996</v>
      </c>
      <c r="AV169">
        <f t="shared" si="772"/>
        <v>0</v>
      </c>
      <c r="AW169">
        <f t="shared" si="804"/>
        <v>0</v>
      </c>
      <c r="AX169">
        <f>('Cleaned Data 2'!S168+'Cleaned Data 2'!T168)/2</f>
        <v>0</v>
      </c>
      <c r="AY169">
        <f>ABS('Cleaned Data 2'!S168-'Cleaned Data 2'!T168)</f>
        <v>0</v>
      </c>
      <c r="AZ169">
        <f>2.326*('Input Data 2'!$J$4+((0.5*'Input Data 2'!$J$5)*'Statistical Data 1'!$AX169))</f>
        <v>2.3259999999999999E-2</v>
      </c>
      <c r="BA169">
        <f>3.643*('Input Data 2'!$J$4+((0.5*'Input Data 2'!$J$5)*'Statistical Data 1'!$AX169))</f>
        <v>3.6429999999999997E-2</v>
      </c>
      <c r="BB169">
        <f t="shared" si="773"/>
        <v>0</v>
      </c>
      <c r="BC169">
        <f t="shared" si="805"/>
        <v>0</v>
      </c>
      <c r="BD169">
        <f>('Cleaned Data 2'!U168+'Cleaned Data 2'!V168)/2</f>
        <v>0</v>
      </c>
      <c r="BE169">
        <f>ABS('Cleaned Data 2'!U168-'Cleaned Data 2'!V168)</f>
        <v>0</v>
      </c>
      <c r="BF169">
        <f>2.326*('Input Data 2'!$K$4+((0.5*'Input Data 2'!$K$5)*'Statistical Data 1'!$BD169))</f>
        <v>1.163</v>
      </c>
      <c r="BG169">
        <f>3.643*('Input Data 2'!$K$4+((0.5*'Input Data 2'!$K$5)*'Statistical Data 1'!$BD169))</f>
        <v>1.8214999999999999</v>
      </c>
      <c r="BH169">
        <f t="shared" si="774"/>
        <v>0</v>
      </c>
      <c r="BI169">
        <f t="shared" si="775"/>
        <v>0</v>
      </c>
      <c r="BJ169">
        <f>('Cleaned Data 2'!W168+'Cleaned Data 2'!X168)/2</f>
        <v>0</v>
      </c>
      <c r="BK169">
        <f>ABS('Cleaned Data 2'!W168-'Cleaned Data 2'!X168)</f>
        <v>0</v>
      </c>
      <c r="BL169">
        <f>2.326*('Input Data 2'!$L$4+((0.5*'Input Data 2'!$L$5)*'Statistical Data 1'!$BJ169))</f>
        <v>2.3260000000000001</v>
      </c>
      <c r="BM169">
        <f>3.643*('Input Data 2'!$L$4+((0.5*'Input Data 2'!$L$5)*'Statistical Data 1'!$BJ169))</f>
        <v>3.6429999999999998</v>
      </c>
      <c r="BN169">
        <f t="shared" si="776"/>
        <v>0</v>
      </c>
      <c r="BO169">
        <f t="shared" si="806"/>
        <v>0</v>
      </c>
      <c r="BP169">
        <f>('Cleaned Data 2'!Y168+'Cleaned Data 2'!Z168)/2</f>
        <v>0</v>
      </c>
      <c r="BQ169">
        <f>ABS('Cleaned Data 2'!Y168-'Cleaned Data 2'!Z168)</f>
        <v>0</v>
      </c>
      <c r="BR169">
        <f>2.326*('Input Data 2'!$M$4+((0.5*'Input Data 2'!$M$5)*'Statistical Data 1'!$BP169))</f>
        <v>2.3260000000000001</v>
      </c>
      <c r="BS169">
        <f>3.643*('Input Data 2'!$M$4+((0.5*'Input Data 2'!$M$5)*'Statistical Data 1'!$BP169))</f>
        <v>3.6429999999999998</v>
      </c>
      <c r="BT169">
        <f t="shared" si="777"/>
        <v>0</v>
      </c>
      <c r="BU169">
        <f t="shared" si="807"/>
        <v>0</v>
      </c>
      <c r="BV169">
        <f>('Cleaned Data 2'!AA168+'Cleaned Data 2'!AB168)/2</f>
        <v>0</v>
      </c>
      <c r="BW169">
        <f>ABS('Cleaned Data 2'!AA168-'Cleaned Data 2'!AB168)</f>
        <v>0</v>
      </c>
      <c r="BX169">
        <f>2.326*('Input Data 2'!$N$4+((0.5*'Input Data 2'!$N$5)*'Statistical Data 1'!$BV169))</f>
        <v>2.3260000000000001</v>
      </c>
      <c r="BY169">
        <f>3.643*('Input Data 2'!$N$4+((0.5*'Input Data 2'!$N$5)*'Statistical Data 1'!$BV169))</f>
        <v>3.6429999999999998</v>
      </c>
      <c r="BZ169">
        <f t="shared" si="778"/>
        <v>0</v>
      </c>
      <c r="CA169">
        <f t="shared" si="808"/>
        <v>0</v>
      </c>
      <c r="CB169">
        <f>('Cleaned Data 2'!AC168+'Cleaned Data 2'!AD168)/2</f>
        <v>0</v>
      </c>
      <c r="CC169">
        <f>ABS('Cleaned Data 2'!AC168-'Cleaned Data 2'!AD168)</f>
        <v>0</v>
      </c>
      <c r="CD169">
        <f>2.326*('Input Data 2'!$O$4+((0.5*'Input Data 2'!$O$5)*'Statistical Data 1'!$CB169))</f>
        <v>2.3259999999999999E-2</v>
      </c>
      <c r="CE169">
        <f>3.643*('Input Data 2'!$O$4+((0.5*'Input Data 2'!$O$5)*'Statistical Data 1'!$CB169))</f>
        <v>3.6429999999999997E-2</v>
      </c>
      <c r="CF169">
        <f t="shared" si="779"/>
        <v>0</v>
      </c>
      <c r="CG169">
        <f t="shared" si="809"/>
        <v>0</v>
      </c>
      <c r="CH169">
        <f>('Cleaned Data 2'!AE168+'Cleaned Data 2'!AF168)/2</f>
        <v>0</v>
      </c>
      <c r="CI169">
        <f>ABS('Cleaned Data 2'!AE168-'Cleaned Data 2'!AF168)</f>
        <v>0</v>
      </c>
      <c r="CJ169">
        <f>2.326*('Input Data 2'!$P$4+((0.5*'Input Data 2'!$P$5)*'Statistical Data 1'!$CH169))</f>
        <v>23.26</v>
      </c>
      <c r="CK169">
        <f>3.643*('Input Data 2'!$P$4+((0.5*'Input Data 2'!$P$5)*'Statistical Data 1'!$CH169))</f>
        <v>36.43</v>
      </c>
      <c r="CL169">
        <f t="shared" si="780"/>
        <v>0</v>
      </c>
      <c r="CM169">
        <f t="shared" si="810"/>
        <v>0</v>
      </c>
      <c r="CN169">
        <f>('Cleaned Data 2'!AG168+'Cleaned Data 2'!AH168)/2</f>
        <v>0</v>
      </c>
      <c r="CO169">
        <f>ABS('Cleaned Data 2'!AG168-'Cleaned Data 2'!AH168)</f>
        <v>0</v>
      </c>
      <c r="CP169">
        <f>2.326*('Input Data 2'!$Q$4+((0.5*'Input Data 2'!$Q$5)*'Statistical Data 1'!$CN169))</f>
        <v>2.3260000000000001</v>
      </c>
      <c r="CQ169">
        <f>3.643*('Input Data 2'!$Q$4+((0.5*'Input Data 2'!$Q$5)*'Statistical Data 1'!$CN169))</f>
        <v>3.6429999999999998</v>
      </c>
      <c r="CR169">
        <f t="shared" si="781"/>
        <v>0</v>
      </c>
      <c r="CS169">
        <f t="shared" si="811"/>
        <v>0</v>
      </c>
      <c r="CT169">
        <f>('Cleaned Data 2'!AI168+'Cleaned Data 2'!AJ168)/2</f>
        <v>0</v>
      </c>
      <c r="CU169">
        <f>ABS('Cleaned Data 2'!AI168-'Cleaned Data 2'!AJ168)</f>
        <v>0</v>
      </c>
      <c r="CV169">
        <f>2.326*('Input Data 2'!$R$4+((0.5*'Input Data 2'!$R$5)*'Statistical Data 1'!$CT169))</f>
        <v>2.3259999999999999E-2</v>
      </c>
      <c r="CW169">
        <f>3.643*('Input Data 2'!$R$4+((0.5*'Input Data 2'!$R$5)*'Statistical Data 1'!$CT169))</f>
        <v>3.6429999999999997E-2</v>
      </c>
      <c r="CX169">
        <f t="shared" si="782"/>
        <v>0</v>
      </c>
      <c r="CY169">
        <f t="shared" si="812"/>
        <v>0</v>
      </c>
      <c r="CZ169">
        <f>('Cleaned Data 2'!AK168+'Cleaned Data 2'!AL168)/2</f>
        <v>0</v>
      </c>
      <c r="DA169">
        <f>ABS('Cleaned Data 2'!AK168-'Cleaned Data 2'!AL168)</f>
        <v>0</v>
      </c>
      <c r="DB169">
        <f>2.326*('Input Data 2'!$S$4+((0.5*'Input Data 2'!$S$5)*'Statistical Data 1'!$CZ169))</f>
        <v>23.26</v>
      </c>
      <c r="DC169">
        <f>3.643*('Input Data 2'!$S$4+((0.5*'Input Data 2'!$S$5)*'Statistical Data 1'!$CZ169))</f>
        <v>36.43</v>
      </c>
      <c r="DD169">
        <f t="shared" si="783"/>
        <v>0</v>
      </c>
      <c r="DE169">
        <f t="shared" si="813"/>
        <v>0</v>
      </c>
      <c r="DF169">
        <f>('Cleaned Data 2'!AM168+'Cleaned Data 2'!AN168)/2</f>
        <v>0</v>
      </c>
      <c r="DG169">
        <f>ABS('Cleaned Data 2'!AM168-'Cleaned Data 2'!AN168)</f>
        <v>0</v>
      </c>
      <c r="DH169">
        <f>2.326*('Input Data 2'!$T$4+((0.5*'Input Data 2'!$T$5)*'Statistical Data 1'!$DF169))</f>
        <v>2.3259999999999999E-2</v>
      </c>
      <c r="DI169">
        <f>3.643*('Input Data 2'!$T$4+((0.5*'Input Data 2'!$T$5)*'Statistical Data 1'!$DF169))</f>
        <v>3.6429999999999997E-2</v>
      </c>
      <c r="DJ169">
        <f t="shared" si="784"/>
        <v>0</v>
      </c>
      <c r="DK169">
        <f t="shared" si="814"/>
        <v>0</v>
      </c>
      <c r="DL169">
        <f>('Cleaned Data 2'!AO168+'Cleaned Data 2'!AP168)/2</f>
        <v>0</v>
      </c>
      <c r="DM169">
        <f>ABS('Cleaned Data 2'!AO168-'Cleaned Data 2'!AP168)</f>
        <v>0</v>
      </c>
      <c r="DN169">
        <f>2.326*('Input Data 2'!$U$4+((0.5*'Input Data 2'!$U$5)*'Statistical Data 1'!$DL169))</f>
        <v>11.63</v>
      </c>
      <c r="DO169">
        <f>3.643*('Input Data 2'!$U$4+((0.5*'Input Data 2'!$U$5)*'Statistical Data 1'!$DL169))</f>
        <v>18.215</v>
      </c>
      <c r="DP169">
        <f t="shared" si="785"/>
        <v>0</v>
      </c>
      <c r="DQ169">
        <f t="shared" si="786"/>
        <v>0</v>
      </c>
      <c r="DR169">
        <f>('Cleaned Data 2'!AQ168+'Cleaned Data 2'!AR168)/2</f>
        <v>0</v>
      </c>
      <c r="DS169">
        <f>ABS('Cleaned Data 2'!AQ168-'Cleaned Data 2'!AR168)</f>
        <v>0</v>
      </c>
      <c r="DT169">
        <f>2.326*('Input Data 2'!$V$4+((0.5*'Input Data 2'!$V$5)*'Statistical Data 1'!$DR169))</f>
        <v>2.3260000000000001</v>
      </c>
      <c r="DU169">
        <f>3.643*('Input Data 2'!$V$4+((0.5*'Input Data 2'!$V$5)*'Statistical Data 1'!$DR169))</f>
        <v>3.6429999999999998</v>
      </c>
      <c r="DV169">
        <f t="shared" si="787"/>
        <v>0</v>
      </c>
      <c r="DW169">
        <f t="shared" si="815"/>
        <v>0</v>
      </c>
      <c r="DX169">
        <f>('Cleaned Data 2'!AS168+'Cleaned Data 2'!AT168)/2</f>
        <v>0</v>
      </c>
      <c r="DY169">
        <f>ABS('Cleaned Data 2'!AS168-'Cleaned Data 2'!AT168)</f>
        <v>0</v>
      </c>
      <c r="DZ169">
        <f>2.326*('Input Data 2'!$W$4+((0.5*'Input Data 2'!$W$5)*'Statistical Data 1'!$DX169))</f>
        <v>2.3259999999999999E-2</v>
      </c>
      <c r="EA169">
        <f>3.643*('Input Data 2'!$W$4+((0.5*'Input Data 2'!$W$5)*'Statistical Data 1'!$DX169))</f>
        <v>3.6429999999999997E-2</v>
      </c>
      <c r="EB169">
        <f t="shared" si="788"/>
        <v>0</v>
      </c>
      <c r="EC169">
        <f t="shared" si="816"/>
        <v>0</v>
      </c>
      <c r="ED169">
        <f>('Cleaned Data 2'!AU168+'Cleaned Data 2'!AV168)/2</f>
        <v>0</v>
      </c>
      <c r="EE169">
        <f>ABS('Cleaned Data 2'!AU168-'Cleaned Data 2'!AV168)</f>
        <v>0</v>
      </c>
      <c r="EF169">
        <f>2.326*('Input Data 2'!$X$4+((0.5*'Input Data 2'!$X$5)*'Statistical Data 1'!$ED169))</f>
        <v>2.3260000000000001</v>
      </c>
      <c r="EG169">
        <f>3.643*('Input Data 2'!$X$4+((0.5*'Input Data 2'!$X$5)*'Statistical Data 1'!$ED169))</f>
        <v>3.6429999999999998</v>
      </c>
      <c r="EH169">
        <f t="shared" si="789"/>
        <v>0</v>
      </c>
      <c r="EI169">
        <f t="shared" si="617"/>
        <v>0</v>
      </c>
      <c r="EJ169">
        <f>('Cleaned Data 2'!AW168+'Cleaned Data 2'!AX168)/2</f>
        <v>0</v>
      </c>
      <c r="EK169">
        <f>ABS('Cleaned Data 2'!AW168-'Cleaned Data 2'!AX168)</f>
        <v>0</v>
      </c>
      <c r="EL169">
        <f>2.326*('Input Data 2'!$Y$4+((0.5*'Input Data 2'!$Y$5)*'Statistical Data 1'!$EJ169))</f>
        <v>23.26</v>
      </c>
      <c r="EM169">
        <f>3.643*('Input Data 2'!$Y$4+((0.5*'Input Data 2'!$Y$5)*'Statistical Data 1'!$EJ169))</f>
        <v>36.43</v>
      </c>
      <c r="EN169">
        <f t="shared" si="790"/>
        <v>0</v>
      </c>
      <c r="EO169">
        <f t="shared" si="802"/>
        <v>0</v>
      </c>
      <c r="EP169">
        <f>('Cleaned Data 2'!AY168+'Cleaned Data 2'!AZ168)/2</f>
        <v>0</v>
      </c>
      <c r="EQ169">
        <f>ABS('Cleaned Data 2'!AY168-'Cleaned Data 2'!AZ168)</f>
        <v>0</v>
      </c>
      <c r="ER169">
        <f>2.326*('Input Data 2'!$Z$4+((0.5*'Input Data 2'!$Z$5)*'Statistical Data 1'!$EP169))</f>
        <v>4.6520000000000001</v>
      </c>
      <c r="ES169">
        <f>3.643*('Input Data 2'!$Z$4+((0.5*'Input Data 2'!$Z$5)*'Statistical Data 1'!$EP169))</f>
        <v>7.2859999999999996</v>
      </c>
      <c r="ET169">
        <f t="shared" si="791"/>
        <v>0</v>
      </c>
      <c r="EU169">
        <f t="shared" si="817"/>
        <v>0</v>
      </c>
      <c r="EV169">
        <f>('Cleaned Data 2'!BA168+'Cleaned Data 2'!BB168)/2</f>
        <v>0</v>
      </c>
      <c r="EW169">
        <f>ABS('Cleaned Data 2'!BA168-'Cleaned Data 2'!BB168)</f>
        <v>0</v>
      </c>
      <c r="EX169">
        <f>2.326*('Input Data 2'!$AA$4+((0.5*'Input Data 2'!$AA$5)*'Statistical Data 1'!$EV169))</f>
        <v>2.3259999999999999E-2</v>
      </c>
      <c r="EY169">
        <f>3.643*('Input Data 2'!$AA$4+((0.5*'Input Data 2'!$AA$5)*'Statistical Data 1'!$EV169))</f>
        <v>3.6429999999999997E-2</v>
      </c>
      <c r="EZ169">
        <f t="shared" si="792"/>
        <v>0</v>
      </c>
      <c r="FA169">
        <f t="shared" si="818"/>
        <v>0</v>
      </c>
      <c r="FB169">
        <f>('Cleaned Data 2'!BC168+'Cleaned Data 2'!BD168)/2</f>
        <v>0</v>
      </c>
      <c r="FC169">
        <f>ABS('Cleaned Data 2'!BC168-'Cleaned Data 2'!BD168)</f>
        <v>0</v>
      </c>
      <c r="FD169">
        <f>2.326*('Input Data 2'!$AB$4+((0.5*'Input Data 2'!$AB$5)*'Statistical Data 1'!$FB169))</f>
        <v>4.6520000000000001</v>
      </c>
      <c r="FE169">
        <f>3.643*('Input Data 2'!$AB$4+((0.5*'Input Data 2'!$AB$5)*'Statistical Data 1'!$FB169))</f>
        <v>7.2859999999999996</v>
      </c>
      <c r="FF169">
        <f t="shared" si="793"/>
        <v>0</v>
      </c>
      <c r="FG169">
        <f t="shared" si="819"/>
        <v>0</v>
      </c>
      <c r="FH169">
        <f>('Cleaned Data 2'!BE168+'Cleaned Data 2'!BF168)/2</f>
        <v>0</v>
      </c>
      <c r="FI169">
        <f>ABS('Cleaned Data 2'!BE168-'Cleaned Data 2'!BF168)</f>
        <v>0</v>
      </c>
      <c r="FJ169">
        <f>2.326*('Input Data 2'!$AC$4+((0.5*'Input Data 2'!$AC$5)*'Statistical Data 1'!$FH169))</f>
        <v>2.3260000000000001</v>
      </c>
      <c r="FK169">
        <f>3.643*('Input Data 2'!$AC$4+((0.5*'Input Data 2'!$AC$5)*'Statistical Data 1'!$FH169))</f>
        <v>3.6429999999999998</v>
      </c>
      <c r="FL169">
        <f t="shared" si="794"/>
        <v>0</v>
      </c>
      <c r="FM169">
        <f t="shared" si="820"/>
        <v>0</v>
      </c>
      <c r="FN169">
        <f>('Cleaned Data 2'!BH168+'Cleaned Data 2'!BG168)/2</f>
        <v>0</v>
      </c>
      <c r="FO169">
        <f>ABS('Cleaned Data 2'!BG168-'Cleaned Data 2'!BH168)</f>
        <v>0</v>
      </c>
      <c r="FP169">
        <f>2.326*('Input Data 2'!$AD$4+((0.5*'Input Data 2'!$AD$5)*'Statistical Data 1'!$FN169))</f>
        <v>2.3260000000000001</v>
      </c>
      <c r="FQ169">
        <f>3.643*('Input Data 2'!$AD$4+((0.5*'Input Data 2'!$AD$5)*'Statistical Data 1'!$FN169))</f>
        <v>3.6429999999999998</v>
      </c>
      <c r="FR169">
        <f t="shared" si="795"/>
        <v>0</v>
      </c>
      <c r="FS169">
        <f t="shared" si="821"/>
        <v>0</v>
      </c>
      <c r="FT169">
        <f>('Cleaned Data 2'!BI168+'Cleaned Data 2'!BJ168)/2</f>
        <v>0</v>
      </c>
      <c r="FU169">
        <f>ABS('Cleaned Data 2'!BI168-'Cleaned Data 2'!BJ168)</f>
        <v>0</v>
      </c>
      <c r="FV169">
        <f>2.326*('Input Data 2'!$AE$4+((0.5*'Input Data 2'!$AE$5)*'Statistical Data 1'!$FT169))</f>
        <v>46.52</v>
      </c>
      <c r="FW169">
        <f>3.643*('Input Data 2'!$AE$4+((0.5*'Input Data 2'!$AE$5)*'Statistical Data 1'!$FT169))</f>
        <v>72.86</v>
      </c>
      <c r="FX169">
        <f t="shared" si="796"/>
        <v>0</v>
      </c>
      <c r="FY169">
        <f t="shared" si="822"/>
        <v>0</v>
      </c>
      <c r="FZ169">
        <f>('Cleaned Data 2'!BK168+'Cleaned Data 2'!BL168)/2</f>
        <v>0</v>
      </c>
      <c r="GA169">
        <f>ABS('Cleaned Data 2'!BK168-'Cleaned Data 2'!BL168)</f>
        <v>0</v>
      </c>
      <c r="GB169">
        <f>2.326*('Input Data 2'!$AF$4+((0.5*'Input Data 2'!$AF$5)*'Statistical Data 1'!$FZ169))</f>
        <v>2.3259999999999999E-2</v>
      </c>
      <c r="GC169">
        <f>3.643*('Input Data 2'!$AF$4+((0.5*'Input Data 2'!$AF$5)*'Statistical Data 1'!$FZ169))</f>
        <v>3.6429999999999997E-2</v>
      </c>
      <c r="GD169">
        <f t="shared" si="797"/>
        <v>0</v>
      </c>
      <c r="GE169">
        <f t="shared" si="823"/>
        <v>0</v>
      </c>
      <c r="GF169">
        <f>('Cleaned Data 2'!BM168+'Cleaned Data 2'!BN168)/2</f>
        <v>0</v>
      </c>
      <c r="GG169">
        <f>ABS('Cleaned Data 2'!BM168-'Cleaned Data 2'!BN168)</f>
        <v>0</v>
      </c>
      <c r="GH169">
        <f>2.326*('Input Data 2'!$AG$4+((0.5*'Input Data 2'!$AG$5)*'Statistical Data 1'!$GF169))</f>
        <v>23.26</v>
      </c>
      <c r="GI169">
        <f>3.643*('Input Data 2'!$AG$4+((0.5*'Input Data 2'!$AG$5)*'Statistical Data 1'!$GF169))</f>
        <v>36.43</v>
      </c>
      <c r="GJ169">
        <f t="shared" si="798"/>
        <v>0</v>
      </c>
      <c r="GK169">
        <f t="shared" si="824"/>
        <v>0</v>
      </c>
      <c r="GL169" t="e">
        <f>AVERAGE('Cleaned Data 2'!BO168,'Cleaned Data 2'!BP168)</f>
        <v>#DIV/0!</v>
      </c>
      <c r="GM169">
        <f>ABS('Cleaned Data 2'!BO168-'Cleaned Data 2'!BP168)</f>
        <v>0</v>
      </c>
      <c r="GN169" t="e">
        <f>2.326*('Input Data 2'!$AH$4+((0.5*'Input Data 2'!$AH$5)*'Statistical Data 1'!$GL169))</f>
        <v>#DIV/0!</v>
      </c>
      <c r="GO169" t="e">
        <f>3.643*('Input Data 2'!$AH$4+((0.5*'Input Data 2'!$AH$5)*'Statistical Data 1'!$GL169))</f>
        <v>#DIV/0!</v>
      </c>
      <c r="GP169" t="e">
        <f t="shared" si="799"/>
        <v>#DIV/0!</v>
      </c>
      <c r="GQ169" t="e">
        <f t="shared" si="825"/>
        <v>#DIV/0!</v>
      </c>
      <c r="GR169" t="e">
        <f>AVERAGE('Cleaned Data 2'!BQ168,'Cleaned Data 2'!BR168)</f>
        <v>#DIV/0!</v>
      </c>
      <c r="GS169">
        <f>ABS('Cleaned Data 2'!BR168-'Cleaned Data 2'!BQ168)</f>
        <v>0</v>
      </c>
      <c r="GT169" t="e">
        <f>2.326*('Input Data 2'!$AI$4+((0.5*'Input Data 2'!$AI$5)*'Statistical Data 1'!$GR169))</f>
        <v>#DIV/0!</v>
      </c>
      <c r="GU169" t="e">
        <f>3.643*('Input Data 2'!$AI$4+((0.5*'Input Data 2'!$AI$5)*'Statistical Data 1'!$GR169))</f>
        <v>#DIV/0!</v>
      </c>
      <c r="GV169" t="e">
        <f t="shared" si="826"/>
        <v>#DIV/0!</v>
      </c>
      <c r="GW169" t="e">
        <f t="shared" si="827"/>
        <v>#DIV/0!</v>
      </c>
      <c r="GX169" t="e">
        <f>AVERAGE('Cleaned Data 2'!BS168,'Cleaned Data 2'!BT168)</f>
        <v>#DIV/0!</v>
      </c>
      <c r="GY169" s="47">
        <f>ABS('Cleaned Data 2'!BS168-'Cleaned Data 2'!BT168)</f>
        <v>0</v>
      </c>
      <c r="GZ169" t="e">
        <f>2.326*('Input Data 2'!$AJ$4+((0.5*'Input Data 2'!$AJ$5)*'Statistical Data 1'!$GX169))</f>
        <v>#DIV/0!</v>
      </c>
      <c r="HA169" t="e">
        <f>3.643*('Input Data 2'!$AJ$4+((0.5*'Input Data 2'!$AJ$5)*'Statistical Data 1'!$GX169))</f>
        <v>#DIV/0!</v>
      </c>
      <c r="HB169" t="e">
        <f t="shared" si="828"/>
        <v>#DIV/0!</v>
      </c>
      <c r="HC169" t="e">
        <f t="shared" si="829"/>
        <v>#DIV/0!</v>
      </c>
      <c r="HD169" t="e">
        <f>AVERAGE('Cleaned Data 2'!BU168,'Cleaned Data 2'!BV168)</f>
        <v>#DIV/0!</v>
      </c>
      <c r="HE169">
        <f>ABS('Cleaned Data 2'!BU168-'Cleaned Data 2'!BV168)</f>
        <v>0</v>
      </c>
      <c r="HF169" t="e">
        <f>2.326*('Input Data 2'!$AK$4+((0.5*'Input Data 2'!$AK$5)*'Statistical Data 1'!$HD169))</f>
        <v>#DIV/0!</v>
      </c>
      <c r="HG169" t="e">
        <f>3.643*('Input Data 2'!$AK$4+((0.5*'Input Data 2'!$AK$5)*'Statistical Data 1'!$HD169))</f>
        <v>#DIV/0!</v>
      </c>
      <c r="HH169" t="e">
        <f t="shared" si="830"/>
        <v>#DIV/0!</v>
      </c>
      <c r="HI169" t="e">
        <f t="shared" si="831"/>
        <v>#DIV/0!</v>
      </c>
      <c r="HJ169" t="e">
        <f>AVERAGE('Cleaned Data 2'!BW168,'Cleaned Data 2'!BX168)</f>
        <v>#DIV/0!</v>
      </c>
      <c r="HK169">
        <f>ABS('Cleaned Data 2'!BW168-'Cleaned Data 2'!BX168)</f>
        <v>0</v>
      </c>
      <c r="HL169" t="e">
        <f>2.326*('Input Data 2'!$AL$4+((0.5*'Input Data 2'!$AL$5)*'Statistical Data 1'!$HJ169))</f>
        <v>#DIV/0!</v>
      </c>
      <c r="HM169" t="e">
        <f>3.643*('Input Data 2'!$AL$4+((0.5*'Input Data 2'!$AL$5)*'Statistical Data 1'!$HJ169))</f>
        <v>#DIV/0!</v>
      </c>
      <c r="HN169" t="e">
        <f t="shared" si="832"/>
        <v>#DIV/0!</v>
      </c>
      <c r="HO169" t="e">
        <f t="shared" si="833"/>
        <v>#DIV/0!</v>
      </c>
    </row>
    <row r="170" spans="1:223">
      <c r="A170">
        <f>'Cleaned Data 2'!B169</f>
        <v>0</v>
      </c>
      <c r="B170">
        <f>('Cleaned Data 2'!C169+'Cleaned Data 2'!D169)/2</f>
        <v>0</v>
      </c>
      <c r="C170">
        <f>ABS('Cleaned Data 2'!C169-'Cleaned Data 2'!D169)</f>
        <v>0</v>
      </c>
      <c r="D170">
        <f>2.326*('Input Data 2'!$B$4+((0.5*'Input Data 2'!$B$5)*'Statistical Data 1'!$B170))</f>
        <v>1.163E-2</v>
      </c>
      <c r="E170">
        <f>3.643*('Input Data 2'!$B$4+((0.5*'Input Data 2'!$B$5)*'Statistical Data 1'!$B170))</f>
        <v>1.8214999999999999E-2</v>
      </c>
      <c r="F170">
        <f t="shared" si="764"/>
        <v>0</v>
      </c>
      <c r="G170">
        <f t="shared" si="761"/>
        <v>0</v>
      </c>
      <c r="H170">
        <f>('Cleaned Data 2'!E169+'Cleaned Data 2'!F169)/2</f>
        <v>0</v>
      </c>
      <c r="I170">
        <f>ABS('Cleaned Data 2'!E169-'Cleaned Data 2'!F169)</f>
        <v>0</v>
      </c>
      <c r="J170">
        <f>2.326*('Input Data 2'!$C$4+((0.5*'Input Data 2'!$C$5)*'Statistical Data 1'!$H170))</f>
        <v>0.46520000000000006</v>
      </c>
      <c r="K170">
        <f>3.643*('Input Data 2'!$C$4+((0.5*'Input Data 2'!$C$5)*'Statistical Data 1'!$H170))</f>
        <v>0.72860000000000003</v>
      </c>
      <c r="L170">
        <f t="shared" si="765"/>
        <v>0</v>
      </c>
      <c r="M170">
        <f t="shared" si="800"/>
        <v>0</v>
      </c>
      <c r="N170">
        <f>('Cleaned Data 2'!G169+'Cleaned Data 2'!H169)/2</f>
        <v>0</v>
      </c>
      <c r="O170">
        <f>ABS('Cleaned Data 2'!G169-'Cleaned Data 2'!H169)</f>
        <v>0</v>
      </c>
      <c r="P170">
        <f>2.326*('Input Data 2'!$D$4+((0.5*'Input Data 2'!$D$5)*'Statistical Data 1'!$N170))</f>
        <v>2.3259999999999999E-2</v>
      </c>
      <c r="Q170">
        <f>3.643*('Input Data 2'!$D$4+((0.5*'Input Data 2'!$D$5)*'Statistical Data 1'!$N170))</f>
        <v>3.6429999999999997E-2</v>
      </c>
      <c r="R170">
        <f t="shared" si="766"/>
        <v>0</v>
      </c>
      <c r="S170">
        <f t="shared" si="762"/>
        <v>0</v>
      </c>
      <c r="T170">
        <f>('Cleaned Data 2'!I169+'Cleaned Data 2'!J169)/2</f>
        <v>0</v>
      </c>
      <c r="U170">
        <f>ABS('Cleaned Data 2'!I169-'Cleaned Data 2'!J169)</f>
        <v>0</v>
      </c>
      <c r="V170">
        <f>2.326*('Input Data 2'!$E$4+((0.5*'Input Data 2'!$E$5)*'Statistical Data 1'!$T170))</f>
        <v>4.6520000000000001</v>
      </c>
      <c r="W170">
        <f>3.643*('Input Data 2'!$E$4+((0.5*'Input Data 2'!$E$5)*'Statistical Data 1'!$T170))</f>
        <v>7.2859999999999996</v>
      </c>
      <c r="X170">
        <f t="shared" si="767"/>
        <v>0</v>
      </c>
      <c r="Y170">
        <f t="shared" si="763"/>
        <v>0</v>
      </c>
      <c r="Z170">
        <f>('Cleaned Data 2'!K169+'Cleaned Data 2'!L169)/2</f>
        <v>0</v>
      </c>
      <c r="AA170">
        <f>ABS('Cleaned Data 2'!K169-'Cleaned Data 2'!L169)</f>
        <v>0</v>
      </c>
      <c r="AB170">
        <f>2.326*('Input Data 2'!$F$4+((0.5*'Input Data 2'!$F$5)*'Statistical Data 1'!$Z170))</f>
        <v>23.26</v>
      </c>
      <c r="AC170">
        <f>3.643*('Input Data 2'!$F$4+((0.5*'Input Data 2'!$F$5)*'Statistical Data 1'!$Z170))</f>
        <v>36.43</v>
      </c>
      <c r="AD170">
        <f t="shared" si="768"/>
        <v>0</v>
      </c>
      <c r="AE170">
        <f t="shared" si="769"/>
        <v>0</v>
      </c>
      <c r="AF170">
        <f>('Cleaned Data 2'!M169+'Cleaned Data 2'!N169)/2</f>
        <v>0</v>
      </c>
      <c r="AG170">
        <f>ABS('Cleaned Data 2'!M169-'Cleaned Data 2'!N169)</f>
        <v>0</v>
      </c>
      <c r="AH170">
        <f>2.326*('Input Data 2'!$G$4+((0.5*'Input Data 2'!$G$5)*'Statistical Data 1'!$AF170))</f>
        <v>23.26</v>
      </c>
      <c r="AI170">
        <f>3.643*('Input Data 2'!$G$4+((0.5*'Input Data 2'!$G$5)*'Statistical Data 1'!$AF170))</f>
        <v>36.43</v>
      </c>
      <c r="AJ170">
        <f t="shared" si="770"/>
        <v>0</v>
      </c>
      <c r="AK170">
        <f t="shared" si="801"/>
        <v>0</v>
      </c>
      <c r="AL170">
        <f>('Cleaned Data 2'!O169+'Cleaned Data 2'!P169)/2</f>
        <v>0</v>
      </c>
      <c r="AM170">
        <f>ABS('Cleaned Data 2'!O169-'Cleaned Data 2'!P169)</f>
        <v>0</v>
      </c>
      <c r="AN170">
        <f>2.326*('Input Data 2'!$H$4+((0.5*'Input Data 2'!$H$5)*'Statistical Data 1'!$AL170))</f>
        <v>1.163</v>
      </c>
      <c r="AO170">
        <f>3.643*('Input Data 2'!$H$4+((0.5*'Input Data 2'!$H$5)*'Statistical Data 1'!$AL170))</f>
        <v>1.8214999999999999</v>
      </c>
      <c r="AP170">
        <f t="shared" si="771"/>
        <v>0</v>
      </c>
      <c r="AQ170">
        <f t="shared" si="803"/>
        <v>0</v>
      </c>
      <c r="AR170">
        <f>('Cleaned Data 2'!Q169+'Cleaned Data 2'!R169)/2</f>
        <v>0</v>
      </c>
      <c r="AS170">
        <f>ABS('Cleaned Data 2'!Q169-'Cleaned Data 2'!R169)</f>
        <v>0</v>
      </c>
      <c r="AT170">
        <f>2.326*('Input Data 2'!$I$4+((0.5*'Input Data 2'!$I$5)*'Statistical Data 1'!$AR170))</f>
        <v>4.6520000000000001</v>
      </c>
      <c r="AU170">
        <f>3.643*('Input Data 2'!$I$4+((0.5*'Input Data 2'!$I$5)*'Statistical Data 1'!$AR170))</f>
        <v>7.2859999999999996</v>
      </c>
      <c r="AV170">
        <f t="shared" si="772"/>
        <v>0</v>
      </c>
      <c r="AW170">
        <f t="shared" si="804"/>
        <v>0</v>
      </c>
      <c r="AX170">
        <f>('Cleaned Data 2'!S169+'Cleaned Data 2'!T169)/2</f>
        <v>0</v>
      </c>
      <c r="AY170">
        <f>ABS('Cleaned Data 2'!S169-'Cleaned Data 2'!T169)</f>
        <v>0</v>
      </c>
      <c r="AZ170">
        <f>2.326*('Input Data 2'!$J$4+((0.5*'Input Data 2'!$J$5)*'Statistical Data 1'!$AX170))</f>
        <v>2.3259999999999999E-2</v>
      </c>
      <c r="BA170">
        <f>3.643*('Input Data 2'!$J$4+((0.5*'Input Data 2'!$J$5)*'Statistical Data 1'!$AX170))</f>
        <v>3.6429999999999997E-2</v>
      </c>
      <c r="BB170">
        <f t="shared" si="773"/>
        <v>0</v>
      </c>
      <c r="BC170">
        <f t="shared" si="805"/>
        <v>0</v>
      </c>
      <c r="BD170">
        <f>('Cleaned Data 2'!U169+'Cleaned Data 2'!V169)/2</f>
        <v>0</v>
      </c>
      <c r="BE170">
        <f>ABS('Cleaned Data 2'!U169-'Cleaned Data 2'!V169)</f>
        <v>0</v>
      </c>
      <c r="BF170">
        <f>2.326*('Input Data 2'!$K$4+((0.5*'Input Data 2'!$K$5)*'Statistical Data 1'!$BD170))</f>
        <v>1.163</v>
      </c>
      <c r="BG170">
        <f>3.643*('Input Data 2'!$K$4+((0.5*'Input Data 2'!$K$5)*'Statistical Data 1'!$BD170))</f>
        <v>1.8214999999999999</v>
      </c>
      <c r="BH170">
        <f t="shared" si="774"/>
        <v>0</v>
      </c>
      <c r="BI170">
        <f t="shared" si="775"/>
        <v>0</v>
      </c>
      <c r="BJ170">
        <f>('Cleaned Data 2'!W169+'Cleaned Data 2'!X169)/2</f>
        <v>0</v>
      </c>
      <c r="BK170">
        <f>ABS('Cleaned Data 2'!W169-'Cleaned Data 2'!X169)</f>
        <v>0</v>
      </c>
      <c r="BL170">
        <f>2.326*('Input Data 2'!$L$4+((0.5*'Input Data 2'!$L$5)*'Statistical Data 1'!$BJ170))</f>
        <v>2.3260000000000001</v>
      </c>
      <c r="BM170">
        <f>3.643*('Input Data 2'!$L$4+((0.5*'Input Data 2'!$L$5)*'Statistical Data 1'!$BJ170))</f>
        <v>3.6429999999999998</v>
      </c>
      <c r="BN170">
        <f t="shared" si="776"/>
        <v>0</v>
      </c>
      <c r="BO170">
        <f t="shared" si="806"/>
        <v>0</v>
      </c>
      <c r="BP170">
        <f>('Cleaned Data 2'!Y169+'Cleaned Data 2'!Z169)/2</f>
        <v>0</v>
      </c>
      <c r="BQ170">
        <f>ABS('Cleaned Data 2'!Y169-'Cleaned Data 2'!Z169)</f>
        <v>0</v>
      </c>
      <c r="BR170">
        <f>2.326*('Input Data 2'!$M$4+((0.5*'Input Data 2'!$M$5)*'Statistical Data 1'!$BP170))</f>
        <v>2.3260000000000001</v>
      </c>
      <c r="BS170">
        <f>3.643*('Input Data 2'!$M$4+((0.5*'Input Data 2'!$M$5)*'Statistical Data 1'!$BP170))</f>
        <v>3.6429999999999998</v>
      </c>
      <c r="BT170">
        <f t="shared" si="777"/>
        <v>0</v>
      </c>
      <c r="BU170">
        <f t="shared" si="807"/>
        <v>0</v>
      </c>
      <c r="BV170">
        <f>('Cleaned Data 2'!AA169+'Cleaned Data 2'!AB169)/2</f>
        <v>0</v>
      </c>
      <c r="BW170">
        <f>ABS('Cleaned Data 2'!AA169-'Cleaned Data 2'!AB169)</f>
        <v>0</v>
      </c>
      <c r="BX170">
        <f>2.326*('Input Data 2'!$N$4+((0.5*'Input Data 2'!$N$5)*'Statistical Data 1'!$BV170))</f>
        <v>2.3260000000000001</v>
      </c>
      <c r="BY170">
        <f>3.643*('Input Data 2'!$N$4+((0.5*'Input Data 2'!$N$5)*'Statistical Data 1'!$BV170))</f>
        <v>3.6429999999999998</v>
      </c>
      <c r="BZ170">
        <f t="shared" si="778"/>
        <v>0</v>
      </c>
      <c r="CA170">
        <f t="shared" si="808"/>
        <v>0</v>
      </c>
      <c r="CB170">
        <f>('Cleaned Data 2'!AC169+'Cleaned Data 2'!AD169)/2</f>
        <v>0</v>
      </c>
      <c r="CC170">
        <f>ABS('Cleaned Data 2'!AC169-'Cleaned Data 2'!AD169)</f>
        <v>0</v>
      </c>
      <c r="CD170">
        <f>2.326*('Input Data 2'!$O$4+((0.5*'Input Data 2'!$O$5)*'Statistical Data 1'!$CB170))</f>
        <v>2.3259999999999999E-2</v>
      </c>
      <c r="CE170">
        <f>3.643*('Input Data 2'!$O$4+((0.5*'Input Data 2'!$O$5)*'Statistical Data 1'!$CB170))</f>
        <v>3.6429999999999997E-2</v>
      </c>
      <c r="CF170">
        <f t="shared" si="779"/>
        <v>0</v>
      </c>
      <c r="CG170">
        <f t="shared" si="809"/>
        <v>0</v>
      </c>
      <c r="CH170">
        <f>('Cleaned Data 2'!AE169+'Cleaned Data 2'!AF169)/2</f>
        <v>0</v>
      </c>
      <c r="CI170">
        <f>ABS('Cleaned Data 2'!AE169-'Cleaned Data 2'!AF169)</f>
        <v>0</v>
      </c>
      <c r="CJ170">
        <f>2.326*('Input Data 2'!$P$4+((0.5*'Input Data 2'!$P$5)*'Statistical Data 1'!$CH170))</f>
        <v>23.26</v>
      </c>
      <c r="CK170">
        <f>3.643*('Input Data 2'!$P$4+((0.5*'Input Data 2'!$P$5)*'Statistical Data 1'!$CH170))</f>
        <v>36.43</v>
      </c>
      <c r="CL170">
        <f t="shared" si="780"/>
        <v>0</v>
      </c>
      <c r="CM170">
        <f t="shared" si="810"/>
        <v>0</v>
      </c>
      <c r="CN170">
        <f>('Cleaned Data 2'!AG169+'Cleaned Data 2'!AH169)/2</f>
        <v>0</v>
      </c>
      <c r="CO170">
        <f>ABS('Cleaned Data 2'!AG169-'Cleaned Data 2'!AH169)</f>
        <v>0</v>
      </c>
      <c r="CP170">
        <f>2.326*('Input Data 2'!$Q$4+((0.5*'Input Data 2'!$Q$5)*'Statistical Data 1'!$CN170))</f>
        <v>2.3260000000000001</v>
      </c>
      <c r="CQ170">
        <f>3.643*('Input Data 2'!$Q$4+((0.5*'Input Data 2'!$Q$5)*'Statistical Data 1'!$CN170))</f>
        <v>3.6429999999999998</v>
      </c>
      <c r="CR170">
        <f t="shared" si="781"/>
        <v>0</v>
      </c>
      <c r="CS170">
        <f t="shared" si="811"/>
        <v>0</v>
      </c>
      <c r="CT170">
        <f>('Cleaned Data 2'!AI169+'Cleaned Data 2'!AJ169)/2</f>
        <v>0</v>
      </c>
      <c r="CU170">
        <f>ABS('Cleaned Data 2'!AI169-'Cleaned Data 2'!AJ169)</f>
        <v>0</v>
      </c>
      <c r="CV170">
        <f>2.326*('Input Data 2'!$R$4+((0.5*'Input Data 2'!$R$5)*'Statistical Data 1'!$CT170))</f>
        <v>2.3259999999999999E-2</v>
      </c>
      <c r="CW170">
        <f>3.643*('Input Data 2'!$R$4+((0.5*'Input Data 2'!$R$5)*'Statistical Data 1'!$CT170))</f>
        <v>3.6429999999999997E-2</v>
      </c>
      <c r="CX170">
        <f t="shared" si="782"/>
        <v>0</v>
      </c>
      <c r="CY170">
        <f t="shared" si="812"/>
        <v>0</v>
      </c>
      <c r="CZ170">
        <f>('Cleaned Data 2'!AK169+'Cleaned Data 2'!AL169)/2</f>
        <v>0</v>
      </c>
      <c r="DA170">
        <f>ABS('Cleaned Data 2'!AK169-'Cleaned Data 2'!AL169)</f>
        <v>0</v>
      </c>
      <c r="DB170">
        <f>2.326*('Input Data 2'!$S$4+((0.5*'Input Data 2'!$S$5)*'Statistical Data 1'!$CZ170))</f>
        <v>23.26</v>
      </c>
      <c r="DC170">
        <f>3.643*('Input Data 2'!$S$4+((0.5*'Input Data 2'!$S$5)*'Statistical Data 1'!$CZ170))</f>
        <v>36.43</v>
      </c>
      <c r="DD170">
        <f t="shared" si="783"/>
        <v>0</v>
      </c>
      <c r="DE170">
        <f t="shared" si="813"/>
        <v>0</v>
      </c>
      <c r="DF170">
        <f>('Cleaned Data 2'!AM169+'Cleaned Data 2'!AN169)/2</f>
        <v>0</v>
      </c>
      <c r="DG170">
        <f>ABS('Cleaned Data 2'!AM169-'Cleaned Data 2'!AN169)</f>
        <v>0</v>
      </c>
      <c r="DH170">
        <f>2.326*('Input Data 2'!$T$4+((0.5*'Input Data 2'!$T$5)*'Statistical Data 1'!$DF170))</f>
        <v>2.3259999999999999E-2</v>
      </c>
      <c r="DI170">
        <f>3.643*('Input Data 2'!$T$4+((0.5*'Input Data 2'!$T$5)*'Statistical Data 1'!$DF170))</f>
        <v>3.6429999999999997E-2</v>
      </c>
      <c r="DJ170">
        <f t="shared" si="784"/>
        <v>0</v>
      </c>
      <c r="DK170">
        <f t="shared" si="814"/>
        <v>0</v>
      </c>
      <c r="DL170">
        <f>('Cleaned Data 2'!AO169+'Cleaned Data 2'!AP169)/2</f>
        <v>0</v>
      </c>
      <c r="DM170">
        <f>ABS('Cleaned Data 2'!AO169-'Cleaned Data 2'!AP169)</f>
        <v>0</v>
      </c>
      <c r="DN170">
        <f>2.326*('Input Data 2'!$U$4+((0.5*'Input Data 2'!$U$5)*'Statistical Data 1'!$DL170))</f>
        <v>11.63</v>
      </c>
      <c r="DO170">
        <f>3.643*('Input Data 2'!$U$4+((0.5*'Input Data 2'!$U$5)*'Statistical Data 1'!$DL170))</f>
        <v>18.215</v>
      </c>
      <c r="DP170">
        <f t="shared" si="785"/>
        <v>0</v>
      </c>
      <c r="DQ170">
        <f t="shared" si="786"/>
        <v>0</v>
      </c>
      <c r="DR170">
        <f>('Cleaned Data 2'!AQ169+'Cleaned Data 2'!AR169)/2</f>
        <v>0</v>
      </c>
      <c r="DS170">
        <f>ABS('Cleaned Data 2'!AQ169-'Cleaned Data 2'!AR169)</f>
        <v>0</v>
      </c>
      <c r="DT170">
        <f>2.326*('Input Data 2'!$V$4+((0.5*'Input Data 2'!$V$5)*'Statistical Data 1'!$DR170))</f>
        <v>2.3260000000000001</v>
      </c>
      <c r="DU170">
        <f>3.643*('Input Data 2'!$V$4+((0.5*'Input Data 2'!$V$5)*'Statistical Data 1'!$DR170))</f>
        <v>3.6429999999999998</v>
      </c>
      <c r="DV170">
        <f t="shared" si="787"/>
        <v>0</v>
      </c>
      <c r="DW170">
        <f t="shared" si="815"/>
        <v>0</v>
      </c>
      <c r="DX170">
        <f>('Cleaned Data 2'!AS169+'Cleaned Data 2'!AT169)/2</f>
        <v>0</v>
      </c>
      <c r="DY170">
        <f>ABS('Cleaned Data 2'!AS169-'Cleaned Data 2'!AT169)</f>
        <v>0</v>
      </c>
      <c r="DZ170">
        <f>2.326*('Input Data 2'!$W$4+((0.5*'Input Data 2'!$W$5)*'Statistical Data 1'!$DX170))</f>
        <v>2.3259999999999999E-2</v>
      </c>
      <c r="EA170">
        <f>3.643*('Input Data 2'!$W$4+((0.5*'Input Data 2'!$W$5)*'Statistical Data 1'!$DX170))</f>
        <v>3.6429999999999997E-2</v>
      </c>
      <c r="EB170">
        <f t="shared" si="788"/>
        <v>0</v>
      </c>
      <c r="EC170">
        <f t="shared" si="816"/>
        <v>0</v>
      </c>
      <c r="ED170">
        <f>('Cleaned Data 2'!AU169+'Cleaned Data 2'!AV169)/2</f>
        <v>0</v>
      </c>
      <c r="EE170">
        <f>ABS('Cleaned Data 2'!AU169-'Cleaned Data 2'!AV169)</f>
        <v>0</v>
      </c>
      <c r="EF170">
        <f>2.326*('Input Data 2'!$X$4+((0.5*'Input Data 2'!$X$5)*'Statistical Data 1'!$ED170))</f>
        <v>2.3260000000000001</v>
      </c>
      <c r="EG170">
        <f>3.643*('Input Data 2'!$X$4+((0.5*'Input Data 2'!$X$5)*'Statistical Data 1'!$ED170))</f>
        <v>3.6429999999999998</v>
      </c>
      <c r="EH170">
        <f t="shared" si="789"/>
        <v>0</v>
      </c>
      <c r="EI170">
        <f t="shared" si="617"/>
        <v>0</v>
      </c>
      <c r="EJ170">
        <f>('Cleaned Data 2'!AW169+'Cleaned Data 2'!AX169)/2</f>
        <v>0</v>
      </c>
      <c r="EK170">
        <f>ABS('Cleaned Data 2'!AW169-'Cleaned Data 2'!AX169)</f>
        <v>0</v>
      </c>
      <c r="EL170">
        <f>2.326*('Input Data 2'!$Y$4+((0.5*'Input Data 2'!$Y$5)*'Statistical Data 1'!$EJ170))</f>
        <v>23.26</v>
      </c>
      <c r="EM170">
        <f>3.643*('Input Data 2'!$Y$4+((0.5*'Input Data 2'!$Y$5)*'Statistical Data 1'!$EJ170))</f>
        <v>36.43</v>
      </c>
      <c r="EN170">
        <f t="shared" si="790"/>
        <v>0</v>
      </c>
      <c r="EO170">
        <f t="shared" si="802"/>
        <v>0</v>
      </c>
      <c r="EP170">
        <f>('Cleaned Data 2'!AY169+'Cleaned Data 2'!AZ169)/2</f>
        <v>0</v>
      </c>
      <c r="EQ170">
        <f>ABS('Cleaned Data 2'!AY169-'Cleaned Data 2'!AZ169)</f>
        <v>0</v>
      </c>
      <c r="ER170">
        <f>2.326*('Input Data 2'!$Z$4+((0.5*'Input Data 2'!$Z$5)*'Statistical Data 1'!$EP170))</f>
        <v>4.6520000000000001</v>
      </c>
      <c r="ES170">
        <f>3.643*('Input Data 2'!$Z$4+((0.5*'Input Data 2'!$Z$5)*'Statistical Data 1'!$EP170))</f>
        <v>7.2859999999999996</v>
      </c>
      <c r="ET170">
        <f t="shared" si="791"/>
        <v>0</v>
      </c>
      <c r="EU170">
        <f t="shared" si="817"/>
        <v>0</v>
      </c>
      <c r="EV170">
        <f>('Cleaned Data 2'!BA169+'Cleaned Data 2'!BB169)/2</f>
        <v>0</v>
      </c>
      <c r="EW170">
        <f>ABS('Cleaned Data 2'!BA169-'Cleaned Data 2'!BB169)</f>
        <v>0</v>
      </c>
      <c r="EX170">
        <f>2.326*('Input Data 2'!$AA$4+((0.5*'Input Data 2'!$AA$5)*'Statistical Data 1'!$EV170))</f>
        <v>2.3259999999999999E-2</v>
      </c>
      <c r="EY170">
        <f>3.643*('Input Data 2'!$AA$4+((0.5*'Input Data 2'!$AA$5)*'Statistical Data 1'!$EV170))</f>
        <v>3.6429999999999997E-2</v>
      </c>
      <c r="EZ170">
        <f t="shared" si="792"/>
        <v>0</v>
      </c>
      <c r="FA170">
        <f t="shared" si="818"/>
        <v>0</v>
      </c>
      <c r="FB170">
        <f>('Cleaned Data 2'!BC169+'Cleaned Data 2'!BD169)/2</f>
        <v>0</v>
      </c>
      <c r="FC170">
        <f>ABS('Cleaned Data 2'!BC169-'Cleaned Data 2'!BD169)</f>
        <v>0</v>
      </c>
      <c r="FD170">
        <f>2.326*('Input Data 2'!$AB$4+((0.5*'Input Data 2'!$AB$5)*'Statistical Data 1'!$FB170))</f>
        <v>4.6520000000000001</v>
      </c>
      <c r="FE170">
        <f>3.643*('Input Data 2'!$AB$4+((0.5*'Input Data 2'!$AB$5)*'Statistical Data 1'!$FB170))</f>
        <v>7.2859999999999996</v>
      </c>
      <c r="FF170">
        <f t="shared" si="793"/>
        <v>0</v>
      </c>
      <c r="FG170">
        <f t="shared" si="819"/>
        <v>0</v>
      </c>
      <c r="FH170">
        <f>('Cleaned Data 2'!BE169+'Cleaned Data 2'!BF169)/2</f>
        <v>0</v>
      </c>
      <c r="FI170">
        <f>ABS('Cleaned Data 2'!BE169-'Cleaned Data 2'!BF169)</f>
        <v>0</v>
      </c>
      <c r="FJ170">
        <f>2.326*('Input Data 2'!$AC$4+((0.5*'Input Data 2'!$AC$5)*'Statistical Data 1'!$FH170))</f>
        <v>2.3260000000000001</v>
      </c>
      <c r="FK170">
        <f>3.643*('Input Data 2'!$AC$4+((0.5*'Input Data 2'!$AC$5)*'Statistical Data 1'!$FH170))</f>
        <v>3.6429999999999998</v>
      </c>
      <c r="FL170">
        <f t="shared" si="794"/>
        <v>0</v>
      </c>
      <c r="FM170">
        <f t="shared" si="820"/>
        <v>0</v>
      </c>
      <c r="FN170">
        <f>('Cleaned Data 2'!BH169+'Cleaned Data 2'!BG169)/2</f>
        <v>0</v>
      </c>
      <c r="FO170">
        <f>ABS('Cleaned Data 2'!BG169-'Cleaned Data 2'!BH169)</f>
        <v>0</v>
      </c>
      <c r="FP170">
        <f>2.326*('Input Data 2'!$AD$4+((0.5*'Input Data 2'!$AD$5)*'Statistical Data 1'!$FN170))</f>
        <v>2.3260000000000001</v>
      </c>
      <c r="FQ170">
        <f>3.643*('Input Data 2'!$AD$4+((0.5*'Input Data 2'!$AD$5)*'Statistical Data 1'!$FN170))</f>
        <v>3.6429999999999998</v>
      </c>
      <c r="FR170">
        <f t="shared" si="795"/>
        <v>0</v>
      </c>
      <c r="FS170">
        <f t="shared" si="821"/>
        <v>0</v>
      </c>
      <c r="FT170">
        <f>('Cleaned Data 2'!BI169+'Cleaned Data 2'!BJ169)/2</f>
        <v>0</v>
      </c>
      <c r="FU170">
        <f>ABS('Cleaned Data 2'!BI169-'Cleaned Data 2'!BJ169)</f>
        <v>0</v>
      </c>
      <c r="FV170">
        <f>2.326*('Input Data 2'!$AE$4+((0.5*'Input Data 2'!$AE$5)*'Statistical Data 1'!$FT170))</f>
        <v>46.52</v>
      </c>
      <c r="FW170">
        <f>3.643*('Input Data 2'!$AE$4+((0.5*'Input Data 2'!$AE$5)*'Statistical Data 1'!$FT170))</f>
        <v>72.86</v>
      </c>
      <c r="FX170">
        <f t="shared" si="796"/>
        <v>0</v>
      </c>
      <c r="FY170">
        <f t="shared" si="822"/>
        <v>0</v>
      </c>
      <c r="FZ170">
        <f>('Cleaned Data 2'!BK169+'Cleaned Data 2'!BL169)/2</f>
        <v>0</v>
      </c>
      <c r="GA170">
        <f>ABS('Cleaned Data 2'!BK169-'Cleaned Data 2'!BL169)</f>
        <v>0</v>
      </c>
      <c r="GB170">
        <f>2.326*('Input Data 2'!$AF$4+((0.5*'Input Data 2'!$AF$5)*'Statistical Data 1'!$FZ170))</f>
        <v>2.3259999999999999E-2</v>
      </c>
      <c r="GC170">
        <f>3.643*('Input Data 2'!$AF$4+((0.5*'Input Data 2'!$AF$5)*'Statistical Data 1'!$FZ170))</f>
        <v>3.6429999999999997E-2</v>
      </c>
      <c r="GD170">
        <f t="shared" si="797"/>
        <v>0</v>
      </c>
      <c r="GE170">
        <f t="shared" si="823"/>
        <v>0</v>
      </c>
      <c r="GF170">
        <f>('Cleaned Data 2'!BM169+'Cleaned Data 2'!BN169)/2</f>
        <v>0</v>
      </c>
      <c r="GG170">
        <f>ABS('Cleaned Data 2'!BM169-'Cleaned Data 2'!BN169)</f>
        <v>0</v>
      </c>
      <c r="GH170">
        <f>2.326*('Input Data 2'!$AG$4+((0.5*'Input Data 2'!$AG$5)*'Statistical Data 1'!$GF170))</f>
        <v>23.26</v>
      </c>
      <c r="GI170">
        <f>3.643*('Input Data 2'!$AG$4+((0.5*'Input Data 2'!$AG$5)*'Statistical Data 1'!$GF170))</f>
        <v>36.43</v>
      </c>
      <c r="GJ170">
        <f t="shared" si="798"/>
        <v>0</v>
      </c>
      <c r="GK170">
        <f t="shared" si="824"/>
        <v>0</v>
      </c>
      <c r="GL170" t="e">
        <f>AVERAGE('Cleaned Data 2'!BO169,'Cleaned Data 2'!BP169)</f>
        <v>#DIV/0!</v>
      </c>
      <c r="GM170">
        <f>ABS('Cleaned Data 2'!BO169-'Cleaned Data 2'!BP169)</f>
        <v>0</v>
      </c>
      <c r="GN170" t="e">
        <f>2.326*('Input Data 2'!$AH$4+((0.5*'Input Data 2'!$AH$5)*'Statistical Data 1'!$GL170))</f>
        <v>#DIV/0!</v>
      </c>
      <c r="GO170" t="e">
        <f>3.643*('Input Data 2'!$AH$4+((0.5*'Input Data 2'!$AH$5)*'Statistical Data 1'!$GL170))</f>
        <v>#DIV/0!</v>
      </c>
      <c r="GP170" t="e">
        <f t="shared" si="799"/>
        <v>#DIV/0!</v>
      </c>
      <c r="GQ170" t="e">
        <f t="shared" si="825"/>
        <v>#DIV/0!</v>
      </c>
      <c r="GR170" t="e">
        <f>AVERAGE('Cleaned Data 2'!BQ169,'Cleaned Data 2'!BR169)</f>
        <v>#DIV/0!</v>
      </c>
      <c r="GS170">
        <f>ABS('Cleaned Data 2'!BR169-'Cleaned Data 2'!BQ169)</f>
        <v>0</v>
      </c>
      <c r="GT170" t="e">
        <f>2.326*('Input Data 2'!$AI$4+((0.5*'Input Data 2'!$AI$5)*'Statistical Data 1'!$GR170))</f>
        <v>#DIV/0!</v>
      </c>
      <c r="GU170" t="e">
        <f>3.643*('Input Data 2'!$AI$4+((0.5*'Input Data 2'!$AI$5)*'Statistical Data 1'!$GR170))</f>
        <v>#DIV/0!</v>
      </c>
      <c r="GV170" t="e">
        <f t="shared" si="826"/>
        <v>#DIV/0!</v>
      </c>
      <c r="GW170" t="e">
        <f t="shared" si="827"/>
        <v>#DIV/0!</v>
      </c>
      <c r="GX170" t="e">
        <f>AVERAGE('Cleaned Data 2'!BS169,'Cleaned Data 2'!BT169)</f>
        <v>#DIV/0!</v>
      </c>
      <c r="GY170" s="47">
        <f>ABS('Cleaned Data 2'!BS169-'Cleaned Data 2'!BT169)</f>
        <v>0</v>
      </c>
      <c r="GZ170" t="e">
        <f>2.326*('Input Data 2'!$AJ$4+((0.5*'Input Data 2'!$AJ$5)*'Statistical Data 1'!$GX170))</f>
        <v>#DIV/0!</v>
      </c>
      <c r="HA170" t="e">
        <f>3.643*('Input Data 2'!$AJ$4+((0.5*'Input Data 2'!$AJ$5)*'Statistical Data 1'!$GX170))</f>
        <v>#DIV/0!</v>
      </c>
      <c r="HB170" t="e">
        <f t="shared" si="828"/>
        <v>#DIV/0!</v>
      </c>
      <c r="HC170" t="e">
        <f t="shared" si="829"/>
        <v>#DIV/0!</v>
      </c>
      <c r="HD170" t="e">
        <f>AVERAGE('Cleaned Data 2'!BU169,'Cleaned Data 2'!BV169)</f>
        <v>#DIV/0!</v>
      </c>
      <c r="HE170">
        <f>ABS('Cleaned Data 2'!BU169-'Cleaned Data 2'!BV169)</f>
        <v>0</v>
      </c>
      <c r="HF170" t="e">
        <f>2.326*('Input Data 2'!$AK$4+((0.5*'Input Data 2'!$AK$5)*'Statistical Data 1'!$HD170))</f>
        <v>#DIV/0!</v>
      </c>
      <c r="HG170" t="e">
        <f>3.643*('Input Data 2'!$AK$4+((0.5*'Input Data 2'!$AK$5)*'Statistical Data 1'!$HD170))</f>
        <v>#DIV/0!</v>
      </c>
      <c r="HH170" t="e">
        <f t="shared" si="830"/>
        <v>#DIV/0!</v>
      </c>
      <c r="HI170" t="e">
        <f t="shared" si="831"/>
        <v>#DIV/0!</v>
      </c>
      <c r="HJ170" t="e">
        <f>AVERAGE('Cleaned Data 2'!BW169,'Cleaned Data 2'!BX169)</f>
        <v>#DIV/0!</v>
      </c>
      <c r="HK170">
        <f>ABS('Cleaned Data 2'!BW169-'Cleaned Data 2'!BX169)</f>
        <v>0</v>
      </c>
      <c r="HL170" t="e">
        <f>2.326*('Input Data 2'!$AL$4+((0.5*'Input Data 2'!$AL$5)*'Statistical Data 1'!$HJ170))</f>
        <v>#DIV/0!</v>
      </c>
      <c r="HM170" t="e">
        <f>3.643*('Input Data 2'!$AL$4+((0.5*'Input Data 2'!$AL$5)*'Statistical Data 1'!$HJ170))</f>
        <v>#DIV/0!</v>
      </c>
      <c r="HN170" t="e">
        <f t="shared" si="832"/>
        <v>#DIV/0!</v>
      </c>
      <c r="HO170" t="e">
        <f t="shared" si="833"/>
        <v>#DIV/0!</v>
      </c>
    </row>
    <row r="171" spans="1:223">
      <c r="A171">
        <f>'Cleaned Data 2'!B170</f>
        <v>0</v>
      </c>
      <c r="B171">
        <f>('Cleaned Data 2'!C170+'Cleaned Data 2'!D170)/2</f>
        <v>0</v>
      </c>
      <c r="C171">
        <f>ABS('Cleaned Data 2'!C170-'Cleaned Data 2'!D170)</f>
        <v>0</v>
      </c>
      <c r="D171">
        <f>2.326*('Input Data 2'!$B$4+((0.5*'Input Data 2'!$B$5)*'Statistical Data 1'!$B171))</f>
        <v>1.163E-2</v>
      </c>
      <c r="E171">
        <f>3.643*('Input Data 2'!$B$4+((0.5*'Input Data 2'!$B$5)*'Statistical Data 1'!$B171))</f>
        <v>1.8214999999999999E-2</v>
      </c>
      <c r="F171">
        <f t="shared" si="764"/>
        <v>0</v>
      </c>
      <c r="G171">
        <f t="shared" ref="G171:G186" si="834">IF($C171&gt;E171,1,0)</f>
        <v>0</v>
      </c>
      <c r="H171">
        <f>('Cleaned Data 2'!E170+'Cleaned Data 2'!F170)/2</f>
        <v>0</v>
      </c>
      <c r="I171">
        <f>ABS('Cleaned Data 2'!E170-'Cleaned Data 2'!F170)</f>
        <v>0</v>
      </c>
      <c r="J171">
        <f>2.326*('Input Data 2'!$C$4+((0.5*'Input Data 2'!$C$5)*'Statistical Data 1'!$H171))</f>
        <v>0.46520000000000006</v>
      </c>
      <c r="K171">
        <f>3.643*('Input Data 2'!$C$4+((0.5*'Input Data 2'!$C$5)*'Statistical Data 1'!$H171))</f>
        <v>0.72860000000000003</v>
      </c>
      <c r="L171">
        <f t="shared" si="765"/>
        <v>0</v>
      </c>
      <c r="M171">
        <f t="shared" si="800"/>
        <v>0</v>
      </c>
      <c r="N171">
        <f>('Cleaned Data 2'!G170+'Cleaned Data 2'!H170)/2</f>
        <v>0</v>
      </c>
      <c r="O171">
        <f>ABS('Cleaned Data 2'!G170-'Cleaned Data 2'!H170)</f>
        <v>0</v>
      </c>
      <c r="P171">
        <f>2.326*('Input Data 2'!$D$4+((0.5*'Input Data 2'!$D$5)*'Statistical Data 1'!$N171))</f>
        <v>2.3259999999999999E-2</v>
      </c>
      <c r="Q171">
        <f>3.643*('Input Data 2'!$D$4+((0.5*'Input Data 2'!$D$5)*'Statistical Data 1'!$N171))</f>
        <v>3.6429999999999997E-2</v>
      </c>
      <c r="R171">
        <f t="shared" si="766"/>
        <v>0</v>
      </c>
      <c r="S171">
        <f t="shared" ref="S171:S186" si="835">IF($O171&gt;Q171,1,0)</f>
        <v>0</v>
      </c>
      <c r="T171">
        <f>('Cleaned Data 2'!I170+'Cleaned Data 2'!J170)/2</f>
        <v>0</v>
      </c>
      <c r="U171">
        <f>ABS('Cleaned Data 2'!I170-'Cleaned Data 2'!J170)</f>
        <v>0</v>
      </c>
      <c r="V171">
        <f>2.326*('Input Data 2'!$E$4+((0.5*'Input Data 2'!$E$5)*'Statistical Data 1'!$T171))</f>
        <v>4.6520000000000001</v>
      </c>
      <c r="W171">
        <f>3.643*('Input Data 2'!$E$4+((0.5*'Input Data 2'!$E$5)*'Statistical Data 1'!$T171))</f>
        <v>7.2859999999999996</v>
      </c>
      <c r="X171">
        <f t="shared" si="767"/>
        <v>0</v>
      </c>
      <c r="Y171">
        <f t="shared" ref="Y171:Y186" si="836">IF($U171&gt;W171,1,0)</f>
        <v>0</v>
      </c>
      <c r="Z171">
        <f>('Cleaned Data 2'!K170+'Cleaned Data 2'!L170)/2</f>
        <v>0</v>
      </c>
      <c r="AA171">
        <f>ABS('Cleaned Data 2'!K170-'Cleaned Data 2'!L170)</f>
        <v>0</v>
      </c>
      <c r="AB171">
        <f>2.326*('Input Data 2'!$F$4+((0.5*'Input Data 2'!$F$5)*'Statistical Data 1'!$Z171))</f>
        <v>23.26</v>
      </c>
      <c r="AC171">
        <f>3.643*('Input Data 2'!$F$4+((0.5*'Input Data 2'!$F$5)*'Statistical Data 1'!$Z171))</f>
        <v>36.43</v>
      </c>
      <c r="AD171">
        <f t="shared" si="768"/>
        <v>0</v>
      </c>
      <c r="AE171">
        <f t="shared" si="769"/>
        <v>0</v>
      </c>
      <c r="AF171">
        <f>('Cleaned Data 2'!M170+'Cleaned Data 2'!N170)/2</f>
        <v>0</v>
      </c>
      <c r="AG171">
        <f>ABS('Cleaned Data 2'!M170-'Cleaned Data 2'!N170)</f>
        <v>0</v>
      </c>
      <c r="AH171">
        <f>2.326*('Input Data 2'!$G$4+((0.5*'Input Data 2'!$G$5)*'Statistical Data 1'!$AF171))</f>
        <v>23.26</v>
      </c>
      <c r="AI171">
        <f>3.643*('Input Data 2'!$G$4+((0.5*'Input Data 2'!$G$5)*'Statistical Data 1'!$AF171))</f>
        <v>36.43</v>
      </c>
      <c r="AJ171">
        <f t="shared" si="770"/>
        <v>0</v>
      </c>
      <c r="AK171">
        <f t="shared" si="801"/>
        <v>0</v>
      </c>
      <c r="AL171">
        <f>('Cleaned Data 2'!O170+'Cleaned Data 2'!P170)/2</f>
        <v>0</v>
      </c>
      <c r="AM171">
        <f>ABS('Cleaned Data 2'!O170-'Cleaned Data 2'!P170)</f>
        <v>0</v>
      </c>
      <c r="AN171">
        <f>2.326*('Input Data 2'!$H$4+((0.5*'Input Data 2'!$H$5)*'Statistical Data 1'!$AL171))</f>
        <v>1.163</v>
      </c>
      <c r="AO171">
        <f>3.643*('Input Data 2'!$H$4+((0.5*'Input Data 2'!$H$5)*'Statistical Data 1'!$AL171))</f>
        <v>1.8214999999999999</v>
      </c>
      <c r="AP171">
        <f t="shared" si="771"/>
        <v>0</v>
      </c>
      <c r="AQ171">
        <f t="shared" si="803"/>
        <v>0</v>
      </c>
      <c r="AR171">
        <f>('Cleaned Data 2'!Q170+'Cleaned Data 2'!R170)/2</f>
        <v>0</v>
      </c>
      <c r="AS171">
        <f>ABS('Cleaned Data 2'!Q170-'Cleaned Data 2'!R170)</f>
        <v>0</v>
      </c>
      <c r="AT171">
        <f>2.326*('Input Data 2'!$I$4+((0.5*'Input Data 2'!$I$5)*'Statistical Data 1'!$AR171))</f>
        <v>4.6520000000000001</v>
      </c>
      <c r="AU171">
        <f>3.643*('Input Data 2'!$I$4+((0.5*'Input Data 2'!$I$5)*'Statistical Data 1'!$AR171))</f>
        <v>7.2859999999999996</v>
      </c>
      <c r="AV171">
        <f t="shared" si="772"/>
        <v>0</v>
      </c>
      <c r="AW171">
        <f t="shared" si="804"/>
        <v>0</v>
      </c>
      <c r="AX171">
        <f>('Cleaned Data 2'!S170+'Cleaned Data 2'!T170)/2</f>
        <v>0</v>
      </c>
      <c r="AY171">
        <f>ABS('Cleaned Data 2'!S170-'Cleaned Data 2'!T170)</f>
        <v>0</v>
      </c>
      <c r="AZ171">
        <f>2.326*('Input Data 2'!$J$4+((0.5*'Input Data 2'!$J$5)*'Statistical Data 1'!$AX171))</f>
        <v>2.3259999999999999E-2</v>
      </c>
      <c r="BA171">
        <f>3.643*('Input Data 2'!$J$4+((0.5*'Input Data 2'!$J$5)*'Statistical Data 1'!$AX171))</f>
        <v>3.6429999999999997E-2</v>
      </c>
      <c r="BB171">
        <f t="shared" si="773"/>
        <v>0</v>
      </c>
      <c r="BC171">
        <f t="shared" si="805"/>
        <v>0</v>
      </c>
      <c r="BD171">
        <f>('Cleaned Data 2'!U170+'Cleaned Data 2'!V170)/2</f>
        <v>0</v>
      </c>
      <c r="BE171">
        <f>ABS('Cleaned Data 2'!U170-'Cleaned Data 2'!V170)</f>
        <v>0</v>
      </c>
      <c r="BF171">
        <f>2.326*('Input Data 2'!$K$4+((0.5*'Input Data 2'!$K$5)*'Statistical Data 1'!$BD171))</f>
        <v>1.163</v>
      </c>
      <c r="BG171">
        <f>3.643*('Input Data 2'!$K$4+((0.5*'Input Data 2'!$K$5)*'Statistical Data 1'!$BD171))</f>
        <v>1.8214999999999999</v>
      </c>
      <c r="BH171">
        <f t="shared" si="774"/>
        <v>0</v>
      </c>
      <c r="BI171">
        <f t="shared" si="775"/>
        <v>0</v>
      </c>
      <c r="BJ171">
        <f>('Cleaned Data 2'!W170+'Cleaned Data 2'!X170)/2</f>
        <v>0</v>
      </c>
      <c r="BK171">
        <f>ABS('Cleaned Data 2'!W170-'Cleaned Data 2'!X170)</f>
        <v>0</v>
      </c>
      <c r="BL171">
        <f>2.326*('Input Data 2'!$L$4+((0.5*'Input Data 2'!$L$5)*'Statistical Data 1'!$BJ171))</f>
        <v>2.3260000000000001</v>
      </c>
      <c r="BM171">
        <f>3.643*('Input Data 2'!$L$4+((0.5*'Input Data 2'!$L$5)*'Statistical Data 1'!$BJ171))</f>
        <v>3.6429999999999998</v>
      </c>
      <c r="BN171">
        <f t="shared" si="776"/>
        <v>0</v>
      </c>
      <c r="BO171">
        <f t="shared" si="806"/>
        <v>0</v>
      </c>
      <c r="BP171">
        <f>('Cleaned Data 2'!Y170+'Cleaned Data 2'!Z170)/2</f>
        <v>0</v>
      </c>
      <c r="BQ171">
        <f>ABS('Cleaned Data 2'!Y170-'Cleaned Data 2'!Z170)</f>
        <v>0</v>
      </c>
      <c r="BR171">
        <f>2.326*('Input Data 2'!$M$4+((0.5*'Input Data 2'!$M$5)*'Statistical Data 1'!$BP171))</f>
        <v>2.3260000000000001</v>
      </c>
      <c r="BS171">
        <f>3.643*('Input Data 2'!$M$4+((0.5*'Input Data 2'!$M$5)*'Statistical Data 1'!$BP171))</f>
        <v>3.6429999999999998</v>
      </c>
      <c r="BT171">
        <f t="shared" si="777"/>
        <v>0</v>
      </c>
      <c r="BU171">
        <f t="shared" si="807"/>
        <v>0</v>
      </c>
      <c r="BV171">
        <f>('Cleaned Data 2'!AA170+'Cleaned Data 2'!AB170)/2</f>
        <v>0</v>
      </c>
      <c r="BW171">
        <f>ABS('Cleaned Data 2'!AA170-'Cleaned Data 2'!AB170)</f>
        <v>0</v>
      </c>
      <c r="BX171">
        <f>2.326*('Input Data 2'!$N$4+((0.5*'Input Data 2'!$N$5)*'Statistical Data 1'!$BV171))</f>
        <v>2.3260000000000001</v>
      </c>
      <c r="BY171">
        <f>3.643*('Input Data 2'!$N$4+((0.5*'Input Data 2'!$N$5)*'Statistical Data 1'!$BV171))</f>
        <v>3.6429999999999998</v>
      </c>
      <c r="BZ171">
        <f t="shared" si="778"/>
        <v>0</v>
      </c>
      <c r="CA171">
        <f t="shared" si="808"/>
        <v>0</v>
      </c>
      <c r="CB171">
        <f>('Cleaned Data 2'!AC170+'Cleaned Data 2'!AD170)/2</f>
        <v>0</v>
      </c>
      <c r="CC171">
        <f>ABS('Cleaned Data 2'!AC170-'Cleaned Data 2'!AD170)</f>
        <v>0</v>
      </c>
      <c r="CD171">
        <f>2.326*('Input Data 2'!$O$4+((0.5*'Input Data 2'!$O$5)*'Statistical Data 1'!$CB171))</f>
        <v>2.3259999999999999E-2</v>
      </c>
      <c r="CE171">
        <f>3.643*('Input Data 2'!$O$4+((0.5*'Input Data 2'!$O$5)*'Statistical Data 1'!$CB171))</f>
        <v>3.6429999999999997E-2</v>
      </c>
      <c r="CF171">
        <f t="shared" si="779"/>
        <v>0</v>
      </c>
      <c r="CG171">
        <f t="shared" si="809"/>
        <v>0</v>
      </c>
      <c r="CH171">
        <f>('Cleaned Data 2'!AE170+'Cleaned Data 2'!AF170)/2</f>
        <v>0</v>
      </c>
      <c r="CI171">
        <f>ABS('Cleaned Data 2'!AE170-'Cleaned Data 2'!AF170)</f>
        <v>0</v>
      </c>
      <c r="CJ171">
        <f>2.326*('Input Data 2'!$P$4+((0.5*'Input Data 2'!$P$5)*'Statistical Data 1'!$CH171))</f>
        <v>23.26</v>
      </c>
      <c r="CK171">
        <f>3.643*('Input Data 2'!$P$4+((0.5*'Input Data 2'!$P$5)*'Statistical Data 1'!$CH171))</f>
        <v>36.43</v>
      </c>
      <c r="CL171">
        <f t="shared" si="780"/>
        <v>0</v>
      </c>
      <c r="CM171">
        <f t="shared" si="810"/>
        <v>0</v>
      </c>
      <c r="CN171">
        <f>('Cleaned Data 2'!AG170+'Cleaned Data 2'!AH170)/2</f>
        <v>0</v>
      </c>
      <c r="CO171">
        <f>ABS('Cleaned Data 2'!AG170-'Cleaned Data 2'!AH170)</f>
        <v>0</v>
      </c>
      <c r="CP171">
        <f>2.326*('Input Data 2'!$Q$4+((0.5*'Input Data 2'!$Q$5)*'Statistical Data 1'!$CN171))</f>
        <v>2.3260000000000001</v>
      </c>
      <c r="CQ171">
        <f>3.643*('Input Data 2'!$Q$4+((0.5*'Input Data 2'!$Q$5)*'Statistical Data 1'!$CN171))</f>
        <v>3.6429999999999998</v>
      </c>
      <c r="CR171">
        <f t="shared" si="781"/>
        <v>0</v>
      </c>
      <c r="CS171">
        <f t="shared" si="811"/>
        <v>0</v>
      </c>
      <c r="CT171">
        <f>('Cleaned Data 2'!AI170+'Cleaned Data 2'!AJ170)/2</f>
        <v>0</v>
      </c>
      <c r="CU171">
        <f>ABS('Cleaned Data 2'!AI170-'Cleaned Data 2'!AJ170)</f>
        <v>0</v>
      </c>
      <c r="CV171">
        <f>2.326*('Input Data 2'!$R$4+((0.5*'Input Data 2'!$R$5)*'Statistical Data 1'!$CT171))</f>
        <v>2.3259999999999999E-2</v>
      </c>
      <c r="CW171">
        <f>3.643*('Input Data 2'!$R$4+((0.5*'Input Data 2'!$R$5)*'Statistical Data 1'!$CT171))</f>
        <v>3.6429999999999997E-2</v>
      </c>
      <c r="CX171">
        <f t="shared" si="782"/>
        <v>0</v>
      </c>
      <c r="CY171">
        <f t="shared" si="812"/>
        <v>0</v>
      </c>
      <c r="CZ171">
        <f>('Cleaned Data 2'!AK170+'Cleaned Data 2'!AL170)/2</f>
        <v>0</v>
      </c>
      <c r="DA171">
        <f>ABS('Cleaned Data 2'!AK170-'Cleaned Data 2'!AL170)</f>
        <v>0</v>
      </c>
      <c r="DB171">
        <f>2.326*('Input Data 2'!$S$4+((0.5*'Input Data 2'!$S$5)*'Statistical Data 1'!$CZ171))</f>
        <v>23.26</v>
      </c>
      <c r="DC171">
        <f>3.643*('Input Data 2'!$S$4+((0.5*'Input Data 2'!$S$5)*'Statistical Data 1'!$CZ171))</f>
        <v>36.43</v>
      </c>
      <c r="DD171">
        <f t="shared" si="783"/>
        <v>0</v>
      </c>
      <c r="DE171">
        <f t="shared" si="813"/>
        <v>0</v>
      </c>
      <c r="DF171">
        <f>('Cleaned Data 2'!AM170+'Cleaned Data 2'!AN170)/2</f>
        <v>0</v>
      </c>
      <c r="DG171">
        <f>ABS('Cleaned Data 2'!AM170-'Cleaned Data 2'!AN170)</f>
        <v>0</v>
      </c>
      <c r="DH171">
        <f>2.326*('Input Data 2'!$T$4+((0.5*'Input Data 2'!$T$5)*'Statistical Data 1'!$DF171))</f>
        <v>2.3259999999999999E-2</v>
      </c>
      <c r="DI171">
        <f>3.643*('Input Data 2'!$T$4+((0.5*'Input Data 2'!$T$5)*'Statistical Data 1'!$DF171))</f>
        <v>3.6429999999999997E-2</v>
      </c>
      <c r="DJ171">
        <f t="shared" si="784"/>
        <v>0</v>
      </c>
      <c r="DK171">
        <f t="shared" si="814"/>
        <v>0</v>
      </c>
      <c r="DL171">
        <f>('Cleaned Data 2'!AO170+'Cleaned Data 2'!AP170)/2</f>
        <v>0</v>
      </c>
      <c r="DM171">
        <f>ABS('Cleaned Data 2'!AO170-'Cleaned Data 2'!AP170)</f>
        <v>0</v>
      </c>
      <c r="DN171">
        <f>2.326*('Input Data 2'!$U$4+((0.5*'Input Data 2'!$U$5)*'Statistical Data 1'!$DL171))</f>
        <v>11.63</v>
      </c>
      <c r="DO171">
        <f>3.643*('Input Data 2'!$U$4+((0.5*'Input Data 2'!$U$5)*'Statistical Data 1'!$DL171))</f>
        <v>18.215</v>
      </c>
      <c r="DP171">
        <f t="shared" si="785"/>
        <v>0</v>
      </c>
      <c r="DQ171">
        <f t="shared" si="786"/>
        <v>0</v>
      </c>
      <c r="DR171">
        <f>('Cleaned Data 2'!AQ170+'Cleaned Data 2'!AR170)/2</f>
        <v>0</v>
      </c>
      <c r="DS171">
        <f>ABS('Cleaned Data 2'!AQ170-'Cleaned Data 2'!AR170)</f>
        <v>0</v>
      </c>
      <c r="DT171">
        <f>2.326*('Input Data 2'!$V$4+((0.5*'Input Data 2'!$V$5)*'Statistical Data 1'!$DR171))</f>
        <v>2.3260000000000001</v>
      </c>
      <c r="DU171">
        <f>3.643*('Input Data 2'!$V$4+((0.5*'Input Data 2'!$V$5)*'Statistical Data 1'!$DR171))</f>
        <v>3.6429999999999998</v>
      </c>
      <c r="DV171">
        <f t="shared" si="787"/>
        <v>0</v>
      </c>
      <c r="DW171">
        <f t="shared" si="815"/>
        <v>0</v>
      </c>
      <c r="DX171">
        <f>('Cleaned Data 2'!AS170+'Cleaned Data 2'!AT170)/2</f>
        <v>0</v>
      </c>
      <c r="DY171">
        <f>ABS('Cleaned Data 2'!AS170-'Cleaned Data 2'!AT170)</f>
        <v>0</v>
      </c>
      <c r="DZ171">
        <f>2.326*('Input Data 2'!$W$4+((0.5*'Input Data 2'!$W$5)*'Statistical Data 1'!$DX171))</f>
        <v>2.3259999999999999E-2</v>
      </c>
      <c r="EA171">
        <f>3.643*('Input Data 2'!$W$4+((0.5*'Input Data 2'!$W$5)*'Statistical Data 1'!$DX171))</f>
        <v>3.6429999999999997E-2</v>
      </c>
      <c r="EB171">
        <f t="shared" si="788"/>
        <v>0</v>
      </c>
      <c r="EC171">
        <f t="shared" si="816"/>
        <v>0</v>
      </c>
      <c r="ED171">
        <f>('Cleaned Data 2'!AU170+'Cleaned Data 2'!AV170)/2</f>
        <v>0</v>
      </c>
      <c r="EE171">
        <f>ABS('Cleaned Data 2'!AU170-'Cleaned Data 2'!AV170)</f>
        <v>0</v>
      </c>
      <c r="EF171">
        <f>2.326*('Input Data 2'!$X$4+((0.5*'Input Data 2'!$X$5)*'Statistical Data 1'!$ED171))</f>
        <v>2.3260000000000001</v>
      </c>
      <c r="EG171">
        <f>3.643*('Input Data 2'!$X$4+((0.5*'Input Data 2'!$X$5)*'Statistical Data 1'!$ED171))</f>
        <v>3.6429999999999998</v>
      </c>
      <c r="EH171">
        <f t="shared" si="789"/>
        <v>0</v>
      </c>
      <c r="EI171">
        <f t="shared" si="617"/>
        <v>0</v>
      </c>
      <c r="EJ171">
        <f>('Cleaned Data 2'!AW170+'Cleaned Data 2'!AX170)/2</f>
        <v>0</v>
      </c>
      <c r="EK171">
        <f>ABS('Cleaned Data 2'!AW170-'Cleaned Data 2'!AX170)</f>
        <v>0</v>
      </c>
      <c r="EL171">
        <f>2.326*('Input Data 2'!$Y$4+((0.5*'Input Data 2'!$Y$5)*'Statistical Data 1'!$EJ171))</f>
        <v>23.26</v>
      </c>
      <c r="EM171">
        <f>3.643*('Input Data 2'!$Y$4+((0.5*'Input Data 2'!$Y$5)*'Statistical Data 1'!$EJ171))</f>
        <v>36.43</v>
      </c>
      <c r="EN171">
        <f t="shared" si="790"/>
        <v>0</v>
      </c>
      <c r="EO171">
        <f t="shared" si="802"/>
        <v>0</v>
      </c>
      <c r="EP171">
        <f>('Cleaned Data 2'!AY170+'Cleaned Data 2'!AZ170)/2</f>
        <v>0</v>
      </c>
      <c r="EQ171">
        <f>ABS('Cleaned Data 2'!AY170-'Cleaned Data 2'!AZ170)</f>
        <v>0</v>
      </c>
      <c r="ER171">
        <f>2.326*('Input Data 2'!$Z$4+((0.5*'Input Data 2'!$Z$5)*'Statistical Data 1'!$EP171))</f>
        <v>4.6520000000000001</v>
      </c>
      <c r="ES171">
        <f>3.643*('Input Data 2'!$Z$4+((0.5*'Input Data 2'!$Z$5)*'Statistical Data 1'!$EP171))</f>
        <v>7.2859999999999996</v>
      </c>
      <c r="ET171">
        <f t="shared" si="791"/>
        <v>0</v>
      </c>
      <c r="EU171">
        <f t="shared" si="817"/>
        <v>0</v>
      </c>
      <c r="EV171">
        <f>('Cleaned Data 2'!BA170+'Cleaned Data 2'!BB170)/2</f>
        <v>0</v>
      </c>
      <c r="EW171">
        <f>ABS('Cleaned Data 2'!BA170-'Cleaned Data 2'!BB170)</f>
        <v>0</v>
      </c>
      <c r="EX171">
        <f>2.326*('Input Data 2'!$AA$4+((0.5*'Input Data 2'!$AA$5)*'Statistical Data 1'!$EV171))</f>
        <v>2.3259999999999999E-2</v>
      </c>
      <c r="EY171">
        <f>3.643*('Input Data 2'!$AA$4+((0.5*'Input Data 2'!$AA$5)*'Statistical Data 1'!$EV171))</f>
        <v>3.6429999999999997E-2</v>
      </c>
      <c r="EZ171">
        <f t="shared" si="792"/>
        <v>0</v>
      </c>
      <c r="FA171">
        <f t="shared" si="818"/>
        <v>0</v>
      </c>
      <c r="FB171">
        <f>('Cleaned Data 2'!BC170+'Cleaned Data 2'!BD170)/2</f>
        <v>0</v>
      </c>
      <c r="FC171">
        <f>ABS('Cleaned Data 2'!BC170-'Cleaned Data 2'!BD170)</f>
        <v>0</v>
      </c>
      <c r="FD171">
        <f>2.326*('Input Data 2'!$AB$4+((0.5*'Input Data 2'!$AB$5)*'Statistical Data 1'!$FB171))</f>
        <v>4.6520000000000001</v>
      </c>
      <c r="FE171">
        <f>3.643*('Input Data 2'!$AB$4+((0.5*'Input Data 2'!$AB$5)*'Statistical Data 1'!$FB171))</f>
        <v>7.2859999999999996</v>
      </c>
      <c r="FF171">
        <f t="shared" si="793"/>
        <v>0</v>
      </c>
      <c r="FG171">
        <f t="shared" si="819"/>
        <v>0</v>
      </c>
      <c r="FH171">
        <f>('Cleaned Data 2'!BE170+'Cleaned Data 2'!BF170)/2</f>
        <v>0</v>
      </c>
      <c r="FI171">
        <f>ABS('Cleaned Data 2'!BE170-'Cleaned Data 2'!BF170)</f>
        <v>0</v>
      </c>
      <c r="FJ171">
        <f>2.326*('Input Data 2'!$AC$4+((0.5*'Input Data 2'!$AC$5)*'Statistical Data 1'!$FH171))</f>
        <v>2.3260000000000001</v>
      </c>
      <c r="FK171">
        <f>3.643*('Input Data 2'!$AC$4+((0.5*'Input Data 2'!$AC$5)*'Statistical Data 1'!$FH171))</f>
        <v>3.6429999999999998</v>
      </c>
      <c r="FL171">
        <f t="shared" si="794"/>
        <v>0</v>
      </c>
      <c r="FM171">
        <f t="shared" si="820"/>
        <v>0</v>
      </c>
      <c r="FN171">
        <f>('Cleaned Data 2'!BH170+'Cleaned Data 2'!BG170)/2</f>
        <v>0</v>
      </c>
      <c r="FO171">
        <f>ABS('Cleaned Data 2'!BG170-'Cleaned Data 2'!BH170)</f>
        <v>0</v>
      </c>
      <c r="FP171">
        <f>2.326*('Input Data 2'!$AD$4+((0.5*'Input Data 2'!$AD$5)*'Statistical Data 1'!$FN171))</f>
        <v>2.3260000000000001</v>
      </c>
      <c r="FQ171">
        <f>3.643*('Input Data 2'!$AD$4+((0.5*'Input Data 2'!$AD$5)*'Statistical Data 1'!$FN171))</f>
        <v>3.6429999999999998</v>
      </c>
      <c r="FR171">
        <f t="shared" si="795"/>
        <v>0</v>
      </c>
      <c r="FS171">
        <f t="shared" si="821"/>
        <v>0</v>
      </c>
      <c r="FT171">
        <f>('Cleaned Data 2'!BI170+'Cleaned Data 2'!BJ170)/2</f>
        <v>0</v>
      </c>
      <c r="FU171">
        <f>ABS('Cleaned Data 2'!BI170-'Cleaned Data 2'!BJ170)</f>
        <v>0</v>
      </c>
      <c r="FV171">
        <f>2.326*('Input Data 2'!$AE$4+((0.5*'Input Data 2'!$AE$5)*'Statistical Data 1'!$FT171))</f>
        <v>46.52</v>
      </c>
      <c r="FW171">
        <f>3.643*('Input Data 2'!$AE$4+((0.5*'Input Data 2'!$AE$5)*'Statistical Data 1'!$FT171))</f>
        <v>72.86</v>
      </c>
      <c r="FX171">
        <f t="shared" si="796"/>
        <v>0</v>
      </c>
      <c r="FY171">
        <f t="shared" si="822"/>
        <v>0</v>
      </c>
      <c r="FZ171">
        <f>('Cleaned Data 2'!BK170+'Cleaned Data 2'!BL170)/2</f>
        <v>0</v>
      </c>
      <c r="GA171">
        <f>ABS('Cleaned Data 2'!BK170-'Cleaned Data 2'!BL170)</f>
        <v>0</v>
      </c>
      <c r="GB171">
        <f>2.326*('Input Data 2'!$AF$4+((0.5*'Input Data 2'!$AF$5)*'Statistical Data 1'!$FZ171))</f>
        <v>2.3259999999999999E-2</v>
      </c>
      <c r="GC171">
        <f>3.643*('Input Data 2'!$AF$4+((0.5*'Input Data 2'!$AF$5)*'Statistical Data 1'!$FZ171))</f>
        <v>3.6429999999999997E-2</v>
      </c>
      <c r="GD171">
        <f t="shared" si="797"/>
        <v>0</v>
      </c>
      <c r="GE171">
        <f t="shared" si="823"/>
        <v>0</v>
      </c>
      <c r="GF171">
        <f>('Cleaned Data 2'!BM170+'Cleaned Data 2'!BN170)/2</f>
        <v>0</v>
      </c>
      <c r="GG171">
        <f>ABS('Cleaned Data 2'!BM170-'Cleaned Data 2'!BN170)</f>
        <v>0</v>
      </c>
      <c r="GH171">
        <f>2.326*('Input Data 2'!$AG$4+((0.5*'Input Data 2'!$AG$5)*'Statistical Data 1'!$GF171))</f>
        <v>23.26</v>
      </c>
      <c r="GI171">
        <f>3.643*('Input Data 2'!$AG$4+((0.5*'Input Data 2'!$AG$5)*'Statistical Data 1'!$GF171))</f>
        <v>36.43</v>
      </c>
      <c r="GJ171">
        <f t="shared" si="798"/>
        <v>0</v>
      </c>
      <c r="GK171">
        <f t="shared" si="824"/>
        <v>0</v>
      </c>
      <c r="GL171" t="e">
        <f>AVERAGE('Cleaned Data 2'!BO170,'Cleaned Data 2'!BP170)</f>
        <v>#DIV/0!</v>
      </c>
      <c r="GM171">
        <f>ABS('Cleaned Data 2'!BO170-'Cleaned Data 2'!BP170)</f>
        <v>0</v>
      </c>
      <c r="GN171" t="e">
        <f>2.326*('Input Data 2'!$AH$4+((0.5*'Input Data 2'!$AH$5)*'Statistical Data 1'!$GL171))</f>
        <v>#DIV/0!</v>
      </c>
      <c r="GO171" t="e">
        <f>3.643*('Input Data 2'!$AH$4+((0.5*'Input Data 2'!$AH$5)*'Statistical Data 1'!$GL171))</f>
        <v>#DIV/0!</v>
      </c>
      <c r="GP171" t="e">
        <f t="shared" si="799"/>
        <v>#DIV/0!</v>
      </c>
      <c r="GQ171" t="e">
        <f t="shared" si="825"/>
        <v>#DIV/0!</v>
      </c>
      <c r="GR171" t="e">
        <f>AVERAGE('Cleaned Data 2'!BQ170,'Cleaned Data 2'!BR170)</f>
        <v>#DIV/0!</v>
      </c>
      <c r="GS171">
        <f>ABS('Cleaned Data 2'!BR170-'Cleaned Data 2'!BQ170)</f>
        <v>0</v>
      </c>
      <c r="GT171" t="e">
        <f>2.326*('Input Data 2'!$AI$4+((0.5*'Input Data 2'!$AI$5)*'Statistical Data 1'!$GR171))</f>
        <v>#DIV/0!</v>
      </c>
      <c r="GU171" t="e">
        <f>3.643*('Input Data 2'!$AI$4+((0.5*'Input Data 2'!$AI$5)*'Statistical Data 1'!$GR171))</f>
        <v>#DIV/0!</v>
      </c>
      <c r="GV171" t="e">
        <f t="shared" si="826"/>
        <v>#DIV/0!</v>
      </c>
      <c r="GW171" t="e">
        <f t="shared" si="827"/>
        <v>#DIV/0!</v>
      </c>
      <c r="GX171" t="e">
        <f>AVERAGE('Cleaned Data 2'!BS170,'Cleaned Data 2'!BT170)</f>
        <v>#DIV/0!</v>
      </c>
      <c r="GY171" s="47">
        <f>ABS('Cleaned Data 2'!BS170-'Cleaned Data 2'!BT170)</f>
        <v>0</v>
      </c>
      <c r="GZ171" t="e">
        <f>2.326*('Input Data 2'!$AJ$4+((0.5*'Input Data 2'!$AJ$5)*'Statistical Data 1'!$GX171))</f>
        <v>#DIV/0!</v>
      </c>
      <c r="HA171" t="e">
        <f>3.643*('Input Data 2'!$AJ$4+((0.5*'Input Data 2'!$AJ$5)*'Statistical Data 1'!$GX171))</f>
        <v>#DIV/0!</v>
      </c>
      <c r="HB171" t="e">
        <f t="shared" si="828"/>
        <v>#DIV/0!</v>
      </c>
      <c r="HC171" t="e">
        <f t="shared" si="829"/>
        <v>#DIV/0!</v>
      </c>
      <c r="HD171" t="e">
        <f>AVERAGE('Cleaned Data 2'!BU170,'Cleaned Data 2'!BV170)</f>
        <v>#DIV/0!</v>
      </c>
      <c r="HE171">
        <f>ABS('Cleaned Data 2'!BU170-'Cleaned Data 2'!BV170)</f>
        <v>0</v>
      </c>
      <c r="HF171" t="e">
        <f>2.326*('Input Data 2'!$AK$4+((0.5*'Input Data 2'!$AK$5)*'Statistical Data 1'!$HD171))</f>
        <v>#DIV/0!</v>
      </c>
      <c r="HG171" t="e">
        <f>3.643*('Input Data 2'!$AK$4+((0.5*'Input Data 2'!$AK$5)*'Statistical Data 1'!$HD171))</f>
        <v>#DIV/0!</v>
      </c>
      <c r="HH171" t="e">
        <f t="shared" si="830"/>
        <v>#DIV/0!</v>
      </c>
      <c r="HI171" t="e">
        <f t="shared" si="831"/>
        <v>#DIV/0!</v>
      </c>
      <c r="HJ171" t="e">
        <f>AVERAGE('Cleaned Data 2'!BW170,'Cleaned Data 2'!BX170)</f>
        <v>#DIV/0!</v>
      </c>
      <c r="HK171">
        <f>ABS('Cleaned Data 2'!BW170-'Cleaned Data 2'!BX170)</f>
        <v>0</v>
      </c>
      <c r="HL171" t="e">
        <f>2.326*('Input Data 2'!$AL$4+((0.5*'Input Data 2'!$AL$5)*'Statistical Data 1'!$HJ171))</f>
        <v>#DIV/0!</v>
      </c>
      <c r="HM171" t="e">
        <f>3.643*('Input Data 2'!$AL$4+((0.5*'Input Data 2'!$AL$5)*'Statistical Data 1'!$HJ171))</f>
        <v>#DIV/0!</v>
      </c>
      <c r="HN171" t="e">
        <f t="shared" si="832"/>
        <v>#DIV/0!</v>
      </c>
      <c r="HO171" t="e">
        <f t="shared" si="833"/>
        <v>#DIV/0!</v>
      </c>
    </row>
    <row r="172" spans="1:223">
      <c r="A172">
        <f>'Cleaned Data 2'!B171</f>
        <v>0</v>
      </c>
      <c r="B172">
        <f>('Cleaned Data 2'!C171+'Cleaned Data 2'!D171)/2</f>
        <v>0</v>
      </c>
      <c r="C172">
        <f>ABS('Cleaned Data 2'!C171-'Cleaned Data 2'!D171)</f>
        <v>0</v>
      </c>
      <c r="D172">
        <f>2.326*('Input Data 2'!$B$4+((0.5*'Input Data 2'!$B$5)*'Statistical Data 1'!$B172))</f>
        <v>1.163E-2</v>
      </c>
      <c r="E172">
        <f>3.643*('Input Data 2'!$B$4+((0.5*'Input Data 2'!$B$5)*'Statistical Data 1'!$B172))</f>
        <v>1.8214999999999999E-2</v>
      </c>
      <c r="F172">
        <f t="shared" ref="F172:F187" si="837">IF(C172&gt;D172,1,0)</f>
        <v>0</v>
      </c>
      <c r="G172">
        <f t="shared" si="834"/>
        <v>0</v>
      </c>
      <c r="H172">
        <f>('Cleaned Data 2'!E171+'Cleaned Data 2'!F171)/2</f>
        <v>0</v>
      </c>
      <c r="I172">
        <f>ABS('Cleaned Data 2'!E171-'Cleaned Data 2'!F171)</f>
        <v>0</v>
      </c>
      <c r="J172">
        <f>2.326*('Input Data 2'!$C$4+((0.5*'Input Data 2'!$C$5)*'Statistical Data 1'!$H172))</f>
        <v>0.46520000000000006</v>
      </c>
      <c r="K172">
        <f>3.643*('Input Data 2'!$C$4+((0.5*'Input Data 2'!$C$5)*'Statistical Data 1'!$H172))</f>
        <v>0.72860000000000003</v>
      </c>
      <c r="L172">
        <f t="shared" ref="L172:L187" si="838">IF(I172&gt;J172,1,0)</f>
        <v>0</v>
      </c>
      <c r="M172">
        <f t="shared" si="800"/>
        <v>0</v>
      </c>
      <c r="N172">
        <f>('Cleaned Data 2'!G171+'Cleaned Data 2'!H171)/2</f>
        <v>0</v>
      </c>
      <c r="O172">
        <f>ABS('Cleaned Data 2'!G171-'Cleaned Data 2'!H171)</f>
        <v>0</v>
      </c>
      <c r="P172">
        <f>2.326*('Input Data 2'!$D$4+((0.5*'Input Data 2'!$D$5)*'Statistical Data 1'!$N172))</f>
        <v>2.3259999999999999E-2</v>
      </c>
      <c r="Q172">
        <f>3.643*('Input Data 2'!$D$4+((0.5*'Input Data 2'!$D$5)*'Statistical Data 1'!$N172))</f>
        <v>3.6429999999999997E-2</v>
      </c>
      <c r="R172">
        <f t="shared" ref="R172:R187" si="839">IF(O172&gt;P172,1,0)</f>
        <v>0</v>
      </c>
      <c r="S172">
        <f t="shared" si="835"/>
        <v>0</v>
      </c>
      <c r="T172">
        <f>('Cleaned Data 2'!I171+'Cleaned Data 2'!J171)/2</f>
        <v>0</v>
      </c>
      <c r="U172">
        <f>ABS('Cleaned Data 2'!I171-'Cleaned Data 2'!J171)</f>
        <v>0</v>
      </c>
      <c r="V172">
        <f>2.326*('Input Data 2'!$E$4+((0.5*'Input Data 2'!$E$5)*'Statistical Data 1'!$T172))</f>
        <v>4.6520000000000001</v>
      </c>
      <c r="W172">
        <f>3.643*('Input Data 2'!$E$4+((0.5*'Input Data 2'!$E$5)*'Statistical Data 1'!$T172))</f>
        <v>7.2859999999999996</v>
      </c>
      <c r="X172">
        <f t="shared" ref="X172:X187" si="840">IF(U172&gt;V172,1,0)</f>
        <v>0</v>
      </c>
      <c r="Y172">
        <f t="shared" si="836"/>
        <v>0</v>
      </c>
      <c r="Z172">
        <f>('Cleaned Data 2'!K171+'Cleaned Data 2'!L171)/2</f>
        <v>0</v>
      </c>
      <c r="AA172">
        <f>ABS('Cleaned Data 2'!K171-'Cleaned Data 2'!L171)</f>
        <v>0</v>
      </c>
      <c r="AB172">
        <f>2.326*('Input Data 2'!$F$4+((0.5*'Input Data 2'!$F$5)*'Statistical Data 1'!$Z172))</f>
        <v>23.26</v>
      </c>
      <c r="AC172">
        <f>3.643*('Input Data 2'!$F$4+((0.5*'Input Data 2'!$F$5)*'Statistical Data 1'!$Z172))</f>
        <v>36.43</v>
      </c>
      <c r="AD172">
        <f t="shared" ref="AD172:AD187" si="841">IF(AA172&gt;AB172,IF(AA172&lt;AC172,1,0),0)</f>
        <v>0</v>
      </c>
      <c r="AE172">
        <f t="shared" ref="AE172:AE187" si="842">IF($AA172&gt;AC172,1,0)</f>
        <v>0</v>
      </c>
      <c r="AF172">
        <f>('Cleaned Data 2'!M171+'Cleaned Data 2'!N171)/2</f>
        <v>0</v>
      </c>
      <c r="AG172">
        <f>ABS('Cleaned Data 2'!M171-'Cleaned Data 2'!N171)</f>
        <v>0</v>
      </c>
      <c r="AH172">
        <f>2.326*('Input Data 2'!$G$4+((0.5*'Input Data 2'!$G$5)*'Statistical Data 1'!$AF172))</f>
        <v>23.26</v>
      </c>
      <c r="AI172">
        <f>3.643*('Input Data 2'!$G$4+((0.5*'Input Data 2'!$G$5)*'Statistical Data 1'!$AF172))</f>
        <v>36.43</v>
      </c>
      <c r="AJ172">
        <f t="shared" ref="AJ172:AJ187" si="843">IF(AG172&gt;AH172,1,0)</f>
        <v>0</v>
      </c>
      <c r="AK172">
        <f t="shared" si="801"/>
        <v>0</v>
      </c>
      <c r="AL172">
        <f>('Cleaned Data 2'!O171+'Cleaned Data 2'!P171)/2</f>
        <v>0</v>
      </c>
      <c r="AM172">
        <f>ABS('Cleaned Data 2'!O171-'Cleaned Data 2'!P171)</f>
        <v>0</v>
      </c>
      <c r="AN172">
        <f>2.326*('Input Data 2'!$H$4+((0.5*'Input Data 2'!$H$5)*'Statistical Data 1'!$AL172))</f>
        <v>1.163</v>
      </c>
      <c r="AO172">
        <f>3.643*('Input Data 2'!$H$4+((0.5*'Input Data 2'!$H$5)*'Statistical Data 1'!$AL172))</f>
        <v>1.8214999999999999</v>
      </c>
      <c r="AP172">
        <f t="shared" ref="AP172:AP187" si="844">IF(AM172&gt;AN172,1,0)</f>
        <v>0</v>
      </c>
      <c r="AQ172">
        <f t="shared" si="803"/>
        <v>0</v>
      </c>
      <c r="AR172">
        <f>('Cleaned Data 2'!Q171+'Cleaned Data 2'!R171)/2</f>
        <v>0</v>
      </c>
      <c r="AS172">
        <f>ABS('Cleaned Data 2'!Q171-'Cleaned Data 2'!R171)</f>
        <v>0</v>
      </c>
      <c r="AT172">
        <f>2.326*('Input Data 2'!$I$4+((0.5*'Input Data 2'!$I$5)*'Statistical Data 1'!$AR172))</f>
        <v>4.6520000000000001</v>
      </c>
      <c r="AU172">
        <f>3.643*('Input Data 2'!$I$4+((0.5*'Input Data 2'!$I$5)*'Statistical Data 1'!$AR172))</f>
        <v>7.2859999999999996</v>
      </c>
      <c r="AV172">
        <f t="shared" ref="AV172:AV187" si="845">IF(AS172&gt;AT172,1,0)</f>
        <v>0</v>
      </c>
      <c r="AW172">
        <f t="shared" si="804"/>
        <v>0</v>
      </c>
      <c r="AX172">
        <f>('Cleaned Data 2'!S171+'Cleaned Data 2'!T171)/2</f>
        <v>0</v>
      </c>
      <c r="AY172">
        <f>ABS('Cleaned Data 2'!S171-'Cleaned Data 2'!T171)</f>
        <v>0</v>
      </c>
      <c r="AZ172">
        <f>2.326*('Input Data 2'!$J$4+((0.5*'Input Data 2'!$J$5)*'Statistical Data 1'!$AX172))</f>
        <v>2.3259999999999999E-2</v>
      </c>
      <c r="BA172">
        <f>3.643*('Input Data 2'!$J$4+((0.5*'Input Data 2'!$J$5)*'Statistical Data 1'!$AX172))</f>
        <v>3.6429999999999997E-2</v>
      </c>
      <c r="BB172">
        <f t="shared" ref="BB172:BB187" si="846">IF(AY172&gt;AZ172,1,0)</f>
        <v>0</v>
      </c>
      <c r="BC172">
        <f t="shared" si="805"/>
        <v>0</v>
      </c>
      <c r="BD172">
        <f>('Cleaned Data 2'!U171+'Cleaned Data 2'!V171)/2</f>
        <v>0</v>
      </c>
      <c r="BE172">
        <f>ABS('Cleaned Data 2'!U171-'Cleaned Data 2'!V171)</f>
        <v>0</v>
      </c>
      <c r="BF172">
        <f>2.326*('Input Data 2'!$K$4+((0.5*'Input Data 2'!$K$5)*'Statistical Data 1'!$BD172))</f>
        <v>1.163</v>
      </c>
      <c r="BG172">
        <f>3.643*('Input Data 2'!$K$4+((0.5*'Input Data 2'!$K$5)*'Statistical Data 1'!$BD172))</f>
        <v>1.8214999999999999</v>
      </c>
      <c r="BH172">
        <f t="shared" ref="BH172:BH187" si="847">IF(BE172&gt;BF172,1,0)</f>
        <v>0</v>
      </c>
      <c r="BI172">
        <f t="shared" ref="BI172:BI187" si="848">IF($BE172&gt;BG172,1,0)</f>
        <v>0</v>
      </c>
      <c r="BJ172">
        <f>('Cleaned Data 2'!W171+'Cleaned Data 2'!X171)/2</f>
        <v>0</v>
      </c>
      <c r="BK172">
        <f>ABS('Cleaned Data 2'!W171-'Cleaned Data 2'!X171)</f>
        <v>0</v>
      </c>
      <c r="BL172">
        <f>2.326*('Input Data 2'!$L$4+((0.5*'Input Data 2'!$L$5)*'Statistical Data 1'!$BJ172))</f>
        <v>2.3260000000000001</v>
      </c>
      <c r="BM172">
        <f>3.643*('Input Data 2'!$L$4+((0.5*'Input Data 2'!$L$5)*'Statistical Data 1'!$BJ172))</f>
        <v>3.6429999999999998</v>
      </c>
      <c r="BN172">
        <f t="shared" ref="BN172:BN187" si="849">IF(BK172&gt;BL172,1,0)</f>
        <v>0</v>
      </c>
      <c r="BO172">
        <f t="shared" si="806"/>
        <v>0</v>
      </c>
      <c r="BP172">
        <f>('Cleaned Data 2'!Y171+'Cleaned Data 2'!Z171)/2</f>
        <v>0</v>
      </c>
      <c r="BQ172">
        <f>ABS('Cleaned Data 2'!Y171-'Cleaned Data 2'!Z171)</f>
        <v>0</v>
      </c>
      <c r="BR172">
        <f>2.326*('Input Data 2'!$M$4+((0.5*'Input Data 2'!$M$5)*'Statistical Data 1'!$BP172))</f>
        <v>2.3260000000000001</v>
      </c>
      <c r="BS172">
        <f>3.643*('Input Data 2'!$M$4+((0.5*'Input Data 2'!$M$5)*'Statistical Data 1'!$BP172))</f>
        <v>3.6429999999999998</v>
      </c>
      <c r="BT172">
        <f t="shared" ref="BT172:BT187" si="850">IF(BQ172&gt;BR172,1,0)</f>
        <v>0</v>
      </c>
      <c r="BU172">
        <f t="shared" si="807"/>
        <v>0</v>
      </c>
      <c r="BV172">
        <f>('Cleaned Data 2'!AA171+'Cleaned Data 2'!AB171)/2</f>
        <v>0</v>
      </c>
      <c r="BW172">
        <f>ABS('Cleaned Data 2'!AA171-'Cleaned Data 2'!AB171)</f>
        <v>0</v>
      </c>
      <c r="BX172">
        <f>2.326*('Input Data 2'!$N$4+((0.5*'Input Data 2'!$N$5)*'Statistical Data 1'!$BV172))</f>
        <v>2.3260000000000001</v>
      </c>
      <c r="BY172">
        <f>3.643*('Input Data 2'!$N$4+((0.5*'Input Data 2'!$N$5)*'Statistical Data 1'!$BV172))</f>
        <v>3.6429999999999998</v>
      </c>
      <c r="BZ172">
        <f t="shared" ref="BZ172:BZ187" si="851">IF(BW172&gt;BX172,1,0)</f>
        <v>0</v>
      </c>
      <c r="CA172">
        <f t="shared" si="808"/>
        <v>0</v>
      </c>
      <c r="CB172">
        <f>('Cleaned Data 2'!AC171+'Cleaned Data 2'!AD171)/2</f>
        <v>0</v>
      </c>
      <c r="CC172">
        <f>ABS('Cleaned Data 2'!AC171-'Cleaned Data 2'!AD171)</f>
        <v>0</v>
      </c>
      <c r="CD172">
        <f>2.326*('Input Data 2'!$O$4+((0.5*'Input Data 2'!$O$5)*'Statistical Data 1'!$CB172))</f>
        <v>2.3259999999999999E-2</v>
      </c>
      <c r="CE172">
        <f>3.643*('Input Data 2'!$O$4+((0.5*'Input Data 2'!$O$5)*'Statistical Data 1'!$CB172))</f>
        <v>3.6429999999999997E-2</v>
      </c>
      <c r="CF172">
        <f t="shared" ref="CF172:CF187" si="852">IF(CC172&gt;CD172,1,0)</f>
        <v>0</v>
      </c>
      <c r="CG172">
        <f t="shared" si="809"/>
        <v>0</v>
      </c>
      <c r="CH172">
        <f>('Cleaned Data 2'!AE171+'Cleaned Data 2'!AF171)/2</f>
        <v>0</v>
      </c>
      <c r="CI172">
        <f>ABS('Cleaned Data 2'!AE171-'Cleaned Data 2'!AF171)</f>
        <v>0</v>
      </c>
      <c r="CJ172">
        <f>2.326*('Input Data 2'!$P$4+((0.5*'Input Data 2'!$P$5)*'Statistical Data 1'!$CH172))</f>
        <v>23.26</v>
      </c>
      <c r="CK172">
        <f>3.643*('Input Data 2'!$P$4+((0.5*'Input Data 2'!$P$5)*'Statistical Data 1'!$CH172))</f>
        <v>36.43</v>
      </c>
      <c r="CL172">
        <f t="shared" ref="CL172:CL187" si="853">IF(CI172&gt;CJ172,1,0)</f>
        <v>0</v>
      </c>
      <c r="CM172">
        <f t="shared" si="810"/>
        <v>0</v>
      </c>
      <c r="CN172">
        <f>('Cleaned Data 2'!AG171+'Cleaned Data 2'!AH171)/2</f>
        <v>0</v>
      </c>
      <c r="CO172">
        <f>ABS('Cleaned Data 2'!AG171-'Cleaned Data 2'!AH171)</f>
        <v>0</v>
      </c>
      <c r="CP172">
        <f>2.326*('Input Data 2'!$Q$4+((0.5*'Input Data 2'!$Q$5)*'Statistical Data 1'!$CN172))</f>
        <v>2.3260000000000001</v>
      </c>
      <c r="CQ172">
        <f>3.643*('Input Data 2'!$Q$4+((0.5*'Input Data 2'!$Q$5)*'Statistical Data 1'!$CN172))</f>
        <v>3.6429999999999998</v>
      </c>
      <c r="CR172">
        <f t="shared" ref="CR172:CR187" si="854">IF(CO172&gt;CP172,1,0)</f>
        <v>0</v>
      </c>
      <c r="CS172">
        <f t="shared" si="811"/>
        <v>0</v>
      </c>
      <c r="CT172">
        <f>('Cleaned Data 2'!AI171+'Cleaned Data 2'!AJ171)/2</f>
        <v>0</v>
      </c>
      <c r="CU172">
        <f>ABS('Cleaned Data 2'!AI171-'Cleaned Data 2'!AJ171)</f>
        <v>0</v>
      </c>
      <c r="CV172">
        <f>2.326*('Input Data 2'!$R$4+((0.5*'Input Data 2'!$R$5)*'Statistical Data 1'!$CT172))</f>
        <v>2.3259999999999999E-2</v>
      </c>
      <c r="CW172">
        <f>3.643*('Input Data 2'!$R$4+((0.5*'Input Data 2'!$R$5)*'Statistical Data 1'!$CT172))</f>
        <v>3.6429999999999997E-2</v>
      </c>
      <c r="CX172">
        <f t="shared" ref="CX172:CX187" si="855">IF(CU172&gt;CV172,1,0)</f>
        <v>0</v>
      </c>
      <c r="CY172">
        <f t="shared" si="812"/>
        <v>0</v>
      </c>
      <c r="CZ172">
        <f>('Cleaned Data 2'!AK171+'Cleaned Data 2'!AL171)/2</f>
        <v>0</v>
      </c>
      <c r="DA172">
        <f>ABS('Cleaned Data 2'!AK171-'Cleaned Data 2'!AL171)</f>
        <v>0</v>
      </c>
      <c r="DB172">
        <f>2.326*('Input Data 2'!$S$4+((0.5*'Input Data 2'!$S$5)*'Statistical Data 1'!$CZ172))</f>
        <v>23.26</v>
      </c>
      <c r="DC172">
        <f>3.643*('Input Data 2'!$S$4+((0.5*'Input Data 2'!$S$5)*'Statistical Data 1'!$CZ172))</f>
        <v>36.43</v>
      </c>
      <c r="DD172">
        <f t="shared" ref="DD172:DD187" si="856">IF(DA172&gt;DB172,1,0)</f>
        <v>0</v>
      </c>
      <c r="DE172">
        <f t="shared" si="813"/>
        <v>0</v>
      </c>
      <c r="DF172">
        <f>('Cleaned Data 2'!AM171+'Cleaned Data 2'!AN171)/2</f>
        <v>0</v>
      </c>
      <c r="DG172">
        <f>ABS('Cleaned Data 2'!AM171-'Cleaned Data 2'!AN171)</f>
        <v>0</v>
      </c>
      <c r="DH172">
        <f>2.326*('Input Data 2'!$T$4+((0.5*'Input Data 2'!$T$5)*'Statistical Data 1'!$DF172))</f>
        <v>2.3259999999999999E-2</v>
      </c>
      <c r="DI172">
        <f>3.643*('Input Data 2'!$T$4+((0.5*'Input Data 2'!$T$5)*'Statistical Data 1'!$DF172))</f>
        <v>3.6429999999999997E-2</v>
      </c>
      <c r="DJ172">
        <f t="shared" ref="DJ172:DJ187" si="857">IF(DG172&gt;DH172,1,0)</f>
        <v>0</v>
      </c>
      <c r="DK172">
        <f t="shared" si="814"/>
        <v>0</v>
      </c>
      <c r="DL172">
        <f>('Cleaned Data 2'!AO171+'Cleaned Data 2'!AP171)/2</f>
        <v>0</v>
      </c>
      <c r="DM172">
        <f>ABS('Cleaned Data 2'!AO171-'Cleaned Data 2'!AP171)</f>
        <v>0</v>
      </c>
      <c r="DN172">
        <f>2.326*('Input Data 2'!$U$4+((0.5*'Input Data 2'!$U$5)*'Statistical Data 1'!$DL172))</f>
        <v>11.63</v>
      </c>
      <c r="DO172">
        <f>3.643*('Input Data 2'!$U$4+((0.5*'Input Data 2'!$U$5)*'Statistical Data 1'!$DL172))</f>
        <v>18.215</v>
      </c>
      <c r="DP172">
        <f t="shared" ref="DP172:DP187" si="858">IF(DM172&gt;DN172,1,0)</f>
        <v>0</v>
      </c>
      <c r="DQ172">
        <f t="shared" ref="DQ172:DQ187" si="859">IF($DM172&gt;DO172,1,0)</f>
        <v>0</v>
      </c>
      <c r="DR172">
        <f>('Cleaned Data 2'!AQ171+'Cleaned Data 2'!AR171)/2</f>
        <v>0</v>
      </c>
      <c r="DS172">
        <f>ABS('Cleaned Data 2'!AQ171-'Cleaned Data 2'!AR171)</f>
        <v>0</v>
      </c>
      <c r="DT172">
        <f>2.326*('Input Data 2'!$V$4+((0.5*'Input Data 2'!$V$5)*'Statistical Data 1'!$DR172))</f>
        <v>2.3260000000000001</v>
      </c>
      <c r="DU172">
        <f>3.643*('Input Data 2'!$V$4+((0.5*'Input Data 2'!$V$5)*'Statistical Data 1'!$DR172))</f>
        <v>3.6429999999999998</v>
      </c>
      <c r="DV172">
        <f t="shared" ref="DV172:DV187" si="860">IF(DS172&gt;DT172,1,0)</f>
        <v>0</v>
      </c>
      <c r="DW172">
        <f t="shared" si="815"/>
        <v>0</v>
      </c>
      <c r="DX172">
        <f>('Cleaned Data 2'!AS171+'Cleaned Data 2'!AT171)/2</f>
        <v>0</v>
      </c>
      <c r="DY172">
        <f>ABS('Cleaned Data 2'!AS171-'Cleaned Data 2'!AT171)</f>
        <v>0</v>
      </c>
      <c r="DZ172">
        <f>2.326*('Input Data 2'!$W$4+((0.5*'Input Data 2'!$W$5)*'Statistical Data 1'!$DX172))</f>
        <v>2.3259999999999999E-2</v>
      </c>
      <c r="EA172">
        <f>3.643*('Input Data 2'!$W$4+((0.5*'Input Data 2'!$W$5)*'Statistical Data 1'!$DX172))</f>
        <v>3.6429999999999997E-2</v>
      </c>
      <c r="EB172">
        <f t="shared" ref="EB172:EB187" si="861">IF(DY172&gt;DZ172,1,0)</f>
        <v>0</v>
      </c>
      <c r="EC172">
        <f t="shared" si="816"/>
        <v>0</v>
      </c>
      <c r="ED172">
        <f>('Cleaned Data 2'!AU171+'Cleaned Data 2'!AV171)/2</f>
        <v>0</v>
      </c>
      <c r="EE172">
        <f>ABS('Cleaned Data 2'!AU171-'Cleaned Data 2'!AV171)</f>
        <v>0</v>
      </c>
      <c r="EF172">
        <f>2.326*('Input Data 2'!$X$4+((0.5*'Input Data 2'!$X$5)*'Statistical Data 1'!$ED172))</f>
        <v>2.3260000000000001</v>
      </c>
      <c r="EG172">
        <f>3.643*('Input Data 2'!$X$4+((0.5*'Input Data 2'!$X$5)*'Statistical Data 1'!$ED172))</f>
        <v>3.6429999999999998</v>
      </c>
      <c r="EH172">
        <f t="shared" ref="EH172:EH187" si="862">IF(EE172&gt;EF172,1,0)</f>
        <v>0</v>
      </c>
      <c r="EI172">
        <f t="shared" si="617"/>
        <v>0</v>
      </c>
      <c r="EJ172">
        <f>('Cleaned Data 2'!AW171+'Cleaned Data 2'!AX171)/2</f>
        <v>0</v>
      </c>
      <c r="EK172">
        <f>ABS('Cleaned Data 2'!AW171-'Cleaned Data 2'!AX171)</f>
        <v>0</v>
      </c>
      <c r="EL172">
        <f>2.326*('Input Data 2'!$Y$4+((0.5*'Input Data 2'!$Y$5)*'Statistical Data 1'!$EJ172))</f>
        <v>23.26</v>
      </c>
      <c r="EM172">
        <f>3.643*('Input Data 2'!$Y$4+((0.5*'Input Data 2'!$Y$5)*'Statistical Data 1'!$EJ172))</f>
        <v>36.43</v>
      </c>
      <c r="EN172">
        <f t="shared" ref="EN172:EN187" si="863">IF(EK172&gt;EL172,1,0)</f>
        <v>0</v>
      </c>
      <c r="EO172">
        <f t="shared" si="802"/>
        <v>0</v>
      </c>
      <c r="EP172">
        <f>('Cleaned Data 2'!AY171+'Cleaned Data 2'!AZ171)/2</f>
        <v>0</v>
      </c>
      <c r="EQ172">
        <f>ABS('Cleaned Data 2'!AY171-'Cleaned Data 2'!AZ171)</f>
        <v>0</v>
      </c>
      <c r="ER172">
        <f>2.326*('Input Data 2'!$Z$4+((0.5*'Input Data 2'!$Z$5)*'Statistical Data 1'!$EP172))</f>
        <v>4.6520000000000001</v>
      </c>
      <c r="ES172">
        <f>3.643*('Input Data 2'!$Z$4+((0.5*'Input Data 2'!$Z$5)*'Statistical Data 1'!$EP172))</f>
        <v>7.2859999999999996</v>
      </c>
      <c r="ET172">
        <f t="shared" ref="ET172:ET187" si="864">IF(EQ172&gt;ER172,1,0)</f>
        <v>0</v>
      </c>
      <c r="EU172">
        <f t="shared" si="817"/>
        <v>0</v>
      </c>
      <c r="EV172">
        <f>('Cleaned Data 2'!BA171+'Cleaned Data 2'!BB171)/2</f>
        <v>0</v>
      </c>
      <c r="EW172">
        <f>ABS('Cleaned Data 2'!BA171-'Cleaned Data 2'!BB171)</f>
        <v>0</v>
      </c>
      <c r="EX172">
        <f>2.326*('Input Data 2'!$AA$4+((0.5*'Input Data 2'!$AA$5)*'Statistical Data 1'!$EV172))</f>
        <v>2.3259999999999999E-2</v>
      </c>
      <c r="EY172">
        <f>3.643*('Input Data 2'!$AA$4+((0.5*'Input Data 2'!$AA$5)*'Statistical Data 1'!$EV172))</f>
        <v>3.6429999999999997E-2</v>
      </c>
      <c r="EZ172">
        <f t="shared" ref="EZ172:EZ187" si="865">IF(EW172&gt;EX172,1,0)</f>
        <v>0</v>
      </c>
      <c r="FA172">
        <f t="shared" si="818"/>
        <v>0</v>
      </c>
      <c r="FB172">
        <f>('Cleaned Data 2'!BC171+'Cleaned Data 2'!BD171)/2</f>
        <v>0</v>
      </c>
      <c r="FC172">
        <f>ABS('Cleaned Data 2'!BC171-'Cleaned Data 2'!BD171)</f>
        <v>0</v>
      </c>
      <c r="FD172">
        <f>2.326*('Input Data 2'!$AB$4+((0.5*'Input Data 2'!$AB$5)*'Statistical Data 1'!$FB172))</f>
        <v>4.6520000000000001</v>
      </c>
      <c r="FE172">
        <f>3.643*('Input Data 2'!$AB$4+((0.5*'Input Data 2'!$AB$5)*'Statistical Data 1'!$FB172))</f>
        <v>7.2859999999999996</v>
      </c>
      <c r="FF172">
        <f t="shared" ref="FF172:FF187" si="866">IF(FC172&gt;FD172,1,0)</f>
        <v>0</v>
      </c>
      <c r="FG172">
        <f t="shared" si="819"/>
        <v>0</v>
      </c>
      <c r="FH172">
        <f>('Cleaned Data 2'!BE171+'Cleaned Data 2'!BF171)/2</f>
        <v>0</v>
      </c>
      <c r="FI172">
        <f>ABS('Cleaned Data 2'!BE171-'Cleaned Data 2'!BF171)</f>
        <v>0</v>
      </c>
      <c r="FJ172">
        <f>2.326*('Input Data 2'!$AC$4+((0.5*'Input Data 2'!$AC$5)*'Statistical Data 1'!$FH172))</f>
        <v>2.3260000000000001</v>
      </c>
      <c r="FK172">
        <f>3.643*('Input Data 2'!$AC$4+((0.5*'Input Data 2'!$AC$5)*'Statistical Data 1'!$FH172))</f>
        <v>3.6429999999999998</v>
      </c>
      <c r="FL172">
        <f t="shared" ref="FL172:FL187" si="867">IF(FI172&gt;FJ172,1,0)</f>
        <v>0</v>
      </c>
      <c r="FM172">
        <f t="shared" si="820"/>
        <v>0</v>
      </c>
      <c r="FN172">
        <f>('Cleaned Data 2'!BH171+'Cleaned Data 2'!BG171)/2</f>
        <v>0</v>
      </c>
      <c r="FO172">
        <f>ABS('Cleaned Data 2'!BG171-'Cleaned Data 2'!BH171)</f>
        <v>0</v>
      </c>
      <c r="FP172">
        <f>2.326*('Input Data 2'!$AD$4+((0.5*'Input Data 2'!$AD$5)*'Statistical Data 1'!$FN172))</f>
        <v>2.3260000000000001</v>
      </c>
      <c r="FQ172">
        <f>3.643*('Input Data 2'!$AD$4+((0.5*'Input Data 2'!$AD$5)*'Statistical Data 1'!$FN172))</f>
        <v>3.6429999999999998</v>
      </c>
      <c r="FR172">
        <f t="shared" ref="FR172:FR187" si="868">IF(FO172&gt;FP172,1,0)</f>
        <v>0</v>
      </c>
      <c r="FS172">
        <f t="shared" si="821"/>
        <v>0</v>
      </c>
      <c r="FT172">
        <f>('Cleaned Data 2'!BI171+'Cleaned Data 2'!BJ171)/2</f>
        <v>0</v>
      </c>
      <c r="FU172">
        <f>ABS('Cleaned Data 2'!BI171-'Cleaned Data 2'!BJ171)</f>
        <v>0</v>
      </c>
      <c r="FV172">
        <f>2.326*('Input Data 2'!$AE$4+((0.5*'Input Data 2'!$AE$5)*'Statistical Data 1'!$FT172))</f>
        <v>46.52</v>
      </c>
      <c r="FW172">
        <f>3.643*('Input Data 2'!$AE$4+((0.5*'Input Data 2'!$AE$5)*'Statistical Data 1'!$FT172))</f>
        <v>72.86</v>
      </c>
      <c r="FX172">
        <f t="shared" ref="FX172:FX187" si="869">IF(FU172&gt;FV172,1,0)</f>
        <v>0</v>
      </c>
      <c r="FY172">
        <f t="shared" si="822"/>
        <v>0</v>
      </c>
      <c r="FZ172">
        <f>('Cleaned Data 2'!BK171+'Cleaned Data 2'!BL171)/2</f>
        <v>0</v>
      </c>
      <c r="GA172">
        <f>ABS('Cleaned Data 2'!BK171-'Cleaned Data 2'!BL171)</f>
        <v>0</v>
      </c>
      <c r="GB172">
        <f>2.326*('Input Data 2'!$AF$4+((0.5*'Input Data 2'!$AF$5)*'Statistical Data 1'!$FZ172))</f>
        <v>2.3259999999999999E-2</v>
      </c>
      <c r="GC172">
        <f>3.643*('Input Data 2'!$AF$4+((0.5*'Input Data 2'!$AF$5)*'Statistical Data 1'!$FZ172))</f>
        <v>3.6429999999999997E-2</v>
      </c>
      <c r="GD172">
        <f t="shared" ref="GD172:GD187" si="870">IF(GA172&gt;GB172,1,0)</f>
        <v>0</v>
      </c>
      <c r="GE172">
        <f t="shared" si="823"/>
        <v>0</v>
      </c>
      <c r="GF172">
        <f>('Cleaned Data 2'!BM171+'Cleaned Data 2'!BN171)/2</f>
        <v>0</v>
      </c>
      <c r="GG172">
        <f>ABS('Cleaned Data 2'!BM171-'Cleaned Data 2'!BN171)</f>
        <v>0</v>
      </c>
      <c r="GH172">
        <f>2.326*('Input Data 2'!$AG$4+((0.5*'Input Data 2'!$AG$5)*'Statistical Data 1'!$GF172))</f>
        <v>23.26</v>
      </c>
      <c r="GI172">
        <f>3.643*('Input Data 2'!$AG$4+((0.5*'Input Data 2'!$AG$5)*'Statistical Data 1'!$GF172))</f>
        <v>36.43</v>
      </c>
      <c r="GJ172">
        <f t="shared" ref="GJ172:GJ187" si="871">IF(GG172&gt;GH172,1,0)</f>
        <v>0</v>
      </c>
      <c r="GK172">
        <f t="shared" si="824"/>
        <v>0</v>
      </c>
      <c r="GL172" t="e">
        <f>AVERAGE('Cleaned Data 2'!BO171,'Cleaned Data 2'!BP171)</f>
        <v>#DIV/0!</v>
      </c>
      <c r="GM172">
        <f>ABS('Cleaned Data 2'!BO171-'Cleaned Data 2'!BP171)</f>
        <v>0</v>
      </c>
      <c r="GN172" t="e">
        <f>2.326*('Input Data 2'!$AH$4+((0.5*'Input Data 2'!$AH$5)*'Statistical Data 1'!$GL172))</f>
        <v>#DIV/0!</v>
      </c>
      <c r="GO172" t="e">
        <f>3.643*('Input Data 2'!$AH$4+((0.5*'Input Data 2'!$AH$5)*'Statistical Data 1'!$GL172))</f>
        <v>#DIV/0!</v>
      </c>
      <c r="GP172" t="e">
        <f t="shared" ref="GP172:GP187" si="872">IF(GM172&gt;GN172,1,0)</f>
        <v>#DIV/0!</v>
      </c>
      <c r="GQ172" t="e">
        <f t="shared" si="825"/>
        <v>#DIV/0!</v>
      </c>
      <c r="GR172" t="e">
        <f>AVERAGE('Cleaned Data 2'!BQ171,'Cleaned Data 2'!BR171)</f>
        <v>#DIV/0!</v>
      </c>
      <c r="GS172">
        <f>ABS('Cleaned Data 2'!BR171-'Cleaned Data 2'!BQ171)</f>
        <v>0</v>
      </c>
      <c r="GT172" t="e">
        <f>2.326*('Input Data 2'!$AI$4+((0.5*'Input Data 2'!$AI$5)*'Statistical Data 1'!$GR172))</f>
        <v>#DIV/0!</v>
      </c>
      <c r="GU172" t="e">
        <f>3.643*('Input Data 2'!$AI$4+((0.5*'Input Data 2'!$AI$5)*'Statistical Data 1'!$GR172))</f>
        <v>#DIV/0!</v>
      </c>
      <c r="GV172" t="e">
        <f t="shared" si="826"/>
        <v>#DIV/0!</v>
      </c>
      <c r="GW172" t="e">
        <f t="shared" si="827"/>
        <v>#DIV/0!</v>
      </c>
      <c r="GX172" t="e">
        <f>AVERAGE('Cleaned Data 2'!BS171,'Cleaned Data 2'!BT171)</f>
        <v>#DIV/0!</v>
      </c>
      <c r="GY172" s="47">
        <f>ABS('Cleaned Data 2'!BS171-'Cleaned Data 2'!BT171)</f>
        <v>0</v>
      </c>
      <c r="GZ172" t="e">
        <f>2.326*('Input Data 2'!$AJ$4+((0.5*'Input Data 2'!$AJ$5)*'Statistical Data 1'!$GX172))</f>
        <v>#DIV/0!</v>
      </c>
      <c r="HA172" t="e">
        <f>3.643*('Input Data 2'!$AJ$4+((0.5*'Input Data 2'!$AJ$5)*'Statistical Data 1'!$GX172))</f>
        <v>#DIV/0!</v>
      </c>
      <c r="HB172" t="e">
        <f t="shared" si="828"/>
        <v>#DIV/0!</v>
      </c>
      <c r="HC172" t="e">
        <f t="shared" si="829"/>
        <v>#DIV/0!</v>
      </c>
      <c r="HD172" t="e">
        <f>AVERAGE('Cleaned Data 2'!BU171,'Cleaned Data 2'!BV171)</f>
        <v>#DIV/0!</v>
      </c>
      <c r="HE172">
        <f>ABS('Cleaned Data 2'!BU171-'Cleaned Data 2'!BV171)</f>
        <v>0</v>
      </c>
      <c r="HF172" t="e">
        <f>2.326*('Input Data 2'!$AK$4+((0.5*'Input Data 2'!$AK$5)*'Statistical Data 1'!$HD172))</f>
        <v>#DIV/0!</v>
      </c>
      <c r="HG172" t="e">
        <f>3.643*('Input Data 2'!$AK$4+((0.5*'Input Data 2'!$AK$5)*'Statistical Data 1'!$HD172))</f>
        <v>#DIV/0!</v>
      </c>
      <c r="HH172" t="e">
        <f t="shared" si="830"/>
        <v>#DIV/0!</v>
      </c>
      <c r="HI172" t="e">
        <f t="shared" si="831"/>
        <v>#DIV/0!</v>
      </c>
      <c r="HJ172" t="e">
        <f>AVERAGE('Cleaned Data 2'!BW171,'Cleaned Data 2'!BX171)</f>
        <v>#DIV/0!</v>
      </c>
      <c r="HK172">
        <f>ABS('Cleaned Data 2'!BW171-'Cleaned Data 2'!BX171)</f>
        <v>0</v>
      </c>
      <c r="HL172" t="e">
        <f>2.326*('Input Data 2'!$AL$4+((0.5*'Input Data 2'!$AL$5)*'Statistical Data 1'!$HJ172))</f>
        <v>#DIV/0!</v>
      </c>
      <c r="HM172" t="e">
        <f>3.643*('Input Data 2'!$AL$4+((0.5*'Input Data 2'!$AL$5)*'Statistical Data 1'!$HJ172))</f>
        <v>#DIV/0!</v>
      </c>
      <c r="HN172" t="e">
        <f t="shared" si="832"/>
        <v>#DIV/0!</v>
      </c>
      <c r="HO172" t="e">
        <f t="shared" si="833"/>
        <v>#DIV/0!</v>
      </c>
    </row>
    <row r="173" spans="1:223">
      <c r="A173">
        <f>'Cleaned Data 2'!B172</f>
        <v>0</v>
      </c>
      <c r="B173">
        <f>('Cleaned Data 2'!C172+'Cleaned Data 2'!D172)/2</f>
        <v>0</v>
      </c>
      <c r="C173">
        <f>ABS('Cleaned Data 2'!C172-'Cleaned Data 2'!D172)</f>
        <v>0</v>
      </c>
      <c r="D173">
        <f>2.326*('Input Data 2'!$B$4+((0.5*'Input Data 2'!$B$5)*'Statistical Data 1'!$B173))</f>
        <v>1.163E-2</v>
      </c>
      <c r="E173">
        <f>3.643*('Input Data 2'!$B$4+((0.5*'Input Data 2'!$B$5)*'Statistical Data 1'!$B173))</f>
        <v>1.8214999999999999E-2</v>
      </c>
      <c r="F173">
        <f t="shared" si="837"/>
        <v>0</v>
      </c>
      <c r="G173">
        <f t="shared" si="834"/>
        <v>0</v>
      </c>
      <c r="H173">
        <f>('Cleaned Data 2'!E172+'Cleaned Data 2'!F172)/2</f>
        <v>0</v>
      </c>
      <c r="I173">
        <f>ABS('Cleaned Data 2'!E172-'Cleaned Data 2'!F172)</f>
        <v>0</v>
      </c>
      <c r="J173">
        <f>2.326*('Input Data 2'!$C$4+((0.5*'Input Data 2'!$C$5)*'Statistical Data 1'!$H173))</f>
        <v>0.46520000000000006</v>
      </c>
      <c r="K173">
        <f>3.643*('Input Data 2'!$C$4+((0.5*'Input Data 2'!$C$5)*'Statistical Data 1'!$H173))</f>
        <v>0.72860000000000003</v>
      </c>
      <c r="L173">
        <f t="shared" si="838"/>
        <v>0</v>
      </c>
      <c r="M173">
        <f t="shared" ref="M173:M188" si="873">IF($I173&gt;K173,1,0)</f>
        <v>0</v>
      </c>
      <c r="N173">
        <f>('Cleaned Data 2'!G172+'Cleaned Data 2'!H172)/2</f>
        <v>0</v>
      </c>
      <c r="O173">
        <f>ABS('Cleaned Data 2'!G172-'Cleaned Data 2'!H172)</f>
        <v>0</v>
      </c>
      <c r="P173">
        <f>2.326*('Input Data 2'!$D$4+((0.5*'Input Data 2'!$D$5)*'Statistical Data 1'!$N173))</f>
        <v>2.3259999999999999E-2</v>
      </c>
      <c r="Q173">
        <f>3.643*('Input Data 2'!$D$4+((0.5*'Input Data 2'!$D$5)*'Statistical Data 1'!$N173))</f>
        <v>3.6429999999999997E-2</v>
      </c>
      <c r="R173">
        <f t="shared" si="839"/>
        <v>0</v>
      </c>
      <c r="S173">
        <f t="shared" si="835"/>
        <v>0</v>
      </c>
      <c r="T173">
        <f>('Cleaned Data 2'!I172+'Cleaned Data 2'!J172)/2</f>
        <v>0</v>
      </c>
      <c r="U173">
        <f>ABS('Cleaned Data 2'!I172-'Cleaned Data 2'!J172)</f>
        <v>0</v>
      </c>
      <c r="V173">
        <f>2.326*('Input Data 2'!$E$4+((0.5*'Input Data 2'!$E$5)*'Statistical Data 1'!$T173))</f>
        <v>4.6520000000000001</v>
      </c>
      <c r="W173">
        <f>3.643*('Input Data 2'!$E$4+((0.5*'Input Data 2'!$E$5)*'Statistical Data 1'!$T173))</f>
        <v>7.2859999999999996</v>
      </c>
      <c r="X173">
        <f t="shared" si="840"/>
        <v>0</v>
      </c>
      <c r="Y173">
        <f t="shared" si="836"/>
        <v>0</v>
      </c>
      <c r="Z173">
        <f>('Cleaned Data 2'!K172+'Cleaned Data 2'!L172)/2</f>
        <v>0</v>
      </c>
      <c r="AA173">
        <f>ABS('Cleaned Data 2'!K172-'Cleaned Data 2'!L172)</f>
        <v>0</v>
      </c>
      <c r="AB173">
        <f>2.326*('Input Data 2'!$F$4+((0.5*'Input Data 2'!$F$5)*'Statistical Data 1'!$Z173))</f>
        <v>23.26</v>
      </c>
      <c r="AC173">
        <f>3.643*('Input Data 2'!$F$4+((0.5*'Input Data 2'!$F$5)*'Statistical Data 1'!$Z173))</f>
        <v>36.43</v>
      </c>
      <c r="AD173">
        <f t="shared" si="841"/>
        <v>0</v>
      </c>
      <c r="AE173">
        <f t="shared" si="842"/>
        <v>0</v>
      </c>
      <c r="AF173">
        <f>('Cleaned Data 2'!M172+'Cleaned Data 2'!N172)/2</f>
        <v>0</v>
      </c>
      <c r="AG173">
        <f>ABS('Cleaned Data 2'!M172-'Cleaned Data 2'!N172)</f>
        <v>0</v>
      </c>
      <c r="AH173">
        <f>2.326*('Input Data 2'!$G$4+((0.5*'Input Data 2'!$G$5)*'Statistical Data 1'!$AF173))</f>
        <v>23.26</v>
      </c>
      <c r="AI173">
        <f>3.643*('Input Data 2'!$G$4+((0.5*'Input Data 2'!$G$5)*'Statistical Data 1'!$AF173))</f>
        <v>36.43</v>
      </c>
      <c r="AJ173">
        <f t="shared" si="843"/>
        <v>0</v>
      </c>
      <c r="AK173">
        <f t="shared" ref="AK173:AK188" si="874">IF($AG173&gt;AI173,1,0)</f>
        <v>0</v>
      </c>
      <c r="AL173">
        <f>('Cleaned Data 2'!O172+'Cleaned Data 2'!P172)/2</f>
        <v>0</v>
      </c>
      <c r="AM173">
        <f>ABS('Cleaned Data 2'!O172-'Cleaned Data 2'!P172)</f>
        <v>0</v>
      </c>
      <c r="AN173">
        <f>2.326*('Input Data 2'!$H$4+((0.5*'Input Data 2'!$H$5)*'Statistical Data 1'!$AL173))</f>
        <v>1.163</v>
      </c>
      <c r="AO173">
        <f>3.643*('Input Data 2'!$H$4+((0.5*'Input Data 2'!$H$5)*'Statistical Data 1'!$AL173))</f>
        <v>1.8214999999999999</v>
      </c>
      <c r="AP173">
        <f t="shared" si="844"/>
        <v>0</v>
      </c>
      <c r="AQ173">
        <f t="shared" si="803"/>
        <v>0</v>
      </c>
      <c r="AR173">
        <f>('Cleaned Data 2'!Q172+'Cleaned Data 2'!R172)/2</f>
        <v>0</v>
      </c>
      <c r="AS173">
        <f>ABS('Cleaned Data 2'!Q172-'Cleaned Data 2'!R172)</f>
        <v>0</v>
      </c>
      <c r="AT173">
        <f>2.326*('Input Data 2'!$I$4+((0.5*'Input Data 2'!$I$5)*'Statistical Data 1'!$AR173))</f>
        <v>4.6520000000000001</v>
      </c>
      <c r="AU173">
        <f>3.643*('Input Data 2'!$I$4+((0.5*'Input Data 2'!$I$5)*'Statistical Data 1'!$AR173))</f>
        <v>7.2859999999999996</v>
      </c>
      <c r="AV173">
        <f t="shared" si="845"/>
        <v>0</v>
      </c>
      <c r="AW173">
        <f t="shared" si="804"/>
        <v>0</v>
      </c>
      <c r="AX173">
        <f>('Cleaned Data 2'!S172+'Cleaned Data 2'!T172)/2</f>
        <v>0</v>
      </c>
      <c r="AY173">
        <f>ABS('Cleaned Data 2'!S172-'Cleaned Data 2'!T172)</f>
        <v>0</v>
      </c>
      <c r="AZ173">
        <f>2.326*('Input Data 2'!$J$4+((0.5*'Input Data 2'!$J$5)*'Statistical Data 1'!$AX173))</f>
        <v>2.3259999999999999E-2</v>
      </c>
      <c r="BA173">
        <f>3.643*('Input Data 2'!$J$4+((0.5*'Input Data 2'!$J$5)*'Statistical Data 1'!$AX173))</f>
        <v>3.6429999999999997E-2</v>
      </c>
      <c r="BB173">
        <f t="shared" si="846"/>
        <v>0</v>
      </c>
      <c r="BC173">
        <f t="shared" si="805"/>
        <v>0</v>
      </c>
      <c r="BD173">
        <f>('Cleaned Data 2'!U172+'Cleaned Data 2'!V172)/2</f>
        <v>0</v>
      </c>
      <c r="BE173">
        <f>ABS('Cleaned Data 2'!U172-'Cleaned Data 2'!V172)</f>
        <v>0</v>
      </c>
      <c r="BF173">
        <f>2.326*('Input Data 2'!$K$4+((0.5*'Input Data 2'!$K$5)*'Statistical Data 1'!$BD173))</f>
        <v>1.163</v>
      </c>
      <c r="BG173">
        <f>3.643*('Input Data 2'!$K$4+((0.5*'Input Data 2'!$K$5)*'Statistical Data 1'!$BD173))</f>
        <v>1.8214999999999999</v>
      </c>
      <c r="BH173">
        <f t="shared" si="847"/>
        <v>0</v>
      </c>
      <c r="BI173">
        <f t="shared" si="848"/>
        <v>0</v>
      </c>
      <c r="BJ173">
        <f>('Cleaned Data 2'!W172+'Cleaned Data 2'!X172)/2</f>
        <v>0</v>
      </c>
      <c r="BK173">
        <f>ABS('Cleaned Data 2'!W172-'Cleaned Data 2'!X172)</f>
        <v>0</v>
      </c>
      <c r="BL173">
        <f>2.326*('Input Data 2'!$L$4+((0.5*'Input Data 2'!$L$5)*'Statistical Data 1'!$BJ173))</f>
        <v>2.3260000000000001</v>
      </c>
      <c r="BM173">
        <f>3.643*('Input Data 2'!$L$4+((0.5*'Input Data 2'!$L$5)*'Statistical Data 1'!$BJ173))</f>
        <v>3.6429999999999998</v>
      </c>
      <c r="BN173">
        <f t="shared" si="849"/>
        <v>0</v>
      </c>
      <c r="BO173">
        <f t="shared" si="806"/>
        <v>0</v>
      </c>
      <c r="BP173">
        <f>('Cleaned Data 2'!Y172+'Cleaned Data 2'!Z172)/2</f>
        <v>0</v>
      </c>
      <c r="BQ173">
        <f>ABS('Cleaned Data 2'!Y172-'Cleaned Data 2'!Z172)</f>
        <v>0</v>
      </c>
      <c r="BR173">
        <f>2.326*('Input Data 2'!$M$4+((0.5*'Input Data 2'!$M$5)*'Statistical Data 1'!$BP173))</f>
        <v>2.3260000000000001</v>
      </c>
      <c r="BS173">
        <f>3.643*('Input Data 2'!$M$4+((0.5*'Input Data 2'!$M$5)*'Statistical Data 1'!$BP173))</f>
        <v>3.6429999999999998</v>
      </c>
      <c r="BT173">
        <f t="shared" si="850"/>
        <v>0</v>
      </c>
      <c r="BU173">
        <f t="shared" si="807"/>
        <v>0</v>
      </c>
      <c r="BV173">
        <f>('Cleaned Data 2'!AA172+'Cleaned Data 2'!AB172)/2</f>
        <v>0</v>
      </c>
      <c r="BW173">
        <f>ABS('Cleaned Data 2'!AA172-'Cleaned Data 2'!AB172)</f>
        <v>0</v>
      </c>
      <c r="BX173">
        <f>2.326*('Input Data 2'!$N$4+((0.5*'Input Data 2'!$N$5)*'Statistical Data 1'!$BV173))</f>
        <v>2.3260000000000001</v>
      </c>
      <c r="BY173">
        <f>3.643*('Input Data 2'!$N$4+((0.5*'Input Data 2'!$N$5)*'Statistical Data 1'!$BV173))</f>
        <v>3.6429999999999998</v>
      </c>
      <c r="BZ173">
        <f t="shared" si="851"/>
        <v>0</v>
      </c>
      <c r="CA173">
        <f t="shared" si="808"/>
        <v>0</v>
      </c>
      <c r="CB173">
        <f>('Cleaned Data 2'!AC172+'Cleaned Data 2'!AD172)/2</f>
        <v>0</v>
      </c>
      <c r="CC173">
        <f>ABS('Cleaned Data 2'!AC172-'Cleaned Data 2'!AD172)</f>
        <v>0</v>
      </c>
      <c r="CD173">
        <f>2.326*('Input Data 2'!$O$4+((0.5*'Input Data 2'!$O$5)*'Statistical Data 1'!$CB173))</f>
        <v>2.3259999999999999E-2</v>
      </c>
      <c r="CE173">
        <f>3.643*('Input Data 2'!$O$4+((0.5*'Input Data 2'!$O$5)*'Statistical Data 1'!$CB173))</f>
        <v>3.6429999999999997E-2</v>
      </c>
      <c r="CF173">
        <f t="shared" si="852"/>
        <v>0</v>
      </c>
      <c r="CG173">
        <f t="shared" si="809"/>
        <v>0</v>
      </c>
      <c r="CH173">
        <f>('Cleaned Data 2'!AE172+'Cleaned Data 2'!AF172)/2</f>
        <v>0</v>
      </c>
      <c r="CI173">
        <f>ABS('Cleaned Data 2'!AE172-'Cleaned Data 2'!AF172)</f>
        <v>0</v>
      </c>
      <c r="CJ173">
        <f>2.326*('Input Data 2'!$P$4+((0.5*'Input Data 2'!$P$5)*'Statistical Data 1'!$CH173))</f>
        <v>23.26</v>
      </c>
      <c r="CK173">
        <f>3.643*('Input Data 2'!$P$4+((0.5*'Input Data 2'!$P$5)*'Statistical Data 1'!$CH173))</f>
        <v>36.43</v>
      </c>
      <c r="CL173">
        <f t="shared" si="853"/>
        <v>0</v>
      </c>
      <c r="CM173">
        <f t="shared" si="810"/>
        <v>0</v>
      </c>
      <c r="CN173">
        <f>('Cleaned Data 2'!AG172+'Cleaned Data 2'!AH172)/2</f>
        <v>0</v>
      </c>
      <c r="CO173">
        <f>ABS('Cleaned Data 2'!AG172-'Cleaned Data 2'!AH172)</f>
        <v>0</v>
      </c>
      <c r="CP173">
        <f>2.326*('Input Data 2'!$Q$4+((0.5*'Input Data 2'!$Q$5)*'Statistical Data 1'!$CN173))</f>
        <v>2.3260000000000001</v>
      </c>
      <c r="CQ173">
        <f>3.643*('Input Data 2'!$Q$4+((0.5*'Input Data 2'!$Q$5)*'Statistical Data 1'!$CN173))</f>
        <v>3.6429999999999998</v>
      </c>
      <c r="CR173">
        <f t="shared" si="854"/>
        <v>0</v>
      </c>
      <c r="CS173">
        <f t="shared" si="811"/>
        <v>0</v>
      </c>
      <c r="CT173">
        <f>('Cleaned Data 2'!AI172+'Cleaned Data 2'!AJ172)/2</f>
        <v>0</v>
      </c>
      <c r="CU173">
        <f>ABS('Cleaned Data 2'!AI172-'Cleaned Data 2'!AJ172)</f>
        <v>0</v>
      </c>
      <c r="CV173">
        <f>2.326*('Input Data 2'!$R$4+((0.5*'Input Data 2'!$R$5)*'Statistical Data 1'!$CT173))</f>
        <v>2.3259999999999999E-2</v>
      </c>
      <c r="CW173">
        <f>3.643*('Input Data 2'!$R$4+((0.5*'Input Data 2'!$R$5)*'Statistical Data 1'!$CT173))</f>
        <v>3.6429999999999997E-2</v>
      </c>
      <c r="CX173">
        <f t="shared" si="855"/>
        <v>0</v>
      </c>
      <c r="CY173">
        <f t="shared" si="812"/>
        <v>0</v>
      </c>
      <c r="CZ173">
        <f>('Cleaned Data 2'!AK172+'Cleaned Data 2'!AL172)/2</f>
        <v>0</v>
      </c>
      <c r="DA173">
        <f>ABS('Cleaned Data 2'!AK172-'Cleaned Data 2'!AL172)</f>
        <v>0</v>
      </c>
      <c r="DB173">
        <f>2.326*('Input Data 2'!$S$4+((0.5*'Input Data 2'!$S$5)*'Statistical Data 1'!$CZ173))</f>
        <v>23.26</v>
      </c>
      <c r="DC173">
        <f>3.643*('Input Data 2'!$S$4+((0.5*'Input Data 2'!$S$5)*'Statistical Data 1'!$CZ173))</f>
        <v>36.43</v>
      </c>
      <c r="DD173">
        <f t="shared" si="856"/>
        <v>0</v>
      </c>
      <c r="DE173">
        <f t="shared" si="813"/>
        <v>0</v>
      </c>
      <c r="DF173">
        <f>('Cleaned Data 2'!AM172+'Cleaned Data 2'!AN172)/2</f>
        <v>0</v>
      </c>
      <c r="DG173">
        <f>ABS('Cleaned Data 2'!AM172-'Cleaned Data 2'!AN172)</f>
        <v>0</v>
      </c>
      <c r="DH173">
        <f>2.326*('Input Data 2'!$T$4+((0.5*'Input Data 2'!$T$5)*'Statistical Data 1'!$DF173))</f>
        <v>2.3259999999999999E-2</v>
      </c>
      <c r="DI173">
        <f>3.643*('Input Data 2'!$T$4+((0.5*'Input Data 2'!$T$5)*'Statistical Data 1'!$DF173))</f>
        <v>3.6429999999999997E-2</v>
      </c>
      <c r="DJ173">
        <f t="shared" si="857"/>
        <v>0</v>
      </c>
      <c r="DK173">
        <f t="shared" si="814"/>
        <v>0</v>
      </c>
      <c r="DL173">
        <f>('Cleaned Data 2'!AO172+'Cleaned Data 2'!AP172)/2</f>
        <v>0</v>
      </c>
      <c r="DM173">
        <f>ABS('Cleaned Data 2'!AO172-'Cleaned Data 2'!AP172)</f>
        <v>0</v>
      </c>
      <c r="DN173">
        <f>2.326*('Input Data 2'!$U$4+((0.5*'Input Data 2'!$U$5)*'Statistical Data 1'!$DL173))</f>
        <v>11.63</v>
      </c>
      <c r="DO173">
        <f>3.643*('Input Data 2'!$U$4+((0.5*'Input Data 2'!$U$5)*'Statistical Data 1'!$DL173))</f>
        <v>18.215</v>
      </c>
      <c r="DP173">
        <f t="shared" si="858"/>
        <v>0</v>
      </c>
      <c r="DQ173">
        <f t="shared" si="859"/>
        <v>0</v>
      </c>
      <c r="DR173">
        <f>('Cleaned Data 2'!AQ172+'Cleaned Data 2'!AR172)/2</f>
        <v>0</v>
      </c>
      <c r="DS173">
        <f>ABS('Cleaned Data 2'!AQ172-'Cleaned Data 2'!AR172)</f>
        <v>0</v>
      </c>
      <c r="DT173">
        <f>2.326*('Input Data 2'!$V$4+((0.5*'Input Data 2'!$V$5)*'Statistical Data 1'!$DR173))</f>
        <v>2.3260000000000001</v>
      </c>
      <c r="DU173">
        <f>3.643*('Input Data 2'!$V$4+((0.5*'Input Data 2'!$V$5)*'Statistical Data 1'!$DR173))</f>
        <v>3.6429999999999998</v>
      </c>
      <c r="DV173">
        <f t="shared" si="860"/>
        <v>0</v>
      </c>
      <c r="DW173">
        <f t="shared" si="815"/>
        <v>0</v>
      </c>
      <c r="DX173">
        <f>('Cleaned Data 2'!AS172+'Cleaned Data 2'!AT172)/2</f>
        <v>0</v>
      </c>
      <c r="DY173">
        <f>ABS('Cleaned Data 2'!AS172-'Cleaned Data 2'!AT172)</f>
        <v>0</v>
      </c>
      <c r="DZ173">
        <f>2.326*('Input Data 2'!$W$4+((0.5*'Input Data 2'!$W$5)*'Statistical Data 1'!$DX173))</f>
        <v>2.3259999999999999E-2</v>
      </c>
      <c r="EA173">
        <f>3.643*('Input Data 2'!$W$4+((0.5*'Input Data 2'!$W$5)*'Statistical Data 1'!$DX173))</f>
        <v>3.6429999999999997E-2</v>
      </c>
      <c r="EB173">
        <f t="shared" si="861"/>
        <v>0</v>
      </c>
      <c r="EC173">
        <f t="shared" si="816"/>
        <v>0</v>
      </c>
      <c r="ED173">
        <f>('Cleaned Data 2'!AU172+'Cleaned Data 2'!AV172)/2</f>
        <v>0</v>
      </c>
      <c r="EE173">
        <f>ABS('Cleaned Data 2'!AU172-'Cleaned Data 2'!AV172)</f>
        <v>0</v>
      </c>
      <c r="EF173">
        <f>2.326*('Input Data 2'!$X$4+((0.5*'Input Data 2'!$X$5)*'Statistical Data 1'!$ED173))</f>
        <v>2.3260000000000001</v>
      </c>
      <c r="EG173">
        <f>3.643*('Input Data 2'!$X$4+((0.5*'Input Data 2'!$X$5)*'Statistical Data 1'!$ED173))</f>
        <v>3.6429999999999998</v>
      </c>
      <c r="EH173">
        <f t="shared" si="862"/>
        <v>0</v>
      </c>
      <c r="EI173">
        <f t="shared" si="617"/>
        <v>0</v>
      </c>
      <c r="EJ173">
        <f>('Cleaned Data 2'!AW172+'Cleaned Data 2'!AX172)/2</f>
        <v>0</v>
      </c>
      <c r="EK173">
        <f>ABS('Cleaned Data 2'!AW172-'Cleaned Data 2'!AX172)</f>
        <v>0</v>
      </c>
      <c r="EL173">
        <f>2.326*('Input Data 2'!$Y$4+((0.5*'Input Data 2'!$Y$5)*'Statistical Data 1'!$EJ173))</f>
        <v>23.26</v>
      </c>
      <c r="EM173">
        <f>3.643*('Input Data 2'!$Y$4+((0.5*'Input Data 2'!$Y$5)*'Statistical Data 1'!$EJ173))</f>
        <v>36.43</v>
      </c>
      <c r="EN173">
        <f t="shared" si="863"/>
        <v>0</v>
      </c>
      <c r="EO173">
        <f t="shared" ref="EO173:EO188" si="875">IF($EK173&gt;EM173,1,0)</f>
        <v>0</v>
      </c>
      <c r="EP173">
        <f>('Cleaned Data 2'!AY172+'Cleaned Data 2'!AZ172)/2</f>
        <v>0</v>
      </c>
      <c r="EQ173">
        <f>ABS('Cleaned Data 2'!AY172-'Cleaned Data 2'!AZ172)</f>
        <v>0</v>
      </c>
      <c r="ER173">
        <f>2.326*('Input Data 2'!$Z$4+((0.5*'Input Data 2'!$Z$5)*'Statistical Data 1'!$EP173))</f>
        <v>4.6520000000000001</v>
      </c>
      <c r="ES173">
        <f>3.643*('Input Data 2'!$Z$4+((0.5*'Input Data 2'!$Z$5)*'Statistical Data 1'!$EP173))</f>
        <v>7.2859999999999996</v>
      </c>
      <c r="ET173">
        <f t="shared" si="864"/>
        <v>0</v>
      </c>
      <c r="EU173">
        <f t="shared" si="817"/>
        <v>0</v>
      </c>
      <c r="EV173">
        <f>('Cleaned Data 2'!BA172+'Cleaned Data 2'!BB172)/2</f>
        <v>0</v>
      </c>
      <c r="EW173">
        <f>ABS('Cleaned Data 2'!BA172-'Cleaned Data 2'!BB172)</f>
        <v>0</v>
      </c>
      <c r="EX173">
        <f>2.326*('Input Data 2'!$AA$4+((0.5*'Input Data 2'!$AA$5)*'Statistical Data 1'!$EV173))</f>
        <v>2.3259999999999999E-2</v>
      </c>
      <c r="EY173">
        <f>3.643*('Input Data 2'!$AA$4+((0.5*'Input Data 2'!$AA$5)*'Statistical Data 1'!$EV173))</f>
        <v>3.6429999999999997E-2</v>
      </c>
      <c r="EZ173">
        <f t="shared" si="865"/>
        <v>0</v>
      </c>
      <c r="FA173">
        <f t="shared" si="818"/>
        <v>0</v>
      </c>
      <c r="FB173">
        <f>('Cleaned Data 2'!BC172+'Cleaned Data 2'!BD172)/2</f>
        <v>0</v>
      </c>
      <c r="FC173">
        <f>ABS('Cleaned Data 2'!BC172-'Cleaned Data 2'!BD172)</f>
        <v>0</v>
      </c>
      <c r="FD173">
        <f>2.326*('Input Data 2'!$AB$4+((0.5*'Input Data 2'!$AB$5)*'Statistical Data 1'!$FB173))</f>
        <v>4.6520000000000001</v>
      </c>
      <c r="FE173">
        <f>3.643*('Input Data 2'!$AB$4+((0.5*'Input Data 2'!$AB$5)*'Statistical Data 1'!$FB173))</f>
        <v>7.2859999999999996</v>
      </c>
      <c r="FF173">
        <f t="shared" si="866"/>
        <v>0</v>
      </c>
      <c r="FG173">
        <f t="shared" si="819"/>
        <v>0</v>
      </c>
      <c r="FH173">
        <f>('Cleaned Data 2'!BE172+'Cleaned Data 2'!BF172)/2</f>
        <v>0</v>
      </c>
      <c r="FI173">
        <f>ABS('Cleaned Data 2'!BE172-'Cleaned Data 2'!BF172)</f>
        <v>0</v>
      </c>
      <c r="FJ173">
        <f>2.326*('Input Data 2'!$AC$4+((0.5*'Input Data 2'!$AC$5)*'Statistical Data 1'!$FH173))</f>
        <v>2.3260000000000001</v>
      </c>
      <c r="FK173">
        <f>3.643*('Input Data 2'!$AC$4+((0.5*'Input Data 2'!$AC$5)*'Statistical Data 1'!$FH173))</f>
        <v>3.6429999999999998</v>
      </c>
      <c r="FL173">
        <f t="shared" si="867"/>
        <v>0</v>
      </c>
      <c r="FM173">
        <f t="shared" si="820"/>
        <v>0</v>
      </c>
      <c r="FN173">
        <f>('Cleaned Data 2'!BH172+'Cleaned Data 2'!BG172)/2</f>
        <v>0</v>
      </c>
      <c r="FO173">
        <f>ABS('Cleaned Data 2'!BG172-'Cleaned Data 2'!BH172)</f>
        <v>0</v>
      </c>
      <c r="FP173">
        <f>2.326*('Input Data 2'!$AD$4+((0.5*'Input Data 2'!$AD$5)*'Statistical Data 1'!$FN173))</f>
        <v>2.3260000000000001</v>
      </c>
      <c r="FQ173">
        <f>3.643*('Input Data 2'!$AD$4+((0.5*'Input Data 2'!$AD$5)*'Statistical Data 1'!$FN173))</f>
        <v>3.6429999999999998</v>
      </c>
      <c r="FR173">
        <f t="shared" si="868"/>
        <v>0</v>
      </c>
      <c r="FS173">
        <f t="shared" si="821"/>
        <v>0</v>
      </c>
      <c r="FT173">
        <f>('Cleaned Data 2'!BI172+'Cleaned Data 2'!BJ172)/2</f>
        <v>0</v>
      </c>
      <c r="FU173">
        <f>ABS('Cleaned Data 2'!BI172-'Cleaned Data 2'!BJ172)</f>
        <v>0</v>
      </c>
      <c r="FV173">
        <f>2.326*('Input Data 2'!$AE$4+((0.5*'Input Data 2'!$AE$5)*'Statistical Data 1'!$FT173))</f>
        <v>46.52</v>
      </c>
      <c r="FW173">
        <f>3.643*('Input Data 2'!$AE$4+((0.5*'Input Data 2'!$AE$5)*'Statistical Data 1'!$FT173))</f>
        <v>72.86</v>
      </c>
      <c r="FX173">
        <f t="shared" si="869"/>
        <v>0</v>
      </c>
      <c r="FY173">
        <f t="shared" si="822"/>
        <v>0</v>
      </c>
      <c r="FZ173">
        <f>('Cleaned Data 2'!BK172+'Cleaned Data 2'!BL172)/2</f>
        <v>0</v>
      </c>
      <c r="GA173">
        <f>ABS('Cleaned Data 2'!BK172-'Cleaned Data 2'!BL172)</f>
        <v>0</v>
      </c>
      <c r="GB173">
        <f>2.326*('Input Data 2'!$AF$4+((0.5*'Input Data 2'!$AF$5)*'Statistical Data 1'!$FZ173))</f>
        <v>2.3259999999999999E-2</v>
      </c>
      <c r="GC173">
        <f>3.643*('Input Data 2'!$AF$4+((0.5*'Input Data 2'!$AF$5)*'Statistical Data 1'!$FZ173))</f>
        <v>3.6429999999999997E-2</v>
      </c>
      <c r="GD173">
        <f t="shared" si="870"/>
        <v>0</v>
      </c>
      <c r="GE173">
        <f t="shared" si="823"/>
        <v>0</v>
      </c>
      <c r="GF173">
        <f>('Cleaned Data 2'!BM172+'Cleaned Data 2'!BN172)/2</f>
        <v>0</v>
      </c>
      <c r="GG173">
        <f>ABS('Cleaned Data 2'!BM172-'Cleaned Data 2'!BN172)</f>
        <v>0</v>
      </c>
      <c r="GH173">
        <f>2.326*('Input Data 2'!$AG$4+((0.5*'Input Data 2'!$AG$5)*'Statistical Data 1'!$GF173))</f>
        <v>23.26</v>
      </c>
      <c r="GI173">
        <f>3.643*('Input Data 2'!$AG$4+((0.5*'Input Data 2'!$AG$5)*'Statistical Data 1'!$GF173))</f>
        <v>36.43</v>
      </c>
      <c r="GJ173">
        <f t="shared" si="871"/>
        <v>0</v>
      </c>
      <c r="GK173">
        <f t="shared" si="824"/>
        <v>0</v>
      </c>
      <c r="GL173" t="e">
        <f>AVERAGE('Cleaned Data 2'!BO172,'Cleaned Data 2'!BP172)</f>
        <v>#DIV/0!</v>
      </c>
      <c r="GM173">
        <f>ABS('Cleaned Data 2'!BO172-'Cleaned Data 2'!BP172)</f>
        <v>0</v>
      </c>
      <c r="GN173" t="e">
        <f>2.326*('Input Data 2'!$AH$4+((0.5*'Input Data 2'!$AH$5)*'Statistical Data 1'!$GL173))</f>
        <v>#DIV/0!</v>
      </c>
      <c r="GO173" t="e">
        <f>3.643*('Input Data 2'!$AH$4+((0.5*'Input Data 2'!$AH$5)*'Statistical Data 1'!$GL173))</f>
        <v>#DIV/0!</v>
      </c>
      <c r="GP173" t="e">
        <f t="shared" si="872"/>
        <v>#DIV/0!</v>
      </c>
      <c r="GQ173" t="e">
        <f t="shared" si="825"/>
        <v>#DIV/0!</v>
      </c>
      <c r="GR173" t="e">
        <f>AVERAGE('Cleaned Data 2'!BQ172,'Cleaned Data 2'!BR172)</f>
        <v>#DIV/0!</v>
      </c>
      <c r="GS173">
        <f>ABS('Cleaned Data 2'!BR172-'Cleaned Data 2'!BQ172)</f>
        <v>0</v>
      </c>
      <c r="GT173" t="e">
        <f>2.326*('Input Data 2'!$AI$4+((0.5*'Input Data 2'!$AI$5)*'Statistical Data 1'!$GR173))</f>
        <v>#DIV/0!</v>
      </c>
      <c r="GU173" t="e">
        <f>3.643*('Input Data 2'!$AI$4+((0.5*'Input Data 2'!$AI$5)*'Statistical Data 1'!$GR173))</f>
        <v>#DIV/0!</v>
      </c>
      <c r="GV173" t="e">
        <f t="shared" si="826"/>
        <v>#DIV/0!</v>
      </c>
      <c r="GW173" t="e">
        <f t="shared" si="827"/>
        <v>#DIV/0!</v>
      </c>
      <c r="GX173" t="e">
        <f>AVERAGE('Cleaned Data 2'!BS172,'Cleaned Data 2'!BT172)</f>
        <v>#DIV/0!</v>
      </c>
      <c r="GY173" s="47">
        <f>ABS('Cleaned Data 2'!BS172-'Cleaned Data 2'!BT172)</f>
        <v>0</v>
      </c>
      <c r="GZ173" t="e">
        <f>2.326*('Input Data 2'!$AJ$4+((0.5*'Input Data 2'!$AJ$5)*'Statistical Data 1'!$GX173))</f>
        <v>#DIV/0!</v>
      </c>
      <c r="HA173" t="e">
        <f>3.643*('Input Data 2'!$AJ$4+((0.5*'Input Data 2'!$AJ$5)*'Statistical Data 1'!$GX173))</f>
        <v>#DIV/0!</v>
      </c>
      <c r="HB173" t="e">
        <f t="shared" si="828"/>
        <v>#DIV/0!</v>
      </c>
      <c r="HC173" t="e">
        <f t="shared" si="829"/>
        <v>#DIV/0!</v>
      </c>
      <c r="HD173" t="e">
        <f>AVERAGE('Cleaned Data 2'!BU172,'Cleaned Data 2'!BV172)</f>
        <v>#DIV/0!</v>
      </c>
      <c r="HE173">
        <f>ABS('Cleaned Data 2'!BU172-'Cleaned Data 2'!BV172)</f>
        <v>0</v>
      </c>
      <c r="HF173" t="e">
        <f>2.326*('Input Data 2'!$AK$4+((0.5*'Input Data 2'!$AK$5)*'Statistical Data 1'!$HD173))</f>
        <v>#DIV/0!</v>
      </c>
      <c r="HG173" t="e">
        <f>3.643*('Input Data 2'!$AK$4+((0.5*'Input Data 2'!$AK$5)*'Statistical Data 1'!$HD173))</f>
        <v>#DIV/0!</v>
      </c>
      <c r="HH173" t="e">
        <f t="shared" si="830"/>
        <v>#DIV/0!</v>
      </c>
      <c r="HI173" t="e">
        <f t="shared" si="831"/>
        <v>#DIV/0!</v>
      </c>
      <c r="HJ173" t="e">
        <f>AVERAGE('Cleaned Data 2'!BW172,'Cleaned Data 2'!BX172)</f>
        <v>#DIV/0!</v>
      </c>
      <c r="HK173">
        <f>ABS('Cleaned Data 2'!BW172-'Cleaned Data 2'!BX172)</f>
        <v>0</v>
      </c>
      <c r="HL173" t="e">
        <f>2.326*('Input Data 2'!$AL$4+((0.5*'Input Data 2'!$AL$5)*'Statistical Data 1'!$HJ173))</f>
        <v>#DIV/0!</v>
      </c>
      <c r="HM173" t="e">
        <f>3.643*('Input Data 2'!$AL$4+((0.5*'Input Data 2'!$AL$5)*'Statistical Data 1'!$HJ173))</f>
        <v>#DIV/0!</v>
      </c>
      <c r="HN173" t="e">
        <f t="shared" si="832"/>
        <v>#DIV/0!</v>
      </c>
      <c r="HO173" t="e">
        <f t="shared" si="833"/>
        <v>#DIV/0!</v>
      </c>
    </row>
    <row r="174" spans="1:223">
      <c r="A174">
        <f>'Cleaned Data 2'!B173</f>
        <v>0</v>
      </c>
      <c r="B174">
        <f>('Cleaned Data 2'!C173+'Cleaned Data 2'!D173)/2</f>
        <v>0</v>
      </c>
      <c r="C174">
        <f>ABS('Cleaned Data 2'!C173-'Cleaned Data 2'!D173)</f>
        <v>0</v>
      </c>
      <c r="D174">
        <f>2.326*('Input Data 2'!$B$4+((0.5*'Input Data 2'!$B$5)*'Statistical Data 1'!$B174))</f>
        <v>1.163E-2</v>
      </c>
      <c r="E174">
        <f>3.643*('Input Data 2'!$B$4+((0.5*'Input Data 2'!$B$5)*'Statistical Data 1'!$B174))</f>
        <v>1.8214999999999999E-2</v>
      </c>
      <c r="F174">
        <f t="shared" si="837"/>
        <v>0</v>
      </c>
      <c r="G174">
        <f t="shared" si="834"/>
        <v>0</v>
      </c>
      <c r="H174">
        <f>('Cleaned Data 2'!E173+'Cleaned Data 2'!F173)/2</f>
        <v>0</v>
      </c>
      <c r="I174">
        <f>ABS('Cleaned Data 2'!E173-'Cleaned Data 2'!F173)</f>
        <v>0</v>
      </c>
      <c r="J174">
        <f>2.326*('Input Data 2'!$C$4+((0.5*'Input Data 2'!$C$5)*'Statistical Data 1'!$H174))</f>
        <v>0.46520000000000006</v>
      </c>
      <c r="K174">
        <f>3.643*('Input Data 2'!$C$4+((0.5*'Input Data 2'!$C$5)*'Statistical Data 1'!$H174))</f>
        <v>0.72860000000000003</v>
      </c>
      <c r="L174">
        <f t="shared" si="838"/>
        <v>0</v>
      </c>
      <c r="M174">
        <f t="shared" si="873"/>
        <v>0</v>
      </c>
      <c r="N174">
        <f>('Cleaned Data 2'!G173+'Cleaned Data 2'!H173)/2</f>
        <v>0</v>
      </c>
      <c r="O174">
        <f>ABS('Cleaned Data 2'!G173-'Cleaned Data 2'!H173)</f>
        <v>0</v>
      </c>
      <c r="P174">
        <f>2.326*('Input Data 2'!$D$4+((0.5*'Input Data 2'!$D$5)*'Statistical Data 1'!$N174))</f>
        <v>2.3259999999999999E-2</v>
      </c>
      <c r="Q174">
        <f>3.643*('Input Data 2'!$D$4+((0.5*'Input Data 2'!$D$5)*'Statistical Data 1'!$N174))</f>
        <v>3.6429999999999997E-2</v>
      </c>
      <c r="R174">
        <f t="shared" si="839"/>
        <v>0</v>
      </c>
      <c r="S174">
        <f t="shared" si="835"/>
        <v>0</v>
      </c>
      <c r="T174">
        <f>('Cleaned Data 2'!I173+'Cleaned Data 2'!J173)/2</f>
        <v>0</v>
      </c>
      <c r="U174">
        <f>ABS('Cleaned Data 2'!I173-'Cleaned Data 2'!J173)</f>
        <v>0</v>
      </c>
      <c r="V174">
        <f>2.326*('Input Data 2'!$E$4+((0.5*'Input Data 2'!$E$5)*'Statistical Data 1'!$T174))</f>
        <v>4.6520000000000001</v>
      </c>
      <c r="W174">
        <f>3.643*('Input Data 2'!$E$4+((0.5*'Input Data 2'!$E$5)*'Statistical Data 1'!$T174))</f>
        <v>7.2859999999999996</v>
      </c>
      <c r="X174">
        <f t="shared" si="840"/>
        <v>0</v>
      </c>
      <c r="Y174">
        <f t="shared" si="836"/>
        <v>0</v>
      </c>
      <c r="Z174">
        <f>('Cleaned Data 2'!K173+'Cleaned Data 2'!L173)/2</f>
        <v>0</v>
      </c>
      <c r="AA174">
        <f>ABS('Cleaned Data 2'!K173-'Cleaned Data 2'!L173)</f>
        <v>0</v>
      </c>
      <c r="AB174">
        <f>2.326*('Input Data 2'!$F$4+((0.5*'Input Data 2'!$F$5)*'Statistical Data 1'!$Z174))</f>
        <v>23.26</v>
      </c>
      <c r="AC174">
        <f>3.643*('Input Data 2'!$F$4+((0.5*'Input Data 2'!$F$5)*'Statistical Data 1'!$Z174))</f>
        <v>36.43</v>
      </c>
      <c r="AD174">
        <f t="shared" si="841"/>
        <v>0</v>
      </c>
      <c r="AE174">
        <f t="shared" si="842"/>
        <v>0</v>
      </c>
      <c r="AF174">
        <f>('Cleaned Data 2'!M173+'Cleaned Data 2'!N173)/2</f>
        <v>0</v>
      </c>
      <c r="AG174">
        <f>ABS('Cleaned Data 2'!M173-'Cleaned Data 2'!N173)</f>
        <v>0</v>
      </c>
      <c r="AH174">
        <f>2.326*('Input Data 2'!$G$4+((0.5*'Input Data 2'!$G$5)*'Statistical Data 1'!$AF174))</f>
        <v>23.26</v>
      </c>
      <c r="AI174">
        <f>3.643*('Input Data 2'!$G$4+((0.5*'Input Data 2'!$G$5)*'Statistical Data 1'!$AF174))</f>
        <v>36.43</v>
      </c>
      <c r="AJ174">
        <f t="shared" si="843"/>
        <v>0</v>
      </c>
      <c r="AK174">
        <f t="shared" si="874"/>
        <v>0</v>
      </c>
      <c r="AL174">
        <f>('Cleaned Data 2'!O173+'Cleaned Data 2'!P173)/2</f>
        <v>0</v>
      </c>
      <c r="AM174">
        <f>ABS('Cleaned Data 2'!O173-'Cleaned Data 2'!P173)</f>
        <v>0</v>
      </c>
      <c r="AN174">
        <f>2.326*('Input Data 2'!$H$4+((0.5*'Input Data 2'!$H$5)*'Statistical Data 1'!$AL174))</f>
        <v>1.163</v>
      </c>
      <c r="AO174">
        <f>3.643*('Input Data 2'!$H$4+((0.5*'Input Data 2'!$H$5)*'Statistical Data 1'!$AL174))</f>
        <v>1.8214999999999999</v>
      </c>
      <c r="AP174">
        <f t="shared" si="844"/>
        <v>0</v>
      </c>
      <c r="AQ174">
        <f t="shared" si="803"/>
        <v>0</v>
      </c>
      <c r="AR174">
        <f>('Cleaned Data 2'!Q173+'Cleaned Data 2'!R173)/2</f>
        <v>0</v>
      </c>
      <c r="AS174">
        <f>ABS('Cleaned Data 2'!Q173-'Cleaned Data 2'!R173)</f>
        <v>0</v>
      </c>
      <c r="AT174">
        <f>2.326*('Input Data 2'!$I$4+((0.5*'Input Data 2'!$I$5)*'Statistical Data 1'!$AR174))</f>
        <v>4.6520000000000001</v>
      </c>
      <c r="AU174">
        <f>3.643*('Input Data 2'!$I$4+((0.5*'Input Data 2'!$I$5)*'Statistical Data 1'!$AR174))</f>
        <v>7.2859999999999996</v>
      </c>
      <c r="AV174">
        <f t="shared" si="845"/>
        <v>0</v>
      </c>
      <c r="AW174">
        <f t="shared" si="804"/>
        <v>0</v>
      </c>
      <c r="AX174">
        <f>('Cleaned Data 2'!S173+'Cleaned Data 2'!T173)/2</f>
        <v>0</v>
      </c>
      <c r="AY174">
        <f>ABS('Cleaned Data 2'!S173-'Cleaned Data 2'!T173)</f>
        <v>0</v>
      </c>
      <c r="AZ174">
        <f>2.326*('Input Data 2'!$J$4+((0.5*'Input Data 2'!$J$5)*'Statistical Data 1'!$AX174))</f>
        <v>2.3259999999999999E-2</v>
      </c>
      <c r="BA174">
        <f>3.643*('Input Data 2'!$J$4+((0.5*'Input Data 2'!$J$5)*'Statistical Data 1'!$AX174))</f>
        <v>3.6429999999999997E-2</v>
      </c>
      <c r="BB174">
        <f t="shared" si="846"/>
        <v>0</v>
      </c>
      <c r="BC174">
        <f t="shared" si="805"/>
        <v>0</v>
      </c>
      <c r="BD174">
        <f>('Cleaned Data 2'!U173+'Cleaned Data 2'!V173)/2</f>
        <v>0</v>
      </c>
      <c r="BE174">
        <f>ABS('Cleaned Data 2'!U173-'Cleaned Data 2'!V173)</f>
        <v>0</v>
      </c>
      <c r="BF174">
        <f>2.326*('Input Data 2'!$K$4+((0.5*'Input Data 2'!$K$5)*'Statistical Data 1'!$BD174))</f>
        <v>1.163</v>
      </c>
      <c r="BG174">
        <f>3.643*('Input Data 2'!$K$4+((0.5*'Input Data 2'!$K$5)*'Statistical Data 1'!$BD174))</f>
        <v>1.8214999999999999</v>
      </c>
      <c r="BH174">
        <f t="shared" si="847"/>
        <v>0</v>
      </c>
      <c r="BI174">
        <f t="shared" si="848"/>
        <v>0</v>
      </c>
      <c r="BJ174">
        <f>('Cleaned Data 2'!W173+'Cleaned Data 2'!X173)/2</f>
        <v>0</v>
      </c>
      <c r="BK174">
        <f>ABS('Cleaned Data 2'!W173-'Cleaned Data 2'!X173)</f>
        <v>0</v>
      </c>
      <c r="BL174">
        <f>2.326*('Input Data 2'!$L$4+((0.5*'Input Data 2'!$L$5)*'Statistical Data 1'!$BJ174))</f>
        <v>2.3260000000000001</v>
      </c>
      <c r="BM174">
        <f>3.643*('Input Data 2'!$L$4+((0.5*'Input Data 2'!$L$5)*'Statistical Data 1'!$BJ174))</f>
        <v>3.6429999999999998</v>
      </c>
      <c r="BN174">
        <f t="shared" si="849"/>
        <v>0</v>
      </c>
      <c r="BO174">
        <f t="shared" si="806"/>
        <v>0</v>
      </c>
      <c r="BP174">
        <f>('Cleaned Data 2'!Y173+'Cleaned Data 2'!Z173)/2</f>
        <v>0</v>
      </c>
      <c r="BQ174">
        <f>ABS('Cleaned Data 2'!Y173-'Cleaned Data 2'!Z173)</f>
        <v>0</v>
      </c>
      <c r="BR174">
        <f>2.326*('Input Data 2'!$M$4+((0.5*'Input Data 2'!$M$5)*'Statistical Data 1'!$BP174))</f>
        <v>2.3260000000000001</v>
      </c>
      <c r="BS174">
        <f>3.643*('Input Data 2'!$M$4+((0.5*'Input Data 2'!$M$5)*'Statistical Data 1'!$BP174))</f>
        <v>3.6429999999999998</v>
      </c>
      <c r="BT174">
        <f t="shared" si="850"/>
        <v>0</v>
      </c>
      <c r="BU174">
        <f t="shared" si="807"/>
        <v>0</v>
      </c>
      <c r="BV174">
        <f>('Cleaned Data 2'!AA173+'Cleaned Data 2'!AB173)/2</f>
        <v>0</v>
      </c>
      <c r="BW174">
        <f>ABS('Cleaned Data 2'!AA173-'Cleaned Data 2'!AB173)</f>
        <v>0</v>
      </c>
      <c r="BX174">
        <f>2.326*('Input Data 2'!$N$4+((0.5*'Input Data 2'!$N$5)*'Statistical Data 1'!$BV174))</f>
        <v>2.3260000000000001</v>
      </c>
      <c r="BY174">
        <f>3.643*('Input Data 2'!$N$4+((0.5*'Input Data 2'!$N$5)*'Statistical Data 1'!$BV174))</f>
        <v>3.6429999999999998</v>
      </c>
      <c r="BZ174">
        <f t="shared" si="851"/>
        <v>0</v>
      </c>
      <c r="CA174">
        <f t="shared" si="808"/>
        <v>0</v>
      </c>
      <c r="CB174">
        <f>('Cleaned Data 2'!AC173+'Cleaned Data 2'!AD173)/2</f>
        <v>0</v>
      </c>
      <c r="CC174">
        <f>ABS('Cleaned Data 2'!AC173-'Cleaned Data 2'!AD173)</f>
        <v>0</v>
      </c>
      <c r="CD174">
        <f>2.326*('Input Data 2'!$O$4+((0.5*'Input Data 2'!$O$5)*'Statistical Data 1'!$CB174))</f>
        <v>2.3259999999999999E-2</v>
      </c>
      <c r="CE174">
        <f>3.643*('Input Data 2'!$O$4+((0.5*'Input Data 2'!$O$5)*'Statistical Data 1'!$CB174))</f>
        <v>3.6429999999999997E-2</v>
      </c>
      <c r="CF174">
        <f t="shared" si="852"/>
        <v>0</v>
      </c>
      <c r="CG174">
        <f t="shared" si="809"/>
        <v>0</v>
      </c>
      <c r="CH174">
        <f>('Cleaned Data 2'!AE173+'Cleaned Data 2'!AF173)/2</f>
        <v>0</v>
      </c>
      <c r="CI174">
        <f>ABS('Cleaned Data 2'!AE173-'Cleaned Data 2'!AF173)</f>
        <v>0</v>
      </c>
      <c r="CJ174">
        <f>2.326*('Input Data 2'!$P$4+((0.5*'Input Data 2'!$P$5)*'Statistical Data 1'!$CH174))</f>
        <v>23.26</v>
      </c>
      <c r="CK174">
        <f>3.643*('Input Data 2'!$P$4+((0.5*'Input Data 2'!$P$5)*'Statistical Data 1'!$CH174))</f>
        <v>36.43</v>
      </c>
      <c r="CL174">
        <f t="shared" si="853"/>
        <v>0</v>
      </c>
      <c r="CM174">
        <f t="shared" si="810"/>
        <v>0</v>
      </c>
      <c r="CN174">
        <f>('Cleaned Data 2'!AG173+'Cleaned Data 2'!AH173)/2</f>
        <v>0</v>
      </c>
      <c r="CO174">
        <f>ABS('Cleaned Data 2'!AG173-'Cleaned Data 2'!AH173)</f>
        <v>0</v>
      </c>
      <c r="CP174">
        <f>2.326*('Input Data 2'!$Q$4+((0.5*'Input Data 2'!$Q$5)*'Statistical Data 1'!$CN174))</f>
        <v>2.3260000000000001</v>
      </c>
      <c r="CQ174">
        <f>3.643*('Input Data 2'!$Q$4+((0.5*'Input Data 2'!$Q$5)*'Statistical Data 1'!$CN174))</f>
        <v>3.6429999999999998</v>
      </c>
      <c r="CR174">
        <f t="shared" si="854"/>
        <v>0</v>
      </c>
      <c r="CS174">
        <f t="shared" si="811"/>
        <v>0</v>
      </c>
      <c r="CT174">
        <f>('Cleaned Data 2'!AI173+'Cleaned Data 2'!AJ173)/2</f>
        <v>0</v>
      </c>
      <c r="CU174">
        <f>ABS('Cleaned Data 2'!AI173-'Cleaned Data 2'!AJ173)</f>
        <v>0</v>
      </c>
      <c r="CV174">
        <f>2.326*('Input Data 2'!$R$4+((0.5*'Input Data 2'!$R$5)*'Statistical Data 1'!$CT174))</f>
        <v>2.3259999999999999E-2</v>
      </c>
      <c r="CW174">
        <f>3.643*('Input Data 2'!$R$4+((0.5*'Input Data 2'!$R$5)*'Statistical Data 1'!$CT174))</f>
        <v>3.6429999999999997E-2</v>
      </c>
      <c r="CX174">
        <f t="shared" si="855"/>
        <v>0</v>
      </c>
      <c r="CY174">
        <f t="shared" si="812"/>
        <v>0</v>
      </c>
      <c r="CZ174">
        <f>('Cleaned Data 2'!AK173+'Cleaned Data 2'!AL173)/2</f>
        <v>0</v>
      </c>
      <c r="DA174">
        <f>ABS('Cleaned Data 2'!AK173-'Cleaned Data 2'!AL173)</f>
        <v>0</v>
      </c>
      <c r="DB174">
        <f>2.326*('Input Data 2'!$S$4+((0.5*'Input Data 2'!$S$5)*'Statistical Data 1'!$CZ174))</f>
        <v>23.26</v>
      </c>
      <c r="DC174">
        <f>3.643*('Input Data 2'!$S$4+((0.5*'Input Data 2'!$S$5)*'Statistical Data 1'!$CZ174))</f>
        <v>36.43</v>
      </c>
      <c r="DD174">
        <f t="shared" si="856"/>
        <v>0</v>
      </c>
      <c r="DE174">
        <f t="shared" si="813"/>
        <v>0</v>
      </c>
      <c r="DF174">
        <f>('Cleaned Data 2'!AM173+'Cleaned Data 2'!AN173)/2</f>
        <v>0</v>
      </c>
      <c r="DG174">
        <f>ABS('Cleaned Data 2'!AM173-'Cleaned Data 2'!AN173)</f>
        <v>0</v>
      </c>
      <c r="DH174">
        <f>2.326*('Input Data 2'!$T$4+((0.5*'Input Data 2'!$T$5)*'Statistical Data 1'!$DF174))</f>
        <v>2.3259999999999999E-2</v>
      </c>
      <c r="DI174">
        <f>3.643*('Input Data 2'!$T$4+((0.5*'Input Data 2'!$T$5)*'Statistical Data 1'!$DF174))</f>
        <v>3.6429999999999997E-2</v>
      </c>
      <c r="DJ174">
        <f t="shared" si="857"/>
        <v>0</v>
      </c>
      <c r="DK174">
        <f t="shared" si="814"/>
        <v>0</v>
      </c>
      <c r="DL174">
        <f>('Cleaned Data 2'!AO173+'Cleaned Data 2'!AP173)/2</f>
        <v>0</v>
      </c>
      <c r="DM174">
        <f>ABS('Cleaned Data 2'!AO173-'Cleaned Data 2'!AP173)</f>
        <v>0</v>
      </c>
      <c r="DN174">
        <f>2.326*('Input Data 2'!$U$4+((0.5*'Input Data 2'!$U$5)*'Statistical Data 1'!$DL174))</f>
        <v>11.63</v>
      </c>
      <c r="DO174">
        <f>3.643*('Input Data 2'!$U$4+((0.5*'Input Data 2'!$U$5)*'Statistical Data 1'!$DL174))</f>
        <v>18.215</v>
      </c>
      <c r="DP174">
        <f t="shared" si="858"/>
        <v>0</v>
      </c>
      <c r="DQ174">
        <f t="shared" si="859"/>
        <v>0</v>
      </c>
      <c r="DR174">
        <f>('Cleaned Data 2'!AQ173+'Cleaned Data 2'!AR173)/2</f>
        <v>0</v>
      </c>
      <c r="DS174">
        <f>ABS('Cleaned Data 2'!AQ173-'Cleaned Data 2'!AR173)</f>
        <v>0</v>
      </c>
      <c r="DT174">
        <f>2.326*('Input Data 2'!$V$4+((0.5*'Input Data 2'!$V$5)*'Statistical Data 1'!$DR174))</f>
        <v>2.3260000000000001</v>
      </c>
      <c r="DU174">
        <f>3.643*('Input Data 2'!$V$4+((0.5*'Input Data 2'!$V$5)*'Statistical Data 1'!$DR174))</f>
        <v>3.6429999999999998</v>
      </c>
      <c r="DV174">
        <f t="shared" si="860"/>
        <v>0</v>
      </c>
      <c r="DW174">
        <f t="shared" si="815"/>
        <v>0</v>
      </c>
      <c r="DX174">
        <f>('Cleaned Data 2'!AS173+'Cleaned Data 2'!AT173)/2</f>
        <v>0</v>
      </c>
      <c r="DY174">
        <f>ABS('Cleaned Data 2'!AS173-'Cleaned Data 2'!AT173)</f>
        <v>0</v>
      </c>
      <c r="DZ174">
        <f>2.326*('Input Data 2'!$W$4+((0.5*'Input Data 2'!$W$5)*'Statistical Data 1'!$DX174))</f>
        <v>2.3259999999999999E-2</v>
      </c>
      <c r="EA174">
        <f>3.643*('Input Data 2'!$W$4+((0.5*'Input Data 2'!$W$5)*'Statistical Data 1'!$DX174))</f>
        <v>3.6429999999999997E-2</v>
      </c>
      <c r="EB174">
        <f t="shared" si="861"/>
        <v>0</v>
      </c>
      <c r="EC174">
        <f t="shared" si="816"/>
        <v>0</v>
      </c>
      <c r="ED174">
        <f>('Cleaned Data 2'!AU173+'Cleaned Data 2'!AV173)/2</f>
        <v>0</v>
      </c>
      <c r="EE174">
        <f>ABS('Cleaned Data 2'!AU173-'Cleaned Data 2'!AV173)</f>
        <v>0</v>
      </c>
      <c r="EF174">
        <f>2.326*('Input Data 2'!$X$4+((0.5*'Input Data 2'!$X$5)*'Statistical Data 1'!$ED174))</f>
        <v>2.3260000000000001</v>
      </c>
      <c r="EG174">
        <f>3.643*('Input Data 2'!$X$4+((0.5*'Input Data 2'!$X$5)*'Statistical Data 1'!$ED174))</f>
        <v>3.6429999999999998</v>
      </c>
      <c r="EH174">
        <f t="shared" si="862"/>
        <v>0</v>
      </c>
      <c r="EI174">
        <f t="shared" si="617"/>
        <v>0</v>
      </c>
      <c r="EJ174">
        <f>('Cleaned Data 2'!AW173+'Cleaned Data 2'!AX173)/2</f>
        <v>0</v>
      </c>
      <c r="EK174">
        <f>ABS('Cleaned Data 2'!AW173-'Cleaned Data 2'!AX173)</f>
        <v>0</v>
      </c>
      <c r="EL174">
        <f>2.326*('Input Data 2'!$Y$4+((0.5*'Input Data 2'!$Y$5)*'Statistical Data 1'!$EJ174))</f>
        <v>23.26</v>
      </c>
      <c r="EM174">
        <f>3.643*('Input Data 2'!$Y$4+((0.5*'Input Data 2'!$Y$5)*'Statistical Data 1'!$EJ174))</f>
        <v>36.43</v>
      </c>
      <c r="EN174">
        <f t="shared" si="863"/>
        <v>0</v>
      </c>
      <c r="EO174">
        <f t="shared" si="875"/>
        <v>0</v>
      </c>
      <c r="EP174">
        <f>('Cleaned Data 2'!AY173+'Cleaned Data 2'!AZ173)/2</f>
        <v>0</v>
      </c>
      <c r="EQ174">
        <f>ABS('Cleaned Data 2'!AY173-'Cleaned Data 2'!AZ173)</f>
        <v>0</v>
      </c>
      <c r="ER174">
        <f>2.326*('Input Data 2'!$Z$4+((0.5*'Input Data 2'!$Z$5)*'Statistical Data 1'!$EP174))</f>
        <v>4.6520000000000001</v>
      </c>
      <c r="ES174">
        <f>3.643*('Input Data 2'!$Z$4+((0.5*'Input Data 2'!$Z$5)*'Statistical Data 1'!$EP174))</f>
        <v>7.2859999999999996</v>
      </c>
      <c r="ET174">
        <f t="shared" si="864"/>
        <v>0</v>
      </c>
      <c r="EU174">
        <f t="shared" si="817"/>
        <v>0</v>
      </c>
      <c r="EV174">
        <f>('Cleaned Data 2'!BA173+'Cleaned Data 2'!BB173)/2</f>
        <v>0</v>
      </c>
      <c r="EW174">
        <f>ABS('Cleaned Data 2'!BA173-'Cleaned Data 2'!BB173)</f>
        <v>0</v>
      </c>
      <c r="EX174">
        <f>2.326*('Input Data 2'!$AA$4+((0.5*'Input Data 2'!$AA$5)*'Statistical Data 1'!$EV174))</f>
        <v>2.3259999999999999E-2</v>
      </c>
      <c r="EY174">
        <f>3.643*('Input Data 2'!$AA$4+((0.5*'Input Data 2'!$AA$5)*'Statistical Data 1'!$EV174))</f>
        <v>3.6429999999999997E-2</v>
      </c>
      <c r="EZ174">
        <f t="shared" si="865"/>
        <v>0</v>
      </c>
      <c r="FA174">
        <f t="shared" si="818"/>
        <v>0</v>
      </c>
      <c r="FB174">
        <f>('Cleaned Data 2'!BC173+'Cleaned Data 2'!BD173)/2</f>
        <v>0</v>
      </c>
      <c r="FC174">
        <f>ABS('Cleaned Data 2'!BC173-'Cleaned Data 2'!BD173)</f>
        <v>0</v>
      </c>
      <c r="FD174">
        <f>2.326*('Input Data 2'!$AB$4+((0.5*'Input Data 2'!$AB$5)*'Statistical Data 1'!$FB174))</f>
        <v>4.6520000000000001</v>
      </c>
      <c r="FE174">
        <f>3.643*('Input Data 2'!$AB$4+((0.5*'Input Data 2'!$AB$5)*'Statistical Data 1'!$FB174))</f>
        <v>7.2859999999999996</v>
      </c>
      <c r="FF174">
        <f t="shared" si="866"/>
        <v>0</v>
      </c>
      <c r="FG174">
        <f t="shared" si="819"/>
        <v>0</v>
      </c>
      <c r="FH174">
        <f>('Cleaned Data 2'!BE173+'Cleaned Data 2'!BF173)/2</f>
        <v>0</v>
      </c>
      <c r="FI174">
        <f>ABS('Cleaned Data 2'!BE173-'Cleaned Data 2'!BF173)</f>
        <v>0</v>
      </c>
      <c r="FJ174">
        <f>2.326*('Input Data 2'!$AC$4+((0.5*'Input Data 2'!$AC$5)*'Statistical Data 1'!$FH174))</f>
        <v>2.3260000000000001</v>
      </c>
      <c r="FK174">
        <f>3.643*('Input Data 2'!$AC$4+((0.5*'Input Data 2'!$AC$5)*'Statistical Data 1'!$FH174))</f>
        <v>3.6429999999999998</v>
      </c>
      <c r="FL174">
        <f t="shared" si="867"/>
        <v>0</v>
      </c>
      <c r="FM174">
        <f t="shared" si="820"/>
        <v>0</v>
      </c>
      <c r="FN174">
        <f>('Cleaned Data 2'!BH173+'Cleaned Data 2'!BG173)/2</f>
        <v>0</v>
      </c>
      <c r="FO174">
        <f>ABS('Cleaned Data 2'!BG173-'Cleaned Data 2'!BH173)</f>
        <v>0</v>
      </c>
      <c r="FP174">
        <f>2.326*('Input Data 2'!$AD$4+((0.5*'Input Data 2'!$AD$5)*'Statistical Data 1'!$FN174))</f>
        <v>2.3260000000000001</v>
      </c>
      <c r="FQ174">
        <f>3.643*('Input Data 2'!$AD$4+((0.5*'Input Data 2'!$AD$5)*'Statistical Data 1'!$FN174))</f>
        <v>3.6429999999999998</v>
      </c>
      <c r="FR174">
        <f t="shared" si="868"/>
        <v>0</v>
      </c>
      <c r="FS174">
        <f t="shared" si="821"/>
        <v>0</v>
      </c>
      <c r="FT174">
        <f>('Cleaned Data 2'!BI173+'Cleaned Data 2'!BJ173)/2</f>
        <v>0</v>
      </c>
      <c r="FU174">
        <f>ABS('Cleaned Data 2'!BI173-'Cleaned Data 2'!BJ173)</f>
        <v>0</v>
      </c>
      <c r="FV174">
        <f>2.326*('Input Data 2'!$AE$4+((0.5*'Input Data 2'!$AE$5)*'Statistical Data 1'!$FT174))</f>
        <v>46.52</v>
      </c>
      <c r="FW174">
        <f>3.643*('Input Data 2'!$AE$4+((0.5*'Input Data 2'!$AE$5)*'Statistical Data 1'!$FT174))</f>
        <v>72.86</v>
      </c>
      <c r="FX174">
        <f t="shared" si="869"/>
        <v>0</v>
      </c>
      <c r="FY174">
        <f t="shared" si="822"/>
        <v>0</v>
      </c>
      <c r="FZ174">
        <f>('Cleaned Data 2'!BK173+'Cleaned Data 2'!BL173)/2</f>
        <v>0</v>
      </c>
      <c r="GA174">
        <f>ABS('Cleaned Data 2'!BK173-'Cleaned Data 2'!BL173)</f>
        <v>0</v>
      </c>
      <c r="GB174">
        <f>2.326*('Input Data 2'!$AF$4+((0.5*'Input Data 2'!$AF$5)*'Statistical Data 1'!$FZ174))</f>
        <v>2.3259999999999999E-2</v>
      </c>
      <c r="GC174">
        <f>3.643*('Input Data 2'!$AF$4+((0.5*'Input Data 2'!$AF$5)*'Statistical Data 1'!$FZ174))</f>
        <v>3.6429999999999997E-2</v>
      </c>
      <c r="GD174">
        <f t="shared" si="870"/>
        <v>0</v>
      </c>
      <c r="GE174">
        <f t="shared" si="823"/>
        <v>0</v>
      </c>
      <c r="GF174">
        <f>('Cleaned Data 2'!BM173+'Cleaned Data 2'!BN173)/2</f>
        <v>0</v>
      </c>
      <c r="GG174">
        <f>ABS('Cleaned Data 2'!BM173-'Cleaned Data 2'!BN173)</f>
        <v>0</v>
      </c>
      <c r="GH174">
        <f>2.326*('Input Data 2'!$AG$4+((0.5*'Input Data 2'!$AG$5)*'Statistical Data 1'!$GF174))</f>
        <v>23.26</v>
      </c>
      <c r="GI174">
        <f>3.643*('Input Data 2'!$AG$4+((0.5*'Input Data 2'!$AG$5)*'Statistical Data 1'!$GF174))</f>
        <v>36.43</v>
      </c>
      <c r="GJ174">
        <f t="shared" si="871"/>
        <v>0</v>
      </c>
      <c r="GK174">
        <f t="shared" si="824"/>
        <v>0</v>
      </c>
      <c r="GL174" t="e">
        <f>AVERAGE('Cleaned Data 2'!BO173,'Cleaned Data 2'!BP173)</f>
        <v>#DIV/0!</v>
      </c>
      <c r="GM174">
        <f>ABS('Cleaned Data 2'!BO173-'Cleaned Data 2'!BP173)</f>
        <v>0</v>
      </c>
      <c r="GN174" t="e">
        <f>2.326*('Input Data 2'!$AH$4+((0.5*'Input Data 2'!$AH$5)*'Statistical Data 1'!$GL174))</f>
        <v>#DIV/0!</v>
      </c>
      <c r="GO174" t="e">
        <f>3.643*('Input Data 2'!$AH$4+((0.5*'Input Data 2'!$AH$5)*'Statistical Data 1'!$GL174))</f>
        <v>#DIV/0!</v>
      </c>
      <c r="GP174" t="e">
        <f t="shared" si="872"/>
        <v>#DIV/0!</v>
      </c>
      <c r="GQ174" t="e">
        <f t="shared" si="825"/>
        <v>#DIV/0!</v>
      </c>
      <c r="GR174" t="e">
        <f>AVERAGE('Cleaned Data 2'!BQ173,'Cleaned Data 2'!BR173)</f>
        <v>#DIV/0!</v>
      </c>
      <c r="GS174">
        <f>ABS('Cleaned Data 2'!BR173-'Cleaned Data 2'!BQ173)</f>
        <v>0</v>
      </c>
      <c r="GT174" t="e">
        <f>2.326*('Input Data 2'!$AI$4+((0.5*'Input Data 2'!$AI$5)*'Statistical Data 1'!$GR174))</f>
        <v>#DIV/0!</v>
      </c>
      <c r="GU174" t="e">
        <f>3.643*('Input Data 2'!$AI$4+((0.5*'Input Data 2'!$AI$5)*'Statistical Data 1'!$GR174))</f>
        <v>#DIV/0!</v>
      </c>
      <c r="GV174" t="e">
        <f t="shared" si="826"/>
        <v>#DIV/0!</v>
      </c>
      <c r="GW174" t="e">
        <f t="shared" si="827"/>
        <v>#DIV/0!</v>
      </c>
      <c r="GX174" t="e">
        <f>AVERAGE('Cleaned Data 2'!BS173,'Cleaned Data 2'!BT173)</f>
        <v>#DIV/0!</v>
      </c>
      <c r="GY174" s="47">
        <f>ABS('Cleaned Data 2'!BS173-'Cleaned Data 2'!BT173)</f>
        <v>0</v>
      </c>
      <c r="GZ174" t="e">
        <f>2.326*('Input Data 2'!$AJ$4+((0.5*'Input Data 2'!$AJ$5)*'Statistical Data 1'!$GX174))</f>
        <v>#DIV/0!</v>
      </c>
      <c r="HA174" t="e">
        <f>3.643*('Input Data 2'!$AJ$4+((0.5*'Input Data 2'!$AJ$5)*'Statistical Data 1'!$GX174))</f>
        <v>#DIV/0!</v>
      </c>
      <c r="HB174" t="e">
        <f t="shared" si="828"/>
        <v>#DIV/0!</v>
      </c>
      <c r="HC174" t="e">
        <f t="shared" si="829"/>
        <v>#DIV/0!</v>
      </c>
      <c r="HD174" t="e">
        <f>AVERAGE('Cleaned Data 2'!BU173,'Cleaned Data 2'!BV173)</f>
        <v>#DIV/0!</v>
      </c>
      <c r="HE174">
        <f>ABS('Cleaned Data 2'!BU173-'Cleaned Data 2'!BV173)</f>
        <v>0</v>
      </c>
      <c r="HF174" t="e">
        <f>2.326*('Input Data 2'!$AK$4+((0.5*'Input Data 2'!$AK$5)*'Statistical Data 1'!$HD174))</f>
        <v>#DIV/0!</v>
      </c>
      <c r="HG174" t="e">
        <f>3.643*('Input Data 2'!$AK$4+((0.5*'Input Data 2'!$AK$5)*'Statistical Data 1'!$HD174))</f>
        <v>#DIV/0!</v>
      </c>
      <c r="HH174" t="e">
        <f t="shared" si="830"/>
        <v>#DIV/0!</v>
      </c>
      <c r="HI174" t="e">
        <f t="shared" si="831"/>
        <v>#DIV/0!</v>
      </c>
      <c r="HJ174" t="e">
        <f>AVERAGE('Cleaned Data 2'!BW173,'Cleaned Data 2'!BX173)</f>
        <v>#DIV/0!</v>
      </c>
      <c r="HK174">
        <f>ABS('Cleaned Data 2'!BW173-'Cleaned Data 2'!BX173)</f>
        <v>0</v>
      </c>
      <c r="HL174" t="e">
        <f>2.326*('Input Data 2'!$AL$4+((0.5*'Input Data 2'!$AL$5)*'Statistical Data 1'!$HJ174))</f>
        <v>#DIV/0!</v>
      </c>
      <c r="HM174" t="e">
        <f>3.643*('Input Data 2'!$AL$4+((0.5*'Input Data 2'!$AL$5)*'Statistical Data 1'!$HJ174))</f>
        <v>#DIV/0!</v>
      </c>
      <c r="HN174" t="e">
        <f t="shared" si="832"/>
        <v>#DIV/0!</v>
      </c>
      <c r="HO174" t="e">
        <f t="shared" si="833"/>
        <v>#DIV/0!</v>
      </c>
    </row>
    <row r="175" spans="1:223">
      <c r="A175">
        <f>'Cleaned Data 2'!B174</f>
        <v>0</v>
      </c>
      <c r="B175">
        <f>('Cleaned Data 2'!C174+'Cleaned Data 2'!D174)/2</f>
        <v>0</v>
      </c>
      <c r="C175">
        <f>ABS('Cleaned Data 2'!C174-'Cleaned Data 2'!D174)</f>
        <v>0</v>
      </c>
      <c r="D175">
        <f>2.326*('Input Data 2'!$B$4+((0.5*'Input Data 2'!$B$5)*'Statistical Data 1'!$B175))</f>
        <v>1.163E-2</v>
      </c>
      <c r="E175">
        <f>3.643*('Input Data 2'!$B$4+((0.5*'Input Data 2'!$B$5)*'Statistical Data 1'!$B175))</f>
        <v>1.8214999999999999E-2</v>
      </c>
      <c r="F175">
        <f t="shared" si="837"/>
        <v>0</v>
      </c>
      <c r="G175">
        <f t="shared" si="834"/>
        <v>0</v>
      </c>
      <c r="H175">
        <f>('Cleaned Data 2'!E174+'Cleaned Data 2'!F174)/2</f>
        <v>0</v>
      </c>
      <c r="I175">
        <f>ABS('Cleaned Data 2'!E174-'Cleaned Data 2'!F174)</f>
        <v>0</v>
      </c>
      <c r="J175">
        <f>2.326*('Input Data 2'!$C$4+((0.5*'Input Data 2'!$C$5)*'Statistical Data 1'!$H175))</f>
        <v>0.46520000000000006</v>
      </c>
      <c r="K175">
        <f>3.643*('Input Data 2'!$C$4+((0.5*'Input Data 2'!$C$5)*'Statistical Data 1'!$H175))</f>
        <v>0.72860000000000003</v>
      </c>
      <c r="L175">
        <f t="shared" si="838"/>
        <v>0</v>
      </c>
      <c r="M175">
        <f t="shared" si="873"/>
        <v>0</v>
      </c>
      <c r="N175">
        <f>('Cleaned Data 2'!G174+'Cleaned Data 2'!H174)/2</f>
        <v>0</v>
      </c>
      <c r="O175">
        <f>ABS('Cleaned Data 2'!G174-'Cleaned Data 2'!H174)</f>
        <v>0</v>
      </c>
      <c r="P175">
        <f>2.326*('Input Data 2'!$D$4+((0.5*'Input Data 2'!$D$5)*'Statistical Data 1'!$N175))</f>
        <v>2.3259999999999999E-2</v>
      </c>
      <c r="Q175">
        <f>3.643*('Input Data 2'!$D$4+((0.5*'Input Data 2'!$D$5)*'Statistical Data 1'!$N175))</f>
        <v>3.6429999999999997E-2</v>
      </c>
      <c r="R175">
        <f t="shared" si="839"/>
        <v>0</v>
      </c>
      <c r="S175">
        <f t="shared" si="835"/>
        <v>0</v>
      </c>
      <c r="T175">
        <f>('Cleaned Data 2'!I174+'Cleaned Data 2'!J174)/2</f>
        <v>0</v>
      </c>
      <c r="U175">
        <f>ABS('Cleaned Data 2'!I174-'Cleaned Data 2'!J174)</f>
        <v>0</v>
      </c>
      <c r="V175">
        <f>2.326*('Input Data 2'!$E$4+((0.5*'Input Data 2'!$E$5)*'Statistical Data 1'!$T175))</f>
        <v>4.6520000000000001</v>
      </c>
      <c r="W175">
        <f>3.643*('Input Data 2'!$E$4+((0.5*'Input Data 2'!$E$5)*'Statistical Data 1'!$T175))</f>
        <v>7.2859999999999996</v>
      </c>
      <c r="X175">
        <f t="shared" si="840"/>
        <v>0</v>
      </c>
      <c r="Y175">
        <f t="shared" si="836"/>
        <v>0</v>
      </c>
      <c r="Z175">
        <f>('Cleaned Data 2'!K174+'Cleaned Data 2'!L174)/2</f>
        <v>0</v>
      </c>
      <c r="AA175">
        <f>ABS('Cleaned Data 2'!K174-'Cleaned Data 2'!L174)</f>
        <v>0</v>
      </c>
      <c r="AB175">
        <f>2.326*('Input Data 2'!$F$4+((0.5*'Input Data 2'!$F$5)*'Statistical Data 1'!$Z175))</f>
        <v>23.26</v>
      </c>
      <c r="AC175">
        <f>3.643*('Input Data 2'!$F$4+((0.5*'Input Data 2'!$F$5)*'Statistical Data 1'!$Z175))</f>
        <v>36.43</v>
      </c>
      <c r="AD175">
        <f t="shared" si="841"/>
        <v>0</v>
      </c>
      <c r="AE175">
        <f t="shared" si="842"/>
        <v>0</v>
      </c>
      <c r="AF175">
        <f>('Cleaned Data 2'!M174+'Cleaned Data 2'!N174)/2</f>
        <v>0</v>
      </c>
      <c r="AG175">
        <f>ABS('Cleaned Data 2'!M174-'Cleaned Data 2'!N174)</f>
        <v>0</v>
      </c>
      <c r="AH175">
        <f>2.326*('Input Data 2'!$G$4+((0.5*'Input Data 2'!$G$5)*'Statistical Data 1'!$AF175))</f>
        <v>23.26</v>
      </c>
      <c r="AI175">
        <f>3.643*('Input Data 2'!$G$4+((0.5*'Input Data 2'!$G$5)*'Statistical Data 1'!$AF175))</f>
        <v>36.43</v>
      </c>
      <c r="AJ175">
        <f t="shared" si="843"/>
        <v>0</v>
      </c>
      <c r="AK175">
        <f t="shared" si="874"/>
        <v>0</v>
      </c>
      <c r="AL175">
        <f>('Cleaned Data 2'!O174+'Cleaned Data 2'!P174)/2</f>
        <v>0</v>
      </c>
      <c r="AM175">
        <f>ABS('Cleaned Data 2'!O174-'Cleaned Data 2'!P174)</f>
        <v>0</v>
      </c>
      <c r="AN175">
        <f>2.326*('Input Data 2'!$H$4+((0.5*'Input Data 2'!$H$5)*'Statistical Data 1'!$AL175))</f>
        <v>1.163</v>
      </c>
      <c r="AO175">
        <f>3.643*('Input Data 2'!$H$4+((0.5*'Input Data 2'!$H$5)*'Statistical Data 1'!$AL175))</f>
        <v>1.8214999999999999</v>
      </c>
      <c r="AP175">
        <f t="shared" si="844"/>
        <v>0</v>
      </c>
      <c r="AQ175">
        <f t="shared" si="803"/>
        <v>0</v>
      </c>
      <c r="AR175">
        <f>('Cleaned Data 2'!Q174+'Cleaned Data 2'!R174)/2</f>
        <v>0</v>
      </c>
      <c r="AS175">
        <f>ABS('Cleaned Data 2'!Q174-'Cleaned Data 2'!R174)</f>
        <v>0</v>
      </c>
      <c r="AT175">
        <f>2.326*('Input Data 2'!$I$4+((0.5*'Input Data 2'!$I$5)*'Statistical Data 1'!$AR175))</f>
        <v>4.6520000000000001</v>
      </c>
      <c r="AU175">
        <f>3.643*('Input Data 2'!$I$4+((0.5*'Input Data 2'!$I$5)*'Statistical Data 1'!$AR175))</f>
        <v>7.2859999999999996</v>
      </c>
      <c r="AV175">
        <f t="shared" si="845"/>
        <v>0</v>
      </c>
      <c r="AW175">
        <f t="shared" si="804"/>
        <v>0</v>
      </c>
      <c r="AX175">
        <f>('Cleaned Data 2'!S174+'Cleaned Data 2'!T174)/2</f>
        <v>0</v>
      </c>
      <c r="AY175">
        <f>ABS('Cleaned Data 2'!S174-'Cleaned Data 2'!T174)</f>
        <v>0</v>
      </c>
      <c r="AZ175">
        <f>2.326*('Input Data 2'!$J$4+((0.5*'Input Data 2'!$J$5)*'Statistical Data 1'!$AX175))</f>
        <v>2.3259999999999999E-2</v>
      </c>
      <c r="BA175">
        <f>3.643*('Input Data 2'!$J$4+((0.5*'Input Data 2'!$J$5)*'Statistical Data 1'!$AX175))</f>
        <v>3.6429999999999997E-2</v>
      </c>
      <c r="BB175">
        <f t="shared" si="846"/>
        <v>0</v>
      </c>
      <c r="BC175">
        <f t="shared" si="805"/>
        <v>0</v>
      </c>
      <c r="BD175">
        <f>('Cleaned Data 2'!U174+'Cleaned Data 2'!V174)/2</f>
        <v>0</v>
      </c>
      <c r="BE175">
        <f>ABS('Cleaned Data 2'!U174-'Cleaned Data 2'!V174)</f>
        <v>0</v>
      </c>
      <c r="BF175">
        <f>2.326*('Input Data 2'!$K$4+((0.5*'Input Data 2'!$K$5)*'Statistical Data 1'!$BD175))</f>
        <v>1.163</v>
      </c>
      <c r="BG175">
        <f>3.643*('Input Data 2'!$K$4+((0.5*'Input Data 2'!$K$5)*'Statistical Data 1'!$BD175))</f>
        <v>1.8214999999999999</v>
      </c>
      <c r="BH175">
        <f t="shared" si="847"/>
        <v>0</v>
      </c>
      <c r="BI175">
        <f t="shared" si="848"/>
        <v>0</v>
      </c>
      <c r="BJ175">
        <f>('Cleaned Data 2'!W174+'Cleaned Data 2'!X174)/2</f>
        <v>0</v>
      </c>
      <c r="BK175">
        <f>ABS('Cleaned Data 2'!W174-'Cleaned Data 2'!X174)</f>
        <v>0</v>
      </c>
      <c r="BL175">
        <f>2.326*('Input Data 2'!$L$4+((0.5*'Input Data 2'!$L$5)*'Statistical Data 1'!$BJ175))</f>
        <v>2.3260000000000001</v>
      </c>
      <c r="BM175">
        <f>3.643*('Input Data 2'!$L$4+((0.5*'Input Data 2'!$L$5)*'Statistical Data 1'!$BJ175))</f>
        <v>3.6429999999999998</v>
      </c>
      <c r="BN175">
        <f t="shared" si="849"/>
        <v>0</v>
      </c>
      <c r="BO175">
        <f t="shared" si="806"/>
        <v>0</v>
      </c>
      <c r="BP175">
        <f>('Cleaned Data 2'!Y174+'Cleaned Data 2'!Z174)/2</f>
        <v>0</v>
      </c>
      <c r="BQ175">
        <f>ABS('Cleaned Data 2'!Y174-'Cleaned Data 2'!Z174)</f>
        <v>0</v>
      </c>
      <c r="BR175">
        <f>2.326*('Input Data 2'!$M$4+((0.5*'Input Data 2'!$M$5)*'Statistical Data 1'!$BP175))</f>
        <v>2.3260000000000001</v>
      </c>
      <c r="BS175">
        <f>3.643*('Input Data 2'!$M$4+((0.5*'Input Data 2'!$M$5)*'Statistical Data 1'!$BP175))</f>
        <v>3.6429999999999998</v>
      </c>
      <c r="BT175">
        <f t="shared" si="850"/>
        <v>0</v>
      </c>
      <c r="BU175">
        <f t="shared" si="807"/>
        <v>0</v>
      </c>
      <c r="BV175">
        <f>('Cleaned Data 2'!AA174+'Cleaned Data 2'!AB174)/2</f>
        <v>0</v>
      </c>
      <c r="BW175">
        <f>ABS('Cleaned Data 2'!AA174-'Cleaned Data 2'!AB174)</f>
        <v>0</v>
      </c>
      <c r="BX175">
        <f>2.326*('Input Data 2'!$N$4+((0.5*'Input Data 2'!$N$5)*'Statistical Data 1'!$BV175))</f>
        <v>2.3260000000000001</v>
      </c>
      <c r="BY175">
        <f>3.643*('Input Data 2'!$N$4+((0.5*'Input Data 2'!$N$5)*'Statistical Data 1'!$BV175))</f>
        <v>3.6429999999999998</v>
      </c>
      <c r="BZ175">
        <f t="shared" si="851"/>
        <v>0</v>
      </c>
      <c r="CA175">
        <f t="shared" si="808"/>
        <v>0</v>
      </c>
      <c r="CB175">
        <f>('Cleaned Data 2'!AC174+'Cleaned Data 2'!AD174)/2</f>
        <v>0</v>
      </c>
      <c r="CC175">
        <f>ABS('Cleaned Data 2'!AC174-'Cleaned Data 2'!AD174)</f>
        <v>0</v>
      </c>
      <c r="CD175">
        <f>2.326*('Input Data 2'!$O$4+((0.5*'Input Data 2'!$O$5)*'Statistical Data 1'!$CB175))</f>
        <v>2.3259999999999999E-2</v>
      </c>
      <c r="CE175">
        <f>3.643*('Input Data 2'!$O$4+((0.5*'Input Data 2'!$O$5)*'Statistical Data 1'!$CB175))</f>
        <v>3.6429999999999997E-2</v>
      </c>
      <c r="CF175">
        <f t="shared" si="852"/>
        <v>0</v>
      </c>
      <c r="CG175">
        <f t="shared" si="809"/>
        <v>0</v>
      </c>
      <c r="CH175">
        <f>('Cleaned Data 2'!AE174+'Cleaned Data 2'!AF174)/2</f>
        <v>0</v>
      </c>
      <c r="CI175">
        <f>ABS('Cleaned Data 2'!AE174-'Cleaned Data 2'!AF174)</f>
        <v>0</v>
      </c>
      <c r="CJ175">
        <f>2.326*('Input Data 2'!$P$4+((0.5*'Input Data 2'!$P$5)*'Statistical Data 1'!$CH175))</f>
        <v>23.26</v>
      </c>
      <c r="CK175">
        <f>3.643*('Input Data 2'!$P$4+((0.5*'Input Data 2'!$P$5)*'Statistical Data 1'!$CH175))</f>
        <v>36.43</v>
      </c>
      <c r="CL175">
        <f t="shared" si="853"/>
        <v>0</v>
      </c>
      <c r="CM175">
        <f t="shared" si="810"/>
        <v>0</v>
      </c>
      <c r="CN175">
        <f>('Cleaned Data 2'!AG174+'Cleaned Data 2'!AH174)/2</f>
        <v>0</v>
      </c>
      <c r="CO175">
        <f>ABS('Cleaned Data 2'!AG174-'Cleaned Data 2'!AH174)</f>
        <v>0</v>
      </c>
      <c r="CP175">
        <f>2.326*('Input Data 2'!$Q$4+((0.5*'Input Data 2'!$Q$5)*'Statistical Data 1'!$CN175))</f>
        <v>2.3260000000000001</v>
      </c>
      <c r="CQ175">
        <f>3.643*('Input Data 2'!$Q$4+((0.5*'Input Data 2'!$Q$5)*'Statistical Data 1'!$CN175))</f>
        <v>3.6429999999999998</v>
      </c>
      <c r="CR175">
        <f t="shared" si="854"/>
        <v>0</v>
      </c>
      <c r="CS175">
        <f t="shared" si="811"/>
        <v>0</v>
      </c>
      <c r="CT175">
        <f>('Cleaned Data 2'!AI174+'Cleaned Data 2'!AJ174)/2</f>
        <v>0</v>
      </c>
      <c r="CU175">
        <f>ABS('Cleaned Data 2'!AI174-'Cleaned Data 2'!AJ174)</f>
        <v>0</v>
      </c>
      <c r="CV175">
        <f>2.326*('Input Data 2'!$R$4+((0.5*'Input Data 2'!$R$5)*'Statistical Data 1'!$CT175))</f>
        <v>2.3259999999999999E-2</v>
      </c>
      <c r="CW175">
        <f>3.643*('Input Data 2'!$R$4+((0.5*'Input Data 2'!$R$5)*'Statistical Data 1'!$CT175))</f>
        <v>3.6429999999999997E-2</v>
      </c>
      <c r="CX175">
        <f t="shared" si="855"/>
        <v>0</v>
      </c>
      <c r="CY175">
        <f t="shared" si="812"/>
        <v>0</v>
      </c>
      <c r="CZ175">
        <f>('Cleaned Data 2'!AK174+'Cleaned Data 2'!AL174)/2</f>
        <v>0</v>
      </c>
      <c r="DA175">
        <f>ABS('Cleaned Data 2'!AK174-'Cleaned Data 2'!AL174)</f>
        <v>0</v>
      </c>
      <c r="DB175">
        <f>2.326*('Input Data 2'!$S$4+((0.5*'Input Data 2'!$S$5)*'Statistical Data 1'!$CZ175))</f>
        <v>23.26</v>
      </c>
      <c r="DC175">
        <f>3.643*('Input Data 2'!$S$4+((0.5*'Input Data 2'!$S$5)*'Statistical Data 1'!$CZ175))</f>
        <v>36.43</v>
      </c>
      <c r="DD175">
        <f t="shared" si="856"/>
        <v>0</v>
      </c>
      <c r="DE175">
        <f t="shared" si="813"/>
        <v>0</v>
      </c>
      <c r="DF175">
        <f>('Cleaned Data 2'!AM174+'Cleaned Data 2'!AN174)/2</f>
        <v>0</v>
      </c>
      <c r="DG175">
        <f>ABS('Cleaned Data 2'!AM174-'Cleaned Data 2'!AN174)</f>
        <v>0</v>
      </c>
      <c r="DH175">
        <f>2.326*('Input Data 2'!$T$4+((0.5*'Input Data 2'!$T$5)*'Statistical Data 1'!$DF175))</f>
        <v>2.3259999999999999E-2</v>
      </c>
      <c r="DI175">
        <f>3.643*('Input Data 2'!$T$4+((0.5*'Input Data 2'!$T$5)*'Statistical Data 1'!$DF175))</f>
        <v>3.6429999999999997E-2</v>
      </c>
      <c r="DJ175">
        <f t="shared" si="857"/>
        <v>0</v>
      </c>
      <c r="DK175">
        <f t="shared" si="814"/>
        <v>0</v>
      </c>
      <c r="DL175">
        <f>('Cleaned Data 2'!AO174+'Cleaned Data 2'!AP174)/2</f>
        <v>0</v>
      </c>
      <c r="DM175">
        <f>ABS('Cleaned Data 2'!AO174-'Cleaned Data 2'!AP174)</f>
        <v>0</v>
      </c>
      <c r="DN175">
        <f>2.326*('Input Data 2'!$U$4+((0.5*'Input Data 2'!$U$5)*'Statistical Data 1'!$DL175))</f>
        <v>11.63</v>
      </c>
      <c r="DO175">
        <f>3.643*('Input Data 2'!$U$4+((0.5*'Input Data 2'!$U$5)*'Statistical Data 1'!$DL175))</f>
        <v>18.215</v>
      </c>
      <c r="DP175">
        <f t="shared" si="858"/>
        <v>0</v>
      </c>
      <c r="DQ175">
        <f t="shared" si="859"/>
        <v>0</v>
      </c>
      <c r="DR175">
        <f>('Cleaned Data 2'!AQ174+'Cleaned Data 2'!AR174)/2</f>
        <v>0</v>
      </c>
      <c r="DS175">
        <f>ABS('Cleaned Data 2'!AQ174-'Cleaned Data 2'!AR174)</f>
        <v>0</v>
      </c>
      <c r="DT175">
        <f>2.326*('Input Data 2'!$V$4+((0.5*'Input Data 2'!$V$5)*'Statistical Data 1'!$DR175))</f>
        <v>2.3260000000000001</v>
      </c>
      <c r="DU175">
        <f>3.643*('Input Data 2'!$V$4+((0.5*'Input Data 2'!$V$5)*'Statistical Data 1'!$DR175))</f>
        <v>3.6429999999999998</v>
      </c>
      <c r="DV175">
        <f t="shared" si="860"/>
        <v>0</v>
      </c>
      <c r="DW175">
        <f t="shared" si="815"/>
        <v>0</v>
      </c>
      <c r="DX175">
        <f>('Cleaned Data 2'!AS174+'Cleaned Data 2'!AT174)/2</f>
        <v>0</v>
      </c>
      <c r="DY175">
        <f>ABS('Cleaned Data 2'!AS174-'Cleaned Data 2'!AT174)</f>
        <v>0</v>
      </c>
      <c r="DZ175">
        <f>2.326*('Input Data 2'!$W$4+((0.5*'Input Data 2'!$W$5)*'Statistical Data 1'!$DX175))</f>
        <v>2.3259999999999999E-2</v>
      </c>
      <c r="EA175">
        <f>3.643*('Input Data 2'!$W$4+((0.5*'Input Data 2'!$W$5)*'Statistical Data 1'!$DX175))</f>
        <v>3.6429999999999997E-2</v>
      </c>
      <c r="EB175">
        <f t="shared" si="861"/>
        <v>0</v>
      </c>
      <c r="EC175">
        <f t="shared" si="816"/>
        <v>0</v>
      </c>
      <c r="ED175">
        <f>('Cleaned Data 2'!AU174+'Cleaned Data 2'!AV174)/2</f>
        <v>0</v>
      </c>
      <c r="EE175">
        <f>ABS('Cleaned Data 2'!AU174-'Cleaned Data 2'!AV174)</f>
        <v>0</v>
      </c>
      <c r="EF175">
        <f>2.326*('Input Data 2'!$X$4+((0.5*'Input Data 2'!$X$5)*'Statistical Data 1'!$ED175))</f>
        <v>2.3260000000000001</v>
      </c>
      <c r="EG175">
        <f>3.643*('Input Data 2'!$X$4+((0.5*'Input Data 2'!$X$5)*'Statistical Data 1'!$ED175))</f>
        <v>3.6429999999999998</v>
      </c>
      <c r="EH175">
        <f t="shared" si="862"/>
        <v>0</v>
      </c>
      <c r="EI175">
        <f t="shared" si="617"/>
        <v>0</v>
      </c>
      <c r="EJ175">
        <f>('Cleaned Data 2'!AW174+'Cleaned Data 2'!AX174)/2</f>
        <v>0</v>
      </c>
      <c r="EK175">
        <f>ABS('Cleaned Data 2'!AW174-'Cleaned Data 2'!AX174)</f>
        <v>0</v>
      </c>
      <c r="EL175">
        <f>2.326*('Input Data 2'!$Y$4+((0.5*'Input Data 2'!$Y$5)*'Statistical Data 1'!$EJ175))</f>
        <v>23.26</v>
      </c>
      <c r="EM175">
        <f>3.643*('Input Data 2'!$Y$4+((0.5*'Input Data 2'!$Y$5)*'Statistical Data 1'!$EJ175))</f>
        <v>36.43</v>
      </c>
      <c r="EN175">
        <f t="shared" si="863"/>
        <v>0</v>
      </c>
      <c r="EO175">
        <f t="shared" si="875"/>
        <v>0</v>
      </c>
      <c r="EP175">
        <f>('Cleaned Data 2'!AY174+'Cleaned Data 2'!AZ174)/2</f>
        <v>0</v>
      </c>
      <c r="EQ175">
        <f>ABS('Cleaned Data 2'!AY174-'Cleaned Data 2'!AZ174)</f>
        <v>0</v>
      </c>
      <c r="ER175">
        <f>2.326*('Input Data 2'!$Z$4+((0.5*'Input Data 2'!$Z$5)*'Statistical Data 1'!$EP175))</f>
        <v>4.6520000000000001</v>
      </c>
      <c r="ES175">
        <f>3.643*('Input Data 2'!$Z$4+((0.5*'Input Data 2'!$Z$5)*'Statistical Data 1'!$EP175))</f>
        <v>7.2859999999999996</v>
      </c>
      <c r="ET175">
        <f t="shared" si="864"/>
        <v>0</v>
      </c>
      <c r="EU175">
        <f t="shared" si="817"/>
        <v>0</v>
      </c>
      <c r="EV175">
        <f>('Cleaned Data 2'!BA174+'Cleaned Data 2'!BB174)/2</f>
        <v>0</v>
      </c>
      <c r="EW175">
        <f>ABS('Cleaned Data 2'!BA174-'Cleaned Data 2'!BB174)</f>
        <v>0</v>
      </c>
      <c r="EX175">
        <f>2.326*('Input Data 2'!$AA$4+((0.5*'Input Data 2'!$AA$5)*'Statistical Data 1'!$EV175))</f>
        <v>2.3259999999999999E-2</v>
      </c>
      <c r="EY175">
        <f>3.643*('Input Data 2'!$AA$4+((0.5*'Input Data 2'!$AA$5)*'Statistical Data 1'!$EV175))</f>
        <v>3.6429999999999997E-2</v>
      </c>
      <c r="EZ175">
        <f t="shared" si="865"/>
        <v>0</v>
      </c>
      <c r="FA175">
        <f t="shared" si="818"/>
        <v>0</v>
      </c>
      <c r="FB175">
        <f>('Cleaned Data 2'!BC174+'Cleaned Data 2'!BD174)/2</f>
        <v>0</v>
      </c>
      <c r="FC175">
        <f>ABS('Cleaned Data 2'!BC174-'Cleaned Data 2'!BD174)</f>
        <v>0</v>
      </c>
      <c r="FD175">
        <f>2.326*('Input Data 2'!$AB$4+((0.5*'Input Data 2'!$AB$5)*'Statistical Data 1'!$FB175))</f>
        <v>4.6520000000000001</v>
      </c>
      <c r="FE175">
        <f>3.643*('Input Data 2'!$AB$4+((0.5*'Input Data 2'!$AB$5)*'Statistical Data 1'!$FB175))</f>
        <v>7.2859999999999996</v>
      </c>
      <c r="FF175">
        <f t="shared" si="866"/>
        <v>0</v>
      </c>
      <c r="FG175">
        <f t="shared" si="819"/>
        <v>0</v>
      </c>
      <c r="FH175">
        <f>('Cleaned Data 2'!BE174+'Cleaned Data 2'!BF174)/2</f>
        <v>0</v>
      </c>
      <c r="FI175">
        <f>ABS('Cleaned Data 2'!BE174-'Cleaned Data 2'!BF174)</f>
        <v>0</v>
      </c>
      <c r="FJ175">
        <f>2.326*('Input Data 2'!$AC$4+((0.5*'Input Data 2'!$AC$5)*'Statistical Data 1'!$FH175))</f>
        <v>2.3260000000000001</v>
      </c>
      <c r="FK175">
        <f>3.643*('Input Data 2'!$AC$4+((0.5*'Input Data 2'!$AC$5)*'Statistical Data 1'!$FH175))</f>
        <v>3.6429999999999998</v>
      </c>
      <c r="FL175">
        <f t="shared" si="867"/>
        <v>0</v>
      </c>
      <c r="FM175">
        <f t="shared" si="820"/>
        <v>0</v>
      </c>
      <c r="FN175">
        <f>('Cleaned Data 2'!BH174+'Cleaned Data 2'!BG174)/2</f>
        <v>0</v>
      </c>
      <c r="FO175">
        <f>ABS('Cleaned Data 2'!BG174-'Cleaned Data 2'!BH174)</f>
        <v>0</v>
      </c>
      <c r="FP175">
        <f>2.326*('Input Data 2'!$AD$4+((0.5*'Input Data 2'!$AD$5)*'Statistical Data 1'!$FN175))</f>
        <v>2.3260000000000001</v>
      </c>
      <c r="FQ175">
        <f>3.643*('Input Data 2'!$AD$4+((0.5*'Input Data 2'!$AD$5)*'Statistical Data 1'!$FN175))</f>
        <v>3.6429999999999998</v>
      </c>
      <c r="FR175">
        <f t="shared" si="868"/>
        <v>0</v>
      </c>
      <c r="FS175">
        <f t="shared" si="821"/>
        <v>0</v>
      </c>
      <c r="FT175">
        <f>('Cleaned Data 2'!BI174+'Cleaned Data 2'!BJ174)/2</f>
        <v>0</v>
      </c>
      <c r="FU175">
        <f>ABS('Cleaned Data 2'!BI174-'Cleaned Data 2'!BJ174)</f>
        <v>0</v>
      </c>
      <c r="FV175">
        <f>2.326*('Input Data 2'!$AE$4+((0.5*'Input Data 2'!$AE$5)*'Statistical Data 1'!$FT175))</f>
        <v>46.52</v>
      </c>
      <c r="FW175">
        <f>3.643*('Input Data 2'!$AE$4+((0.5*'Input Data 2'!$AE$5)*'Statistical Data 1'!$FT175))</f>
        <v>72.86</v>
      </c>
      <c r="FX175">
        <f t="shared" si="869"/>
        <v>0</v>
      </c>
      <c r="FY175">
        <f t="shared" si="822"/>
        <v>0</v>
      </c>
      <c r="FZ175">
        <f>('Cleaned Data 2'!BK174+'Cleaned Data 2'!BL174)/2</f>
        <v>0</v>
      </c>
      <c r="GA175">
        <f>ABS('Cleaned Data 2'!BK174-'Cleaned Data 2'!BL174)</f>
        <v>0</v>
      </c>
      <c r="GB175">
        <f>2.326*('Input Data 2'!$AF$4+((0.5*'Input Data 2'!$AF$5)*'Statistical Data 1'!$FZ175))</f>
        <v>2.3259999999999999E-2</v>
      </c>
      <c r="GC175">
        <f>3.643*('Input Data 2'!$AF$4+((0.5*'Input Data 2'!$AF$5)*'Statistical Data 1'!$FZ175))</f>
        <v>3.6429999999999997E-2</v>
      </c>
      <c r="GD175">
        <f t="shared" si="870"/>
        <v>0</v>
      </c>
      <c r="GE175">
        <f t="shared" si="823"/>
        <v>0</v>
      </c>
      <c r="GF175">
        <f>('Cleaned Data 2'!BM174+'Cleaned Data 2'!BN174)/2</f>
        <v>0</v>
      </c>
      <c r="GG175">
        <f>ABS('Cleaned Data 2'!BM174-'Cleaned Data 2'!BN174)</f>
        <v>0</v>
      </c>
      <c r="GH175">
        <f>2.326*('Input Data 2'!$AG$4+((0.5*'Input Data 2'!$AG$5)*'Statistical Data 1'!$GF175))</f>
        <v>23.26</v>
      </c>
      <c r="GI175">
        <f>3.643*('Input Data 2'!$AG$4+((0.5*'Input Data 2'!$AG$5)*'Statistical Data 1'!$GF175))</f>
        <v>36.43</v>
      </c>
      <c r="GJ175">
        <f t="shared" si="871"/>
        <v>0</v>
      </c>
      <c r="GK175">
        <f t="shared" si="824"/>
        <v>0</v>
      </c>
      <c r="GL175" t="e">
        <f>AVERAGE('Cleaned Data 2'!BO174,'Cleaned Data 2'!BP174)</f>
        <v>#DIV/0!</v>
      </c>
      <c r="GM175">
        <f>ABS('Cleaned Data 2'!BO174-'Cleaned Data 2'!BP174)</f>
        <v>0</v>
      </c>
      <c r="GN175" t="e">
        <f>2.326*('Input Data 2'!$AH$4+((0.5*'Input Data 2'!$AH$5)*'Statistical Data 1'!$GL175))</f>
        <v>#DIV/0!</v>
      </c>
      <c r="GO175" t="e">
        <f>3.643*('Input Data 2'!$AH$4+((0.5*'Input Data 2'!$AH$5)*'Statistical Data 1'!$GL175))</f>
        <v>#DIV/0!</v>
      </c>
      <c r="GP175" t="e">
        <f t="shared" si="872"/>
        <v>#DIV/0!</v>
      </c>
      <c r="GQ175" t="e">
        <f t="shared" si="825"/>
        <v>#DIV/0!</v>
      </c>
      <c r="GR175" t="e">
        <f>AVERAGE('Cleaned Data 2'!BQ174,'Cleaned Data 2'!BR174)</f>
        <v>#DIV/0!</v>
      </c>
      <c r="GS175">
        <f>ABS('Cleaned Data 2'!BR174-'Cleaned Data 2'!BQ174)</f>
        <v>0</v>
      </c>
      <c r="GT175" t="e">
        <f>2.326*('Input Data 2'!$AI$4+((0.5*'Input Data 2'!$AI$5)*'Statistical Data 1'!$GR175))</f>
        <v>#DIV/0!</v>
      </c>
      <c r="GU175" t="e">
        <f>3.643*('Input Data 2'!$AI$4+((0.5*'Input Data 2'!$AI$5)*'Statistical Data 1'!$GR175))</f>
        <v>#DIV/0!</v>
      </c>
      <c r="GV175" t="e">
        <f t="shared" si="826"/>
        <v>#DIV/0!</v>
      </c>
      <c r="GW175" t="e">
        <f t="shared" si="827"/>
        <v>#DIV/0!</v>
      </c>
      <c r="GX175" t="e">
        <f>AVERAGE('Cleaned Data 2'!BS174,'Cleaned Data 2'!BT174)</f>
        <v>#DIV/0!</v>
      </c>
      <c r="GY175" s="47">
        <f>ABS('Cleaned Data 2'!BS174-'Cleaned Data 2'!BT174)</f>
        <v>0</v>
      </c>
      <c r="GZ175" t="e">
        <f>2.326*('Input Data 2'!$AJ$4+((0.5*'Input Data 2'!$AJ$5)*'Statistical Data 1'!$GX175))</f>
        <v>#DIV/0!</v>
      </c>
      <c r="HA175" t="e">
        <f>3.643*('Input Data 2'!$AJ$4+((0.5*'Input Data 2'!$AJ$5)*'Statistical Data 1'!$GX175))</f>
        <v>#DIV/0!</v>
      </c>
      <c r="HB175" t="e">
        <f t="shared" si="828"/>
        <v>#DIV/0!</v>
      </c>
      <c r="HC175" t="e">
        <f t="shared" si="829"/>
        <v>#DIV/0!</v>
      </c>
      <c r="HD175" t="e">
        <f>AVERAGE('Cleaned Data 2'!BU174,'Cleaned Data 2'!BV174)</f>
        <v>#DIV/0!</v>
      </c>
      <c r="HE175">
        <f>ABS('Cleaned Data 2'!BU174-'Cleaned Data 2'!BV174)</f>
        <v>0</v>
      </c>
      <c r="HF175" t="e">
        <f>2.326*('Input Data 2'!$AK$4+((0.5*'Input Data 2'!$AK$5)*'Statistical Data 1'!$HD175))</f>
        <v>#DIV/0!</v>
      </c>
      <c r="HG175" t="e">
        <f>3.643*('Input Data 2'!$AK$4+((0.5*'Input Data 2'!$AK$5)*'Statistical Data 1'!$HD175))</f>
        <v>#DIV/0!</v>
      </c>
      <c r="HH175" t="e">
        <f t="shared" si="830"/>
        <v>#DIV/0!</v>
      </c>
      <c r="HI175" t="e">
        <f t="shared" si="831"/>
        <v>#DIV/0!</v>
      </c>
      <c r="HJ175" t="e">
        <f>AVERAGE('Cleaned Data 2'!BW174,'Cleaned Data 2'!BX174)</f>
        <v>#DIV/0!</v>
      </c>
      <c r="HK175">
        <f>ABS('Cleaned Data 2'!BW174-'Cleaned Data 2'!BX174)</f>
        <v>0</v>
      </c>
      <c r="HL175" t="e">
        <f>2.326*('Input Data 2'!$AL$4+((0.5*'Input Data 2'!$AL$5)*'Statistical Data 1'!$HJ175))</f>
        <v>#DIV/0!</v>
      </c>
      <c r="HM175" t="e">
        <f>3.643*('Input Data 2'!$AL$4+((0.5*'Input Data 2'!$AL$5)*'Statistical Data 1'!$HJ175))</f>
        <v>#DIV/0!</v>
      </c>
      <c r="HN175" t="e">
        <f t="shared" si="832"/>
        <v>#DIV/0!</v>
      </c>
      <c r="HO175" t="e">
        <f t="shared" si="833"/>
        <v>#DIV/0!</v>
      </c>
    </row>
    <row r="176" spans="1:223">
      <c r="A176">
        <f>'Cleaned Data 2'!B175</f>
        <v>0</v>
      </c>
      <c r="B176">
        <f>('Cleaned Data 2'!C175+'Cleaned Data 2'!D175)/2</f>
        <v>0</v>
      </c>
      <c r="C176">
        <f>ABS('Cleaned Data 2'!C175-'Cleaned Data 2'!D175)</f>
        <v>0</v>
      </c>
      <c r="D176">
        <f>2.326*('Input Data 2'!$B$4+((0.5*'Input Data 2'!$B$5)*'Statistical Data 1'!$B176))</f>
        <v>1.163E-2</v>
      </c>
      <c r="E176">
        <f>3.643*('Input Data 2'!$B$4+((0.5*'Input Data 2'!$B$5)*'Statistical Data 1'!$B176))</f>
        <v>1.8214999999999999E-2</v>
      </c>
      <c r="F176">
        <f t="shared" si="837"/>
        <v>0</v>
      </c>
      <c r="G176">
        <f t="shared" si="834"/>
        <v>0</v>
      </c>
      <c r="H176">
        <f>('Cleaned Data 2'!E175+'Cleaned Data 2'!F175)/2</f>
        <v>0</v>
      </c>
      <c r="I176">
        <f>ABS('Cleaned Data 2'!E175-'Cleaned Data 2'!F175)</f>
        <v>0</v>
      </c>
      <c r="J176">
        <f>2.326*('Input Data 2'!$C$4+((0.5*'Input Data 2'!$C$5)*'Statistical Data 1'!$H176))</f>
        <v>0.46520000000000006</v>
      </c>
      <c r="K176">
        <f>3.643*('Input Data 2'!$C$4+((0.5*'Input Data 2'!$C$5)*'Statistical Data 1'!$H176))</f>
        <v>0.72860000000000003</v>
      </c>
      <c r="L176">
        <f t="shared" si="838"/>
        <v>0</v>
      </c>
      <c r="M176">
        <f t="shared" si="873"/>
        <v>0</v>
      </c>
      <c r="N176">
        <f>('Cleaned Data 2'!G175+'Cleaned Data 2'!H175)/2</f>
        <v>0</v>
      </c>
      <c r="O176">
        <f>ABS('Cleaned Data 2'!G175-'Cleaned Data 2'!H175)</f>
        <v>0</v>
      </c>
      <c r="P176">
        <f>2.326*('Input Data 2'!$D$4+((0.5*'Input Data 2'!$D$5)*'Statistical Data 1'!$N176))</f>
        <v>2.3259999999999999E-2</v>
      </c>
      <c r="Q176">
        <f>3.643*('Input Data 2'!$D$4+((0.5*'Input Data 2'!$D$5)*'Statistical Data 1'!$N176))</f>
        <v>3.6429999999999997E-2</v>
      </c>
      <c r="R176">
        <f t="shared" si="839"/>
        <v>0</v>
      </c>
      <c r="S176">
        <f t="shared" si="835"/>
        <v>0</v>
      </c>
      <c r="T176">
        <f>('Cleaned Data 2'!I175+'Cleaned Data 2'!J175)/2</f>
        <v>0</v>
      </c>
      <c r="U176">
        <f>ABS('Cleaned Data 2'!I175-'Cleaned Data 2'!J175)</f>
        <v>0</v>
      </c>
      <c r="V176">
        <f>2.326*('Input Data 2'!$E$4+((0.5*'Input Data 2'!$E$5)*'Statistical Data 1'!$T176))</f>
        <v>4.6520000000000001</v>
      </c>
      <c r="W176">
        <f>3.643*('Input Data 2'!$E$4+((0.5*'Input Data 2'!$E$5)*'Statistical Data 1'!$T176))</f>
        <v>7.2859999999999996</v>
      </c>
      <c r="X176">
        <f t="shared" si="840"/>
        <v>0</v>
      </c>
      <c r="Y176">
        <f t="shared" si="836"/>
        <v>0</v>
      </c>
      <c r="Z176">
        <f>('Cleaned Data 2'!K175+'Cleaned Data 2'!L175)/2</f>
        <v>0</v>
      </c>
      <c r="AA176">
        <f>ABS('Cleaned Data 2'!K175-'Cleaned Data 2'!L175)</f>
        <v>0</v>
      </c>
      <c r="AB176">
        <f>2.326*('Input Data 2'!$F$4+((0.5*'Input Data 2'!$F$5)*'Statistical Data 1'!$Z176))</f>
        <v>23.26</v>
      </c>
      <c r="AC176">
        <f>3.643*('Input Data 2'!$F$4+((0.5*'Input Data 2'!$F$5)*'Statistical Data 1'!$Z176))</f>
        <v>36.43</v>
      </c>
      <c r="AD176">
        <f t="shared" si="841"/>
        <v>0</v>
      </c>
      <c r="AE176">
        <f t="shared" si="842"/>
        <v>0</v>
      </c>
      <c r="AF176">
        <f>('Cleaned Data 2'!M175+'Cleaned Data 2'!N175)/2</f>
        <v>0</v>
      </c>
      <c r="AG176">
        <f>ABS('Cleaned Data 2'!M175-'Cleaned Data 2'!N175)</f>
        <v>0</v>
      </c>
      <c r="AH176">
        <f>2.326*('Input Data 2'!$G$4+((0.5*'Input Data 2'!$G$5)*'Statistical Data 1'!$AF176))</f>
        <v>23.26</v>
      </c>
      <c r="AI176">
        <f>3.643*('Input Data 2'!$G$4+((0.5*'Input Data 2'!$G$5)*'Statistical Data 1'!$AF176))</f>
        <v>36.43</v>
      </c>
      <c r="AJ176">
        <f t="shared" si="843"/>
        <v>0</v>
      </c>
      <c r="AK176">
        <f t="shared" si="874"/>
        <v>0</v>
      </c>
      <c r="AL176">
        <f>('Cleaned Data 2'!O175+'Cleaned Data 2'!P175)/2</f>
        <v>0</v>
      </c>
      <c r="AM176">
        <f>ABS('Cleaned Data 2'!O175-'Cleaned Data 2'!P175)</f>
        <v>0</v>
      </c>
      <c r="AN176">
        <f>2.326*('Input Data 2'!$H$4+((0.5*'Input Data 2'!$H$5)*'Statistical Data 1'!$AL176))</f>
        <v>1.163</v>
      </c>
      <c r="AO176">
        <f>3.643*('Input Data 2'!$H$4+((0.5*'Input Data 2'!$H$5)*'Statistical Data 1'!$AL176))</f>
        <v>1.8214999999999999</v>
      </c>
      <c r="AP176">
        <f t="shared" si="844"/>
        <v>0</v>
      </c>
      <c r="AQ176">
        <f t="shared" ref="AQ176:AQ191" si="876">IF($AM176&gt;AO176,1,0)</f>
        <v>0</v>
      </c>
      <c r="AR176">
        <f>('Cleaned Data 2'!Q175+'Cleaned Data 2'!R175)/2</f>
        <v>0</v>
      </c>
      <c r="AS176">
        <f>ABS('Cleaned Data 2'!Q175-'Cleaned Data 2'!R175)</f>
        <v>0</v>
      </c>
      <c r="AT176">
        <f>2.326*('Input Data 2'!$I$4+((0.5*'Input Data 2'!$I$5)*'Statistical Data 1'!$AR176))</f>
        <v>4.6520000000000001</v>
      </c>
      <c r="AU176">
        <f>3.643*('Input Data 2'!$I$4+((0.5*'Input Data 2'!$I$5)*'Statistical Data 1'!$AR176))</f>
        <v>7.2859999999999996</v>
      </c>
      <c r="AV176">
        <f t="shared" si="845"/>
        <v>0</v>
      </c>
      <c r="AW176">
        <f t="shared" ref="AW176:AW191" si="877">IF($AS176&gt;AU176,1,0)</f>
        <v>0</v>
      </c>
      <c r="AX176">
        <f>('Cleaned Data 2'!S175+'Cleaned Data 2'!T175)/2</f>
        <v>0</v>
      </c>
      <c r="AY176">
        <f>ABS('Cleaned Data 2'!S175-'Cleaned Data 2'!T175)</f>
        <v>0</v>
      </c>
      <c r="AZ176">
        <f>2.326*('Input Data 2'!$J$4+((0.5*'Input Data 2'!$J$5)*'Statistical Data 1'!$AX176))</f>
        <v>2.3259999999999999E-2</v>
      </c>
      <c r="BA176">
        <f>3.643*('Input Data 2'!$J$4+((0.5*'Input Data 2'!$J$5)*'Statistical Data 1'!$AX176))</f>
        <v>3.6429999999999997E-2</v>
      </c>
      <c r="BB176">
        <f t="shared" si="846"/>
        <v>0</v>
      </c>
      <c r="BC176">
        <f t="shared" ref="BC176:BC191" si="878">IF($AY176&gt;BA176,1,0)</f>
        <v>0</v>
      </c>
      <c r="BD176">
        <f>('Cleaned Data 2'!U175+'Cleaned Data 2'!V175)/2</f>
        <v>0</v>
      </c>
      <c r="BE176">
        <f>ABS('Cleaned Data 2'!U175-'Cleaned Data 2'!V175)</f>
        <v>0</v>
      </c>
      <c r="BF176">
        <f>2.326*('Input Data 2'!$K$4+((0.5*'Input Data 2'!$K$5)*'Statistical Data 1'!$BD176))</f>
        <v>1.163</v>
      </c>
      <c r="BG176">
        <f>3.643*('Input Data 2'!$K$4+((0.5*'Input Data 2'!$K$5)*'Statistical Data 1'!$BD176))</f>
        <v>1.8214999999999999</v>
      </c>
      <c r="BH176">
        <f t="shared" si="847"/>
        <v>0</v>
      </c>
      <c r="BI176">
        <f t="shared" si="848"/>
        <v>0</v>
      </c>
      <c r="BJ176">
        <f>('Cleaned Data 2'!W175+'Cleaned Data 2'!X175)/2</f>
        <v>0</v>
      </c>
      <c r="BK176">
        <f>ABS('Cleaned Data 2'!W175-'Cleaned Data 2'!X175)</f>
        <v>0</v>
      </c>
      <c r="BL176">
        <f>2.326*('Input Data 2'!$L$4+((0.5*'Input Data 2'!$L$5)*'Statistical Data 1'!$BJ176))</f>
        <v>2.3260000000000001</v>
      </c>
      <c r="BM176">
        <f>3.643*('Input Data 2'!$L$4+((0.5*'Input Data 2'!$L$5)*'Statistical Data 1'!$BJ176))</f>
        <v>3.6429999999999998</v>
      </c>
      <c r="BN176">
        <f t="shared" si="849"/>
        <v>0</v>
      </c>
      <c r="BO176">
        <f t="shared" ref="BO176:BO191" si="879">IF($BK176&gt;BM176,1,0)</f>
        <v>0</v>
      </c>
      <c r="BP176">
        <f>('Cleaned Data 2'!Y175+'Cleaned Data 2'!Z175)/2</f>
        <v>0</v>
      </c>
      <c r="BQ176">
        <f>ABS('Cleaned Data 2'!Y175-'Cleaned Data 2'!Z175)</f>
        <v>0</v>
      </c>
      <c r="BR176">
        <f>2.326*('Input Data 2'!$M$4+((0.5*'Input Data 2'!$M$5)*'Statistical Data 1'!$BP176))</f>
        <v>2.3260000000000001</v>
      </c>
      <c r="BS176">
        <f>3.643*('Input Data 2'!$M$4+((0.5*'Input Data 2'!$M$5)*'Statistical Data 1'!$BP176))</f>
        <v>3.6429999999999998</v>
      </c>
      <c r="BT176">
        <f t="shared" si="850"/>
        <v>0</v>
      </c>
      <c r="BU176">
        <f t="shared" ref="BU176:BU191" si="880">IF($BQ176&gt;BS176,1,0)</f>
        <v>0</v>
      </c>
      <c r="BV176">
        <f>('Cleaned Data 2'!AA175+'Cleaned Data 2'!AB175)/2</f>
        <v>0</v>
      </c>
      <c r="BW176">
        <f>ABS('Cleaned Data 2'!AA175-'Cleaned Data 2'!AB175)</f>
        <v>0</v>
      </c>
      <c r="BX176">
        <f>2.326*('Input Data 2'!$N$4+((0.5*'Input Data 2'!$N$5)*'Statistical Data 1'!$BV176))</f>
        <v>2.3260000000000001</v>
      </c>
      <c r="BY176">
        <f>3.643*('Input Data 2'!$N$4+((0.5*'Input Data 2'!$N$5)*'Statistical Data 1'!$BV176))</f>
        <v>3.6429999999999998</v>
      </c>
      <c r="BZ176">
        <f t="shared" si="851"/>
        <v>0</v>
      </c>
      <c r="CA176">
        <f t="shared" ref="CA176:CA191" si="881">IF($BW176&gt;BY176,1,0)</f>
        <v>0</v>
      </c>
      <c r="CB176">
        <f>('Cleaned Data 2'!AC175+'Cleaned Data 2'!AD175)/2</f>
        <v>0</v>
      </c>
      <c r="CC176">
        <f>ABS('Cleaned Data 2'!AC175-'Cleaned Data 2'!AD175)</f>
        <v>0</v>
      </c>
      <c r="CD176">
        <f>2.326*('Input Data 2'!$O$4+((0.5*'Input Data 2'!$O$5)*'Statistical Data 1'!$CB176))</f>
        <v>2.3259999999999999E-2</v>
      </c>
      <c r="CE176">
        <f>3.643*('Input Data 2'!$O$4+((0.5*'Input Data 2'!$O$5)*'Statistical Data 1'!$CB176))</f>
        <v>3.6429999999999997E-2</v>
      </c>
      <c r="CF176">
        <f t="shared" si="852"/>
        <v>0</v>
      </c>
      <c r="CG176">
        <f t="shared" ref="CG176:CG191" si="882">IF($CC176&gt;CE176,1,0)</f>
        <v>0</v>
      </c>
      <c r="CH176">
        <f>('Cleaned Data 2'!AE175+'Cleaned Data 2'!AF175)/2</f>
        <v>0</v>
      </c>
      <c r="CI176">
        <f>ABS('Cleaned Data 2'!AE175-'Cleaned Data 2'!AF175)</f>
        <v>0</v>
      </c>
      <c r="CJ176">
        <f>2.326*('Input Data 2'!$P$4+((0.5*'Input Data 2'!$P$5)*'Statistical Data 1'!$CH176))</f>
        <v>23.26</v>
      </c>
      <c r="CK176">
        <f>3.643*('Input Data 2'!$P$4+((0.5*'Input Data 2'!$P$5)*'Statistical Data 1'!$CH176))</f>
        <v>36.43</v>
      </c>
      <c r="CL176">
        <f t="shared" si="853"/>
        <v>0</v>
      </c>
      <c r="CM176">
        <f t="shared" ref="CM176:CM191" si="883">IF($CI176&gt;CK176,1,0)</f>
        <v>0</v>
      </c>
      <c r="CN176">
        <f>('Cleaned Data 2'!AG175+'Cleaned Data 2'!AH175)/2</f>
        <v>0</v>
      </c>
      <c r="CO176">
        <f>ABS('Cleaned Data 2'!AG175-'Cleaned Data 2'!AH175)</f>
        <v>0</v>
      </c>
      <c r="CP176">
        <f>2.326*('Input Data 2'!$Q$4+((0.5*'Input Data 2'!$Q$5)*'Statistical Data 1'!$CN176))</f>
        <v>2.3260000000000001</v>
      </c>
      <c r="CQ176">
        <f>3.643*('Input Data 2'!$Q$4+((0.5*'Input Data 2'!$Q$5)*'Statistical Data 1'!$CN176))</f>
        <v>3.6429999999999998</v>
      </c>
      <c r="CR176">
        <f t="shared" si="854"/>
        <v>0</v>
      </c>
      <c r="CS176">
        <f t="shared" ref="CS176:CS191" si="884">IF($CO176&gt;CQ176,1,0)</f>
        <v>0</v>
      </c>
      <c r="CT176">
        <f>('Cleaned Data 2'!AI175+'Cleaned Data 2'!AJ175)/2</f>
        <v>0</v>
      </c>
      <c r="CU176">
        <f>ABS('Cleaned Data 2'!AI175-'Cleaned Data 2'!AJ175)</f>
        <v>0</v>
      </c>
      <c r="CV176">
        <f>2.326*('Input Data 2'!$R$4+((0.5*'Input Data 2'!$R$5)*'Statistical Data 1'!$CT176))</f>
        <v>2.3259999999999999E-2</v>
      </c>
      <c r="CW176">
        <f>3.643*('Input Data 2'!$R$4+((0.5*'Input Data 2'!$R$5)*'Statistical Data 1'!$CT176))</f>
        <v>3.6429999999999997E-2</v>
      </c>
      <c r="CX176">
        <f t="shared" si="855"/>
        <v>0</v>
      </c>
      <c r="CY176">
        <f t="shared" ref="CY176:CY191" si="885">IF($CU176&gt;CW176,1,0)</f>
        <v>0</v>
      </c>
      <c r="CZ176">
        <f>('Cleaned Data 2'!AK175+'Cleaned Data 2'!AL175)/2</f>
        <v>0</v>
      </c>
      <c r="DA176">
        <f>ABS('Cleaned Data 2'!AK175-'Cleaned Data 2'!AL175)</f>
        <v>0</v>
      </c>
      <c r="DB176">
        <f>2.326*('Input Data 2'!$S$4+((0.5*'Input Data 2'!$S$5)*'Statistical Data 1'!$CZ176))</f>
        <v>23.26</v>
      </c>
      <c r="DC176">
        <f>3.643*('Input Data 2'!$S$4+((0.5*'Input Data 2'!$S$5)*'Statistical Data 1'!$CZ176))</f>
        <v>36.43</v>
      </c>
      <c r="DD176">
        <f t="shared" si="856"/>
        <v>0</v>
      </c>
      <c r="DE176">
        <f t="shared" ref="DE176:DE191" si="886">IF($DA176&gt;DC176,1,0)</f>
        <v>0</v>
      </c>
      <c r="DF176">
        <f>('Cleaned Data 2'!AM175+'Cleaned Data 2'!AN175)/2</f>
        <v>0</v>
      </c>
      <c r="DG176">
        <f>ABS('Cleaned Data 2'!AM175-'Cleaned Data 2'!AN175)</f>
        <v>0</v>
      </c>
      <c r="DH176">
        <f>2.326*('Input Data 2'!$T$4+((0.5*'Input Data 2'!$T$5)*'Statistical Data 1'!$DF176))</f>
        <v>2.3259999999999999E-2</v>
      </c>
      <c r="DI176">
        <f>3.643*('Input Data 2'!$T$4+((0.5*'Input Data 2'!$T$5)*'Statistical Data 1'!$DF176))</f>
        <v>3.6429999999999997E-2</v>
      </c>
      <c r="DJ176">
        <f t="shared" si="857"/>
        <v>0</v>
      </c>
      <c r="DK176">
        <f t="shared" ref="DK176:DK191" si="887">IF($DG176&gt;DI176,1,0)</f>
        <v>0</v>
      </c>
      <c r="DL176">
        <f>('Cleaned Data 2'!AO175+'Cleaned Data 2'!AP175)/2</f>
        <v>0</v>
      </c>
      <c r="DM176">
        <f>ABS('Cleaned Data 2'!AO175-'Cleaned Data 2'!AP175)</f>
        <v>0</v>
      </c>
      <c r="DN176">
        <f>2.326*('Input Data 2'!$U$4+((0.5*'Input Data 2'!$U$5)*'Statistical Data 1'!$DL176))</f>
        <v>11.63</v>
      </c>
      <c r="DO176">
        <f>3.643*('Input Data 2'!$U$4+((0.5*'Input Data 2'!$U$5)*'Statistical Data 1'!$DL176))</f>
        <v>18.215</v>
      </c>
      <c r="DP176">
        <f t="shared" si="858"/>
        <v>0</v>
      </c>
      <c r="DQ176">
        <f t="shared" si="859"/>
        <v>0</v>
      </c>
      <c r="DR176">
        <f>('Cleaned Data 2'!AQ175+'Cleaned Data 2'!AR175)/2</f>
        <v>0</v>
      </c>
      <c r="DS176">
        <f>ABS('Cleaned Data 2'!AQ175-'Cleaned Data 2'!AR175)</f>
        <v>0</v>
      </c>
      <c r="DT176">
        <f>2.326*('Input Data 2'!$V$4+((0.5*'Input Data 2'!$V$5)*'Statistical Data 1'!$DR176))</f>
        <v>2.3260000000000001</v>
      </c>
      <c r="DU176">
        <f>3.643*('Input Data 2'!$V$4+((0.5*'Input Data 2'!$V$5)*'Statistical Data 1'!$DR176))</f>
        <v>3.6429999999999998</v>
      </c>
      <c r="DV176">
        <f t="shared" si="860"/>
        <v>0</v>
      </c>
      <c r="DW176">
        <f t="shared" ref="DW176:DW191" si="888">IF($DS176&gt;DU176,1,0)</f>
        <v>0</v>
      </c>
      <c r="DX176">
        <f>('Cleaned Data 2'!AS175+'Cleaned Data 2'!AT175)/2</f>
        <v>0</v>
      </c>
      <c r="DY176">
        <f>ABS('Cleaned Data 2'!AS175-'Cleaned Data 2'!AT175)</f>
        <v>0</v>
      </c>
      <c r="DZ176">
        <f>2.326*('Input Data 2'!$W$4+((0.5*'Input Data 2'!$W$5)*'Statistical Data 1'!$DX176))</f>
        <v>2.3259999999999999E-2</v>
      </c>
      <c r="EA176">
        <f>3.643*('Input Data 2'!$W$4+((0.5*'Input Data 2'!$W$5)*'Statistical Data 1'!$DX176))</f>
        <v>3.6429999999999997E-2</v>
      </c>
      <c r="EB176">
        <f t="shared" si="861"/>
        <v>0</v>
      </c>
      <c r="EC176">
        <f t="shared" ref="EC176:EC191" si="889">IF($DY176&gt;EA176,1,0)</f>
        <v>0</v>
      </c>
      <c r="ED176">
        <f>('Cleaned Data 2'!AU175+'Cleaned Data 2'!AV175)/2</f>
        <v>0</v>
      </c>
      <c r="EE176">
        <f>ABS('Cleaned Data 2'!AU175-'Cleaned Data 2'!AV175)</f>
        <v>0</v>
      </c>
      <c r="EF176">
        <f>2.326*('Input Data 2'!$X$4+((0.5*'Input Data 2'!$X$5)*'Statistical Data 1'!$ED176))</f>
        <v>2.3260000000000001</v>
      </c>
      <c r="EG176">
        <f>3.643*('Input Data 2'!$X$4+((0.5*'Input Data 2'!$X$5)*'Statistical Data 1'!$ED176))</f>
        <v>3.6429999999999998</v>
      </c>
      <c r="EH176">
        <f t="shared" si="862"/>
        <v>0</v>
      </c>
      <c r="EI176">
        <f t="shared" si="617"/>
        <v>0</v>
      </c>
      <c r="EJ176">
        <f>('Cleaned Data 2'!AW175+'Cleaned Data 2'!AX175)/2</f>
        <v>0</v>
      </c>
      <c r="EK176">
        <f>ABS('Cleaned Data 2'!AW175-'Cleaned Data 2'!AX175)</f>
        <v>0</v>
      </c>
      <c r="EL176">
        <f>2.326*('Input Data 2'!$Y$4+((0.5*'Input Data 2'!$Y$5)*'Statistical Data 1'!$EJ176))</f>
        <v>23.26</v>
      </c>
      <c r="EM176">
        <f>3.643*('Input Data 2'!$Y$4+((0.5*'Input Data 2'!$Y$5)*'Statistical Data 1'!$EJ176))</f>
        <v>36.43</v>
      </c>
      <c r="EN176">
        <f t="shared" si="863"/>
        <v>0</v>
      </c>
      <c r="EO176">
        <f t="shared" si="875"/>
        <v>0</v>
      </c>
      <c r="EP176">
        <f>('Cleaned Data 2'!AY175+'Cleaned Data 2'!AZ175)/2</f>
        <v>0</v>
      </c>
      <c r="EQ176">
        <f>ABS('Cleaned Data 2'!AY175-'Cleaned Data 2'!AZ175)</f>
        <v>0</v>
      </c>
      <c r="ER176">
        <f>2.326*('Input Data 2'!$Z$4+((0.5*'Input Data 2'!$Z$5)*'Statistical Data 1'!$EP176))</f>
        <v>4.6520000000000001</v>
      </c>
      <c r="ES176">
        <f>3.643*('Input Data 2'!$Z$4+((0.5*'Input Data 2'!$Z$5)*'Statistical Data 1'!$EP176))</f>
        <v>7.2859999999999996</v>
      </c>
      <c r="ET176">
        <f t="shared" si="864"/>
        <v>0</v>
      </c>
      <c r="EU176">
        <f t="shared" ref="EU176:EU191" si="890">IF($EQ176&gt;ES176,1,0)</f>
        <v>0</v>
      </c>
      <c r="EV176">
        <f>('Cleaned Data 2'!BA175+'Cleaned Data 2'!BB175)/2</f>
        <v>0</v>
      </c>
      <c r="EW176">
        <f>ABS('Cleaned Data 2'!BA175-'Cleaned Data 2'!BB175)</f>
        <v>0</v>
      </c>
      <c r="EX176">
        <f>2.326*('Input Data 2'!$AA$4+((0.5*'Input Data 2'!$AA$5)*'Statistical Data 1'!$EV176))</f>
        <v>2.3259999999999999E-2</v>
      </c>
      <c r="EY176">
        <f>3.643*('Input Data 2'!$AA$4+((0.5*'Input Data 2'!$AA$5)*'Statistical Data 1'!$EV176))</f>
        <v>3.6429999999999997E-2</v>
      </c>
      <c r="EZ176">
        <f t="shared" si="865"/>
        <v>0</v>
      </c>
      <c r="FA176">
        <f t="shared" ref="FA176:FA191" si="891">IF($EW176&gt;EY176,1,0)</f>
        <v>0</v>
      </c>
      <c r="FB176">
        <f>('Cleaned Data 2'!BC175+'Cleaned Data 2'!BD175)/2</f>
        <v>0</v>
      </c>
      <c r="FC176">
        <f>ABS('Cleaned Data 2'!BC175-'Cleaned Data 2'!BD175)</f>
        <v>0</v>
      </c>
      <c r="FD176">
        <f>2.326*('Input Data 2'!$AB$4+((0.5*'Input Data 2'!$AB$5)*'Statistical Data 1'!$FB176))</f>
        <v>4.6520000000000001</v>
      </c>
      <c r="FE176">
        <f>3.643*('Input Data 2'!$AB$4+((0.5*'Input Data 2'!$AB$5)*'Statistical Data 1'!$FB176))</f>
        <v>7.2859999999999996</v>
      </c>
      <c r="FF176">
        <f t="shared" si="866"/>
        <v>0</v>
      </c>
      <c r="FG176">
        <f t="shared" ref="FG176:FG191" si="892">IF($FC176&gt;FE176,1,0)</f>
        <v>0</v>
      </c>
      <c r="FH176">
        <f>('Cleaned Data 2'!BE175+'Cleaned Data 2'!BF175)/2</f>
        <v>0</v>
      </c>
      <c r="FI176">
        <f>ABS('Cleaned Data 2'!BE175-'Cleaned Data 2'!BF175)</f>
        <v>0</v>
      </c>
      <c r="FJ176">
        <f>2.326*('Input Data 2'!$AC$4+((0.5*'Input Data 2'!$AC$5)*'Statistical Data 1'!$FH176))</f>
        <v>2.3260000000000001</v>
      </c>
      <c r="FK176">
        <f>3.643*('Input Data 2'!$AC$4+((0.5*'Input Data 2'!$AC$5)*'Statistical Data 1'!$FH176))</f>
        <v>3.6429999999999998</v>
      </c>
      <c r="FL176">
        <f t="shared" si="867"/>
        <v>0</v>
      </c>
      <c r="FM176">
        <f t="shared" ref="FM176:FM191" si="893">IF($FI176&gt;FK176,1,0)</f>
        <v>0</v>
      </c>
      <c r="FN176">
        <f>('Cleaned Data 2'!BH175+'Cleaned Data 2'!BG175)/2</f>
        <v>0</v>
      </c>
      <c r="FO176">
        <f>ABS('Cleaned Data 2'!BG175-'Cleaned Data 2'!BH175)</f>
        <v>0</v>
      </c>
      <c r="FP176">
        <f>2.326*('Input Data 2'!$AD$4+((0.5*'Input Data 2'!$AD$5)*'Statistical Data 1'!$FN176))</f>
        <v>2.3260000000000001</v>
      </c>
      <c r="FQ176">
        <f>3.643*('Input Data 2'!$AD$4+((0.5*'Input Data 2'!$AD$5)*'Statistical Data 1'!$FN176))</f>
        <v>3.6429999999999998</v>
      </c>
      <c r="FR176">
        <f t="shared" si="868"/>
        <v>0</v>
      </c>
      <c r="FS176">
        <f t="shared" ref="FS176:FS191" si="894">IF($FO176&gt;FQ176,1,0)</f>
        <v>0</v>
      </c>
      <c r="FT176">
        <f>('Cleaned Data 2'!BI175+'Cleaned Data 2'!BJ175)/2</f>
        <v>0</v>
      </c>
      <c r="FU176">
        <f>ABS('Cleaned Data 2'!BI175-'Cleaned Data 2'!BJ175)</f>
        <v>0</v>
      </c>
      <c r="FV176">
        <f>2.326*('Input Data 2'!$AE$4+((0.5*'Input Data 2'!$AE$5)*'Statistical Data 1'!$FT176))</f>
        <v>46.52</v>
      </c>
      <c r="FW176">
        <f>3.643*('Input Data 2'!$AE$4+((0.5*'Input Data 2'!$AE$5)*'Statistical Data 1'!$FT176))</f>
        <v>72.86</v>
      </c>
      <c r="FX176">
        <f t="shared" si="869"/>
        <v>0</v>
      </c>
      <c r="FY176">
        <f t="shared" ref="FY176:FY191" si="895">IF($FU176&gt;FW176,1,0)</f>
        <v>0</v>
      </c>
      <c r="FZ176">
        <f>('Cleaned Data 2'!BK175+'Cleaned Data 2'!BL175)/2</f>
        <v>0</v>
      </c>
      <c r="GA176">
        <f>ABS('Cleaned Data 2'!BK175-'Cleaned Data 2'!BL175)</f>
        <v>0</v>
      </c>
      <c r="GB176">
        <f>2.326*('Input Data 2'!$AF$4+((0.5*'Input Data 2'!$AF$5)*'Statistical Data 1'!$FZ176))</f>
        <v>2.3259999999999999E-2</v>
      </c>
      <c r="GC176">
        <f>3.643*('Input Data 2'!$AF$4+((0.5*'Input Data 2'!$AF$5)*'Statistical Data 1'!$FZ176))</f>
        <v>3.6429999999999997E-2</v>
      </c>
      <c r="GD176">
        <f t="shared" si="870"/>
        <v>0</v>
      </c>
      <c r="GE176">
        <f t="shared" ref="GE176:GE191" si="896">IF($GA176&gt;GC176,1,0)</f>
        <v>0</v>
      </c>
      <c r="GF176">
        <f>('Cleaned Data 2'!BM175+'Cleaned Data 2'!BN175)/2</f>
        <v>0</v>
      </c>
      <c r="GG176">
        <f>ABS('Cleaned Data 2'!BM175-'Cleaned Data 2'!BN175)</f>
        <v>0</v>
      </c>
      <c r="GH176">
        <f>2.326*('Input Data 2'!$AG$4+((0.5*'Input Data 2'!$AG$5)*'Statistical Data 1'!$GF176))</f>
        <v>23.26</v>
      </c>
      <c r="GI176">
        <f>3.643*('Input Data 2'!$AG$4+((0.5*'Input Data 2'!$AG$5)*'Statistical Data 1'!$GF176))</f>
        <v>36.43</v>
      </c>
      <c r="GJ176">
        <f t="shared" si="871"/>
        <v>0</v>
      </c>
      <c r="GK176">
        <f t="shared" ref="GK176:GK191" si="897">IF($GG176&gt;GI176,1,0)</f>
        <v>0</v>
      </c>
      <c r="GL176" t="e">
        <f>AVERAGE('Cleaned Data 2'!BO175,'Cleaned Data 2'!BP175)</f>
        <v>#DIV/0!</v>
      </c>
      <c r="GM176">
        <f>ABS('Cleaned Data 2'!BO175-'Cleaned Data 2'!BP175)</f>
        <v>0</v>
      </c>
      <c r="GN176" t="e">
        <f>2.326*('Input Data 2'!$AH$4+((0.5*'Input Data 2'!$AH$5)*'Statistical Data 1'!$GL176))</f>
        <v>#DIV/0!</v>
      </c>
      <c r="GO176" t="e">
        <f>3.643*('Input Data 2'!$AH$4+((0.5*'Input Data 2'!$AH$5)*'Statistical Data 1'!$GL176))</f>
        <v>#DIV/0!</v>
      </c>
      <c r="GP176" t="e">
        <f t="shared" si="872"/>
        <v>#DIV/0!</v>
      </c>
      <c r="GQ176" t="e">
        <f t="shared" ref="GQ176:GQ191" si="898">IF($GM176&gt;GO176,1,0)</f>
        <v>#DIV/0!</v>
      </c>
      <c r="GR176" t="e">
        <f>AVERAGE('Cleaned Data 2'!BQ175,'Cleaned Data 2'!BR175)</f>
        <v>#DIV/0!</v>
      </c>
      <c r="GS176">
        <f>ABS('Cleaned Data 2'!BR175-'Cleaned Data 2'!BQ175)</f>
        <v>0</v>
      </c>
      <c r="GT176" t="e">
        <f>2.326*('Input Data 2'!$AI$4+((0.5*'Input Data 2'!$AI$5)*'Statistical Data 1'!$GR176))</f>
        <v>#DIV/0!</v>
      </c>
      <c r="GU176" t="e">
        <f>3.643*('Input Data 2'!$AI$4+((0.5*'Input Data 2'!$AI$5)*'Statistical Data 1'!$GR176))</f>
        <v>#DIV/0!</v>
      </c>
      <c r="GV176" t="e">
        <f t="shared" ref="GV176:GV191" si="899">IF(GS176&gt;GT176,1,0)</f>
        <v>#DIV/0!</v>
      </c>
      <c r="GW176" t="e">
        <f t="shared" ref="GW176:GW191" si="900">IF($GS176&gt;GU176,1,0)</f>
        <v>#DIV/0!</v>
      </c>
      <c r="GX176" t="e">
        <f>AVERAGE('Cleaned Data 2'!BS175,'Cleaned Data 2'!BT175)</f>
        <v>#DIV/0!</v>
      </c>
      <c r="GY176" s="47">
        <f>ABS('Cleaned Data 2'!BS175-'Cleaned Data 2'!BT175)</f>
        <v>0</v>
      </c>
      <c r="GZ176" t="e">
        <f>2.326*('Input Data 2'!$AJ$4+((0.5*'Input Data 2'!$AJ$5)*'Statistical Data 1'!$GX176))</f>
        <v>#DIV/0!</v>
      </c>
      <c r="HA176" t="e">
        <f>3.643*('Input Data 2'!$AJ$4+((0.5*'Input Data 2'!$AJ$5)*'Statistical Data 1'!$GX176))</f>
        <v>#DIV/0!</v>
      </c>
      <c r="HB176" t="e">
        <f t="shared" ref="HB176:HB191" si="901">IF(GY176&gt;GZ176,1,0)</f>
        <v>#DIV/0!</v>
      </c>
      <c r="HC176" t="e">
        <f t="shared" ref="HC176:HC191" si="902">IF($GY176&gt;HA176,1,0)</f>
        <v>#DIV/0!</v>
      </c>
      <c r="HD176" t="e">
        <f>AVERAGE('Cleaned Data 2'!BU175,'Cleaned Data 2'!BV175)</f>
        <v>#DIV/0!</v>
      </c>
      <c r="HE176">
        <f>ABS('Cleaned Data 2'!BU175-'Cleaned Data 2'!BV175)</f>
        <v>0</v>
      </c>
      <c r="HF176" t="e">
        <f>2.326*('Input Data 2'!$AK$4+((0.5*'Input Data 2'!$AK$5)*'Statistical Data 1'!$HD176))</f>
        <v>#DIV/0!</v>
      </c>
      <c r="HG176" t="e">
        <f>3.643*('Input Data 2'!$AK$4+((0.5*'Input Data 2'!$AK$5)*'Statistical Data 1'!$HD176))</f>
        <v>#DIV/0!</v>
      </c>
      <c r="HH176" t="e">
        <f t="shared" ref="HH176:HH191" si="903">IF(HE176&gt;HF176,1,0)</f>
        <v>#DIV/0!</v>
      </c>
      <c r="HI176" t="e">
        <f t="shared" ref="HI176:HI191" si="904">IF($HE176&gt;HG176,1,0)</f>
        <v>#DIV/0!</v>
      </c>
      <c r="HJ176" t="e">
        <f>AVERAGE('Cleaned Data 2'!BW175,'Cleaned Data 2'!BX175)</f>
        <v>#DIV/0!</v>
      </c>
      <c r="HK176">
        <f>ABS('Cleaned Data 2'!BW175-'Cleaned Data 2'!BX175)</f>
        <v>0</v>
      </c>
      <c r="HL176" t="e">
        <f>2.326*('Input Data 2'!$AL$4+((0.5*'Input Data 2'!$AL$5)*'Statistical Data 1'!$HJ176))</f>
        <v>#DIV/0!</v>
      </c>
      <c r="HM176" t="e">
        <f>3.643*('Input Data 2'!$AL$4+((0.5*'Input Data 2'!$AL$5)*'Statistical Data 1'!$HJ176))</f>
        <v>#DIV/0!</v>
      </c>
      <c r="HN176" t="e">
        <f t="shared" ref="HN176:HN191" si="905">IF(HK176&gt;HL176,1,0)</f>
        <v>#DIV/0!</v>
      </c>
      <c r="HO176" t="e">
        <f t="shared" ref="HO176:HO191" si="906">IF($HK176&gt;HM176,1,0)</f>
        <v>#DIV/0!</v>
      </c>
    </row>
    <row r="177" spans="1:223">
      <c r="A177">
        <f>'Cleaned Data 2'!B176</f>
        <v>0</v>
      </c>
      <c r="B177">
        <f>('Cleaned Data 2'!C176+'Cleaned Data 2'!D176)/2</f>
        <v>0</v>
      </c>
      <c r="C177">
        <f>ABS('Cleaned Data 2'!C176-'Cleaned Data 2'!D176)</f>
        <v>0</v>
      </c>
      <c r="D177">
        <f>2.326*('Input Data 2'!$B$4+((0.5*'Input Data 2'!$B$5)*'Statistical Data 1'!$B177))</f>
        <v>1.163E-2</v>
      </c>
      <c r="E177">
        <f>3.643*('Input Data 2'!$B$4+((0.5*'Input Data 2'!$B$5)*'Statistical Data 1'!$B177))</f>
        <v>1.8214999999999999E-2</v>
      </c>
      <c r="F177">
        <f t="shared" si="837"/>
        <v>0</v>
      </c>
      <c r="G177">
        <f t="shared" si="834"/>
        <v>0</v>
      </c>
      <c r="H177">
        <f>('Cleaned Data 2'!E176+'Cleaned Data 2'!F176)/2</f>
        <v>0</v>
      </c>
      <c r="I177">
        <f>ABS('Cleaned Data 2'!E176-'Cleaned Data 2'!F176)</f>
        <v>0</v>
      </c>
      <c r="J177">
        <f>2.326*('Input Data 2'!$C$4+((0.5*'Input Data 2'!$C$5)*'Statistical Data 1'!$H177))</f>
        <v>0.46520000000000006</v>
      </c>
      <c r="K177">
        <f>3.643*('Input Data 2'!$C$4+((0.5*'Input Data 2'!$C$5)*'Statistical Data 1'!$H177))</f>
        <v>0.72860000000000003</v>
      </c>
      <c r="L177">
        <f t="shared" si="838"/>
        <v>0</v>
      </c>
      <c r="M177">
        <f t="shared" si="873"/>
        <v>0</v>
      </c>
      <c r="N177">
        <f>('Cleaned Data 2'!G176+'Cleaned Data 2'!H176)/2</f>
        <v>0</v>
      </c>
      <c r="O177">
        <f>ABS('Cleaned Data 2'!G176-'Cleaned Data 2'!H176)</f>
        <v>0</v>
      </c>
      <c r="P177">
        <f>2.326*('Input Data 2'!$D$4+((0.5*'Input Data 2'!$D$5)*'Statistical Data 1'!$N177))</f>
        <v>2.3259999999999999E-2</v>
      </c>
      <c r="Q177">
        <f>3.643*('Input Data 2'!$D$4+((0.5*'Input Data 2'!$D$5)*'Statistical Data 1'!$N177))</f>
        <v>3.6429999999999997E-2</v>
      </c>
      <c r="R177">
        <f t="shared" si="839"/>
        <v>0</v>
      </c>
      <c r="S177">
        <f t="shared" si="835"/>
        <v>0</v>
      </c>
      <c r="T177">
        <f>('Cleaned Data 2'!I176+'Cleaned Data 2'!J176)/2</f>
        <v>0</v>
      </c>
      <c r="U177">
        <f>ABS('Cleaned Data 2'!I176-'Cleaned Data 2'!J176)</f>
        <v>0</v>
      </c>
      <c r="V177">
        <f>2.326*('Input Data 2'!$E$4+((0.5*'Input Data 2'!$E$5)*'Statistical Data 1'!$T177))</f>
        <v>4.6520000000000001</v>
      </c>
      <c r="W177">
        <f>3.643*('Input Data 2'!$E$4+((0.5*'Input Data 2'!$E$5)*'Statistical Data 1'!$T177))</f>
        <v>7.2859999999999996</v>
      </c>
      <c r="X177">
        <f t="shared" si="840"/>
        <v>0</v>
      </c>
      <c r="Y177">
        <f t="shared" si="836"/>
        <v>0</v>
      </c>
      <c r="Z177">
        <f>('Cleaned Data 2'!K176+'Cleaned Data 2'!L176)/2</f>
        <v>0</v>
      </c>
      <c r="AA177">
        <f>ABS('Cleaned Data 2'!K176-'Cleaned Data 2'!L176)</f>
        <v>0</v>
      </c>
      <c r="AB177">
        <f>2.326*('Input Data 2'!$F$4+((0.5*'Input Data 2'!$F$5)*'Statistical Data 1'!$Z177))</f>
        <v>23.26</v>
      </c>
      <c r="AC177">
        <f>3.643*('Input Data 2'!$F$4+((0.5*'Input Data 2'!$F$5)*'Statistical Data 1'!$Z177))</f>
        <v>36.43</v>
      </c>
      <c r="AD177">
        <f t="shared" si="841"/>
        <v>0</v>
      </c>
      <c r="AE177">
        <f t="shared" si="842"/>
        <v>0</v>
      </c>
      <c r="AF177">
        <f>('Cleaned Data 2'!M176+'Cleaned Data 2'!N176)/2</f>
        <v>0</v>
      </c>
      <c r="AG177">
        <f>ABS('Cleaned Data 2'!M176-'Cleaned Data 2'!N176)</f>
        <v>0</v>
      </c>
      <c r="AH177">
        <f>2.326*('Input Data 2'!$G$4+((0.5*'Input Data 2'!$G$5)*'Statistical Data 1'!$AF177))</f>
        <v>23.26</v>
      </c>
      <c r="AI177">
        <f>3.643*('Input Data 2'!$G$4+((0.5*'Input Data 2'!$G$5)*'Statistical Data 1'!$AF177))</f>
        <v>36.43</v>
      </c>
      <c r="AJ177">
        <f t="shared" si="843"/>
        <v>0</v>
      </c>
      <c r="AK177">
        <f t="shared" si="874"/>
        <v>0</v>
      </c>
      <c r="AL177">
        <f>('Cleaned Data 2'!O176+'Cleaned Data 2'!P176)/2</f>
        <v>0</v>
      </c>
      <c r="AM177">
        <f>ABS('Cleaned Data 2'!O176-'Cleaned Data 2'!P176)</f>
        <v>0</v>
      </c>
      <c r="AN177">
        <f>2.326*('Input Data 2'!$H$4+((0.5*'Input Data 2'!$H$5)*'Statistical Data 1'!$AL177))</f>
        <v>1.163</v>
      </c>
      <c r="AO177">
        <f>3.643*('Input Data 2'!$H$4+((0.5*'Input Data 2'!$H$5)*'Statistical Data 1'!$AL177))</f>
        <v>1.8214999999999999</v>
      </c>
      <c r="AP177">
        <f t="shared" si="844"/>
        <v>0</v>
      </c>
      <c r="AQ177">
        <f t="shared" si="876"/>
        <v>0</v>
      </c>
      <c r="AR177">
        <f>('Cleaned Data 2'!Q176+'Cleaned Data 2'!R176)/2</f>
        <v>0</v>
      </c>
      <c r="AS177">
        <f>ABS('Cleaned Data 2'!Q176-'Cleaned Data 2'!R176)</f>
        <v>0</v>
      </c>
      <c r="AT177">
        <f>2.326*('Input Data 2'!$I$4+((0.5*'Input Data 2'!$I$5)*'Statistical Data 1'!$AR177))</f>
        <v>4.6520000000000001</v>
      </c>
      <c r="AU177">
        <f>3.643*('Input Data 2'!$I$4+((0.5*'Input Data 2'!$I$5)*'Statistical Data 1'!$AR177))</f>
        <v>7.2859999999999996</v>
      </c>
      <c r="AV177">
        <f t="shared" si="845"/>
        <v>0</v>
      </c>
      <c r="AW177">
        <f t="shared" si="877"/>
        <v>0</v>
      </c>
      <c r="AX177">
        <f>('Cleaned Data 2'!S176+'Cleaned Data 2'!T176)/2</f>
        <v>0</v>
      </c>
      <c r="AY177">
        <f>ABS('Cleaned Data 2'!S176-'Cleaned Data 2'!T176)</f>
        <v>0</v>
      </c>
      <c r="AZ177">
        <f>2.326*('Input Data 2'!$J$4+((0.5*'Input Data 2'!$J$5)*'Statistical Data 1'!$AX177))</f>
        <v>2.3259999999999999E-2</v>
      </c>
      <c r="BA177">
        <f>3.643*('Input Data 2'!$J$4+((0.5*'Input Data 2'!$J$5)*'Statistical Data 1'!$AX177))</f>
        <v>3.6429999999999997E-2</v>
      </c>
      <c r="BB177">
        <f t="shared" si="846"/>
        <v>0</v>
      </c>
      <c r="BC177">
        <f t="shared" si="878"/>
        <v>0</v>
      </c>
      <c r="BD177">
        <f>('Cleaned Data 2'!U176+'Cleaned Data 2'!V176)/2</f>
        <v>0</v>
      </c>
      <c r="BE177">
        <f>ABS('Cleaned Data 2'!U176-'Cleaned Data 2'!V176)</f>
        <v>0</v>
      </c>
      <c r="BF177">
        <f>2.326*('Input Data 2'!$K$4+((0.5*'Input Data 2'!$K$5)*'Statistical Data 1'!$BD177))</f>
        <v>1.163</v>
      </c>
      <c r="BG177">
        <f>3.643*('Input Data 2'!$K$4+((0.5*'Input Data 2'!$K$5)*'Statistical Data 1'!$BD177))</f>
        <v>1.8214999999999999</v>
      </c>
      <c r="BH177">
        <f t="shared" si="847"/>
        <v>0</v>
      </c>
      <c r="BI177">
        <f t="shared" si="848"/>
        <v>0</v>
      </c>
      <c r="BJ177">
        <f>('Cleaned Data 2'!W176+'Cleaned Data 2'!X176)/2</f>
        <v>0</v>
      </c>
      <c r="BK177">
        <f>ABS('Cleaned Data 2'!W176-'Cleaned Data 2'!X176)</f>
        <v>0</v>
      </c>
      <c r="BL177">
        <f>2.326*('Input Data 2'!$L$4+((0.5*'Input Data 2'!$L$5)*'Statistical Data 1'!$BJ177))</f>
        <v>2.3260000000000001</v>
      </c>
      <c r="BM177">
        <f>3.643*('Input Data 2'!$L$4+((0.5*'Input Data 2'!$L$5)*'Statistical Data 1'!$BJ177))</f>
        <v>3.6429999999999998</v>
      </c>
      <c r="BN177">
        <f t="shared" si="849"/>
        <v>0</v>
      </c>
      <c r="BO177">
        <f t="shared" si="879"/>
        <v>0</v>
      </c>
      <c r="BP177">
        <f>('Cleaned Data 2'!Y176+'Cleaned Data 2'!Z176)/2</f>
        <v>0</v>
      </c>
      <c r="BQ177">
        <f>ABS('Cleaned Data 2'!Y176-'Cleaned Data 2'!Z176)</f>
        <v>0</v>
      </c>
      <c r="BR177">
        <f>2.326*('Input Data 2'!$M$4+((0.5*'Input Data 2'!$M$5)*'Statistical Data 1'!$BP177))</f>
        <v>2.3260000000000001</v>
      </c>
      <c r="BS177">
        <f>3.643*('Input Data 2'!$M$4+((0.5*'Input Data 2'!$M$5)*'Statistical Data 1'!$BP177))</f>
        <v>3.6429999999999998</v>
      </c>
      <c r="BT177">
        <f t="shared" si="850"/>
        <v>0</v>
      </c>
      <c r="BU177">
        <f t="shared" si="880"/>
        <v>0</v>
      </c>
      <c r="BV177">
        <f>('Cleaned Data 2'!AA176+'Cleaned Data 2'!AB176)/2</f>
        <v>0</v>
      </c>
      <c r="BW177">
        <f>ABS('Cleaned Data 2'!AA176-'Cleaned Data 2'!AB176)</f>
        <v>0</v>
      </c>
      <c r="BX177">
        <f>2.326*('Input Data 2'!$N$4+((0.5*'Input Data 2'!$N$5)*'Statistical Data 1'!$BV177))</f>
        <v>2.3260000000000001</v>
      </c>
      <c r="BY177">
        <f>3.643*('Input Data 2'!$N$4+((0.5*'Input Data 2'!$N$5)*'Statistical Data 1'!$BV177))</f>
        <v>3.6429999999999998</v>
      </c>
      <c r="BZ177">
        <f t="shared" si="851"/>
        <v>0</v>
      </c>
      <c r="CA177">
        <f t="shared" si="881"/>
        <v>0</v>
      </c>
      <c r="CB177">
        <f>('Cleaned Data 2'!AC176+'Cleaned Data 2'!AD176)/2</f>
        <v>0</v>
      </c>
      <c r="CC177">
        <f>ABS('Cleaned Data 2'!AC176-'Cleaned Data 2'!AD176)</f>
        <v>0</v>
      </c>
      <c r="CD177">
        <f>2.326*('Input Data 2'!$O$4+((0.5*'Input Data 2'!$O$5)*'Statistical Data 1'!$CB177))</f>
        <v>2.3259999999999999E-2</v>
      </c>
      <c r="CE177">
        <f>3.643*('Input Data 2'!$O$4+((0.5*'Input Data 2'!$O$5)*'Statistical Data 1'!$CB177))</f>
        <v>3.6429999999999997E-2</v>
      </c>
      <c r="CF177">
        <f t="shared" si="852"/>
        <v>0</v>
      </c>
      <c r="CG177">
        <f t="shared" si="882"/>
        <v>0</v>
      </c>
      <c r="CH177">
        <f>('Cleaned Data 2'!AE176+'Cleaned Data 2'!AF176)/2</f>
        <v>0</v>
      </c>
      <c r="CI177">
        <f>ABS('Cleaned Data 2'!AE176-'Cleaned Data 2'!AF176)</f>
        <v>0</v>
      </c>
      <c r="CJ177">
        <f>2.326*('Input Data 2'!$P$4+((0.5*'Input Data 2'!$P$5)*'Statistical Data 1'!$CH177))</f>
        <v>23.26</v>
      </c>
      <c r="CK177">
        <f>3.643*('Input Data 2'!$P$4+((0.5*'Input Data 2'!$P$5)*'Statistical Data 1'!$CH177))</f>
        <v>36.43</v>
      </c>
      <c r="CL177">
        <f t="shared" si="853"/>
        <v>0</v>
      </c>
      <c r="CM177">
        <f t="shared" si="883"/>
        <v>0</v>
      </c>
      <c r="CN177">
        <f>('Cleaned Data 2'!AG176+'Cleaned Data 2'!AH176)/2</f>
        <v>0</v>
      </c>
      <c r="CO177">
        <f>ABS('Cleaned Data 2'!AG176-'Cleaned Data 2'!AH176)</f>
        <v>0</v>
      </c>
      <c r="CP177">
        <f>2.326*('Input Data 2'!$Q$4+((0.5*'Input Data 2'!$Q$5)*'Statistical Data 1'!$CN177))</f>
        <v>2.3260000000000001</v>
      </c>
      <c r="CQ177">
        <f>3.643*('Input Data 2'!$Q$4+((0.5*'Input Data 2'!$Q$5)*'Statistical Data 1'!$CN177))</f>
        <v>3.6429999999999998</v>
      </c>
      <c r="CR177">
        <f t="shared" si="854"/>
        <v>0</v>
      </c>
      <c r="CS177">
        <f t="shared" si="884"/>
        <v>0</v>
      </c>
      <c r="CT177">
        <f>('Cleaned Data 2'!AI176+'Cleaned Data 2'!AJ176)/2</f>
        <v>0</v>
      </c>
      <c r="CU177">
        <f>ABS('Cleaned Data 2'!AI176-'Cleaned Data 2'!AJ176)</f>
        <v>0</v>
      </c>
      <c r="CV177">
        <f>2.326*('Input Data 2'!$R$4+((0.5*'Input Data 2'!$R$5)*'Statistical Data 1'!$CT177))</f>
        <v>2.3259999999999999E-2</v>
      </c>
      <c r="CW177">
        <f>3.643*('Input Data 2'!$R$4+((0.5*'Input Data 2'!$R$5)*'Statistical Data 1'!$CT177))</f>
        <v>3.6429999999999997E-2</v>
      </c>
      <c r="CX177">
        <f t="shared" si="855"/>
        <v>0</v>
      </c>
      <c r="CY177">
        <f t="shared" si="885"/>
        <v>0</v>
      </c>
      <c r="CZ177">
        <f>('Cleaned Data 2'!AK176+'Cleaned Data 2'!AL176)/2</f>
        <v>0</v>
      </c>
      <c r="DA177">
        <f>ABS('Cleaned Data 2'!AK176-'Cleaned Data 2'!AL176)</f>
        <v>0</v>
      </c>
      <c r="DB177">
        <f>2.326*('Input Data 2'!$S$4+((0.5*'Input Data 2'!$S$5)*'Statistical Data 1'!$CZ177))</f>
        <v>23.26</v>
      </c>
      <c r="DC177">
        <f>3.643*('Input Data 2'!$S$4+((0.5*'Input Data 2'!$S$5)*'Statistical Data 1'!$CZ177))</f>
        <v>36.43</v>
      </c>
      <c r="DD177">
        <f t="shared" si="856"/>
        <v>0</v>
      </c>
      <c r="DE177">
        <f t="shared" si="886"/>
        <v>0</v>
      </c>
      <c r="DF177">
        <f>('Cleaned Data 2'!AM176+'Cleaned Data 2'!AN176)/2</f>
        <v>0</v>
      </c>
      <c r="DG177">
        <f>ABS('Cleaned Data 2'!AM176-'Cleaned Data 2'!AN176)</f>
        <v>0</v>
      </c>
      <c r="DH177">
        <f>2.326*('Input Data 2'!$T$4+((0.5*'Input Data 2'!$T$5)*'Statistical Data 1'!$DF177))</f>
        <v>2.3259999999999999E-2</v>
      </c>
      <c r="DI177">
        <f>3.643*('Input Data 2'!$T$4+((0.5*'Input Data 2'!$T$5)*'Statistical Data 1'!$DF177))</f>
        <v>3.6429999999999997E-2</v>
      </c>
      <c r="DJ177">
        <f t="shared" si="857"/>
        <v>0</v>
      </c>
      <c r="DK177">
        <f t="shared" si="887"/>
        <v>0</v>
      </c>
      <c r="DL177">
        <f>('Cleaned Data 2'!AO176+'Cleaned Data 2'!AP176)/2</f>
        <v>0</v>
      </c>
      <c r="DM177">
        <f>ABS('Cleaned Data 2'!AO176-'Cleaned Data 2'!AP176)</f>
        <v>0</v>
      </c>
      <c r="DN177">
        <f>2.326*('Input Data 2'!$U$4+((0.5*'Input Data 2'!$U$5)*'Statistical Data 1'!$DL177))</f>
        <v>11.63</v>
      </c>
      <c r="DO177">
        <f>3.643*('Input Data 2'!$U$4+((0.5*'Input Data 2'!$U$5)*'Statistical Data 1'!$DL177))</f>
        <v>18.215</v>
      </c>
      <c r="DP177">
        <f t="shared" si="858"/>
        <v>0</v>
      </c>
      <c r="DQ177">
        <f t="shared" si="859"/>
        <v>0</v>
      </c>
      <c r="DR177">
        <f>('Cleaned Data 2'!AQ176+'Cleaned Data 2'!AR176)/2</f>
        <v>0</v>
      </c>
      <c r="DS177">
        <f>ABS('Cleaned Data 2'!AQ176-'Cleaned Data 2'!AR176)</f>
        <v>0</v>
      </c>
      <c r="DT177">
        <f>2.326*('Input Data 2'!$V$4+((0.5*'Input Data 2'!$V$5)*'Statistical Data 1'!$DR177))</f>
        <v>2.3260000000000001</v>
      </c>
      <c r="DU177">
        <f>3.643*('Input Data 2'!$V$4+((0.5*'Input Data 2'!$V$5)*'Statistical Data 1'!$DR177))</f>
        <v>3.6429999999999998</v>
      </c>
      <c r="DV177">
        <f t="shared" si="860"/>
        <v>0</v>
      </c>
      <c r="DW177">
        <f t="shared" si="888"/>
        <v>0</v>
      </c>
      <c r="DX177">
        <f>('Cleaned Data 2'!AS176+'Cleaned Data 2'!AT176)/2</f>
        <v>0</v>
      </c>
      <c r="DY177">
        <f>ABS('Cleaned Data 2'!AS176-'Cleaned Data 2'!AT176)</f>
        <v>0</v>
      </c>
      <c r="DZ177">
        <f>2.326*('Input Data 2'!$W$4+((0.5*'Input Data 2'!$W$5)*'Statistical Data 1'!$DX177))</f>
        <v>2.3259999999999999E-2</v>
      </c>
      <c r="EA177">
        <f>3.643*('Input Data 2'!$W$4+((0.5*'Input Data 2'!$W$5)*'Statistical Data 1'!$DX177))</f>
        <v>3.6429999999999997E-2</v>
      </c>
      <c r="EB177">
        <f t="shared" si="861"/>
        <v>0</v>
      </c>
      <c r="EC177">
        <f t="shared" si="889"/>
        <v>0</v>
      </c>
      <c r="ED177">
        <f>('Cleaned Data 2'!AU176+'Cleaned Data 2'!AV176)/2</f>
        <v>0</v>
      </c>
      <c r="EE177">
        <f>ABS('Cleaned Data 2'!AU176-'Cleaned Data 2'!AV176)</f>
        <v>0</v>
      </c>
      <c r="EF177">
        <f>2.326*('Input Data 2'!$X$4+((0.5*'Input Data 2'!$X$5)*'Statistical Data 1'!$ED177))</f>
        <v>2.3260000000000001</v>
      </c>
      <c r="EG177">
        <f>3.643*('Input Data 2'!$X$4+((0.5*'Input Data 2'!$X$5)*'Statistical Data 1'!$ED177))</f>
        <v>3.6429999999999998</v>
      </c>
      <c r="EH177">
        <f t="shared" si="862"/>
        <v>0</v>
      </c>
      <c r="EI177">
        <f t="shared" si="617"/>
        <v>0</v>
      </c>
      <c r="EJ177">
        <f>('Cleaned Data 2'!AW176+'Cleaned Data 2'!AX176)/2</f>
        <v>0</v>
      </c>
      <c r="EK177">
        <f>ABS('Cleaned Data 2'!AW176-'Cleaned Data 2'!AX176)</f>
        <v>0</v>
      </c>
      <c r="EL177">
        <f>2.326*('Input Data 2'!$Y$4+((0.5*'Input Data 2'!$Y$5)*'Statistical Data 1'!$EJ177))</f>
        <v>23.26</v>
      </c>
      <c r="EM177">
        <f>3.643*('Input Data 2'!$Y$4+((0.5*'Input Data 2'!$Y$5)*'Statistical Data 1'!$EJ177))</f>
        <v>36.43</v>
      </c>
      <c r="EN177">
        <f t="shared" si="863"/>
        <v>0</v>
      </c>
      <c r="EO177">
        <f t="shared" si="875"/>
        <v>0</v>
      </c>
      <c r="EP177">
        <f>('Cleaned Data 2'!AY176+'Cleaned Data 2'!AZ176)/2</f>
        <v>0</v>
      </c>
      <c r="EQ177">
        <f>ABS('Cleaned Data 2'!AY176-'Cleaned Data 2'!AZ176)</f>
        <v>0</v>
      </c>
      <c r="ER177">
        <f>2.326*('Input Data 2'!$Z$4+((0.5*'Input Data 2'!$Z$5)*'Statistical Data 1'!$EP177))</f>
        <v>4.6520000000000001</v>
      </c>
      <c r="ES177">
        <f>3.643*('Input Data 2'!$Z$4+((0.5*'Input Data 2'!$Z$5)*'Statistical Data 1'!$EP177))</f>
        <v>7.2859999999999996</v>
      </c>
      <c r="ET177">
        <f t="shared" si="864"/>
        <v>0</v>
      </c>
      <c r="EU177">
        <f t="shared" si="890"/>
        <v>0</v>
      </c>
      <c r="EV177">
        <f>('Cleaned Data 2'!BA176+'Cleaned Data 2'!BB176)/2</f>
        <v>0</v>
      </c>
      <c r="EW177">
        <f>ABS('Cleaned Data 2'!BA176-'Cleaned Data 2'!BB176)</f>
        <v>0</v>
      </c>
      <c r="EX177">
        <f>2.326*('Input Data 2'!$AA$4+((0.5*'Input Data 2'!$AA$5)*'Statistical Data 1'!$EV177))</f>
        <v>2.3259999999999999E-2</v>
      </c>
      <c r="EY177">
        <f>3.643*('Input Data 2'!$AA$4+((0.5*'Input Data 2'!$AA$5)*'Statistical Data 1'!$EV177))</f>
        <v>3.6429999999999997E-2</v>
      </c>
      <c r="EZ177">
        <f t="shared" si="865"/>
        <v>0</v>
      </c>
      <c r="FA177">
        <f t="shared" si="891"/>
        <v>0</v>
      </c>
      <c r="FB177">
        <f>('Cleaned Data 2'!BC176+'Cleaned Data 2'!BD176)/2</f>
        <v>0</v>
      </c>
      <c r="FC177">
        <f>ABS('Cleaned Data 2'!BC176-'Cleaned Data 2'!BD176)</f>
        <v>0</v>
      </c>
      <c r="FD177">
        <f>2.326*('Input Data 2'!$AB$4+((0.5*'Input Data 2'!$AB$5)*'Statistical Data 1'!$FB177))</f>
        <v>4.6520000000000001</v>
      </c>
      <c r="FE177">
        <f>3.643*('Input Data 2'!$AB$4+((0.5*'Input Data 2'!$AB$5)*'Statistical Data 1'!$FB177))</f>
        <v>7.2859999999999996</v>
      </c>
      <c r="FF177">
        <f t="shared" si="866"/>
        <v>0</v>
      </c>
      <c r="FG177">
        <f t="shared" si="892"/>
        <v>0</v>
      </c>
      <c r="FH177">
        <f>('Cleaned Data 2'!BE176+'Cleaned Data 2'!BF176)/2</f>
        <v>0</v>
      </c>
      <c r="FI177">
        <f>ABS('Cleaned Data 2'!BE176-'Cleaned Data 2'!BF176)</f>
        <v>0</v>
      </c>
      <c r="FJ177">
        <f>2.326*('Input Data 2'!$AC$4+((0.5*'Input Data 2'!$AC$5)*'Statistical Data 1'!$FH177))</f>
        <v>2.3260000000000001</v>
      </c>
      <c r="FK177">
        <f>3.643*('Input Data 2'!$AC$4+((0.5*'Input Data 2'!$AC$5)*'Statistical Data 1'!$FH177))</f>
        <v>3.6429999999999998</v>
      </c>
      <c r="FL177">
        <f t="shared" si="867"/>
        <v>0</v>
      </c>
      <c r="FM177">
        <f t="shared" si="893"/>
        <v>0</v>
      </c>
      <c r="FN177">
        <f>('Cleaned Data 2'!BH176+'Cleaned Data 2'!BG176)/2</f>
        <v>0</v>
      </c>
      <c r="FO177">
        <f>ABS('Cleaned Data 2'!BG176-'Cleaned Data 2'!BH176)</f>
        <v>0</v>
      </c>
      <c r="FP177">
        <f>2.326*('Input Data 2'!$AD$4+((0.5*'Input Data 2'!$AD$5)*'Statistical Data 1'!$FN177))</f>
        <v>2.3260000000000001</v>
      </c>
      <c r="FQ177">
        <f>3.643*('Input Data 2'!$AD$4+((0.5*'Input Data 2'!$AD$5)*'Statistical Data 1'!$FN177))</f>
        <v>3.6429999999999998</v>
      </c>
      <c r="FR177">
        <f t="shared" si="868"/>
        <v>0</v>
      </c>
      <c r="FS177">
        <f t="shared" si="894"/>
        <v>0</v>
      </c>
      <c r="FT177">
        <f>('Cleaned Data 2'!BI176+'Cleaned Data 2'!BJ176)/2</f>
        <v>0</v>
      </c>
      <c r="FU177">
        <f>ABS('Cleaned Data 2'!BI176-'Cleaned Data 2'!BJ176)</f>
        <v>0</v>
      </c>
      <c r="FV177">
        <f>2.326*('Input Data 2'!$AE$4+((0.5*'Input Data 2'!$AE$5)*'Statistical Data 1'!$FT177))</f>
        <v>46.52</v>
      </c>
      <c r="FW177">
        <f>3.643*('Input Data 2'!$AE$4+((0.5*'Input Data 2'!$AE$5)*'Statistical Data 1'!$FT177))</f>
        <v>72.86</v>
      </c>
      <c r="FX177">
        <f t="shared" si="869"/>
        <v>0</v>
      </c>
      <c r="FY177">
        <f t="shared" si="895"/>
        <v>0</v>
      </c>
      <c r="FZ177">
        <f>('Cleaned Data 2'!BK176+'Cleaned Data 2'!BL176)/2</f>
        <v>0</v>
      </c>
      <c r="GA177">
        <f>ABS('Cleaned Data 2'!BK176-'Cleaned Data 2'!BL176)</f>
        <v>0</v>
      </c>
      <c r="GB177">
        <f>2.326*('Input Data 2'!$AF$4+((0.5*'Input Data 2'!$AF$5)*'Statistical Data 1'!$FZ177))</f>
        <v>2.3259999999999999E-2</v>
      </c>
      <c r="GC177">
        <f>3.643*('Input Data 2'!$AF$4+((0.5*'Input Data 2'!$AF$5)*'Statistical Data 1'!$FZ177))</f>
        <v>3.6429999999999997E-2</v>
      </c>
      <c r="GD177">
        <f t="shared" si="870"/>
        <v>0</v>
      </c>
      <c r="GE177">
        <f t="shared" si="896"/>
        <v>0</v>
      </c>
      <c r="GF177">
        <f>('Cleaned Data 2'!BM176+'Cleaned Data 2'!BN176)/2</f>
        <v>0</v>
      </c>
      <c r="GG177">
        <f>ABS('Cleaned Data 2'!BM176-'Cleaned Data 2'!BN176)</f>
        <v>0</v>
      </c>
      <c r="GH177">
        <f>2.326*('Input Data 2'!$AG$4+((0.5*'Input Data 2'!$AG$5)*'Statistical Data 1'!$GF177))</f>
        <v>23.26</v>
      </c>
      <c r="GI177">
        <f>3.643*('Input Data 2'!$AG$4+((0.5*'Input Data 2'!$AG$5)*'Statistical Data 1'!$GF177))</f>
        <v>36.43</v>
      </c>
      <c r="GJ177">
        <f t="shared" si="871"/>
        <v>0</v>
      </c>
      <c r="GK177">
        <f t="shared" si="897"/>
        <v>0</v>
      </c>
      <c r="GL177" t="e">
        <f>AVERAGE('Cleaned Data 2'!BO176,'Cleaned Data 2'!BP176)</f>
        <v>#DIV/0!</v>
      </c>
      <c r="GM177">
        <f>ABS('Cleaned Data 2'!BO176-'Cleaned Data 2'!BP176)</f>
        <v>0</v>
      </c>
      <c r="GN177" t="e">
        <f>2.326*('Input Data 2'!$AH$4+((0.5*'Input Data 2'!$AH$5)*'Statistical Data 1'!$GL177))</f>
        <v>#DIV/0!</v>
      </c>
      <c r="GO177" t="e">
        <f>3.643*('Input Data 2'!$AH$4+((0.5*'Input Data 2'!$AH$5)*'Statistical Data 1'!$GL177))</f>
        <v>#DIV/0!</v>
      </c>
      <c r="GP177" t="e">
        <f t="shared" si="872"/>
        <v>#DIV/0!</v>
      </c>
      <c r="GQ177" t="e">
        <f t="shared" si="898"/>
        <v>#DIV/0!</v>
      </c>
      <c r="GR177" t="e">
        <f>AVERAGE('Cleaned Data 2'!BQ176,'Cleaned Data 2'!BR176)</f>
        <v>#DIV/0!</v>
      </c>
      <c r="GS177">
        <f>ABS('Cleaned Data 2'!BR176-'Cleaned Data 2'!BQ176)</f>
        <v>0</v>
      </c>
      <c r="GT177" t="e">
        <f>2.326*('Input Data 2'!$AI$4+((0.5*'Input Data 2'!$AI$5)*'Statistical Data 1'!$GR177))</f>
        <v>#DIV/0!</v>
      </c>
      <c r="GU177" t="e">
        <f>3.643*('Input Data 2'!$AI$4+((0.5*'Input Data 2'!$AI$5)*'Statistical Data 1'!$GR177))</f>
        <v>#DIV/0!</v>
      </c>
      <c r="GV177" t="e">
        <f t="shared" si="899"/>
        <v>#DIV/0!</v>
      </c>
      <c r="GW177" t="e">
        <f t="shared" si="900"/>
        <v>#DIV/0!</v>
      </c>
      <c r="GX177" t="e">
        <f>AVERAGE('Cleaned Data 2'!BS176,'Cleaned Data 2'!BT176)</f>
        <v>#DIV/0!</v>
      </c>
      <c r="GY177" s="47">
        <f>ABS('Cleaned Data 2'!BS176-'Cleaned Data 2'!BT176)</f>
        <v>0</v>
      </c>
      <c r="GZ177" t="e">
        <f>2.326*('Input Data 2'!$AJ$4+((0.5*'Input Data 2'!$AJ$5)*'Statistical Data 1'!$GX177))</f>
        <v>#DIV/0!</v>
      </c>
      <c r="HA177" t="e">
        <f>3.643*('Input Data 2'!$AJ$4+((0.5*'Input Data 2'!$AJ$5)*'Statistical Data 1'!$GX177))</f>
        <v>#DIV/0!</v>
      </c>
      <c r="HB177" t="e">
        <f t="shared" si="901"/>
        <v>#DIV/0!</v>
      </c>
      <c r="HC177" t="e">
        <f t="shared" si="902"/>
        <v>#DIV/0!</v>
      </c>
      <c r="HD177" t="e">
        <f>AVERAGE('Cleaned Data 2'!BU176,'Cleaned Data 2'!BV176)</f>
        <v>#DIV/0!</v>
      </c>
      <c r="HE177">
        <f>ABS('Cleaned Data 2'!BU176-'Cleaned Data 2'!BV176)</f>
        <v>0</v>
      </c>
      <c r="HF177" t="e">
        <f>2.326*('Input Data 2'!$AK$4+((0.5*'Input Data 2'!$AK$5)*'Statistical Data 1'!$HD177))</f>
        <v>#DIV/0!</v>
      </c>
      <c r="HG177" t="e">
        <f>3.643*('Input Data 2'!$AK$4+((0.5*'Input Data 2'!$AK$5)*'Statistical Data 1'!$HD177))</f>
        <v>#DIV/0!</v>
      </c>
      <c r="HH177" t="e">
        <f t="shared" si="903"/>
        <v>#DIV/0!</v>
      </c>
      <c r="HI177" t="e">
        <f t="shared" si="904"/>
        <v>#DIV/0!</v>
      </c>
      <c r="HJ177" t="e">
        <f>AVERAGE('Cleaned Data 2'!BW176,'Cleaned Data 2'!BX176)</f>
        <v>#DIV/0!</v>
      </c>
      <c r="HK177">
        <f>ABS('Cleaned Data 2'!BW176-'Cleaned Data 2'!BX176)</f>
        <v>0</v>
      </c>
      <c r="HL177" t="e">
        <f>2.326*('Input Data 2'!$AL$4+((0.5*'Input Data 2'!$AL$5)*'Statistical Data 1'!$HJ177))</f>
        <v>#DIV/0!</v>
      </c>
      <c r="HM177" t="e">
        <f>3.643*('Input Data 2'!$AL$4+((0.5*'Input Data 2'!$AL$5)*'Statistical Data 1'!$HJ177))</f>
        <v>#DIV/0!</v>
      </c>
      <c r="HN177" t="e">
        <f t="shared" si="905"/>
        <v>#DIV/0!</v>
      </c>
      <c r="HO177" t="e">
        <f t="shared" si="906"/>
        <v>#DIV/0!</v>
      </c>
    </row>
    <row r="178" spans="1:223">
      <c r="A178">
        <f>'Cleaned Data 2'!B177</f>
        <v>0</v>
      </c>
      <c r="B178">
        <f>('Cleaned Data 2'!C177+'Cleaned Data 2'!D177)/2</f>
        <v>0</v>
      </c>
      <c r="C178">
        <f>ABS('Cleaned Data 2'!C177-'Cleaned Data 2'!D177)</f>
        <v>0</v>
      </c>
      <c r="D178">
        <f>2.326*('Input Data 2'!$B$4+((0.5*'Input Data 2'!$B$5)*'Statistical Data 1'!$B178))</f>
        <v>1.163E-2</v>
      </c>
      <c r="E178">
        <f>3.643*('Input Data 2'!$B$4+((0.5*'Input Data 2'!$B$5)*'Statistical Data 1'!$B178))</f>
        <v>1.8214999999999999E-2</v>
      </c>
      <c r="F178">
        <f t="shared" si="837"/>
        <v>0</v>
      </c>
      <c r="G178">
        <f t="shared" si="834"/>
        <v>0</v>
      </c>
      <c r="H178">
        <f>('Cleaned Data 2'!E177+'Cleaned Data 2'!F177)/2</f>
        <v>0</v>
      </c>
      <c r="I178">
        <f>ABS('Cleaned Data 2'!E177-'Cleaned Data 2'!F177)</f>
        <v>0</v>
      </c>
      <c r="J178">
        <f>2.326*('Input Data 2'!$C$4+((0.5*'Input Data 2'!$C$5)*'Statistical Data 1'!$H178))</f>
        <v>0.46520000000000006</v>
      </c>
      <c r="K178">
        <f>3.643*('Input Data 2'!$C$4+((0.5*'Input Data 2'!$C$5)*'Statistical Data 1'!$H178))</f>
        <v>0.72860000000000003</v>
      </c>
      <c r="L178">
        <f t="shared" si="838"/>
        <v>0</v>
      </c>
      <c r="M178">
        <f t="shared" si="873"/>
        <v>0</v>
      </c>
      <c r="N178">
        <f>('Cleaned Data 2'!G177+'Cleaned Data 2'!H177)/2</f>
        <v>0</v>
      </c>
      <c r="O178">
        <f>ABS('Cleaned Data 2'!G177-'Cleaned Data 2'!H177)</f>
        <v>0</v>
      </c>
      <c r="P178">
        <f>2.326*('Input Data 2'!$D$4+((0.5*'Input Data 2'!$D$5)*'Statistical Data 1'!$N178))</f>
        <v>2.3259999999999999E-2</v>
      </c>
      <c r="Q178">
        <f>3.643*('Input Data 2'!$D$4+((0.5*'Input Data 2'!$D$5)*'Statistical Data 1'!$N178))</f>
        <v>3.6429999999999997E-2</v>
      </c>
      <c r="R178">
        <f t="shared" si="839"/>
        <v>0</v>
      </c>
      <c r="S178">
        <f t="shared" si="835"/>
        <v>0</v>
      </c>
      <c r="T178">
        <f>('Cleaned Data 2'!I177+'Cleaned Data 2'!J177)/2</f>
        <v>0</v>
      </c>
      <c r="U178">
        <f>ABS('Cleaned Data 2'!I177-'Cleaned Data 2'!J177)</f>
        <v>0</v>
      </c>
      <c r="V178">
        <f>2.326*('Input Data 2'!$E$4+((0.5*'Input Data 2'!$E$5)*'Statistical Data 1'!$T178))</f>
        <v>4.6520000000000001</v>
      </c>
      <c r="W178">
        <f>3.643*('Input Data 2'!$E$4+((0.5*'Input Data 2'!$E$5)*'Statistical Data 1'!$T178))</f>
        <v>7.2859999999999996</v>
      </c>
      <c r="X178">
        <f t="shared" si="840"/>
        <v>0</v>
      </c>
      <c r="Y178">
        <f t="shared" si="836"/>
        <v>0</v>
      </c>
      <c r="Z178">
        <f>('Cleaned Data 2'!K177+'Cleaned Data 2'!L177)/2</f>
        <v>0</v>
      </c>
      <c r="AA178">
        <f>ABS('Cleaned Data 2'!K177-'Cleaned Data 2'!L177)</f>
        <v>0</v>
      </c>
      <c r="AB178">
        <f>2.326*('Input Data 2'!$F$4+((0.5*'Input Data 2'!$F$5)*'Statistical Data 1'!$Z178))</f>
        <v>23.26</v>
      </c>
      <c r="AC178">
        <f>3.643*('Input Data 2'!$F$4+((0.5*'Input Data 2'!$F$5)*'Statistical Data 1'!$Z178))</f>
        <v>36.43</v>
      </c>
      <c r="AD178">
        <f t="shared" si="841"/>
        <v>0</v>
      </c>
      <c r="AE178">
        <f t="shared" si="842"/>
        <v>0</v>
      </c>
      <c r="AF178">
        <f>('Cleaned Data 2'!M177+'Cleaned Data 2'!N177)/2</f>
        <v>0</v>
      </c>
      <c r="AG178">
        <f>ABS('Cleaned Data 2'!M177-'Cleaned Data 2'!N177)</f>
        <v>0</v>
      </c>
      <c r="AH178">
        <f>2.326*('Input Data 2'!$G$4+((0.5*'Input Data 2'!$G$5)*'Statistical Data 1'!$AF178))</f>
        <v>23.26</v>
      </c>
      <c r="AI178">
        <f>3.643*('Input Data 2'!$G$4+((0.5*'Input Data 2'!$G$5)*'Statistical Data 1'!$AF178))</f>
        <v>36.43</v>
      </c>
      <c r="AJ178">
        <f t="shared" si="843"/>
        <v>0</v>
      </c>
      <c r="AK178">
        <f t="shared" si="874"/>
        <v>0</v>
      </c>
      <c r="AL178">
        <f>('Cleaned Data 2'!O177+'Cleaned Data 2'!P177)/2</f>
        <v>0</v>
      </c>
      <c r="AM178">
        <f>ABS('Cleaned Data 2'!O177-'Cleaned Data 2'!P177)</f>
        <v>0</v>
      </c>
      <c r="AN178">
        <f>2.326*('Input Data 2'!$H$4+((0.5*'Input Data 2'!$H$5)*'Statistical Data 1'!$AL178))</f>
        <v>1.163</v>
      </c>
      <c r="AO178">
        <f>3.643*('Input Data 2'!$H$4+((0.5*'Input Data 2'!$H$5)*'Statistical Data 1'!$AL178))</f>
        <v>1.8214999999999999</v>
      </c>
      <c r="AP178">
        <f t="shared" si="844"/>
        <v>0</v>
      </c>
      <c r="AQ178">
        <f t="shared" si="876"/>
        <v>0</v>
      </c>
      <c r="AR178">
        <f>('Cleaned Data 2'!Q177+'Cleaned Data 2'!R177)/2</f>
        <v>0</v>
      </c>
      <c r="AS178">
        <f>ABS('Cleaned Data 2'!Q177-'Cleaned Data 2'!R177)</f>
        <v>0</v>
      </c>
      <c r="AT178">
        <f>2.326*('Input Data 2'!$I$4+((0.5*'Input Data 2'!$I$5)*'Statistical Data 1'!$AR178))</f>
        <v>4.6520000000000001</v>
      </c>
      <c r="AU178">
        <f>3.643*('Input Data 2'!$I$4+((0.5*'Input Data 2'!$I$5)*'Statistical Data 1'!$AR178))</f>
        <v>7.2859999999999996</v>
      </c>
      <c r="AV178">
        <f t="shared" si="845"/>
        <v>0</v>
      </c>
      <c r="AW178">
        <f t="shared" si="877"/>
        <v>0</v>
      </c>
      <c r="AX178">
        <f>('Cleaned Data 2'!S177+'Cleaned Data 2'!T177)/2</f>
        <v>0</v>
      </c>
      <c r="AY178">
        <f>ABS('Cleaned Data 2'!S177-'Cleaned Data 2'!T177)</f>
        <v>0</v>
      </c>
      <c r="AZ178">
        <f>2.326*('Input Data 2'!$J$4+((0.5*'Input Data 2'!$J$5)*'Statistical Data 1'!$AX178))</f>
        <v>2.3259999999999999E-2</v>
      </c>
      <c r="BA178">
        <f>3.643*('Input Data 2'!$J$4+((0.5*'Input Data 2'!$J$5)*'Statistical Data 1'!$AX178))</f>
        <v>3.6429999999999997E-2</v>
      </c>
      <c r="BB178">
        <f t="shared" si="846"/>
        <v>0</v>
      </c>
      <c r="BC178">
        <f t="shared" si="878"/>
        <v>0</v>
      </c>
      <c r="BD178">
        <f>('Cleaned Data 2'!U177+'Cleaned Data 2'!V177)/2</f>
        <v>0</v>
      </c>
      <c r="BE178">
        <f>ABS('Cleaned Data 2'!U177-'Cleaned Data 2'!V177)</f>
        <v>0</v>
      </c>
      <c r="BF178">
        <f>2.326*('Input Data 2'!$K$4+((0.5*'Input Data 2'!$K$5)*'Statistical Data 1'!$BD178))</f>
        <v>1.163</v>
      </c>
      <c r="BG178">
        <f>3.643*('Input Data 2'!$K$4+((0.5*'Input Data 2'!$K$5)*'Statistical Data 1'!$BD178))</f>
        <v>1.8214999999999999</v>
      </c>
      <c r="BH178">
        <f t="shared" si="847"/>
        <v>0</v>
      </c>
      <c r="BI178">
        <f t="shared" si="848"/>
        <v>0</v>
      </c>
      <c r="BJ178">
        <f>('Cleaned Data 2'!W177+'Cleaned Data 2'!X177)/2</f>
        <v>0</v>
      </c>
      <c r="BK178">
        <f>ABS('Cleaned Data 2'!W177-'Cleaned Data 2'!X177)</f>
        <v>0</v>
      </c>
      <c r="BL178">
        <f>2.326*('Input Data 2'!$L$4+((0.5*'Input Data 2'!$L$5)*'Statistical Data 1'!$BJ178))</f>
        <v>2.3260000000000001</v>
      </c>
      <c r="BM178">
        <f>3.643*('Input Data 2'!$L$4+((0.5*'Input Data 2'!$L$5)*'Statistical Data 1'!$BJ178))</f>
        <v>3.6429999999999998</v>
      </c>
      <c r="BN178">
        <f t="shared" si="849"/>
        <v>0</v>
      </c>
      <c r="BO178">
        <f t="shared" si="879"/>
        <v>0</v>
      </c>
      <c r="BP178">
        <f>('Cleaned Data 2'!Y177+'Cleaned Data 2'!Z177)/2</f>
        <v>0</v>
      </c>
      <c r="BQ178">
        <f>ABS('Cleaned Data 2'!Y177-'Cleaned Data 2'!Z177)</f>
        <v>0</v>
      </c>
      <c r="BR178">
        <f>2.326*('Input Data 2'!$M$4+((0.5*'Input Data 2'!$M$5)*'Statistical Data 1'!$BP178))</f>
        <v>2.3260000000000001</v>
      </c>
      <c r="BS178">
        <f>3.643*('Input Data 2'!$M$4+((0.5*'Input Data 2'!$M$5)*'Statistical Data 1'!$BP178))</f>
        <v>3.6429999999999998</v>
      </c>
      <c r="BT178">
        <f t="shared" si="850"/>
        <v>0</v>
      </c>
      <c r="BU178">
        <f t="shared" si="880"/>
        <v>0</v>
      </c>
      <c r="BV178">
        <f>('Cleaned Data 2'!AA177+'Cleaned Data 2'!AB177)/2</f>
        <v>0</v>
      </c>
      <c r="BW178">
        <f>ABS('Cleaned Data 2'!AA177-'Cleaned Data 2'!AB177)</f>
        <v>0</v>
      </c>
      <c r="BX178">
        <f>2.326*('Input Data 2'!$N$4+((0.5*'Input Data 2'!$N$5)*'Statistical Data 1'!$BV178))</f>
        <v>2.3260000000000001</v>
      </c>
      <c r="BY178">
        <f>3.643*('Input Data 2'!$N$4+((0.5*'Input Data 2'!$N$5)*'Statistical Data 1'!$BV178))</f>
        <v>3.6429999999999998</v>
      </c>
      <c r="BZ178">
        <f t="shared" si="851"/>
        <v>0</v>
      </c>
      <c r="CA178">
        <f t="shared" si="881"/>
        <v>0</v>
      </c>
      <c r="CB178">
        <f>('Cleaned Data 2'!AC177+'Cleaned Data 2'!AD177)/2</f>
        <v>0</v>
      </c>
      <c r="CC178">
        <f>ABS('Cleaned Data 2'!AC177-'Cleaned Data 2'!AD177)</f>
        <v>0</v>
      </c>
      <c r="CD178">
        <f>2.326*('Input Data 2'!$O$4+((0.5*'Input Data 2'!$O$5)*'Statistical Data 1'!$CB178))</f>
        <v>2.3259999999999999E-2</v>
      </c>
      <c r="CE178">
        <f>3.643*('Input Data 2'!$O$4+((0.5*'Input Data 2'!$O$5)*'Statistical Data 1'!$CB178))</f>
        <v>3.6429999999999997E-2</v>
      </c>
      <c r="CF178">
        <f t="shared" si="852"/>
        <v>0</v>
      </c>
      <c r="CG178">
        <f t="shared" si="882"/>
        <v>0</v>
      </c>
      <c r="CH178">
        <f>('Cleaned Data 2'!AE177+'Cleaned Data 2'!AF177)/2</f>
        <v>0</v>
      </c>
      <c r="CI178">
        <f>ABS('Cleaned Data 2'!AE177-'Cleaned Data 2'!AF177)</f>
        <v>0</v>
      </c>
      <c r="CJ178">
        <f>2.326*('Input Data 2'!$P$4+((0.5*'Input Data 2'!$P$5)*'Statistical Data 1'!$CH178))</f>
        <v>23.26</v>
      </c>
      <c r="CK178">
        <f>3.643*('Input Data 2'!$P$4+((0.5*'Input Data 2'!$P$5)*'Statistical Data 1'!$CH178))</f>
        <v>36.43</v>
      </c>
      <c r="CL178">
        <f t="shared" si="853"/>
        <v>0</v>
      </c>
      <c r="CM178">
        <f t="shared" si="883"/>
        <v>0</v>
      </c>
      <c r="CN178">
        <f>('Cleaned Data 2'!AG177+'Cleaned Data 2'!AH177)/2</f>
        <v>0</v>
      </c>
      <c r="CO178">
        <f>ABS('Cleaned Data 2'!AG177-'Cleaned Data 2'!AH177)</f>
        <v>0</v>
      </c>
      <c r="CP178">
        <f>2.326*('Input Data 2'!$Q$4+((0.5*'Input Data 2'!$Q$5)*'Statistical Data 1'!$CN178))</f>
        <v>2.3260000000000001</v>
      </c>
      <c r="CQ178">
        <f>3.643*('Input Data 2'!$Q$4+((0.5*'Input Data 2'!$Q$5)*'Statistical Data 1'!$CN178))</f>
        <v>3.6429999999999998</v>
      </c>
      <c r="CR178">
        <f t="shared" si="854"/>
        <v>0</v>
      </c>
      <c r="CS178">
        <f t="shared" si="884"/>
        <v>0</v>
      </c>
      <c r="CT178">
        <f>('Cleaned Data 2'!AI177+'Cleaned Data 2'!AJ177)/2</f>
        <v>0</v>
      </c>
      <c r="CU178">
        <f>ABS('Cleaned Data 2'!AI177-'Cleaned Data 2'!AJ177)</f>
        <v>0</v>
      </c>
      <c r="CV178">
        <f>2.326*('Input Data 2'!$R$4+((0.5*'Input Data 2'!$R$5)*'Statistical Data 1'!$CT178))</f>
        <v>2.3259999999999999E-2</v>
      </c>
      <c r="CW178">
        <f>3.643*('Input Data 2'!$R$4+((0.5*'Input Data 2'!$R$5)*'Statistical Data 1'!$CT178))</f>
        <v>3.6429999999999997E-2</v>
      </c>
      <c r="CX178">
        <f t="shared" si="855"/>
        <v>0</v>
      </c>
      <c r="CY178">
        <f t="shared" si="885"/>
        <v>0</v>
      </c>
      <c r="CZ178">
        <f>('Cleaned Data 2'!AK177+'Cleaned Data 2'!AL177)/2</f>
        <v>0</v>
      </c>
      <c r="DA178">
        <f>ABS('Cleaned Data 2'!AK177-'Cleaned Data 2'!AL177)</f>
        <v>0</v>
      </c>
      <c r="DB178">
        <f>2.326*('Input Data 2'!$S$4+((0.5*'Input Data 2'!$S$5)*'Statistical Data 1'!$CZ178))</f>
        <v>23.26</v>
      </c>
      <c r="DC178">
        <f>3.643*('Input Data 2'!$S$4+((0.5*'Input Data 2'!$S$5)*'Statistical Data 1'!$CZ178))</f>
        <v>36.43</v>
      </c>
      <c r="DD178">
        <f t="shared" si="856"/>
        <v>0</v>
      </c>
      <c r="DE178">
        <f t="shared" si="886"/>
        <v>0</v>
      </c>
      <c r="DF178">
        <f>('Cleaned Data 2'!AM177+'Cleaned Data 2'!AN177)/2</f>
        <v>0</v>
      </c>
      <c r="DG178">
        <f>ABS('Cleaned Data 2'!AM177-'Cleaned Data 2'!AN177)</f>
        <v>0</v>
      </c>
      <c r="DH178">
        <f>2.326*('Input Data 2'!$T$4+((0.5*'Input Data 2'!$T$5)*'Statistical Data 1'!$DF178))</f>
        <v>2.3259999999999999E-2</v>
      </c>
      <c r="DI178">
        <f>3.643*('Input Data 2'!$T$4+((0.5*'Input Data 2'!$T$5)*'Statistical Data 1'!$DF178))</f>
        <v>3.6429999999999997E-2</v>
      </c>
      <c r="DJ178">
        <f t="shared" si="857"/>
        <v>0</v>
      </c>
      <c r="DK178">
        <f t="shared" si="887"/>
        <v>0</v>
      </c>
      <c r="DL178">
        <f>('Cleaned Data 2'!AO177+'Cleaned Data 2'!AP177)/2</f>
        <v>0</v>
      </c>
      <c r="DM178">
        <f>ABS('Cleaned Data 2'!AO177-'Cleaned Data 2'!AP177)</f>
        <v>0</v>
      </c>
      <c r="DN178">
        <f>2.326*('Input Data 2'!$U$4+((0.5*'Input Data 2'!$U$5)*'Statistical Data 1'!$DL178))</f>
        <v>11.63</v>
      </c>
      <c r="DO178">
        <f>3.643*('Input Data 2'!$U$4+((0.5*'Input Data 2'!$U$5)*'Statistical Data 1'!$DL178))</f>
        <v>18.215</v>
      </c>
      <c r="DP178">
        <f t="shared" si="858"/>
        <v>0</v>
      </c>
      <c r="DQ178">
        <f t="shared" si="859"/>
        <v>0</v>
      </c>
      <c r="DR178">
        <f>('Cleaned Data 2'!AQ177+'Cleaned Data 2'!AR177)/2</f>
        <v>0</v>
      </c>
      <c r="DS178">
        <f>ABS('Cleaned Data 2'!AQ177-'Cleaned Data 2'!AR177)</f>
        <v>0</v>
      </c>
      <c r="DT178">
        <f>2.326*('Input Data 2'!$V$4+((0.5*'Input Data 2'!$V$5)*'Statistical Data 1'!$DR178))</f>
        <v>2.3260000000000001</v>
      </c>
      <c r="DU178">
        <f>3.643*('Input Data 2'!$V$4+((0.5*'Input Data 2'!$V$5)*'Statistical Data 1'!$DR178))</f>
        <v>3.6429999999999998</v>
      </c>
      <c r="DV178">
        <f t="shared" si="860"/>
        <v>0</v>
      </c>
      <c r="DW178">
        <f t="shared" si="888"/>
        <v>0</v>
      </c>
      <c r="DX178">
        <f>('Cleaned Data 2'!AS177+'Cleaned Data 2'!AT177)/2</f>
        <v>0</v>
      </c>
      <c r="DY178">
        <f>ABS('Cleaned Data 2'!AS177-'Cleaned Data 2'!AT177)</f>
        <v>0</v>
      </c>
      <c r="DZ178">
        <f>2.326*('Input Data 2'!$W$4+((0.5*'Input Data 2'!$W$5)*'Statistical Data 1'!$DX178))</f>
        <v>2.3259999999999999E-2</v>
      </c>
      <c r="EA178">
        <f>3.643*('Input Data 2'!$W$4+((0.5*'Input Data 2'!$W$5)*'Statistical Data 1'!$DX178))</f>
        <v>3.6429999999999997E-2</v>
      </c>
      <c r="EB178">
        <f t="shared" si="861"/>
        <v>0</v>
      </c>
      <c r="EC178">
        <f t="shared" si="889"/>
        <v>0</v>
      </c>
      <c r="ED178">
        <f>('Cleaned Data 2'!AU177+'Cleaned Data 2'!AV177)/2</f>
        <v>0</v>
      </c>
      <c r="EE178">
        <f>ABS('Cleaned Data 2'!AU177-'Cleaned Data 2'!AV177)</f>
        <v>0</v>
      </c>
      <c r="EF178">
        <f>2.326*('Input Data 2'!$X$4+((0.5*'Input Data 2'!$X$5)*'Statistical Data 1'!$ED178))</f>
        <v>2.3260000000000001</v>
      </c>
      <c r="EG178">
        <f>3.643*('Input Data 2'!$X$4+((0.5*'Input Data 2'!$X$5)*'Statistical Data 1'!$ED178))</f>
        <v>3.6429999999999998</v>
      </c>
      <c r="EH178">
        <f t="shared" si="862"/>
        <v>0</v>
      </c>
      <c r="EI178">
        <f t="shared" si="617"/>
        <v>0</v>
      </c>
      <c r="EJ178">
        <f>('Cleaned Data 2'!AW177+'Cleaned Data 2'!AX177)/2</f>
        <v>0</v>
      </c>
      <c r="EK178">
        <f>ABS('Cleaned Data 2'!AW177-'Cleaned Data 2'!AX177)</f>
        <v>0</v>
      </c>
      <c r="EL178">
        <f>2.326*('Input Data 2'!$Y$4+((0.5*'Input Data 2'!$Y$5)*'Statistical Data 1'!$EJ178))</f>
        <v>23.26</v>
      </c>
      <c r="EM178">
        <f>3.643*('Input Data 2'!$Y$4+((0.5*'Input Data 2'!$Y$5)*'Statistical Data 1'!$EJ178))</f>
        <v>36.43</v>
      </c>
      <c r="EN178">
        <f t="shared" si="863"/>
        <v>0</v>
      </c>
      <c r="EO178">
        <f t="shared" si="875"/>
        <v>0</v>
      </c>
      <c r="EP178">
        <f>('Cleaned Data 2'!AY177+'Cleaned Data 2'!AZ177)/2</f>
        <v>0</v>
      </c>
      <c r="EQ178">
        <f>ABS('Cleaned Data 2'!AY177-'Cleaned Data 2'!AZ177)</f>
        <v>0</v>
      </c>
      <c r="ER178">
        <f>2.326*('Input Data 2'!$Z$4+((0.5*'Input Data 2'!$Z$5)*'Statistical Data 1'!$EP178))</f>
        <v>4.6520000000000001</v>
      </c>
      <c r="ES178">
        <f>3.643*('Input Data 2'!$Z$4+((0.5*'Input Data 2'!$Z$5)*'Statistical Data 1'!$EP178))</f>
        <v>7.2859999999999996</v>
      </c>
      <c r="ET178">
        <f t="shared" si="864"/>
        <v>0</v>
      </c>
      <c r="EU178">
        <f t="shared" si="890"/>
        <v>0</v>
      </c>
      <c r="EV178">
        <f>('Cleaned Data 2'!BA177+'Cleaned Data 2'!BB177)/2</f>
        <v>0</v>
      </c>
      <c r="EW178">
        <f>ABS('Cleaned Data 2'!BA177-'Cleaned Data 2'!BB177)</f>
        <v>0</v>
      </c>
      <c r="EX178">
        <f>2.326*('Input Data 2'!$AA$4+((0.5*'Input Data 2'!$AA$5)*'Statistical Data 1'!$EV178))</f>
        <v>2.3259999999999999E-2</v>
      </c>
      <c r="EY178">
        <f>3.643*('Input Data 2'!$AA$4+((0.5*'Input Data 2'!$AA$5)*'Statistical Data 1'!$EV178))</f>
        <v>3.6429999999999997E-2</v>
      </c>
      <c r="EZ178">
        <f t="shared" si="865"/>
        <v>0</v>
      </c>
      <c r="FA178">
        <f t="shared" si="891"/>
        <v>0</v>
      </c>
      <c r="FB178">
        <f>('Cleaned Data 2'!BC177+'Cleaned Data 2'!BD177)/2</f>
        <v>0</v>
      </c>
      <c r="FC178">
        <f>ABS('Cleaned Data 2'!BC177-'Cleaned Data 2'!BD177)</f>
        <v>0</v>
      </c>
      <c r="FD178">
        <f>2.326*('Input Data 2'!$AB$4+((0.5*'Input Data 2'!$AB$5)*'Statistical Data 1'!$FB178))</f>
        <v>4.6520000000000001</v>
      </c>
      <c r="FE178">
        <f>3.643*('Input Data 2'!$AB$4+((0.5*'Input Data 2'!$AB$5)*'Statistical Data 1'!$FB178))</f>
        <v>7.2859999999999996</v>
      </c>
      <c r="FF178">
        <f t="shared" si="866"/>
        <v>0</v>
      </c>
      <c r="FG178">
        <f t="shared" si="892"/>
        <v>0</v>
      </c>
      <c r="FH178">
        <f>('Cleaned Data 2'!BE177+'Cleaned Data 2'!BF177)/2</f>
        <v>0</v>
      </c>
      <c r="FI178">
        <f>ABS('Cleaned Data 2'!BE177-'Cleaned Data 2'!BF177)</f>
        <v>0</v>
      </c>
      <c r="FJ178">
        <f>2.326*('Input Data 2'!$AC$4+((0.5*'Input Data 2'!$AC$5)*'Statistical Data 1'!$FH178))</f>
        <v>2.3260000000000001</v>
      </c>
      <c r="FK178">
        <f>3.643*('Input Data 2'!$AC$4+((0.5*'Input Data 2'!$AC$5)*'Statistical Data 1'!$FH178))</f>
        <v>3.6429999999999998</v>
      </c>
      <c r="FL178">
        <f t="shared" si="867"/>
        <v>0</v>
      </c>
      <c r="FM178">
        <f t="shared" si="893"/>
        <v>0</v>
      </c>
      <c r="FN178">
        <f>('Cleaned Data 2'!BH177+'Cleaned Data 2'!BG177)/2</f>
        <v>0</v>
      </c>
      <c r="FO178">
        <f>ABS('Cleaned Data 2'!BG177-'Cleaned Data 2'!BH177)</f>
        <v>0</v>
      </c>
      <c r="FP178">
        <f>2.326*('Input Data 2'!$AD$4+((0.5*'Input Data 2'!$AD$5)*'Statistical Data 1'!$FN178))</f>
        <v>2.3260000000000001</v>
      </c>
      <c r="FQ178">
        <f>3.643*('Input Data 2'!$AD$4+((0.5*'Input Data 2'!$AD$5)*'Statistical Data 1'!$FN178))</f>
        <v>3.6429999999999998</v>
      </c>
      <c r="FR178">
        <f t="shared" si="868"/>
        <v>0</v>
      </c>
      <c r="FS178">
        <f t="shared" si="894"/>
        <v>0</v>
      </c>
      <c r="FT178">
        <f>('Cleaned Data 2'!BI177+'Cleaned Data 2'!BJ177)/2</f>
        <v>0</v>
      </c>
      <c r="FU178">
        <f>ABS('Cleaned Data 2'!BI177-'Cleaned Data 2'!BJ177)</f>
        <v>0</v>
      </c>
      <c r="FV178">
        <f>2.326*('Input Data 2'!$AE$4+((0.5*'Input Data 2'!$AE$5)*'Statistical Data 1'!$FT178))</f>
        <v>46.52</v>
      </c>
      <c r="FW178">
        <f>3.643*('Input Data 2'!$AE$4+((0.5*'Input Data 2'!$AE$5)*'Statistical Data 1'!$FT178))</f>
        <v>72.86</v>
      </c>
      <c r="FX178">
        <f t="shared" si="869"/>
        <v>0</v>
      </c>
      <c r="FY178">
        <f t="shared" si="895"/>
        <v>0</v>
      </c>
      <c r="FZ178">
        <f>('Cleaned Data 2'!BK177+'Cleaned Data 2'!BL177)/2</f>
        <v>0</v>
      </c>
      <c r="GA178">
        <f>ABS('Cleaned Data 2'!BK177-'Cleaned Data 2'!BL177)</f>
        <v>0</v>
      </c>
      <c r="GB178">
        <f>2.326*('Input Data 2'!$AF$4+((0.5*'Input Data 2'!$AF$5)*'Statistical Data 1'!$FZ178))</f>
        <v>2.3259999999999999E-2</v>
      </c>
      <c r="GC178">
        <f>3.643*('Input Data 2'!$AF$4+((0.5*'Input Data 2'!$AF$5)*'Statistical Data 1'!$FZ178))</f>
        <v>3.6429999999999997E-2</v>
      </c>
      <c r="GD178">
        <f t="shared" si="870"/>
        <v>0</v>
      </c>
      <c r="GE178">
        <f t="shared" si="896"/>
        <v>0</v>
      </c>
      <c r="GF178">
        <f>('Cleaned Data 2'!BM177+'Cleaned Data 2'!BN177)/2</f>
        <v>0</v>
      </c>
      <c r="GG178">
        <f>ABS('Cleaned Data 2'!BM177-'Cleaned Data 2'!BN177)</f>
        <v>0</v>
      </c>
      <c r="GH178">
        <f>2.326*('Input Data 2'!$AG$4+((0.5*'Input Data 2'!$AG$5)*'Statistical Data 1'!$GF178))</f>
        <v>23.26</v>
      </c>
      <c r="GI178">
        <f>3.643*('Input Data 2'!$AG$4+((0.5*'Input Data 2'!$AG$5)*'Statistical Data 1'!$GF178))</f>
        <v>36.43</v>
      </c>
      <c r="GJ178">
        <f t="shared" si="871"/>
        <v>0</v>
      </c>
      <c r="GK178">
        <f t="shared" si="897"/>
        <v>0</v>
      </c>
      <c r="GL178" t="e">
        <f>AVERAGE('Cleaned Data 2'!BO177,'Cleaned Data 2'!BP177)</f>
        <v>#DIV/0!</v>
      </c>
      <c r="GM178">
        <f>ABS('Cleaned Data 2'!BO177-'Cleaned Data 2'!BP177)</f>
        <v>0</v>
      </c>
      <c r="GN178" t="e">
        <f>2.326*('Input Data 2'!$AH$4+((0.5*'Input Data 2'!$AH$5)*'Statistical Data 1'!$GL178))</f>
        <v>#DIV/0!</v>
      </c>
      <c r="GO178" t="e">
        <f>3.643*('Input Data 2'!$AH$4+((0.5*'Input Data 2'!$AH$5)*'Statistical Data 1'!$GL178))</f>
        <v>#DIV/0!</v>
      </c>
      <c r="GP178" t="e">
        <f t="shared" si="872"/>
        <v>#DIV/0!</v>
      </c>
      <c r="GQ178" t="e">
        <f t="shared" si="898"/>
        <v>#DIV/0!</v>
      </c>
      <c r="GR178" t="e">
        <f>AVERAGE('Cleaned Data 2'!BQ177,'Cleaned Data 2'!BR177)</f>
        <v>#DIV/0!</v>
      </c>
      <c r="GS178">
        <f>ABS('Cleaned Data 2'!BR177-'Cleaned Data 2'!BQ177)</f>
        <v>0</v>
      </c>
      <c r="GT178" t="e">
        <f>2.326*('Input Data 2'!$AI$4+((0.5*'Input Data 2'!$AI$5)*'Statistical Data 1'!$GR178))</f>
        <v>#DIV/0!</v>
      </c>
      <c r="GU178" t="e">
        <f>3.643*('Input Data 2'!$AI$4+((0.5*'Input Data 2'!$AI$5)*'Statistical Data 1'!$GR178))</f>
        <v>#DIV/0!</v>
      </c>
      <c r="GV178" t="e">
        <f t="shared" si="899"/>
        <v>#DIV/0!</v>
      </c>
      <c r="GW178" t="e">
        <f t="shared" si="900"/>
        <v>#DIV/0!</v>
      </c>
      <c r="GX178" t="e">
        <f>AVERAGE('Cleaned Data 2'!BS177,'Cleaned Data 2'!BT177)</f>
        <v>#DIV/0!</v>
      </c>
      <c r="GY178" s="47">
        <f>ABS('Cleaned Data 2'!BS177-'Cleaned Data 2'!BT177)</f>
        <v>0</v>
      </c>
      <c r="GZ178" t="e">
        <f>2.326*('Input Data 2'!$AJ$4+((0.5*'Input Data 2'!$AJ$5)*'Statistical Data 1'!$GX178))</f>
        <v>#DIV/0!</v>
      </c>
      <c r="HA178" t="e">
        <f>3.643*('Input Data 2'!$AJ$4+((0.5*'Input Data 2'!$AJ$5)*'Statistical Data 1'!$GX178))</f>
        <v>#DIV/0!</v>
      </c>
      <c r="HB178" t="e">
        <f t="shared" si="901"/>
        <v>#DIV/0!</v>
      </c>
      <c r="HC178" t="e">
        <f t="shared" si="902"/>
        <v>#DIV/0!</v>
      </c>
      <c r="HD178" t="e">
        <f>AVERAGE('Cleaned Data 2'!BU177,'Cleaned Data 2'!BV177)</f>
        <v>#DIV/0!</v>
      </c>
      <c r="HE178">
        <f>ABS('Cleaned Data 2'!BU177-'Cleaned Data 2'!BV177)</f>
        <v>0</v>
      </c>
      <c r="HF178" t="e">
        <f>2.326*('Input Data 2'!$AK$4+((0.5*'Input Data 2'!$AK$5)*'Statistical Data 1'!$HD178))</f>
        <v>#DIV/0!</v>
      </c>
      <c r="HG178" t="e">
        <f>3.643*('Input Data 2'!$AK$4+((0.5*'Input Data 2'!$AK$5)*'Statistical Data 1'!$HD178))</f>
        <v>#DIV/0!</v>
      </c>
      <c r="HH178" t="e">
        <f t="shared" si="903"/>
        <v>#DIV/0!</v>
      </c>
      <c r="HI178" t="e">
        <f t="shared" si="904"/>
        <v>#DIV/0!</v>
      </c>
      <c r="HJ178" t="e">
        <f>AVERAGE('Cleaned Data 2'!BW177,'Cleaned Data 2'!BX177)</f>
        <v>#DIV/0!</v>
      </c>
      <c r="HK178">
        <f>ABS('Cleaned Data 2'!BW177-'Cleaned Data 2'!BX177)</f>
        <v>0</v>
      </c>
      <c r="HL178" t="e">
        <f>2.326*('Input Data 2'!$AL$4+((0.5*'Input Data 2'!$AL$5)*'Statistical Data 1'!$HJ178))</f>
        <v>#DIV/0!</v>
      </c>
      <c r="HM178" t="e">
        <f>3.643*('Input Data 2'!$AL$4+((0.5*'Input Data 2'!$AL$5)*'Statistical Data 1'!$HJ178))</f>
        <v>#DIV/0!</v>
      </c>
      <c r="HN178" t="e">
        <f t="shared" si="905"/>
        <v>#DIV/0!</v>
      </c>
      <c r="HO178" t="e">
        <f t="shared" si="906"/>
        <v>#DIV/0!</v>
      </c>
    </row>
    <row r="179" spans="1:223">
      <c r="A179">
        <f>'Cleaned Data 2'!B178</f>
        <v>0</v>
      </c>
      <c r="B179">
        <f>('Cleaned Data 2'!C178+'Cleaned Data 2'!D178)/2</f>
        <v>0</v>
      </c>
      <c r="C179">
        <f>ABS('Cleaned Data 2'!C178-'Cleaned Data 2'!D178)</f>
        <v>0</v>
      </c>
      <c r="D179">
        <f>2.326*('Input Data 2'!$B$4+((0.5*'Input Data 2'!$B$5)*'Statistical Data 1'!$B179))</f>
        <v>1.163E-2</v>
      </c>
      <c r="E179">
        <f>3.643*('Input Data 2'!$B$4+((0.5*'Input Data 2'!$B$5)*'Statistical Data 1'!$B179))</f>
        <v>1.8214999999999999E-2</v>
      </c>
      <c r="F179">
        <f t="shared" si="837"/>
        <v>0</v>
      </c>
      <c r="G179">
        <f t="shared" si="834"/>
        <v>0</v>
      </c>
      <c r="H179">
        <f>('Cleaned Data 2'!E178+'Cleaned Data 2'!F178)/2</f>
        <v>0</v>
      </c>
      <c r="I179">
        <f>ABS('Cleaned Data 2'!E178-'Cleaned Data 2'!F178)</f>
        <v>0</v>
      </c>
      <c r="J179">
        <f>2.326*('Input Data 2'!$C$4+((0.5*'Input Data 2'!$C$5)*'Statistical Data 1'!$H179))</f>
        <v>0.46520000000000006</v>
      </c>
      <c r="K179">
        <f>3.643*('Input Data 2'!$C$4+((0.5*'Input Data 2'!$C$5)*'Statistical Data 1'!$H179))</f>
        <v>0.72860000000000003</v>
      </c>
      <c r="L179">
        <f t="shared" si="838"/>
        <v>0</v>
      </c>
      <c r="M179">
        <f t="shared" si="873"/>
        <v>0</v>
      </c>
      <c r="N179">
        <f>('Cleaned Data 2'!G178+'Cleaned Data 2'!H178)/2</f>
        <v>0</v>
      </c>
      <c r="O179">
        <f>ABS('Cleaned Data 2'!G178-'Cleaned Data 2'!H178)</f>
        <v>0</v>
      </c>
      <c r="P179">
        <f>2.326*('Input Data 2'!$D$4+((0.5*'Input Data 2'!$D$5)*'Statistical Data 1'!$N179))</f>
        <v>2.3259999999999999E-2</v>
      </c>
      <c r="Q179">
        <f>3.643*('Input Data 2'!$D$4+((0.5*'Input Data 2'!$D$5)*'Statistical Data 1'!$N179))</f>
        <v>3.6429999999999997E-2</v>
      </c>
      <c r="R179">
        <f t="shared" si="839"/>
        <v>0</v>
      </c>
      <c r="S179">
        <f t="shared" si="835"/>
        <v>0</v>
      </c>
      <c r="T179">
        <f>('Cleaned Data 2'!I178+'Cleaned Data 2'!J178)/2</f>
        <v>0</v>
      </c>
      <c r="U179">
        <f>ABS('Cleaned Data 2'!I178-'Cleaned Data 2'!J178)</f>
        <v>0</v>
      </c>
      <c r="V179">
        <f>2.326*('Input Data 2'!$E$4+((0.5*'Input Data 2'!$E$5)*'Statistical Data 1'!$T179))</f>
        <v>4.6520000000000001</v>
      </c>
      <c r="W179">
        <f>3.643*('Input Data 2'!$E$4+((0.5*'Input Data 2'!$E$5)*'Statistical Data 1'!$T179))</f>
        <v>7.2859999999999996</v>
      </c>
      <c r="X179">
        <f t="shared" si="840"/>
        <v>0</v>
      </c>
      <c r="Y179">
        <f t="shared" si="836"/>
        <v>0</v>
      </c>
      <c r="Z179">
        <f>('Cleaned Data 2'!K178+'Cleaned Data 2'!L178)/2</f>
        <v>0</v>
      </c>
      <c r="AA179">
        <f>ABS('Cleaned Data 2'!K178-'Cleaned Data 2'!L178)</f>
        <v>0</v>
      </c>
      <c r="AB179">
        <f>2.326*('Input Data 2'!$F$4+((0.5*'Input Data 2'!$F$5)*'Statistical Data 1'!$Z179))</f>
        <v>23.26</v>
      </c>
      <c r="AC179">
        <f>3.643*('Input Data 2'!$F$4+((0.5*'Input Data 2'!$F$5)*'Statistical Data 1'!$Z179))</f>
        <v>36.43</v>
      </c>
      <c r="AD179">
        <f t="shared" si="841"/>
        <v>0</v>
      </c>
      <c r="AE179">
        <f t="shared" si="842"/>
        <v>0</v>
      </c>
      <c r="AF179">
        <f>('Cleaned Data 2'!M178+'Cleaned Data 2'!N178)/2</f>
        <v>0</v>
      </c>
      <c r="AG179">
        <f>ABS('Cleaned Data 2'!M178-'Cleaned Data 2'!N178)</f>
        <v>0</v>
      </c>
      <c r="AH179">
        <f>2.326*('Input Data 2'!$G$4+((0.5*'Input Data 2'!$G$5)*'Statistical Data 1'!$AF179))</f>
        <v>23.26</v>
      </c>
      <c r="AI179">
        <f>3.643*('Input Data 2'!$G$4+((0.5*'Input Data 2'!$G$5)*'Statistical Data 1'!$AF179))</f>
        <v>36.43</v>
      </c>
      <c r="AJ179">
        <f t="shared" si="843"/>
        <v>0</v>
      </c>
      <c r="AK179">
        <f t="shared" si="874"/>
        <v>0</v>
      </c>
      <c r="AL179">
        <f>('Cleaned Data 2'!O178+'Cleaned Data 2'!P178)/2</f>
        <v>0</v>
      </c>
      <c r="AM179">
        <f>ABS('Cleaned Data 2'!O178-'Cleaned Data 2'!P178)</f>
        <v>0</v>
      </c>
      <c r="AN179">
        <f>2.326*('Input Data 2'!$H$4+((0.5*'Input Data 2'!$H$5)*'Statistical Data 1'!$AL179))</f>
        <v>1.163</v>
      </c>
      <c r="AO179">
        <f>3.643*('Input Data 2'!$H$4+((0.5*'Input Data 2'!$H$5)*'Statistical Data 1'!$AL179))</f>
        <v>1.8214999999999999</v>
      </c>
      <c r="AP179">
        <f t="shared" si="844"/>
        <v>0</v>
      </c>
      <c r="AQ179">
        <f t="shared" si="876"/>
        <v>0</v>
      </c>
      <c r="AR179">
        <f>('Cleaned Data 2'!Q178+'Cleaned Data 2'!R178)/2</f>
        <v>0</v>
      </c>
      <c r="AS179">
        <f>ABS('Cleaned Data 2'!Q178-'Cleaned Data 2'!R178)</f>
        <v>0</v>
      </c>
      <c r="AT179">
        <f>2.326*('Input Data 2'!$I$4+((0.5*'Input Data 2'!$I$5)*'Statistical Data 1'!$AR179))</f>
        <v>4.6520000000000001</v>
      </c>
      <c r="AU179">
        <f>3.643*('Input Data 2'!$I$4+((0.5*'Input Data 2'!$I$5)*'Statistical Data 1'!$AR179))</f>
        <v>7.2859999999999996</v>
      </c>
      <c r="AV179">
        <f t="shared" si="845"/>
        <v>0</v>
      </c>
      <c r="AW179">
        <f t="shared" si="877"/>
        <v>0</v>
      </c>
      <c r="AX179">
        <f>('Cleaned Data 2'!S178+'Cleaned Data 2'!T178)/2</f>
        <v>0</v>
      </c>
      <c r="AY179">
        <f>ABS('Cleaned Data 2'!S178-'Cleaned Data 2'!T178)</f>
        <v>0</v>
      </c>
      <c r="AZ179">
        <f>2.326*('Input Data 2'!$J$4+((0.5*'Input Data 2'!$J$5)*'Statistical Data 1'!$AX179))</f>
        <v>2.3259999999999999E-2</v>
      </c>
      <c r="BA179">
        <f>3.643*('Input Data 2'!$J$4+((0.5*'Input Data 2'!$J$5)*'Statistical Data 1'!$AX179))</f>
        <v>3.6429999999999997E-2</v>
      </c>
      <c r="BB179">
        <f t="shared" si="846"/>
        <v>0</v>
      </c>
      <c r="BC179">
        <f t="shared" si="878"/>
        <v>0</v>
      </c>
      <c r="BD179">
        <f>('Cleaned Data 2'!U178+'Cleaned Data 2'!V178)/2</f>
        <v>0</v>
      </c>
      <c r="BE179">
        <f>ABS('Cleaned Data 2'!U178-'Cleaned Data 2'!V178)</f>
        <v>0</v>
      </c>
      <c r="BF179">
        <f>2.326*('Input Data 2'!$K$4+((0.5*'Input Data 2'!$K$5)*'Statistical Data 1'!$BD179))</f>
        <v>1.163</v>
      </c>
      <c r="BG179">
        <f>3.643*('Input Data 2'!$K$4+((0.5*'Input Data 2'!$K$5)*'Statistical Data 1'!$BD179))</f>
        <v>1.8214999999999999</v>
      </c>
      <c r="BH179">
        <f t="shared" si="847"/>
        <v>0</v>
      </c>
      <c r="BI179">
        <f t="shared" si="848"/>
        <v>0</v>
      </c>
      <c r="BJ179">
        <f>('Cleaned Data 2'!W178+'Cleaned Data 2'!X178)/2</f>
        <v>0</v>
      </c>
      <c r="BK179">
        <f>ABS('Cleaned Data 2'!W178-'Cleaned Data 2'!X178)</f>
        <v>0</v>
      </c>
      <c r="BL179">
        <f>2.326*('Input Data 2'!$L$4+((0.5*'Input Data 2'!$L$5)*'Statistical Data 1'!$BJ179))</f>
        <v>2.3260000000000001</v>
      </c>
      <c r="BM179">
        <f>3.643*('Input Data 2'!$L$4+((0.5*'Input Data 2'!$L$5)*'Statistical Data 1'!$BJ179))</f>
        <v>3.6429999999999998</v>
      </c>
      <c r="BN179">
        <f t="shared" si="849"/>
        <v>0</v>
      </c>
      <c r="BO179">
        <f t="shared" si="879"/>
        <v>0</v>
      </c>
      <c r="BP179">
        <f>('Cleaned Data 2'!Y178+'Cleaned Data 2'!Z178)/2</f>
        <v>0</v>
      </c>
      <c r="BQ179">
        <f>ABS('Cleaned Data 2'!Y178-'Cleaned Data 2'!Z178)</f>
        <v>0</v>
      </c>
      <c r="BR179">
        <f>2.326*('Input Data 2'!$M$4+((0.5*'Input Data 2'!$M$5)*'Statistical Data 1'!$BP179))</f>
        <v>2.3260000000000001</v>
      </c>
      <c r="BS179">
        <f>3.643*('Input Data 2'!$M$4+((0.5*'Input Data 2'!$M$5)*'Statistical Data 1'!$BP179))</f>
        <v>3.6429999999999998</v>
      </c>
      <c r="BT179">
        <f t="shared" si="850"/>
        <v>0</v>
      </c>
      <c r="BU179">
        <f t="shared" si="880"/>
        <v>0</v>
      </c>
      <c r="BV179">
        <f>('Cleaned Data 2'!AA178+'Cleaned Data 2'!AB178)/2</f>
        <v>0</v>
      </c>
      <c r="BW179">
        <f>ABS('Cleaned Data 2'!AA178-'Cleaned Data 2'!AB178)</f>
        <v>0</v>
      </c>
      <c r="BX179">
        <f>2.326*('Input Data 2'!$N$4+((0.5*'Input Data 2'!$N$5)*'Statistical Data 1'!$BV179))</f>
        <v>2.3260000000000001</v>
      </c>
      <c r="BY179">
        <f>3.643*('Input Data 2'!$N$4+((0.5*'Input Data 2'!$N$5)*'Statistical Data 1'!$BV179))</f>
        <v>3.6429999999999998</v>
      </c>
      <c r="BZ179">
        <f t="shared" si="851"/>
        <v>0</v>
      </c>
      <c r="CA179">
        <f t="shared" si="881"/>
        <v>0</v>
      </c>
      <c r="CB179">
        <f>('Cleaned Data 2'!AC178+'Cleaned Data 2'!AD178)/2</f>
        <v>0</v>
      </c>
      <c r="CC179">
        <f>ABS('Cleaned Data 2'!AC178-'Cleaned Data 2'!AD178)</f>
        <v>0</v>
      </c>
      <c r="CD179">
        <f>2.326*('Input Data 2'!$O$4+((0.5*'Input Data 2'!$O$5)*'Statistical Data 1'!$CB179))</f>
        <v>2.3259999999999999E-2</v>
      </c>
      <c r="CE179">
        <f>3.643*('Input Data 2'!$O$4+((0.5*'Input Data 2'!$O$5)*'Statistical Data 1'!$CB179))</f>
        <v>3.6429999999999997E-2</v>
      </c>
      <c r="CF179">
        <f t="shared" si="852"/>
        <v>0</v>
      </c>
      <c r="CG179">
        <f t="shared" si="882"/>
        <v>0</v>
      </c>
      <c r="CH179">
        <f>('Cleaned Data 2'!AE178+'Cleaned Data 2'!AF178)/2</f>
        <v>0</v>
      </c>
      <c r="CI179">
        <f>ABS('Cleaned Data 2'!AE178-'Cleaned Data 2'!AF178)</f>
        <v>0</v>
      </c>
      <c r="CJ179">
        <f>2.326*('Input Data 2'!$P$4+((0.5*'Input Data 2'!$P$5)*'Statistical Data 1'!$CH179))</f>
        <v>23.26</v>
      </c>
      <c r="CK179">
        <f>3.643*('Input Data 2'!$P$4+((0.5*'Input Data 2'!$P$5)*'Statistical Data 1'!$CH179))</f>
        <v>36.43</v>
      </c>
      <c r="CL179">
        <f t="shared" si="853"/>
        <v>0</v>
      </c>
      <c r="CM179">
        <f t="shared" si="883"/>
        <v>0</v>
      </c>
      <c r="CN179">
        <f>('Cleaned Data 2'!AG178+'Cleaned Data 2'!AH178)/2</f>
        <v>0</v>
      </c>
      <c r="CO179">
        <f>ABS('Cleaned Data 2'!AG178-'Cleaned Data 2'!AH178)</f>
        <v>0</v>
      </c>
      <c r="CP179">
        <f>2.326*('Input Data 2'!$Q$4+((0.5*'Input Data 2'!$Q$5)*'Statistical Data 1'!$CN179))</f>
        <v>2.3260000000000001</v>
      </c>
      <c r="CQ179">
        <f>3.643*('Input Data 2'!$Q$4+((0.5*'Input Data 2'!$Q$5)*'Statistical Data 1'!$CN179))</f>
        <v>3.6429999999999998</v>
      </c>
      <c r="CR179">
        <f t="shared" si="854"/>
        <v>0</v>
      </c>
      <c r="CS179">
        <f t="shared" si="884"/>
        <v>0</v>
      </c>
      <c r="CT179">
        <f>('Cleaned Data 2'!AI178+'Cleaned Data 2'!AJ178)/2</f>
        <v>0</v>
      </c>
      <c r="CU179">
        <f>ABS('Cleaned Data 2'!AI178-'Cleaned Data 2'!AJ178)</f>
        <v>0</v>
      </c>
      <c r="CV179">
        <f>2.326*('Input Data 2'!$R$4+((0.5*'Input Data 2'!$R$5)*'Statistical Data 1'!$CT179))</f>
        <v>2.3259999999999999E-2</v>
      </c>
      <c r="CW179">
        <f>3.643*('Input Data 2'!$R$4+((0.5*'Input Data 2'!$R$5)*'Statistical Data 1'!$CT179))</f>
        <v>3.6429999999999997E-2</v>
      </c>
      <c r="CX179">
        <f t="shared" si="855"/>
        <v>0</v>
      </c>
      <c r="CY179">
        <f t="shared" si="885"/>
        <v>0</v>
      </c>
      <c r="CZ179">
        <f>('Cleaned Data 2'!AK178+'Cleaned Data 2'!AL178)/2</f>
        <v>0</v>
      </c>
      <c r="DA179">
        <f>ABS('Cleaned Data 2'!AK178-'Cleaned Data 2'!AL178)</f>
        <v>0</v>
      </c>
      <c r="DB179">
        <f>2.326*('Input Data 2'!$S$4+((0.5*'Input Data 2'!$S$5)*'Statistical Data 1'!$CZ179))</f>
        <v>23.26</v>
      </c>
      <c r="DC179">
        <f>3.643*('Input Data 2'!$S$4+((0.5*'Input Data 2'!$S$5)*'Statistical Data 1'!$CZ179))</f>
        <v>36.43</v>
      </c>
      <c r="DD179">
        <f t="shared" si="856"/>
        <v>0</v>
      </c>
      <c r="DE179">
        <f t="shared" si="886"/>
        <v>0</v>
      </c>
      <c r="DF179">
        <f>('Cleaned Data 2'!AM178+'Cleaned Data 2'!AN178)/2</f>
        <v>0</v>
      </c>
      <c r="DG179">
        <f>ABS('Cleaned Data 2'!AM178-'Cleaned Data 2'!AN178)</f>
        <v>0</v>
      </c>
      <c r="DH179">
        <f>2.326*('Input Data 2'!$T$4+((0.5*'Input Data 2'!$T$5)*'Statistical Data 1'!$DF179))</f>
        <v>2.3259999999999999E-2</v>
      </c>
      <c r="DI179">
        <f>3.643*('Input Data 2'!$T$4+((0.5*'Input Data 2'!$T$5)*'Statistical Data 1'!$DF179))</f>
        <v>3.6429999999999997E-2</v>
      </c>
      <c r="DJ179">
        <f t="shared" si="857"/>
        <v>0</v>
      </c>
      <c r="DK179">
        <f t="shared" si="887"/>
        <v>0</v>
      </c>
      <c r="DL179">
        <f>('Cleaned Data 2'!AO178+'Cleaned Data 2'!AP178)/2</f>
        <v>0</v>
      </c>
      <c r="DM179">
        <f>ABS('Cleaned Data 2'!AO178-'Cleaned Data 2'!AP178)</f>
        <v>0</v>
      </c>
      <c r="DN179">
        <f>2.326*('Input Data 2'!$U$4+((0.5*'Input Data 2'!$U$5)*'Statistical Data 1'!$DL179))</f>
        <v>11.63</v>
      </c>
      <c r="DO179">
        <f>3.643*('Input Data 2'!$U$4+((0.5*'Input Data 2'!$U$5)*'Statistical Data 1'!$DL179))</f>
        <v>18.215</v>
      </c>
      <c r="DP179">
        <f t="shared" si="858"/>
        <v>0</v>
      </c>
      <c r="DQ179">
        <f t="shared" si="859"/>
        <v>0</v>
      </c>
      <c r="DR179">
        <f>('Cleaned Data 2'!AQ178+'Cleaned Data 2'!AR178)/2</f>
        <v>0</v>
      </c>
      <c r="DS179">
        <f>ABS('Cleaned Data 2'!AQ178-'Cleaned Data 2'!AR178)</f>
        <v>0</v>
      </c>
      <c r="DT179">
        <f>2.326*('Input Data 2'!$V$4+((0.5*'Input Data 2'!$V$5)*'Statistical Data 1'!$DR179))</f>
        <v>2.3260000000000001</v>
      </c>
      <c r="DU179">
        <f>3.643*('Input Data 2'!$V$4+((0.5*'Input Data 2'!$V$5)*'Statistical Data 1'!$DR179))</f>
        <v>3.6429999999999998</v>
      </c>
      <c r="DV179">
        <f t="shared" si="860"/>
        <v>0</v>
      </c>
      <c r="DW179">
        <f t="shared" si="888"/>
        <v>0</v>
      </c>
      <c r="DX179">
        <f>('Cleaned Data 2'!AS178+'Cleaned Data 2'!AT178)/2</f>
        <v>0</v>
      </c>
      <c r="DY179">
        <f>ABS('Cleaned Data 2'!AS178-'Cleaned Data 2'!AT178)</f>
        <v>0</v>
      </c>
      <c r="DZ179">
        <f>2.326*('Input Data 2'!$W$4+((0.5*'Input Data 2'!$W$5)*'Statistical Data 1'!$DX179))</f>
        <v>2.3259999999999999E-2</v>
      </c>
      <c r="EA179">
        <f>3.643*('Input Data 2'!$W$4+((0.5*'Input Data 2'!$W$5)*'Statistical Data 1'!$DX179))</f>
        <v>3.6429999999999997E-2</v>
      </c>
      <c r="EB179">
        <f t="shared" si="861"/>
        <v>0</v>
      </c>
      <c r="EC179">
        <f t="shared" si="889"/>
        <v>0</v>
      </c>
      <c r="ED179">
        <f>('Cleaned Data 2'!AU178+'Cleaned Data 2'!AV178)/2</f>
        <v>0</v>
      </c>
      <c r="EE179">
        <f>ABS('Cleaned Data 2'!AU178-'Cleaned Data 2'!AV178)</f>
        <v>0</v>
      </c>
      <c r="EF179">
        <f>2.326*('Input Data 2'!$X$4+((0.5*'Input Data 2'!$X$5)*'Statistical Data 1'!$ED179))</f>
        <v>2.3260000000000001</v>
      </c>
      <c r="EG179">
        <f>3.643*('Input Data 2'!$X$4+((0.5*'Input Data 2'!$X$5)*'Statistical Data 1'!$ED179))</f>
        <v>3.6429999999999998</v>
      </c>
      <c r="EH179">
        <f t="shared" si="862"/>
        <v>0</v>
      </c>
      <c r="EI179">
        <f t="shared" si="617"/>
        <v>0</v>
      </c>
      <c r="EJ179">
        <f>('Cleaned Data 2'!AW178+'Cleaned Data 2'!AX178)/2</f>
        <v>0</v>
      </c>
      <c r="EK179">
        <f>ABS('Cleaned Data 2'!AW178-'Cleaned Data 2'!AX178)</f>
        <v>0</v>
      </c>
      <c r="EL179">
        <f>2.326*('Input Data 2'!$Y$4+((0.5*'Input Data 2'!$Y$5)*'Statistical Data 1'!$EJ179))</f>
        <v>23.26</v>
      </c>
      <c r="EM179">
        <f>3.643*('Input Data 2'!$Y$4+((0.5*'Input Data 2'!$Y$5)*'Statistical Data 1'!$EJ179))</f>
        <v>36.43</v>
      </c>
      <c r="EN179">
        <f t="shared" si="863"/>
        <v>0</v>
      </c>
      <c r="EO179">
        <f t="shared" si="875"/>
        <v>0</v>
      </c>
      <c r="EP179">
        <f>('Cleaned Data 2'!AY178+'Cleaned Data 2'!AZ178)/2</f>
        <v>0</v>
      </c>
      <c r="EQ179">
        <f>ABS('Cleaned Data 2'!AY178-'Cleaned Data 2'!AZ178)</f>
        <v>0</v>
      </c>
      <c r="ER179">
        <f>2.326*('Input Data 2'!$Z$4+((0.5*'Input Data 2'!$Z$5)*'Statistical Data 1'!$EP179))</f>
        <v>4.6520000000000001</v>
      </c>
      <c r="ES179">
        <f>3.643*('Input Data 2'!$Z$4+((0.5*'Input Data 2'!$Z$5)*'Statistical Data 1'!$EP179))</f>
        <v>7.2859999999999996</v>
      </c>
      <c r="ET179">
        <f t="shared" si="864"/>
        <v>0</v>
      </c>
      <c r="EU179">
        <f t="shared" si="890"/>
        <v>0</v>
      </c>
      <c r="EV179">
        <f>('Cleaned Data 2'!BA178+'Cleaned Data 2'!BB178)/2</f>
        <v>0</v>
      </c>
      <c r="EW179">
        <f>ABS('Cleaned Data 2'!BA178-'Cleaned Data 2'!BB178)</f>
        <v>0</v>
      </c>
      <c r="EX179">
        <f>2.326*('Input Data 2'!$AA$4+((0.5*'Input Data 2'!$AA$5)*'Statistical Data 1'!$EV179))</f>
        <v>2.3259999999999999E-2</v>
      </c>
      <c r="EY179">
        <f>3.643*('Input Data 2'!$AA$4+((0.5*'Input Data 2'!$AA$5)*'Statistical Data 1'!$EV179))</f>
        <v>3.6429999999999997E-2</v>
      </c>
      <c r="EZ179">
        <f t="shared" si="865"/>
        <v>0</v>
      </c>
      <c r="FA179">
        <f t="shared" si="891"/>
        <v>0</v>
      </c>
      <c r="FB179">
        <f>('Cleaned Data 2'!BC178+'Cleaned Data 2'!BD178)/2</f>
        <v>0</v>
      </c>
      <c r="FC179">
        <f>ABS('Cleaned Data 2'!BC178-'Cleaned Data 2'!BD178)</f>
        <v>0</v>
      </c>
      <c r="FD179">
        <f>2.326*('Input Data 2'!$AB$4+((0.5*'Input Data 2'!$AB$5)*'Statistical Data 1'!$FB179))</f>
        <v>4.6520000000000001</v>
      </c>
      <c r="FE179">
        <f>3.643*('Input Data 2'!$AB$4+((0.5*'Input Data 2'!$AB$5)*'Statistical Data 1'!$FB179))</f>
        <v>7.2859999999999996</v>
      </c>
      <c r="FF179">
        <f t="shared" si="866"/>
        <v>0</v>
      </c>
      <c r="FG179">
        <f t="shared" si="892"/>
        <v>0</v>
      </c>
      <c r="FH179">
        <f>('Cleaned Data 2'!BE178+'Cleaned Data 2'!BF178)/2</f>
        <v>0</v>
      </c>
      <c r="FI179">
        <f>ABS('Cleaned Data 2'!BE178-'Cleaned Data 2'!BF178)</f>
        <v>0</v>
      </c>
      <c r="FJ179">
        <f>2.326*('Input Data 2'!$AC$4+((0.5*'Input Data 2'!$AC$5)*'Statistical Data 1'!$FH179))</f>
        <v>2.3260000000000001</v>
      </c>
      <c r="FK179">
        <f>3.643*('Input Data 2'!$AC$4+((0.5*'Input Data 2'!$AC$5)*'Statistical Data 1'!$FH179))</f>
        <v>3.6429999999999998</v>
      </c>
      <c r="FL179">
        <f t="shared" si="867"/>
        <v>0</v>
      </c>
      <c r="FM179">
        <f t="shared" si="893"/>
        <v>0</v>
      </c>
      <c r="FN179">
        <f>('Cleaned Data 2'!BH178+'Cleaned Data 2'!BG178)/2</f>
        <v>0</v>
      </c>
      <c r="FO179">
        <f>ABS('Cleaned Data 2'!BG178-'Cleaned Data 2'!BH178)</f>
        <v>0</v>
      </c>
      <c r="FP179">
        <f>2.326*('Input Data 2'!$AD$4+((0.5*'Input Data 2'!$AD$5)*'Statistical Data 1'!$FN179))</f>
        <v>2.3260000000000001</v>
      </c>
      <c r="FQ179">
        <f>3.643*('Input Data 2'!$AD$4+((0.5*'Input Data 2'!$AD$5)*'Statistical Data 1'!$FN179))</f>
        <v>3.6429999999999998</v>
      </c>
      <c r="FR179">
        <f t="shared" si="868"/>
        <v>0</v>
      </c>
      <c r="FS179">
        <f t="shared" si="894"/>
        <v>0</v>
      </c>
      <c r="FT179">
        <f>('Cleaned Data 2'!BI178+'Cleaned Data 2'!BJ178)/2</f>
        <v>0</v>
      </c>
      <c r="FU179">
        <f>ABS('Cleaned Data 2'!BI178-'Cleaned Data 2'!BJ178)</f>
        <v>0</v>
      </c>
      <c r="FV179">
        <f>2.326*('Input Data 2'!$AE$4+((0.5*'Input Data 2'!$AE$5)*'Statistical Data 1'!$FT179))</f>
        <v>46.52</v>
      </c>
      <c r="FW179">
        <f>3.643*('Input Data 2'!$AE$4+((0.5*'Input Data 2'!$AE$5)*'Statistical Data 1'!$FT179))</f>
        <v>72.86</v>
      </c>
      <c r="FX179">
        <f t="shared" si="869"/>
        <v>0</v>
      </c>
      <c r="FY179">
        <f t="shared" si="895"/>
        <v>0</v>
      </c>
      <c r="FZ179">
        <f>('Cleaned Data 2'!BK178+'Cleaned Data 2'!BL178)/2</f>
        <v>0</v>
      </c>
      <c r="GA179">
        <f>ABS('Cleaned Data 2'!BK178-'Cleaned Data 2'!BL178)</f>
        <v>0</v>
      </c>
      <c r="GB179">
        <f>2.326*('Input Data 2'!$AF$4+((0.5*'Input Data 2'!$AF$5)*'Statistical Data 1'!$FZ179))</f>
        <v>2.3259999999999999E-2</v>
      </c>
      <c r="GC179">
        <f>3.643*('Input Data 2'!$AF$4+((0.5*'Input Data 2'!$AF$5)*'Statistical Data 1'!$FZ179))</f>
        <v>3.6429999999999997E-2</v>
      </c>
      <c r="GD179">
        <f t="shared" si="870"/>
        <v>0</v>
      </c>
      <c r="GE179">
        <f t="shared" si="896"/>
        <v>0</v>
      </c>
      <c r="GF179">
        <f>('Cleaned Data 2'!BM178+'Cleaned Data 2'!BN178)/2</f>
        <v>0</v>
      </c>
      <c r="GG179">
        <f>ABS('Cleaned Data 2'!BM178-'Cleaned Data 2'!BN178)</f>
        <v>0</v>
      </c>
      <c r="GH179">
        <f>2.326*('Input Data 2'!$AG$4+((0.5*'Input Data 2'!$AG$5)*'Statistical Data 1'!$GF179))</f>
        <v>23.26</v>
      </c>
      <c r="GI179">
        <f>3.643*('Input Data 2'!$AG$4+((0.5*'Input Data 2'!$AG$5)*'Statistical Data 1'!$GF179))</f>
        <v>36.43</v>
      </c>
      <c r="GJ179">
        <f t="shared" si="871"/>
        <v>0</v>
      </c>
      <c r="GK179">
        <f t="shared" si="897"/>
        <v>0</v>
      </c>
      <c r="GL179" t="e">
        <f>AVERAGE('Cleaned Data 2'!BO178,'Cleaned Data 2'!BP178)</f>
        <v>#DIV/0!</v>
      </c>
      <c r="GM179">
        <f>ABS('Cleaned Data 2'!BO178-'Cleaned Data 2'!BP178)</f>
        <v>0</v>
      </c>
      <c r="GN179" t="e">
        <f>2.326*('Input Data 2'!$AH$4+((0.5*'Input Data 2'!$AH$5)*'Statistical Data 1'!$GL179))</f>
        <v>#DIV/0!</v>
      </c>
      <c r="GO179" t="e">
        <f>3.643*('Input Data 2'!$AH$4+((0.5*'Input Data 2'!$AH$5)*'Statistical Data 1'!$GL179))</f>
        <v>#DIV/0!</v>
      </c>
      <c r="GP179" t="e">
        <f t="shared" si="872"/>
        <v>#DIV/0!</v>
      </c>
      <c r="GQ179" t="e">
        <f t="shared" si="898"/>
        <v>#DIV/0!</v>
      </c>
      <c r="GR179" t="e">
        <f>AVERAGE('Cleaned Data 2'!BQ178,'Cleaned Data 2'!BR178)</f>
        <v>#DIV/0!</v>
      </c>
      <c r="GS179">
        <f>ABS('Cleaned Data 2'!BR178-'Cleaned Data 2'!BQ178)</f>
        <v>0</v>
      </c>
      <c r="GT179" t="e">
        <f>2.326*('Input Data 2'!$AI$4+((0.5*'Input Data 2'!$AI$5)*'Statistical Data 1'!$GR179))</f>
        <v>#DIV/0!</v>
      </c>
      <c r="GU179" t="e">
        <f>3.643*('Input Data 2'!$AI$4+((0.5*'Input Data 2'!$AI$5)*'Statistical Data 1'!$GR179))</f>
        <v>#DIV/0!</v>
      </c>
      <c r="GV179" t="e">
        <f t="shared" si="899"/>
        <v>#DIV/0!</v>
      </c>
      <c r="GW179" t="e">
        <f t="shared" si="900"/>
        <v>#DIV/0!</v>
      </c>
      <c r="GX179" t="e">
        <f>AVERAGE('Cleaned Data 2'!BS178,'Cleaned Data 2'!BT178)</f>
        <v>#DIV/0!</v>
      </c>
      <c r="GY179" s="47">
        <f>ABS('Cleaned Data 2'!BS178-'Cleaned Data 2'!BT178)</f>
        <v>0</v>
      </c>
      <c r="GZ179" t="e">
        <f>2.326*('Input Data 2'!$AJ$4+((0.5*'Input Data 2'!$AJ$5)*'Statistical Data 1'!$GX179))</f>
        <v>#DIV/0!</v>
      </c>
      <c r="HA179" t="e">
        <f>3.643*('Input Data 2'!$AJ$4+((0.5*'Input Data 2'!$AJ$5)*'Statistical Data 1'!$GX179))</f>
        <v>#DIV/0!</v>
      </c>
      <c r="HB179" t="e">
        <f t="shared" si="901"/>
        <v>#DIV/0!</v>
      </c>
      <c r="HC179" t="e">
        <f t="shared" si="902"/>
        <v>#DIV/0!</v>
      </c>
      <c r="HD179" t="e">
        <f>AVERAGE('Cleaned Data 2'!BU178,'Cleaned Data 2'!BV178)</f>
        <v>#DIV/0!</v>
      </c>
      <c r="HE179">
        <f>ABS('Cleaned Data 2'!BU178-'Cleaned Data 2'!BV178)</f>
        <v>0</v>
      </c>
      <c r="HF179" t="e">
        <f>2.326*('Input Data 2'!$AK$4+((0.5*'Input Data 2'!$AK$5)*'Statistical Data 1'!$HD179))</f>
        <v>#DIV/0!</v>
      </c>
      <c r="HG179" t="e">
        <f>3.643*('Input Data 2'!$AK$4+((0.5*'Input Data 2'!$AK$5)*'Statistical Data 1'!$HD179))</f>
        <v>#DIV/0!</v>
      </c>
      <c r="HH179" t="e">
        <f t="shared" si="903"/>
        <v>#DIV/0!</v>
      </c>
      <c r="HI179" t="e">
        <f t="shared" si="904"/>
        <v>#DIV/0!</v>
      </c>
      <c r="HJ179" t="e">
        <f>AVERAGE('Cleaned Data 2'!BW178,'Cleaned Data 2'!BX178)</f>
        <v>#DIV/0!</v>
      </c>
      <c r="HK179">
        <f>ABS('Cleaned Data 2'!BW178-'Cleaned Data 2'!BX178)</f>
        <v>0</v>
      </c>
      <c r="HL179" t="e">
        <f>2.326*('Input Data 2'!$AL$4+((0.5*'Input Data 2'!$AL$5)*'Statistical Data 1'!$HJ179))</f>
        <v>#DIV/0!</v>
      </c>
      <c r="HM179" t="e">
        <f>3.643*('Input Data 2'!$AL$4+((0.5*'Input Data 2'!$AL$5)*'Statistical Data 1'!$HJ179))</f>
        <v>#DIV/0!</v>
      </c>
      <c r="HN179" t="e">
        <f t="shared" si="905"/>
        <v>#DIV/0!</v>
      </c>
      <c r="HO179" t="e">
        <f t="shared" si="906"/>
        <v>#DIV/0!</v>
      </c>
    </row>
    <row r="180" spans="1:223">
      <c r="A180">
        <f>'Cleaned Data 2'!B179</f>
        <v>0</v>
      </c>
      <c r="B180">
        <f>('Cleaned Data 2'!C179+'Cleaned Data 2'!D179)/2</f>
        <v>0</v>
      </c>
      <c r="C180">
        <f>ABS('Cleaned Data 2'!C179-'Cleaned Data 2'!D179)</f>
        <v>0</v>
      </c>
      <c r="D180">
        <f>2.326*('Input Data 2'!$B$4+((0.5*'Input Data 2'!$B$5)*'Statistical Data 1'!$B180))</f>
        <v>1.163E-2</v>
      </c>
      <c r="E180">
        <f>3.643*('Input Data 2'!$B$4+((0.5*'Input Data 2'!$B$5)*'Statistical Data 1'!$B180))</f>
        <v>1.8214999999999999E-2</v>
      </c>
      <c r="F180">
        <f t="shared" si="837"/>
        <v>0</v>
      </c>
      <c r="G180">
        <f t="shared" si="834"/>
        <v>0</v>
      </c>
      <c r="H180">
        <f>('Cleaned Data 2'!E179+'Cleaned Data 2'!F179)/2</f>
        <v>0</v>
      </c>
      <c r="I180">
        <f>ABS('Cleaned Data 2'!E179-'Cleaned Data 2'!F179)</f>
        <v>0</v>
      </c>
      <c r="J180">
        <f>2.326*('Input Data 2'!$C$4+((0.5*'Input Data 2'!$C$5)*'Statistical Data 1'!$H180))</f>
        <v>0.46520000000000006</v>
      </c>
      <c r="K180">
        <f>3.643*('Input Data 2'!$C$4+((0.5*'Input Data 2'!$C$5)*'Statistical Data 1'!$H180))</f>
        <v>0.72860000000000003</v>
      </c>
      <c r="L180">
        <f t="shared" si="838"/>
        <v>0</v>
      </c>
      <c r="M180">
        <f t="shared" si="873"/>
        <v>0</v>
      </c>
      <c r="N180">
        <f>('Cleaned Data 2'!G179+'Cleaned Data 2'!H179)/2</f>
        <v>0</v>
      </c>
      <c r="O180">
        <f>ABS('Cleaned Data 2'!G179-'Cleaned Data 2'!H179)</f>
        <v>0</v>
      </c>
      <c r="P180">
        <f>2.326*('Input Data 2'!$D$4+((0.5*'Input Data 2'!$D$5)*'Statistical Data 1'!$N180))</f>
        <v>2.3259999999999999E-2</v>
      </c>
      <c r="Q180">
        <f>3.643*('Input Data 2'!$D$4+((0.5*'Input Data 2'!$D$5)*'Statistical Data 1'!$N180))</f>
        <v>3.6429999999999997E-2</v>
      </c>
      <c r="R180">
        <f t="shared" si="839"/>
        <v>0</v>
      </c>
      <c r="S180">
        <f t="shared" si="835"/>
        <v>0</v>
      </c>
      <c r="T180">
        <f>('Cleaned Data 2'!I179+'Cleaned Data 2'!J179)/2</f>
        <v>0</v>
      </c>
      <c r="U180">
        <f>ABS('Cleaned Data 2'!I179-'Cleaned Data 2'!J179)</f>
        <v>0</v>
      </c>
      <c r="V180">
        <f>2.326*('Input Data 2'!$E$4+((0.5*'Input Data 2'!$E$5)*'Statistical Data 1'!$T180))</f>
        <v>4.6520000000000001</v>
      </c>
      <c r="W180">
        <f>3.643*('Input Data 2'!$E$4+((0.5*'Input Data 2'!$E$5)*'Statistical Data 1'!$T180))</f>
        <v>7.2859999999999996</v>
      </c>
      <c r="X180">
        <f t="shared" si="840"/>
        <v>0</v>
      </c>
      <c r="Y180">
        <f t="shared" si="836"/>
        <v>0</v>
      </c>
      <c r="Z180">
        <f>('Cleaned Data 2'!K179+'Cleaned Data 2'!L179)/2</f>
        <v>0</v>
      </c>
      <c r="AA180">
        <f>ABS('Cleaned Data 2'!K179-'Cleaned Data 2'!L179)</f>
        <v>0</v>
      </c>
      <c r="AB180">
        <f>2.326*('Input Data 2'!$F$4+((0.5*'Input Data 2'!$F$5)*'Statistical Data 1'!$Z180))</f>
        <v>23.26</v>
      </c>
      <c r="AC180">
        <f>3.643*('Input Data 2'!$F$4+((0.5*'Input Data 2'!$F$5)*'Statistical Data 1'!$Z180))</f>
        <v>36.43</v>
      </c>
      <c r="AD180">
        <f t="shared" si="841"/>
        <v>0</v>
      </c>
      <c r="AE180">
        <f t="shared" si="842"/>
        <v>0</v>
      </c>
      <c r="AF180">
        <f>('Cleaned Data 2'!M179+'Cleaned Data 2'!N179)/2</f>
        <v>0</v>
      </c>
      <c r="AG180">
        <f>ABS('Cleaned Data 2'!M179-'Cleaned Data 2'!N179)</f>
        <v>0</v>
      </c>
      <c r="AH180">
        <f>2.326*('Input Data 2'!$G$4+((0.5*'Input Data 2'!$G$5)*'Statistical Data 1'!$AF180))</f>
        <v>23.26</v>
      </c>
      <c r="AI180">
        <f>3.643*('Input Data 2'!$G$4+((0.5*'Input Data 2'!$G$5)*'Statistical Data 1'!$AF180))</f>
        <v>36.43</v>
      </c>
      <c r="AJ180">
        <f t="shared" si="843"/>
        <v>0</v>
      </c>
      <c r="AK180">
        <f t="shared" si="874"/>
        <v>0</v>
      </c>
      <c r="AL180">
        <f>('Cleaned Data 2'!O179+'Cleaned Data 2'!P179)/2</f>
        <v>0</v>
      </c>
      <c r="AM180">
        <f>ABS('Cleaned Data 2'!O179-'Cleaned Data 2'!P179)</f>
        <v>0</v>
      </c>
      <c r="AN180">
        <f>2.326*('Input Data 2'!$H$4+((0.5*'Input Data 2'!$H$5)*'Statistical Data 1'!$AL180))</f>
        <v>1.163</v>
      </c>
      <c r="AO180">
        <f>3.643*('Input Data 2'!$H$4+((0.5*'Input Data 2'!$H$5)*'Statistical Data 1'!$AL180))</f>
        <v>1.8214999999999999</v>
      </c>
      <c r="AP180">
        <f t="shared" si="844"/>
        <v>0</v>
      </c>
      <c r="AQ180">
        <f t="shared" si="876"/>
        <v>0</v>
      </c>
      <c r="AR180">
        <f>('Cleaned Data 2'!Q179+'Cleaned Data 2'!R179)/2</f>
        <v>0</v>
      </c>
      <c r="AS180">
        <f>ABS('Cleaned Data 2'!Q179-'Cleaned Data 2'!R179)</f>
        <v>0</v>
      </c>
      <c r="AT180">
        <f>2.326*('Input Data 2'!$I$4+((0.5*'Input Data 2'!$I$5)*'Statistical Data 1'!$AR180))</f>
        <v>4.6520000000000001</v>
      </c>
      <c r="AU180">
        <f>3.643*('Input Data 2'!$I$4+((0.5*'Input Data 2'!$I$5)*'Statistical Data 1'!$AR180))</f>
        <v>7.2859999999999996</v>
      </c>
      <c r="AV180">
        <f t="shared" si="845"/>
        <v>0</v>
      </c>
      <c r="AW180">
        <f t="shared" si="877"/>
        <v>0</v>
      </c>
      <c r="AX180">
        <f>('Cleaned Data 2'!S179+'Cleaned Data 2'!T179)/2</f>
        <v>0</v>
      </c>
      <c r="AY180">
        <f>ABS('Cleaned Data 2'!S179-'Cleaned Data 2'!T179)</f>
        <v>0</v>
      </c>
      <c r="AZ180">
        <f>2.326*('Input Data 2'!$J$4+((0.5*'Input Data 2'!$J$5)*'Statistical Data 1'!$AX180))</f>
        <v>2.3259999999999999E-2</v>
      </c>
      <c r="BA180">
        <f>3.643*('Input Data 2'!$J$4+((0.5*'Input Data 2'!$J$5)*'Statistical Data 1'!$AX180))</f>
        <v>3.6429999999999997E-2</v>
      </c>
      <c r="BB180">
        <f t="shared" si="846"/>
        <v>0</v>
      </c>
      <c r="BC180">
        <f t="shared" si="878"/>
        <v>0</v>
      </c>
      <c r="BD180">
        <f>('Cleaned Data 2'!U179+'Cleaned Data 2'!V179)/2</f>
        <v>0</v>
      </c>
      <c r="BE180">
        <f>ABS('Cleaned Data 2'!U179-'Cleaned Data 2'!V179)</f>
        <v>0</v>
      </c>
      <c r="BF180">
        <f>2.326*('Input Data 2'!$K$4+((0.5*'Input Data 2'!$K$5)*'Statistical Data 1'!$BD180))</f>
        <v>1.163</v>
      </c>
      <c r="BG180">
        <f>3.643*('Input Data 2'!$K$4+((0.5*'Input Data 2'!$K$5)*'Statistical Data 1'!$BD180))</f>
        <v>1.8214999999999999</v>
      </c>
      <c r="BH180">
        <f t="shared" si="847"/>
        <v>0</v>
      </c>
      <c r="BI180">
        <f t="shared" si="848"/>
        <v>0</v>
      </c>
      <c r="BJ180">
        <f>('Cleaned Data 2'!W179+'Cleaned Data 2'!X179)/2</f>
        <v>0</v>
      </c>
      <c r="BK180">
        <f>ABS('Cleaned Data 2'!W179-'Cleaned Data 2'!X179)</f>
        <v>0</v>
      </c>
      <c r="BL180">
        <f>2.326*('Input Data 2'!$L$4+((0.5*'Input Data 2'!$L$5)*'Statistical Data 1'!$BJ180))</f>
        <v>2.3260000000000001</v>
      </c>
      <c r="BM180">
        <f>3.643*('Input Data 2'!$L$4+((0.5*'Input Data 2'!$L$5)*'Statistical Data 1'!$BJ180))</f>
        <v>3.6429999999999998</v>
      </c>
      <c r="BN180">
        <f t="shared" si="849"/>
        <v>0</v>
      </c>
      <c r="BO180">
        <f t="shared" si="879"/>
        <v>0</v>
      </c>
      <c r="BP180">
        <f>('Cleaned Data 2'!Y179+'Cleaned Data 2'!Z179)/2</f>
        <v>0</v>
      </c>
      <c r="BQ180">
        <f>ABS('Cleaned Data 2'!Y179-'Cleaned Data 2'!Z179)</f>
        <v>0</v>
      </c>
      <c r="BR180">
        <f>2.326*('Input Data 2'!$M$4+((0.5*'Input Data 2'!$M$5)*'Statistical Data 1'!$BP180))</f>
        <v>2.3260000000000001</v>
      </c>
      <c r="BS180">
        <f>3.643*('Input Data 2'!$M$4+((0.5*'Input Data 2'!$M$5)*'Statistical Data 1'!$BP180))</f>
        <v>3.6429999999999998</v>
      </c>
      <c r="BT180">
        <f t="shared" si="850"/>
        <v>0</v>
      </c>
      <c r="BU180">
        <f t="shared" si="880"/>
        <v>0</v>
      </c>
      <c r="BV180">
        <f>('Cleaned Data 2'!AA179+'Cleaned Data 2'!AB179)/2</f>
        <v>0</v>
      </c>
      <c r="BW180">
        <f>ABS('Cleaned Data 2'!AA179-'Cleaned Data 2'!AB179)</f>
        <v>0</v>
      </c>
      <c r="BX180">
        <f>2.326*('Input Data 2'!$N$4+((0.5*'Input Data 2'!$N$5)*'Statistical Data 1'!$BV180))</f>
        <v>2.3260000000000001</v>
      </c>
      <c r="BY180">
        <f>3.643*('Input Data 2'!$N$4+((0.5*'Input Data 2'!$N$5)*'Statistical Data 1'!$BV180))</f>
        <v>3.6429999999999998</v>
      </c>
      <c r="BZ180">
        <f t="shared" si="851"/>
        <v>0</v>
      </c>
      <c r="CA180">
        <f t="shared" si="881"/>
        <v>0</v>
      </c>
      <c r="CB180">
        <f>('Cleaned Data 2'!AC179+'Cleaned Data 2'!AD179)/2</f>
        <v>0</v>
      </c>
      <c r="CC180">
        <f>ABS('Cleaned Data 2'!AC179-'Cleaned Data 2'!AD179)</f>
        <v>0</v>
      </c>
      <c r="CD180">
        <f>2.326*('Input Data 2'!$O$4+((0.5*'Input Data 2'!$O$5)*'Statistical Data 1'!$CB180))</f>
        <v>2.3259999999999999E-2</v>
      </c>
      <c r="CE180">
        <f>3.643*('Input Data 2'!$O$4+((0.5*'Input Data 2'!$O$5)*'Statistical Data 1'!$CB180))</f>
        <v>3.6429999999999997E-2</v>
      </c>
      <c r="CF180">
        <f t="shared" si="852"/>
        <v>0</v>
      </c>
      <c r="CG180">
        <f t="shared" si="882"/>
        <v>0</v>
      </c>
      <c r="CH180">
        <f>('Cleaned Data 2'!AE179+'Cleaned Data 2'!AF179)/2</f>
        <v>0</v>
      </c>
      <c r="CI180">
        <f>ABS('Cleaned Data 2'!AE179-'Cleaned Data 2'!AF179)</f>
        <v>0</v>
      </c>
      <c r="CJ180">
        <f>2.326*('Input Data 2'!$P$4+((0.5*'Input Data 2'!$P$5)*'Statistical Data 1'!$CH180))</f>
        <v>23.26</v>
      </c>
      <c r="CK180">
        <f>3.643*('Input Data 2'!$P$4+((0.5*'Input Data 2'!$P$5)*'Statistical Data 1'!$CH180))</f>
        <v>36.43</v>
      </c>
      <c r="CL180">
        <f t="shared" si="853"/>
        <v>0</v>
      </c>
      <c r="CM180">
        <f t="shared" si="883"/>
        <v>0</v>
      </c>
      <c r="CN180">
        <f>('Cleaned Data 2'!AG179+'Cleaned Data 2'!AH179)/2</f>
        <v>0</v>
      </c>
      <c r="CO180">
        <f>ABS('Cleaned Data 2'!AG179-'Cleaned Data 2'!AH179)</f>
        <v>0</v>
      </c>
      <c r="CP180">
        <f>2.326*('Input Data 2'!$Q$4+((0.5*'Input Data 2'!$Q$5)*'Statistical Data 1'!$CN180))</f>
        <v>2.3260000000000001</v>
      </c>
      <c r="CQ180">
        <f>3.643*('Input Data 2'!$Q$4+((0.5*'Input Data 2'!$Q$5)*'Statistical Data 1'!$CN180))</f>
        <v>3.6429999999999998</v>
      </c>
      <c r="CR180">
        <f t="shared" si="854"/>
        <v>0</v>
      </c>
      <c r="CS180">
        <f t="shared" si="884"/>
        <v>0</v>
      </c>
      <c r="CT180">
        <f>('Cleaned Data 2'!AI179+'Cleaned Data 2'!AJ179)/2</f>
        <v>0</v>
      </c>
      <c r="CU180">
        <f>ABS('Cleaned Data 2'!AI179-'Cleaned Data 2'!AJ179)</f>
        <v>0</v>
      </c>
      <c r="CV180">
        <f>2.326*('Input Data 2'!$R$4+((0.5*'Input Data 2'!$R$5)*'Statistical Data 1'!$CT180))</f>
        <v>2.3259999999999999E-2</v>
      </c>
      <c r="CW180">
        <f>3.643*('Input Data 2'!$R$4+((0.5*'Input Data 2'!$R$5)*'Statistical Data 1'!$CT180))</f>
        <v>3.6429999999999997E-2</v>
      </c>
      <c r="CX180">
        <f t="shared" si="855"/>
        <v>0</v>
      </c>
      <c r="CY180">
        <f t="shared" si="885"/>
        <v>0</v>
      </c>
      <c r="CZ180">
        <f>('Cleaned Data 2'!AK179+'Cleaned Data 2'!AL179)/2</f>
        <v>0</v>
      </c>
      <c r="DA180">
        <f>ABS('Cleaned Data 2'!AK179-'Cleaned Data 2'!AL179)</f>
        <v>0</v>
      </c>
      <c r="DB180">
        <f>2.326*('Input Data 2'!$S$4+((0.5*'Input Data 2'!$S$5)*'Statistical Data 1'!$CZ180))</f>
        <v>23.26</v>
      </c>
      <c r="DC180">
        <f>3.643*('Input Data 2'!$S$4+((0.5*'Input Data 2'!$S$5)*'Statistical Data 1'!$CZ180))</f>
        <v>36.43</v>
      </c>
      <c r="DD180">
        <f t="shared" si="856"/>
        <v>0</v>
      </c>
      <c r="DE180">
        <f t="shared" si="886"/>
        <v>0</v>
      </c>
      <c r="DF180">
        <f>('Cleaned Data 2'!AM179+'Cleaned Data 2'!AN179)/2</f>
        <v>0</v>
      </c>
      <c r="DG180">
        <f>ABS('Cleaned Data 2'!AM179-'Cleaned Data 2'!AN179)</f>
        <v>0</v>
      </c>
      <c r="DH180">
        <f>2.326*('Input Data 2'!$T$4+((0.5*'Input Data 2'!$T$5)*'Statistical Data 1'!$DF180))</f>
        <v>2.3259999999999999E-2</v>
      </c>
      <c r="DI180">
        <f>3.643*('Input Data 2'!$T$4+((0.5*'Input Data 2'!$T$5)*'Statistical Data 1'!$DF180))</f>
        <v>3.6429999999999997E-2</v>
      </c>
      <c r="DJ180">
        <f t="shared" si="857"/>
        <v>0</v>
      </c>
      <c r="DK180">
        <f t="shared" si="887"/>
        <v>0</v>
      </c>
      <c r="DL180">
        <f>('Cleaned Data 2'!AO179+'Cleaned Data 2'!AP179)/2</f>
        <v>0</v>
      </c>
      <c r="DM180">
        <f>ABS('Cleaned Data 2'!AO179-'Cleaned Data 2'!AP179)</f>
        <v>0</v>
      </c>
      <c r="DN180">
        <f>2.326*('Input Data 2'!$U$4+((0.5*'Input Data 2'!$U$5)*'Statistical Data 1'!$DL180))</f>
        <v>11.63</v>
      </c>
      <c r="DO180">
        <f>3.643*('Input Data 2'!$U$4+((0.5*'Input Data 2'!$U$5)*'Statistical Data 1'!$DL180))</f>
        <v>18.215</v>
      </c>
      <c r="DP180">
        <f t="shared" si="858"/>
        <v>0</v>
      </c>
      <c r="DQ180">
        <f t="shared" si="859"/>
        <v>0</v>
      </c>
      <c r="DR180">
        <f>('Cleaned Data 2'!AQ179+'Cleaned Data 2'!AR179)/2</f>
        <v>0</v>
      </c>
      <c r="DS180">
        <f>ABS('Cleaned Data 2'!AQ179-'Cleaned Data 2'!AR179)</f>
        <v>0</v>
      </c>
      <c r="DT180">
        <f>2.326*('Input Data 2'!$V$4+((0.5*'Input Data 2'!$V$5)*'Statistical Data 1'!$DR180))</f>
        <v>2.3260000000000001</v>
      </c>
      <c r="DU180">
        <f>3.643*('Input Data 2'!$V$4+((0.5*'Input Data 2'!$V$5)*'Statistical Data 1'!$DR180))</f>
        <v>3.6429999999999998</v>
      </c>
      <c r="DV180">
        <f t="shared" si="860"/>
        <v>0</v>
      </c>
      <c r="DW180">
        <f t="shared" si="888"/>
        <v>0</v>
      </c>
      <c r="DX180">
        <f>('Cleaned Data 2'!AS179+'Cleaned Data 2'!AT179)/2</f>
        <v>0</v>
      </c>
      <c r="DY180">
        <f>ABS('Cleaned Data 2'!AS179-'Cleaned Data 2'!AT179)</f>
        <v>0</v>
      </c>
      <c r="DZ180">
        <f>2.326*('Input Data 2'!$W$4+((0.5*'Input Data 2'!$W$5)*'Statistical Data 1'!$DX180))</f>
        <v>2.3259999999999999E-2</v>
      </c>
      <c r="EA180">
        <f>3.643*('Input Data 2'!$W$4+((0.5*'Input Data 2'!$W$5)*'Statistical Data 1'!$DX180))</f>
        <v>3.6429999999999997E-2</v>
      </c>
      <c r="EB180">
        <f t="shared" si="861"/>
        <v>0</v>
      </c>
      <c r="EC180">
        <f t="shared" si="889"/>
        <v>0</v>
      </c>
      <c r="ED180">
        <f>('Cleaned Data 2'!AU179+'Cleaned Data 2'!AV179)/2</f>
        <v>0</v>
      </c>
      <c r="EE180">
        <f>ABS('Cleaned Data 2'!AU179-'Cleaned Data 2'!AV179)</f>
        <v>0</v>
      </c>
      <c r="EF180">
        <f>2.326*('Input Data 2'!$X$4+((0.5*'Input Data 2'!$X$5)*'Statistical Data 1'!$ED180))</f>
        <v>2.3260000000000001</v>
      </c>
      <c r="EG180">
        <f>3.643*('Input Data 2'!$X$4+((0.5*'Input Data 2'!$X$5)*'Statistical Data 1'!$ED180))</f>
        <v>3.6429999999999998</v>
      </c>
      <c r="EH180">
        <f t="shared" si="862"/>
        <v>0</v>
      </c>
      <c r="EI180">
        <f t="shared" si="617"/>
        <v>0</v>
      </c>
      <c r="EJ180">
        <f>('Cleaned Data 2'!AW179+'Cleaned Data 2'!AX179)/2</f>
        <v>0</v>
      </c>
      <c r="EK180">
        <f>ABS('Cleaned Data 2'!AW179-'Cleaned Data 2'!AX179)</f>
        <v>0</v>
      </c>
      <c r="EL180">
        <f>2.326*('Input Data 2'!$Y$4+((0.5*'Input Data 2'!$Y$5)*'Statistical Data 1'!$EJ180))</f>
        <v>23.26</v>
      </c>
      <c r="EM180">
        <f>3.643*('Input Data 2'!$Y$4+((0.5*'Input Data 2'!$Y$5)*'Statistical Data 1'!$EJ180))</f>
        <v>36.43</v>
      </c>
      <c r="EN180">
        <f t="shared" si="863"/>
        <v>0</v>
      </c>
      <c r="EO180">
        <f t="shared" si="875"/>
        <v>0</v>
      </c>
      <c r="EP180">
        <f>('Cleaned Data 2'!AY179+'Cleaned Data 2'!AZ179)/2</f>
        <v>0</v>
      </c>
      <c r="EQ180">
        <f>ABS('Cleaned Data 2'!AY179-'Cleaned Data 2'!AZ179)</f>
        <v>0</v>
      </c>
      <c r="ER180">
        <f>2.326*('Input Data 2'!$Z$4+((0.5*'Input Data 2'!$Z$5)*'Statistical Data 1'!$EP180))</f>
        <v>4.6520000000000001</v>
      </c>
      <c r="ES180">
        <f>3.643*('Input Data 2'!$Z$4+((0.5*'Input Data 2'!$Z$5)*'Statistical Data 1'!$EP180))</f>
        <v>7.2859999999999996</v>
      </c>
      <c r="ET180">
        <f t="shared" si="864"/>
        <v>0</v>
      </c>
      <c r="EU180">
        <f t="shared" si="890"/>
        <v>0</v>
      </c>
      <c r="EV180">
        <f>('Cleaned Data 2'!BA179+'Cleaned Data 2'!BB179)/2</f>
        <v>0</v>
      </c>
      <c r="EW180">
        <f>ABS('Cleaned Data 2'!BA179-'Cleaned Data 2'!BB179)</f>
        <v>0</v>
      </c>
      <c r="EX180">
        <f>2.326*('Input Data 2'!$AA$4+((0.5*'Input Data 2'!$AA$5)*'Statistical Data 1'!$EV180))</f>
        <v>2.3259999999999999E-2</v>
      </c>
      <c r="EY180">
        <f>3.643*('Input Data 2'!$AA$4+((0.5*'Input Data 2'!$AA$5)*'Statistical Data 1'!$EV180))</f>
        <v>3.6429999999999997E-2</v>
      </c>
      <c r="EZ180">
        <f t="shared" si="865"/>
        <v>0</v>
      </c>
      <c r="FA180">
        <f t="shared" si="891"/>
        <v>0</v>
      </c>
      <c r="FB180">
        <f>('Cleaned Data 2'!BC179+'Cleaned Data 2'!BD179)/2</f>
        <v>0</v>
      </c>
      <c r="FC180">
        <f>ABS('Cleaned Data 2'!BC179-'Cleaned Data 2'!BD179)</f>
        <v>0</v>
      </c>
      <c r="FD180">
        <f>2.326*('Input Data 2'!$AB$4+((0.5*'Input Data 2'!$AB$5)*'Statistical Data 1'!$FB180))</f>
        <v>4.6520000000000001</v>
      </c>
      <c r="FE180">
        <f>3.643*('Input Data 2'!$AB$4+((0.5*'Input Data 2'!$AB$5)*'Statistical Data 1'!$FB180))</f>
        <v>7.2859999999999996</v>
      </c>
      <c r="FF180">
        <f t="shared" si="866"/>
        <v>0</v>
      </c>
      <c r="FG180">
        <f t="shared" si="892"/>
        <v>0</v>
      </c>
      <c r="FH180">
        <f>('Cleaned Data 2'!BE179+'Cleaned Data 2'!BF179)/2</f>
        <v>0</v>
      </c>
      <c r="FI180">
        <f>ABS('Cleaned Data 2'!BE179-'Cleaned Data 2'!BF179)</f>
        <v>0</v>
      </c>
      <c r="FJ180">
        <f>2.326*('Input Data 2'!$AC$4+((0.5*'Input Data 2'!$AC$5)*'Statistical Data 1'!$FH180))</f>
        <v>2.3260000000000001</v>
      </c>
      <c r="FK180">
        <f>3.643*('Input Data 2'!$AC$4+((0.5*'Input Data 2'!$AC$5)*'Statistical Data 1'!$FH180))</f>
        <v>3.6429999999999998</v>
      </c>
      <c r="FL180">
        <f t="shared" si="867"/>
        <v>0</v>
      </c>
      <c r="FM180">
        <f t="shared" si="893"/>
        <v>0</v>
      </c>
      <c r="FN180">
        <f>('Cleaned Data 2'!BH179+'Cleaned Data 2'!BG179)/2</f>
        <v>0</v>
      </c>
      <c r="FO180">
        <f>ABS('Cleaned Data 2'!BG179-'Cleaned Data 2'!BH179)</f>
        <v>0</v>
      </c>
      <c r="FP180">
        <f>2.326*('Input Data 2'!$AD$4+((0.5*'Input Data 2'!$AD$5)*'Statistical Data 1'!$FN180))</f>
        <v>2.3260000000000001</v>
      </c>
      <c r="FQ180">
        <f>3.643*('Input Data 2'!$AD$4+((0.5*'Input Data 2'!$AD$5)*'Statistical Data 1'!$FN180))</f>
        <v>3.6429999999999998</v>
      </c>
      <c r="FR180">
        <f t="shared" si="868"/>
        <v>0</v>
      </c>
      <c r="FS180">
        <f t="shared" si="894"/>
        <v>0</v>
      </c>
      <c r="FT180">
        <f>('Cleaned Data 2'!BI179+'Cleaned Data 2'!BJ179)/2</f>
        <v>0</v>
      </c>
      <c r="FU180">
        <f>ABS('Cleaned Data 2'!BI179-'Cleaned Data 2'!BJ179)</f>
        <v>0</v>
      </c>
      <c r="FV180">
        <f>2.326*('Input Data 2'!$AE$4+((0.5*'Input Data 2'!$AE$5)*'Statistical Data 1'!$FT180))</f>
        <v>46.52</v>
      </c>
      <c r="FW180">
        <f>3.643*('Input Data 2'!$AE$4+((0.5*'Input Data 2'!$AE$5)*'Statistical Data 1'!$FT180))</f>
        <v>72.86</v>
      </c>
      <c r="FX180">
        <f t="shared" si="869"/>
        <v>0</v>
      </c>
      <c r="FY180">
        <f t="shared" si="895"/>
        <v>0</v>
      </c>
      <c r="FZ180">
        <f>('Cleaned Data 2'!BK179+'Cleaned Data 2'!BL179)/2</f>
        <v>0</v>
      </c>
      <c r="GA180">
        <f>ABS('Cleaned Data 2'!BK179-'Cleaned Data 2'!BL179)</f>
        <v>0</v>
      </c>
      <c r="GB180">
        <f>2.326*('Input Data 2'!$AF$4+((0.5*'Input Data 2'!$AF$5)*'Statistical Data 1'!$FZ180))</f>
        <v>2.3259999999999999E-2</v>
      </c>
      <c r="GC180">
        <f>3.643*('Input Data 2'!$AF$4+((0.5*'Input Data 2'!$AF$5)*'Statistical Data 1'!$FZ180))</f>
        <v>3.6429999999999997E-2</v>
      </c>
      <c r="GD180">
        <f t="shared" si="870"/>
        <v>0</v>
      </c>
      <c r="GE180">
        <f t="shared" si="896"/>
        <v>0</v>
      </c>
      <c r="GF180">
        <f>('Cleaned Data 2'!BM179+'Cleaned Data 2'!BN179)/2</f>
        <v>0</v>
      </c>
      <c r="GG180">
        <f>ABS('Cleaned Data 2'!BM179-'Cleaned Data 2'!BN179)</f>
        <v>0</v>
      </c>
      <c r="GH180">
        <f>2.326*('Input Data 2'!$AG$4+((0.5*'Input Data 2'!$AG$5)*'Statistical Data 1'!$GF180))</f>
        <v>23.26</v>
      </c>
      <c r="GI180">
        <f>3.643*('Input Data 2'!$AG$4+((0.5*'Input Data 2'!$AG$5)*'Statistical Data 1'!$GF180))</f>
        <v>36.43</v>
      </c>
      <c r="GJ180">
        <f t="shared" si="871"/>
        <v>0</v>
      </c>
      <c r="GK180">
        <f t="shared" si="897"/>
        <v>0</v>
      </c>
      <c r="GL180" t="e">
        <f>AVERAGE('Cleaned Data 2'!BO179,'Cleaned Data 2'!BP179)</f>
        <v>#DIV/0!</v>
      </c>
      <c r="GM180">
        <f>ABS('Cleaned Data 2'!BO179-'Cleaned Data 2'!BP179)</f>
        <v>0</v>
      </c>
      <c r="GN180" t="e">
        <f>2.326*('Input Data 2'!$AH$4+((0.5*'Input Data 2'!$AH$5)*'Statistical Data 1'!$GL180))</f>
        <v>#DIV/0!</v>
      </c>
      <c r="GO180" t="e">
        <f>3.643*('Input Data 2'!$AH$4+((0.5*'Input Data 2'!$AH$5)*'Statistical Data 1'!$GL180))</f>
        <v>#DIV/0!</v>
      </c>
      <c r="GP180" t="e">
        <f t="shared" si="872"/>
        <v>#DIV/0!</v>
      </c>
      <c r="GQ180" t="e">
        <f t="shared" si="898"/>
        <v>#DIV/0!</v>
      </c>
      <c r="GR180" t="e">
        <f>AVERAGE('Cleaned Data 2'!BQ179,'Cleaned Data 2'!BR179)</f>
        <v>#DIV/0!</v>
      </c>
      <c r="GS180">
        <f>ABS('Cleaned Data 2'!BR179-'Cleaned Data 2'!BQ179)</f>
        <v>0</v>
      </c>
      <c r="GT180" t="e">
        <f>2.326*('Input Data 2'!$AI$4+((0.5*'Input Data 2'!$AI$5)*'Statistical Data 1'!$GR180))</f>
        <v>#DIV/0!</v>
      </c>
      <c r="GU180" t="e">
        <f>3.643*('Input Data 2'!$AI$4+((0.5*'Input Data 2'!$AI$5)*'Statistical Data 1'!$GR180))</f>
        <v>#DIV/0!</v>
      </c>
      <c r="GV180" t="e">
        <f t="shared" si="899"/>
        <v>#DIV/0!</v>
      </c>
      <c r="GW180" t="e">
        <f t="shared" si="900"/>
        <v>#DIV/0!</v>
      </c>
      <c r="GX180" t="e">
        <f>AVERAGE('Cleaned Data 2'!BS179,'Cleaned Data 2'!BT179)</f>
        <v>#DIV/0!</v>
      </c>
      <c r="GY180" s="47">
        <f>ABS('Cleaned Data 2'!BS179-'Cleaned Data 2'!BT179)</f>
        <v>0</v>
      </c>
      <c r="GZ180" t="e">
        <f>2.326*('Input Data 2'!$AJ$4+((0.5*'Input Data 2'!$AJ$5)*'Statistical Data 1'!$GX180))</f>
        <v>#DIV/0!</v>
      </c>
      <c r="HA180" t="e">
        <f>3.643*('Input Data 2'!$AJ$4+((0.5*'Input Data 2'!$AJ$5)*'Statistical Data 1'!$GX180))</f>
        <v>#DIV/0!</v>
      </c>
      <c r="HB180" t="e">
        <f t="shared" si="901"/>
        <v>#DIV/0!</v>
      </c>
      <c r="HC180" t="e">
        <f t="shared" si="902"/>
        <v>#DIV/0!</v>
      </c>
      <c r="HD180" t="e">
        <f>AVERAGE('Cleaned Data 2'!BU179,'Cleaned Data 2'!BV179)</f>
        <v>#DIV/0!</v>
      </c>
      <c r="HE180">
        <f>ABS('Cleaned Data 2'!BU179-'Cleaned Data 2'!BV179)</f>
        <v>0</v>
      </c>
      <c r="HF180" t="e">
        <f>2.326*('Input Data 2'!$AK$4+((0.5*'Input Data 2'!$AK$5)*'Statistical Data 1'!$HD180))</f>
        <v>#DIV/0!</v>
      </c>
      <c r="HG180" t="e">
        <f>3.643*('Input Data 2'!$AK$4+((0.5*'Input Data 2'!$AK$5)*'Statistical Data 1'!$HD180))</f>
        <v>#DIV/0!</v>
      </c>
      <c r="HH180" t="e">
        <f t="shared" si="903"/>
        <v>#DIV/0!</v>
      </c>
      <c r="HI180" t="e">
        <f t="shared" si="904"/>
        <v>#DIV/0!</v>
      </c>
      <c r="HJ180" t="e">
        <f>AVERAGE('Cleaned Data 2'!BW179,'Cleaned Data 2'!BX179)</f>
        <v>#DIV/0!</v>
      </c>
      <c r="HK180">
        <f>ABS('Cleaned Data 2'!BW179-'Cleaned Data 2'!BX179)</f>
        <v>0</v>
      </c>
      <c r="HL180" t="e">
        <f>2.326*('Input Data 2'!$AL$4+((0.5*'Input Data 2'!$AL$5)*'Statistical Data 1'!$HJ180))</f>
        <v>#DIV/0!</v>
      </c>
      <c r="HM180" t="e">
        <f>3.643*('Input Data 2'!$AL$4+((0.5*'Input Data 2'!$AL$5)*'Statistical Data 1'!$HJ180))</f>
        <v>#DIV/0!</v>
      </c>
      <c r="HN180" t="e">
        <f t="shared" si="905"/>
        <v>#DIV/0!</v>
      </c>
      <c r="HO180" t="e">
        <f t="shared" si="906"/>
        <v>#DIV/0!</v>
      </c>
    </row>
    <row r="181" spans="1:223">
      <c r="A181">
        <f>'Cleaned Data 2'!B180</f>
        <v>0</v>
      </c>
      <c r="B181">
        <f>('Cleaned Data 2'!C180+'Cleaned Data 2'!D180)/2</f>
        <v>0</v>
      </c>
      <c r="C181">
        <f>ABS('Cleaned Data 2'!C180-'Cleaned Data 2'!D180)</f>
        <v>0</v>
      </c>
      <c r="D181">
        <f>2.326*('Input Data 2'!$B$4+((0.5*'Input Data 2'!$B$5)*'Statistical Data 1'!$B181))</f>
        <v>1.163E-2</v>
      </c>
      <c r="E181">
        <f>3.643*('Input Data 2'!$B$4+((0.5*'Input Data 2'!$B$5)*'Statistical Data 1'!$B181))</f>
        <v>1.8214999999999999E-2</v>
      </c>
      <c r="F181">
        <f t="shared" si="837"/>
        <v>0</v>
      </c>
      <c r="G181">
        <f t="shared" si="834"/>
        <v>0</v>
      </c>
      <c r="H181">
        <f>('Cleaned Data 2'!E180+'Cleaned Data 2'!F180)/2</f>
        <v>0</v>
      </c>
      <c r="I181">
        <f>ABS('Cleaned Data 2'!E180-'Cleaned Data 2'!F180)</f>
        <v>0</v>
      </c>
      <c r="J181">
        <f>2.326*('Input Data 2'!$C$4+((0.5*'Input Data 2'!$C$5)*'Statistical Data 1'!$H181))</f>
        <v>0.46520000000000006</v>
      </c>
      <c r="K181">
        <f>3.643*('Input Data 2'!$C$4+((0.5*'Input Data 2'!$C$5)*'Statistical Data 1'!$H181))</f>
        <v>0.72860000000000003</v>
      </c>
      <c r="L181">
        <f t="shared" si="838"/>
        <v>0</v>
      </c>
      <c r="M181">
        <f t="shared" si="873"/>
        <v>0</v>
      </c>
      <c r="N181">
        <f>('Cleaned Data 2'!G180+'Cleaned Data 2'!H180)/2</f>
        <v>0</v>
      </c>
      <c r="O181">
        <f>ABS('Cleaned Data 2'!G180-'Cleaned Data 2'!H180)</f>
        <v>0</v>
      </c>
      <c r="P181">
        <f>2.326*('Input Data 2'!$D$4+((0.5*'Input Data 2'!$D$5)*'Statistical Data 1'!$N181))</f>
        <v>2.3259999999999999E-2</v>
      </c>
      <c r="Q181">
        <f>3.643*('Input Data 2'!$D$4+((0.5*'Input Data 2'!$D$5)*'Statistical Data 1'!$N181))</f>
        <v>3.6429999999999997E-2</v>
      </c>
      <c r="R181">
        <f t="shared" si="839"/>
        <v>0</v>
      </c>
      <c r="S181">
        <f t="shared" si="835"/>
        <v>0</v>
      </c>
      <c r="T181">
        <f>('Cleaned Data 2'!I180+'Cleaned Data 2'!J180)/2</f>
        <v>0</v>
      </c>
      <c r="U181">
        <f>ABS('Cleaned Data 2'!I180-'Cleaned Data 2'!J180)</f>
        <v>0</v>
      </c>
      <c r="V181">
        <f>2.326*('Input Data 2'!$E$4+((0.5*'Input Data 2'!$E$5)*'Statistical Data 1'!$T181))</f>
        <v>4.6520000000000001</v>
      </c>
      <c r="W181">
        <f>3.643*('Input Data 2'!$E$4+((0.5*'Input Data 2'!$E$5)*'Statistical Data 1'!$T181))</f>
        <v>7.2859999999999996</v>
      </c>
      <c r="X181">
        <f t="shared" si="840"/>
        <v>0</v>
      </c>
      <c r="Y181">
        <f t="shared" si="836"/>
        <v>0</v>
      </c>
      <c r="Z181">
        <f>('Cleaned Data 2'!K180+'Cleaned Data 2'!L180)/2</f>
        <v>0</v>
      </c>
      <c r="AA181">
        <f>ABS('Cleaned Data 2'!K180-'Cleaned Data 2'!L180)</f>
        <v>0</v>
      </c>
      <c r="AB181">
        <f>2.326*('Input Data 2'!$F$4+((0.5*'Input Data 2'!$F$5)*'Statistical Data 1'!$Z181))</f>
        <v>23.26</v>
      </c>
      <c r="AC181">
        <f>3.643*('Input Data 2'!$F$4+((0.5*'Input Data 2'!$F$5)*'Statistical Data 1'!$Z181))</f>
        <v>36.43</v>
      </c>
      <c r="AD181">
        <f t="shared" si="841"/>
        <v>0</v>
      </c>
      <c r="AE181">
        <f t="shared" si="842"/>
        <v>0</v>
      </c>
      <c r="AF181">
        <f>('Cleaned Data 2'!M180+'Cleaned Data 2'!N180)/2</f>
        <v>0</v>
      </c>
      <c r="AG181">
        <f>ABS('Cleaned Data 2'!M180-'Cleaned Data 2'!N180)</f>
        <v>0</v>
      </c>
      <c r="AH181">
        <f>2.326*('Input Data 2'!$G$4+((0.5*'Input Data 2'!$G$5)*'Statistical Data 1'!$AF181))</f>
        <v>23.26</v>
      </c>
      <c r="AI181">
        <f>3.643*('Input Data 2'!$G$4+((0.5*'Input Data 2'!$G$5)*'Statistical Data 1'!$AF181))</f>
        <v>36.43</v>
      </c>
      <c r="AJ181">
        <f t="shared" si="843"/>
        <v>0</v>
      </c>
      <c r="AK181">
        <f t="shared" si="874"/>
        <v>0</v>
      </c>
      <c r="AL181">
        <f>('Cleaned Data 2'!O180+'Cleaned Data 2'!P180)/2</f>
        <v>0</v>
      </c>
      <c r="AM181">
        <f>ABS('Cleaned Data 2'!O180-'Cleaned Data 2'!P180)</f>
        <v>0</v>
      </c>
      <c r="AN181">
        <f>2.326*('Input Data 2'!$H$4+((0.5*'Input Data 2'!$H$5)*'Statistical Data 1'!$AL181))</f>
        <v>1.163</v>
      </c>
      <c r="AO181">
        <f>3.643*('Input Data 2'!$H$4+((0.5*'Input Data 2'!$H$5)*'Statistical Data 1'!$AL181))</f>
        <v>1.8214999999999999</v>
      </c>
      <c r="AP181">
        <f t="shared" si="844"/>
        <v>0</v>
      </c>
      <c r="AQ181">
        <f t="shared" si="876"/>
        <v>0</v>
      </c>
      <c r="AR181">
        <f>('Cleaned Data 2'!Q180+'Cleaned Data 2'!R180)/2</f>
        <v>0</v>
      </c>
      <c r="AS181">
        <f>ABS('Cleaned Data 2'!Q180-'Cleaned Data 2'!R180)</f>
        <v>0</v>
      </c>
      <c r="AT181">
        <f>2.326*('Input Data 2'!$I$4+((0.5*'Input Data 2'!$I$5)*'Statistical Data 1'!$AR181))</f>
        <v>4.6520000000000001</v>
      </c>
      <c r="AU181">
        <f>3.643*('Input Data 2'!$I$4+((0.5*'Input Data 2'!$I$5)*'Statistical Data 1'!$AR181))</f>
        <v>7.2859999999999996</v>
      </c>
      <c r="AV181">
        <f t="shared" si="845"/>
        <v>0</v>
      </c>
      <c r="AW181">
        <f t="shared" si="877"/>
        <v>0</v>
      </c>
      <c r="AX181">
        <f>('Cleaned Data 2'!S180+'Cleaned Data 2'!T180)/2</f>
        <v>0</v>
      </c>
      <c r="AY181">
        <f>ABS('Cleaned Data 2'!S180-'Cleaned Data 2'!T180)</f>
        <v>0</v>
      </c>
      <c r="AZ181">
        <f>2.326*('Input Data 2'!$J$4+((0.5*'Input Data 2'!$J$5)*'Statistical Data 1'!$AX181))</f>
        <v>2.3259999999999999E-2</v>
      </c>
      <c r="BA181">
        <f>3.643*('Input Data 2'!$J$4+((0.5*'Input Data 2'!$J$5)*'Statistical Data 1'!$AX181))</f>
        <v>3.6429999999999997E-2</v>
      </c>
      <c r="BB181">
        <f t="shared" si="846"/>
        <v>0</v>
      </c>
      <c r="BC181">
        <f t="shared" si="878"/>
        <v>0</v>
      </c>
      <c r="BD181">
        <f>('Cleaned Data 2'!U180+'Cleaned Data 2'!V180)/2</f>
        <v>0</v>
      </c>
      <c r="BE181">
        <f>ABS('Cleaned Data 2'!U180-'Cleaned Data 2'!V180)</f>
        <v>0</v>
      </c>
      <c r="BF181">
        <f>2.326*('Input Data 2'!$K$4+((0.5*'Input Data 2'!$K$5)*'Statistical Data 1'!$BD181))</f>
        <v>1.163</v>
      </c>
      <c r="BG181">
        <f>3.643*('Input Data 2'!$K$4+((0.5*'Input Data 2'!$K$5)*'Statistical Data 1'!$BD181))</f>
        <v>1.8214999999999999</v>
      </c>
      <c r="BH181">
        <f t="shared" si="847"/>
        <v>0</v>
      </c>
      <c r="BI181">
        <f t="shared" si="848"/>
        <v>0</v>
      </c>
      <c r="BJ181">
        <f>('Cleaned Data 2'!W180+'Cleaned Data 2'!X180)/2</f>
        <v>0</v>
      </c>
      <c r="BK181">
        <f>ABS('Cleaned Data 2'!W180-'Cleaned Data 2'!X180)</f>
        <v>0</v>
      </c>
      <c r="BL181">
        <f>2.326*('Input Data 2'!$L$4+((0.5*'Input Data 2'!$L$5)*'Statistical Data 1'!$BJ181))</f>
        <v>2.3260000000000001</v>
      </c>
      <c r="BM181">
        <f>3.643*('Input Data 2'!$L$4+((0.5*'Input Data 2'!$L$5)*'Statistical Data 1'!$BJ181))</f>
        <v>3.6429999999999998</v>
      </c>
      <c r="BN181">
        <f t="shared" si="849"/>
        <v>0</v>
      </c>
      <c r="BO181">
        <f t="shared" si="879"/>
        <v>0</v>
      </c>
      <c r="BP181">
        <f>('Cleaned Data 2'!Y180+'Cleaned Data 2'!Z180)/2</f>
        <v>0</v>
      </c>
      <c r="BQ181">
        <f>ABS('Cleaned Data 2'!Y180-'Cleaned Data 2'!Z180)</f>
        <v>0</v>
      </c>
      <c r="BR181">
        <f>2.326*('Input Data 2'!$M$4+((0.5*'Input Data 2'!$M$5)*'Statistical Data 1'!$BP181))</f>
        <v>2.3260000000000001</v>
      </c>
      <c r="BS181">
        <f>3.643*('Input Data 2'!$M$4+((0.5*'Input Data 2'!$M$5)*'Statistical Data 1'!$BP181))</f>
        <v>3.6429999999999998</v>
      </c>
      <c r="BT181">
        <f t="shared" si="850"/>
        <v>0</v>
      </c>
      <c r="BU181">
        <f t="shared" si="880"/>
        <v>0</v>
      </c>
      <c r="BV181">
        <f>('Cleaned Data 2'!AA180+'Cleaned Data 2'!AB180)/2</f>
        <v>0</v>
      </c>
      <c r="BW181">
        <f>ABS('Cleaned Data 2'!AA180-'Cleaned Data 2'!AB180)</f>
        <v>0</v>
      </c>
      <c r="BX181">
        <f>2.326*('Input Data 2'!$N$4+((0.5*'Input Data 2'!$N$5)*'Statistical Data 1'!$BV181))</f>
        <v>2.3260000000000001</v>
      </c>
      <c r="BY181">
        <f>3.643*('Input Data 2'!$N$4+((0.5*'Input Data 2'!$N$5)*'Statistical Data 1'!$BV181))</f>
        <v>3.6429999999999998</v>
      </c>
      <c r="BZ181">
        <f t="shared" si="851"/>
        <v>0</v>
      </c>
      <c r="CA181">
        <f t="shared" si="881"/>
        <v>0</v>
      </c>
      <c r="CB181">
        <f>('Cleaned Data 2'!AC180+'Cleaned Data 2'!AD180)/2</f>
        <v>0</v>
      </c>
      <c r="CC181">
        <f>ABS('Cleaned Data 2'!AC180-'Cleaned Data 2'!AD180)</f>
        <v>0</v>
      </c>
      <c r="CD181">
        <f>2.326*('Input Data 2'!$O$4+((0.5*'Input Data 2'!$O$5)*'Statistical Data 1'!$CB181))</f>
        <v>2.3259999999999999E-2</v>
      </c>
      <c r="CE181">
        <f>3.643*('Input Data 2'!$O$4+((0.5*'Input Data 2'!$O$5)*'Statistical Data 1'!$CB181))</f>
        <v>3.6429999999999997E-2</v>
      </c>
      <c r="CF181">
        <f t="shared" si="852"/>
        <v>0</v>
      </c>
      <c r="CG181">
        <f t="shared" si="882"/>
        <v>0</v>
      </c>
      <c r="CH181">
        <f>('Cleaned Data 2'!AE180+'Cleaned Data 2'!AF180)/2</f>
        <v>0</v>
      </c>
      <c r="CI181">
        <f>ABS('Cleaned Data 2'!AE180-'Cleaned Data 2'!AF180)</f>
        <v>0</v>
      </c>
      <c r="CJ181">
        <f>2.326*('Input Data 2'!$P$4+((0.5*'Input Data 2'!$P$5)*'Statistical Data 1'!$CH181))</f>
        <v>23.26</v>
      </c>
      <c r="CK181">
        <f>3.643*('Input Data 2'!$P$4+((0.5*'Input Data 2'!$P$5)*'Statistical Data 1'!$CH181))</f>
        <v>36.43</v>
      </c>
      <c r="CL181">
        <f t="shared" si="853"/>
        <v>0</v>
      </c>
      <c r="CM181">
        <f t="shared" si="883"/>
        <v>0</v>
      </c>
      <c r="CN181">
        <f>('Cleaned Data 2'!AG180+'Cleaned Data 2'!AH180)/2</f>
        <v>0</v>
      </c>
      <c r="CO181">
        <f>ABS('Cleaned Data 2'!AG180-'Cleaned Data 2'!AH180)</f>
        <v>0</v>
      </c>
      <c r="CP181">
        <f>2.326*('Input Data 2'!$Q$4+((0.5*'Input Data 2'!$Q$5)*'Statistical Data 1'!$CN181))</f>
        <v>2.3260000000000001</v>
      </c>
      <c r="CQ181">
        <f>3.643*('Input Data 2'!$Q$4+((0.5*'Input Data 2'!$Q$5)*'Statistical Data 1'!$CN181))</f>
        <v>3.6429999999999998</v>
      </c>
      <c r="CR181">
        <f t="shared" si="854"/>
        <v>0</v>
      </c>
      <c r="CS181">
        <f t="shared" si="884"/>
        <v>0</v>
      </c>
      <c r="CT181">
        <f>('Cleaned Data 2'!AI180+'Cleaned Data 2'!AJ180)/2</f>
        <v>0</v>
      </c>
      <c r="CU181">
        <f>ABS('Cleaned Data 2'!AI180-'Cleaned Data 2'!AJ180)</f>
        <v>0</v>
      </c>
      <c r="CV181">
        <f>2.326*('Input Data 2'!$R$4+((0.5*'Input Data 2'!$R$5)*'Statistical Data 1'!$CT181))</f>
        <v>2.3259999999999999E-2</v>
      </c>
      <c r="CW181">
        <f>3.643*('Input Data 2'!$R$4+((0.5*'Input Data 2'!$R$5)*'Statistical Data 1'!$CT181))</f>
        <v>3.6429999999999997E-2</v>
      </c>
      <c r="CX181">
        <f t="shared" si="855"/>
        <v>0</v>
      </c>
      <c r="CY181">
        <f t="shared" si="885"/>
        <v>0</v>
      </c>
      <c r="CZ181">
        <f>('Cleaned Data 2'!AK180+'Cleaned Data 2'!AL180)/2</f>
        <v>0</v>
      </c>
      <c r="DA181">
        <f>ABS('Cleaned Data 2'!AK180-'Cleaned Data 2'!AL180)</f>
        <v>0</v>
      </c>
      <c r="DB181">
        <f>2.326*('Input Data 2'!$S$4+((0.5*'Input Data 2'!$S$5)*'Statistical Data 1'!$CZ181))</f>
        <v>23.26</v>
      </c>
      <c r="DC181">
        <f>3.643*('Input Data 2'!$S$4+((0.5*'Input Data 2'!$S$5)*'Statistical Data 1'!$CZ181))</f>
        <v>36.43</v>
      </c>
      <c r="DD181">
        <f t="shared" si="856"/>
        <v>0</v>
      </c>
      <c r="DE181">
        <f t="shared" si="886"/>
        <v>0</v>
      </c>
      <c r="DF181">
        <f>('Cleaned Data 2'!AM180+'Cleaned Data 2'!AN180)/2</f>
        <v>0</v>
      </c>
      <c r="DG181">
        <f>ABS('Cleaned Data 2'!AM180-'Cleaned Data 2'!AN180)</f>
        <v>0</v>
      </c>
      <c r="DH181">
        <f>2.326*('Input Data 2'!$T$4+((0.5*'Input Data 2'!$T$5)*'Statistical Data 1'!$DF181))</f>
        <v>2.3259999999999999E-2</v>
      </c>
      <c r="DI181">
        <f>3.643*('Input Data 2'!$T$4+((0.5*'Input Data 2'!$T$5)*'Statistical Data 1'!$DF181))</f>
        <v>3.6429999999999997E-2</v>
      </c>
      <c r="DJ181">
        <f t="shared" si="857"/>
        <v>0</v>
      </c>
      <c r="DK181">
        <f t="shared" si="887"/>
        <v>0</v>
      </c>
      <c r="DL181">
        <f>('Cleaned Data 2'!AO180+'Cleaned Data 2'!AP180)/2</f>
        <v>0</v>
      </c>
      <c r="DM181">
        <f>ABS('Cleaned Data 2'!AO180-'Cleaned Data 2'!AP180)</f>
        <v>0</v>
      </c>
      <c r="DN181">
        <f>2.326*('Input Data 2'!$U$4+((0.5*'Input Data 2'!$U$5)*'Statistical Data 1'!$DL181))</f>
        <v>11.63</v>
      </c>
      <c r="DO181">
        <f>3.643*('Input Data 2'!$U$4+((0.5*'Input Data 2'!$U$5)*'Statistical Data 1'!$DL181))</f>
        <v>18.215</v>
      </c>
      <c r="DP181">
        <f t="shared" si="858"/>
        <v>0</v>
      </c>
      <c r="DQ181">
        <f t="shared" si="859"/>
        <v>0</v>
      </c>
      <c r="DR181">
        <f>('Cleaned Data 2'!AQ180+'Cleaned Data 2'!AR180)/2</f>
        <v>0</v>
      </c>
      <c r="DS181">
        <f>ABS('Cleaned Data 2'!AQ180-'Cleaned Data 2'!AR180)</f>
        <v>0</v>
      </c>
      <c r="DT181">
        <f>2.326*('Input Data 2'!$V$4+((0.5*'Input Data 2'!$V$5)*'Statistical Data 1'!$DR181))</f>
        <v>2.3260000000000001</v>
      </c>
      <c r="DU181">
        <f>3.643*('Input Data 2'!$V$4+((0.5*'Input Data 2'!$V$5)*'Statistical Data 1'!$DR181))</f>
        <v>3.6429999999999998</v>
      </c>
      <c r="DV181">
        <f t="shared" si="860"/>
        <v>0</v>
      </c>
      <c r="DW181">
        <f t="shared" si="888"/>
        <v>0</v>
      </c>
      <c r="DX181">
        <f>('Cleaned Data 2'!AS180+'Cleaned Data 2'!AT180)/2</f>
        <v>0</v>
      </c>
      <c r="DY181">
        <f>ABS('Cleaned Data 2'!AS180-'Cleaned Data 2'!AT180)</f>
        <v>0</v>
      </c>
      <c r="DZ181">
        <f>2.326*('Input Data 2'!$W$4+((0.5*'Input Data 2'!$W$5)*'Statistical Data 1'!$DX181))</f>
        <v>2.3259999999999999E-2</v>
      </c>
      <c r="EA181">
        <f>3.643*('Input Data 2'!$W$4+((0.5*'Input Data 2'!$W$5)*'Statistical Data 1'!$DX181))</f>
        <v>3.6429999999999997E-2</v>
      </c>
      <c r="EB181">
        <f t="shared" si="861"/>
        <v>0</v>
      </c>
      <c r="EC181">
        <f t="shared" si="889"/>
        <v>0</v>
      </c>
      <c r="ED181">
        <f>('Cleaned Data 2'!AU180+'Cleaned Data 2'!AV180)/2</f>
        <v>0</v>
      </c>
      <c r="EE181">
        <f>ABS('Cleaned Data 2'!AU180-'Cleaned Data 2'!AV180)</f>
        <v>0</v>
      </c>
      <c r="EF181">
        <f>2.326*('Input Data 2'!$X$4+((0.5*'Input Data 2'!$X$5)*'Statistical Data 1'!$ED181))</f>
        <v>2.3260000000000001</v>
      </c>
      <c r="EG181">
        <f>3.643*('Input Data 2'!$X$4+((0.5*'Input Data 2'!$X$5)*'Statistical Data 1'!$ED181))</f>
        <v>3.6429999999999998</v>
      </c>
      <c r="EH181">
        <f t="shared" si="862"/>
        <v>0</v>
      </c>
      <c r="EI181">
        <f t="shared" si="617"/>
        <v>0</v>
      </c>
      <c r="EJ181">
        <f>('Cleaned Data 2'!AW180+'Cleaned Data 2'!AX180)/2</f>
        <v>0</v>
      </c>
      <c r="EK181">
        <f>ABS('Cleaned Data 2'!AW180-'Cleaned Data 2'!AX180)</f>
        <v>0</v>
      </c>
      <c r="EL181">
        <f>2.326*('Input Data 2'!$Y$4+((0.5*'Input Data 2'!$Y$5)*'Statistical Data 1'!$EJ181))</f>
        <v>23.26</v>
      </c>
      <c r="EM181">
        <f>3.643*('Input Data 2'!$Y$4+((0.5*'Input Data 2'!$Y$5)*'Statistical Data 1'!$EJ181))</f>
        <v>36.43</v>
      </c>
      <c r="EN181">
        <f t="shared" si="863"/>
        <v>0</v>
      </c>
      <c r="EO181">
        <f t="shared" si="875"/>
        <v>0</v>
      </c>
      <c r="EP181">
        <f>('Cleaned Data 2'!AY180+'Cleaned Data 2'!AZ180)/2</f>
        <v>0</v>
      </c>
      <c r="EQ181">
        <f>ABS('Cleaned Data 2'!AY180-'Cleaned Data 2'!AZ180)</f>
        <v>0</v>
      </c>
      <c r="ER181">
        <f>2.326*('Input Data 2'!$Z$4+((0.5*'Input Data 2'!$Z$5)*'Statistical Data 1'!$EP181))</f>
        <v>4.6520000000000001</v>
      </c>
      <c r="ES181">
        <f>3.643*('Input Data 2'!$Z$4+((0.5*'Input Data 2'!$Z$5)*'Statistical Data 1'!$EP181))</f>
        <v>7.2859999999999996</v>
      </c>
      <c r="ET181">
        <f t="shared" si="864"/>
        <v>0</v>
      </c>
      <c r="EU181">
        <f t="shared" si="890"/>
        <v>0</v>
      </c>
      <c r="EV181">
        <f>('Cleaned Data 2'!BA180+'Cleaned Data 2'!BB180)/2</f>
        <v>0</v>
      </c>
      <c r="EW181">
        <f>ABS('Cleaned Data 2'!BA180-'Cleaned Data 2'!BB180)</f>
        <v>0</v>
      </c>
      <c r="EX181">
        <f>2.326*('Input Data 2'!$AA$4+((0.5*'Input Data 2'!$AA$5)*'Statistical Data 1'!$EV181))</f>
        <v>2.3259999999999999E-2</v>
      </c>
      <c r="EY181">
        <f>3.643*('Input Data 2'!$AA$4+((0.5*'Input Data 2'!$AA$5)*'Statistical Data 1'!$EV181))</f>
        <v>3.6429999999999997E-2</v>
      </c>
      <c r="EZ181">
        <f t="shared" si="865"/>
        <v>0</v>
      </c>
      <c r="FA181">
        <f t="shared" si="891"/>
        <v>0</v>
      </c>
      <c r="FB181">
        <f>('Cleaned Data 2'!BC180+'Cleaned Data 2'!BD180)/2</f>
        <v>0</v>
      </c>
      <c r="FC181">
        <f>ABS('Cleaned Data 2'!BC180-'Cleaned Data 2'!BD180)</f>
        <v>0</v>
      </c>
      <c r="FD181">
        <f>2.326*('Input Data 2'!$AB$4+((0.5*'Input Data 2'!$AB$5)*'Statistical Data 1'!$FB181))</f>
        <v>4.6520000000000001</v>
      </c>
      <c r="FE181">
        <f>3.643*('Input Data 2'!$AB$4+((0.5*'Input Data 2'!$AB$5)*'Statistical Data 1'!$FB181))</f>
        <v>7.2859999999999996</v>
      </c>
      <c r="FF181">
        <f t="shared" si="866"/>
        <v>0</v>
      </c>
      <c r="FG181">
        <f t="shared" si="892"/>
        <v>0</v>
      </c>
      <c r="FH181">
        <f>('Cleaned Data 2'!BE180+'Cleaned Data 2'!BF180)/2</f>
        <v>0</v>
      </c>
      <c r="FI181">
        <f>ABS('Cleaned Data 2'!BE180-'Cleaned Data 2'!BF180)</f>
        <v>0</v>
      </c>
      <c r="FJ181">
        <f>2.326*('Input Data 2'!$AC$4+((0.5*'Input Data 2'!$AC$5)*'Statistical Data 1'!$FH181))</f>
        <v>2.3260000000000001</v>
      </c>
      <c r="FK181">
        <f>3.643*('Input Data 2'!$AC$4+((0.5*'Input Data 2'!$AC$5)*'Statistical Data 1'!$FH181))</f>
        <v>3.6429999999999998</v>
      </c>
      <c r="FL181">
        <f t="shared" si="867"/>
        <v>0</v>
      </c>
      <c r="FM181">
        <f t="shared" si="893"/>
        <v>0</v>
      </c>
      <c r="FN181">
        <f>('Cleaned Data 2'!BH180+'Cleaned Data 2'!BG180)/2</f>
        <v>0</v>
      </c>
      <c r="FO181">
        <f>ABS('Cleaned Data 2'!BG180-'Cleaned Data 2'!BH180)</f>
        <v>0</v>
      </c>
      <c r="FP181">
        <f>2.326*('Input Data 2'!$AD$4+((0.5*'Input Data 2'!$AD$5)*'Statistical Data 1'!$FN181))</f>
        <v>2.3260000000000001</v>
      </c>
      <c r="FQ181">
        <f>3.643*('Input Data 2'!$AD$4+((0.5*'Input Data 2'!$AD$5)*'Statistical Data 1'!$FN181))</f>
        <v>3.6429999999999998</v>
      </c>
      <c r="FR181">
        <f t="shared" si="868"/>
        <v>0</v>
      </c>
      <c r="FS181">
        <f t="shared" si="894"/>
        <v>0</v>
      </c>
      <c r="FT181">
        <f>('Cleaned Data 2'!BI180+'Cleaned Data 2'!BJ180)/2</f>
        <v>0</v>
      </c>
      <c r="FU181">
        <f>ABS('Cleaned Data 2'!BI180-'Cleaned Data 2'!BJ180)</f>
        <v>0</v>
      </c>
      <c r="FV181">
        <f>2.326*('Input Data 2'!$AE$4+((0.5*'Input Data 2'!$AE$5)*'Statistical Data 1'!$FT181))</f>
        <v>46.52</v>
      </c>
      <c r="FW181">
        <f>3.643*('Input Data 2'!$AE$4+((0.5*'Input Data 2'!$AE$5)*'Statistical Data 1'!$FT181))</f>
        <v>72.86</v>
      </c>
      <c r="FX181">
        <f t="shared" si="869"/>
        <v>0</v>
      </c>
      <c r="FY181">
        <f t="shared" si="895"/>
        <v>0</v>
      </c>
      <c r="FZ181">
        <f>('Cleaned Data 2'!BK180+'Cleaned Data 2'!BL180)/2</f>
        <v>0</v>
      </c>
      <c r="GA181">
        <f>ABS('Cleaned Data 2'!BK180-'Cleaned Data 2'!BL180)</f>
        <v>0</v>
      </c>
      <c r="GB181">
        <f>2.326*('Input Data 2'!$AF$4+((0.5*'Input Data 2'!$AF$5)*'Statistical Data 1'!$FZ181))</f>
        <v>2.3259999999999999E-2</v>
      </c>
      <c r="GC181">
        <f>3.643*('Input Data 2'!$AF$4+((0.5*'Input Data 2'!$AF$5)*'Statistical Data 1'!$FZ181))</f>
        <v>3.6429999999999997E-2</v>
      </c>
      <c r="GD181">
        <f t="shared" si="870"/>
        <v>0</v>
      </c>
      <c r="GE181">
        <f t="shared" si="896"/>
        <v>0</v>
      </c>
      <c r="GF181">
        <f>('Cleaned Data 2'!BM180+'Cleaned Data 2'!BN180)/2</f>
        <v>0</v>
      </c>
      <c r="GG181">
        <f>ABS('Cleaned Data 2'!BM180-'Cleaned Data 2'!BN180)</f>
        <v>0</v>
      </c>
      <c r="GH181">
        <f>2.326*('Input Data 2'!$AG$4+((0.5*'Input Data 2'!$AG$5)*'Statistical Data 1'!$GF181))</f>
        <v>23.26</v>
      </c>
      <c r="GI181">
        <f>3.643*('Input Data 2'!$AG$4+((0.5*'Input Data 2'!$AG$5)*'Statistical Data 1'!$GF181))</f>
        <v>36.43</v>
      </c>
      <c r="GJ181">
        <f t="shared" si="871"/>
        <v>0</v>
      </c>
      <c r="GK181">
        <f t="shared" si="897"/>
        <v>0</v>
      </c>
      <c r="GL181" t="e">
        <f>AVERAGE('Cleaned Data 2'!BO180,'Cleaned Data 2'!BP180)</f>
        <v>#DIV/0!</v>
      </c>
      <c r="GM181">
        <f>ABS('Cleaned Data 2'!BO180-'Cleaned Data 2'!BP180)</f>
        <v>0</v>
      </c>
      <c r="GN181" t="e">
        <f>2.326*('Input Data 2'!$AH$4+((0.5*'Input Data 2'!$AH$5)*'Statistical Data 1'!$GL181))</f>
        <v>#DIV/0!</v>
      </c>
      <c r="GO181" t="e">
        <f>3.643*('Input Data 2'!$AH$4+((0.5*'Input Data 2'!$AH$5)*'Statistical Data 1'!$GL181))</f>
        <v>#DIV/0!</v>
      </c>
      <c r="GP181" t="e">
        <f t="shared" si="872"/>
        <v>#DIV/0!</v>
      </c>
      <c r="GQ181" t="e">
        <f t="shared" si="898"/>
        <v>#DIV/0!</v>
      </c>
      <c r="GR181" t="e">
        <f>AVERAGE('Cleaned Data 2'!BQ180,'Cleaned Data 2'!BR180)</f>
        <v>#DIV/0!</v>
      </c>
      <c r="GS181">
        <f>ABS('Cleaned Data 2'!BR180-'Cleaned Data 2'!BQ180)</f>
        <v>0</v>
      </c>
      <c r="GT181" t="e">
        <f>2.326*('Input Data 2'!$AI$4+((0.5*'Input Data 2'!$AI$5)*'Statistical Data 1'!$GR181))</f>
        <v>#DIV/0!</v>
      </c>
      <c r="GU181" t="e">
        <f>3.643*('Input Data 2'!$AI$4+((0.5*'Input Data 2'!$AI$5)*'Statistical Data 1'!$GR181))</f>
        <v>#DIV/0!</v>
      </c>
      <c r="GV181" t="e">
        <f t="shared" si="899"/>
        <v>#DIV/0!</v>
      </c>
      <c r="GW181" t="e">
        <f t="shared" si="900"/>
        <v>#DIV/0!</v>
      </c>
      <c r="GX181" t="e">
        <f>AVERAGE('Cleaned Data 2'!BS180,'Cleaned Data 2'!BT180)</f>
        <v>#DIV/0!</v>
      </c>
      <c r="GY181" s="47">
        <f>ABS('Cleaned Data 2'!BS180-'Cleaned Data 2'!BT180)</f>
        <v>0</v>
      </c>
      <c r="GZ181" t="e">
        <f>2.326*('Input Data 2'!$AJ$4+((0.5*'Input Data 2'!$AJ$5)*'Statistical Data 1'!$GX181))</f>
        <v>#DIV/0!</v>
      </c>
      <c r="HA181" t="e">
        <f>3.643*('Input Data 2'!$AJ$4+((0.5*'Input Data 2'!$AJ$5)*'Statistical Data 1'!$GX181))</f>
        <v>#DIV/0!</v>
      </c>
      <c r="HB181" t="e">
        <f t="shared" si="901"/>
        <v>#DIV/0!</v>
      </c>
      <c r="HC181" t="e">
        <f t="shared" si="902"/>
        <v>#DIV/0!</v>
      </c>
      <c r="HD181" t="e">
        <f>AVERAGE('Cleaned Data 2'!BU180,'Cleaned Data 2'!BV180)</f>
        <v>#DIV/0!</v>
      </c>
      <c r="HE181">
        <f>ABS('Cleaned Data 2'!BU180-'Cleaned Data 2'!BV180)</f>
        <v>0</v>
      </c>
      <c r="HF181" t="e">
        <f>2.326*('Input Data 2'!$AK$4+((0.5*'Input Data 2'!$AK$5)*'Statistical Data 1'!$HD181))</f>
        <v>#DIV/0!</v>
      </c>
      <c r="HG181" t="e">
        <f>3.643*('Input Data 2'!$AK$4+((0.5*'Input Data 2'!$AK$5)*'Statistical Data 1'!$HD181))</f>
        <v>#DIV/0!</v>
      </c>
      <c r="HH181" t="e">
        <f t="shared" si="903"/>
        <v>#DIV/0!</v>
      </c>
      <c r="HI181" t="e">
        <f t="shared" si="904"/>
        <v>#DIV/0!</v>
      </c>
      <c r="HJ181" t="e">
        <f>AVERAGE('Cleaned Data 2'!BW180,'Cleaned Data 2'!BX180)</f>
        <v>#DIV/0!</v>
      </c>
      <c r="HK181">
        <f>ABS('Cleaned Data 2'!BW180-'Cleaned Data 2'!BX180)</f>
        <v>0</v>
      </c>
      <c r="HL181" t="e">
        <f>2.326*('Input Data 2'!$AL$4+((0.5*'Input Data 2'!$AL$5)*'Statistical Data 1'!$HJ181))</f>
        <v>#DIV/0!</v>
      </c>
      <c r="HM181" t="e">
        <f>3.643*('Input Data 2'!$AL$4+((0.5*'Input Data 2'!$AL$5)*'Statistical Data 1'!$HJ181))</f>
        <v>#DIV/0!</v>
      </c>
      <c r="HN181" t="e">
        <f t="shared" si="905"/>
        <v>#DIV/0!</v>
      </c>
      <c r="HO181" t="e">
        <f t="shared" si="906"/>
        <v>#DIV/0!</v>
      </c>
    </row>
    <row r="182" spans="1:223">
      <c r="A182">
        <f>'Cleaned Data 2'!B181</f>
        <v>0</v>
      </c>
      <c r="B182">
        <f>('Cleaned Data 2'!C181+'Cleaned Data 2'!D181)/2</f>
        <v>0</v>
      </c>
      <c r="C182">
        <f>ABS('Cleaned Data 2'!C181-'Cleaned Data 2'!D181)</f>
        <v>0</v>
      </c>
      <c r="D182">
        <f>2.326*('Input Data 2'!$B$4+((0.5*'Input Data 2'!$B$5)*'Statistical Data 1'!$B182))</f>
        <v>1.163E-2</v>
      </c>
      <c r="E182">
        <f>3.643*('Input Data 2'!$B$4+((0.5*'Input Data 2'!$B$5)*'Statistical Data 1'!$B182))</f>
        <v>1.8214999999999999E-2</v>
      </c>
      <c r="F182">
        <f t="shared" si="837"/>
        <v>0</v>
      </c>
      <c r="G182">
        <f t="shared" si="834"/>
        <v>0</v>
      </c>
      <c r="H182">
        <f>('Cleaned Data 2'!E181+'Cleaned Data 2'!F181)/2</f>
        <v>0</v>
      </c>
      <c r="I182">
        <f>ABS('Cleaned Data 2'!E181-'Cleaned Data 2'!F181)</f>
        <v>0</v>
      </c>
      <c r="J182">
        <f>2.326*('Input Data 2'!$C$4+((0.5*'Input Data 2'!$C$5)*'Statistical Data 1'!$H182))</f>
        <v>0.46520000000000006</v>
      </c>
      <c r="K182">
        <f>3.643*('Input Data 2'!$C$4+((0.5*'Input Data 2'!$C$5)*'Statistical Data 1'!$H182))</f>
        <v>0.72860000000000003</v>
      </c>
      <c r="L182">
        <f t="shared" si="838"/>
        <v>0</v>
      </c>
      <c r="M182">
        <f t="shared" si="873"/>
        <v>0</v>
      </c>
      <c r="N182">
        <f>('Cleaned Data 2'!G181+'Cleaned Data 2'!H181)/2</f>
        <v>0</v>
      </c>
      <c r="O182">
        <f>ABS('Cleaned Data 2'!G181-'Cleaned Data 2'!H181)</f>
        <v>0</v>
      </c>
      <c r="P182">
        <f>2.326*('Input Data 2'!$D$4+((0.5*'Input Data 2'!$D$5)*'Statistical Data 1'!$N182))</f>
        <v>2.3259999999999999E-2</v>
      </c>
      <c r="Q182">
        <f>3.643*('Input Data 2'!$D$4+((0.5*'Input Data 2'!$D$5)*'Statistical Data 1'!$N182))</f>
        <v>3.6429999999999997E-2</v>
      </c>
      <c r="R182">
        <f t="shared" si="839"/>
        <v>0</v>
      </c>
      <c r="S182">
        <f t="shared" si="835"/>
        <v>0</v>
      </c>
      <c r="T182">
        <f>('Cleaned Data 2'!I181+'Cleaned Data 2'!J181)/2</f>
        <v>0</v>
      </c>
      <c r="U182">
        <f>ABS('Cleaned Data 2'!I181-'Cleaned Data 2'!J181)</f>
        <v>0</v>
      </c>
      <c r="V182">
        <f>2.326*('Input Data 2'!$E$4+((0.5*'Input Data 2'!$E$5)*'Statistical Data 1'!$T182))</f>
        <v>4.6520000000000001</v>
      </c>
      <c r="W182">
        <f>3.643*('Input Data 2'!$E$4+((0.5*'Input Data 2'!$E$5)*'Statistical Data 1'!$T182))</f>
        <v>7.2859999999999996</v>
      </c>
      <c r="X182">
        <f t="shared" si="840"/>
        <v>0</v>
      </c>
      <c r="Y182">
        <f t="shared" si="836"/>
        <v>0</v>
      </c>
      <c r="Z182">
        <f>('Cleaned Data 2'!K181+'Cleaned Data 2'!L181)/2</f>
        <v>0</v>
      </c>
      <c r="AA182">
        <f>ABS('Cleaned Data 2'!K181-'Cleaned Data 2'!L181)</f>
        <v>0</v>
      </c>
      <c r="AB182">
        <f>2.326*('Input Data 2'!$F$4+((0.5*'Input Data 2'!$F$5)*'Statistical Data 1'!$Z182))</f>
        <v>23.26</v>
      </c>
      <c r="AC182">
        <f>3.643*('Input Data 2'!$F$4+((0.5*'Input Data 2'!$F$5)*'Statistical Data 1'!$Z182))</f>
        <v>36.43</v>
      </c>
      <c r="AD182">
        <f t="shared" si="841"/>
        <v>0</v>
      </c>
      <c r="AE182">
        <f t="shared" si="842"/>
        <v>0</v>
      </c>
      <c r="AF182">
        <f>('Cleaned Data 2'!M181+'Cleaned Data 2'!N181)/2</f>
        <v>0</v>
      </c>
      <c r="AG182">
        <f>ABS('Cleaned Data 2'!M181-'Cleaned Data 2'!N181)</f>
        <v>0</v>
      </c>
      <c r="AH182">
        <f>2.326*('Input Data 2'!$G$4+((0.5*'Input Data 2'!$G$5)*'Statistical Data 1'!$AF182))</f>
        <v>23.26</v>
      </c>
      <c r="AI182">
        <f>3.643*('Input Data 2'!$G$4+((0.5*'Input Data 2'!$G$5)*'Statistical Data 1'!$AF182))</f>
        <v>36.43</v>
      </c>
      <c r="AJ182">
        <f t="shared" si="843"/>
        <v>0</v>
      </c>
      <c r="AK182">
        <f t="shared" si="874"/>
        <v>0</v>
      </c>
      <c r="AL182">
        <f>('Cleaned Data 2'!O181+'Cleaned Data 2'!P181)/2</f>
        <v>0</v>
      </c>
      <c r="AM182">
        <f>ABS('Cleaned Data 2'!O181-'Cleaned Data 2'!P181)</f>
        <v>0</v>
      </c>
      <c r="AN182">
        <f>2.326*('Input Data 2'!$H$4+((0.5*'Input Data 2'!$H$5)*'Statistical Data 1'!$AL182))</f>
        <v>1.163</v>
      </c>
      <c r="AO182">
        <f>3.643*('Input Data 2'!$H$4+((0.5*'Input Data 2'!$H$5)*'Statistical Data 1'!$AL182))</f>
        <v>1.8214999999999999</v>
      </c>
      <c r="AP182">
        <f t="shared" si="844"/>
        <v>0</v>
      </c>
      <c r="AQ182">
        <f t="shared" si="876"/>
        <v>0</v>
      </c>
      <c r="AR182">
        <f>('Cleaned Data 2'!Q181+'Cleaned Data 2'!R181)/2</f>
        <v>0</v>
      </c>
      <c r="AS182">
        <f>ABS('Cleaned Data 2'!Q181-'Cleaned Data 2'!R181)</f>
        <v>0</v>
      </c>
      <c r="AT182">
        <f>2.326*('Input Data 2'!$I$4+((0.5*'Input Data 2'!$I$5)*'Statistical Data 1'!$AR182))</f>
        <v>4.6520000000000001</v>
      </c>
      <c r="AU182">
        <f>3.643*('Input Data 2'!$I$4+((0.5*'Input Data 2'!$I$5)*'Statistical Data 1'!$AR182))</f>
        <v>7.2859999999999996</v>
      </c>
      <c r="AV182">
        <f t="shared" si="845"/>
        <v>0</v>
      </c>
      <c r="AW182">
        <f t="shared" si="877"/>
        <v>0</v>
      </c>
      <c r="AX182">
        <f>('Cleaned Data 2'!S181+'Cleaned Data 2'!T181)/2</f>
        <v>0</v>
      </c>
      <c r="AY182">
        <f>ABS('Cleaned Data 2'!S181-'Cleaned Data 2'!T181)</f>
        <v>0</v>
      </c>
      <c r="AZ182">
        <f>2.326*('Input Data 2'!$J$4+((0.5*'Input Data 2'!$J$5)*'Statistical Data 1'!$AX182))</f>
        <v>2.3259999999999999E-2</v>
      </c>
      <c r="BA182">
        <f>3.643*('Input Data 2'!$J$4+((0.5*'Input Data 2'!$J$5)*'Statistical Data 1'!$AX182))</f>
        <v>3.6429999999999997E-2</v>
      </c>
      <c r="BB182">
        <f t="shared" si="846"/>
        <v>0</v>
      </c>
      <c r="BC182">
        <f t="shared" si="878"/>
        <v>0</v>
      </c>
      <c r="BD182">
        <f>('Cleaned Data 2'!U181+'Cleaned Data 2'!V181)/2</f>
        <v>0</v>
      </c>
      <c r="BE182">
        <f>ABS('Cleaned Data 2'!U181-'Cleaned Data 2'!V181)</f>
        <v>0</v>
      </c>
      <c r="BF182">
        <f>2.326*('Input Data 2'!$K$4+((0.5*'Input Data 2'!$K$5)*'Statistical Data 1'!$BD182))</f>
        <v>1.163</v>
      </c>
      <c r="BG182">
        <f>3.643*('Input Data 2'!$K$4+((0.5*'Input Data 2'!$K$5)*'Statistical Data 1'!$BD182))</f>
        <v>1.8214999999999999</v>
      </c>
      <c r="BH182">
        <f t="shared" si="847"/>
        <v>0</v>
      </c>
      <c r="BI182">
        <f t="shared" si="848"/>
        <v>0</v>
      </c>
      <c r="BJ182">
        <f>('Cleaned Data 2'!W181+'Cleaned Data 2'!X181)/2</f>
        <v>0</v>
      </c>
      <c r="BK182">
        <f>ABS('Cleaned Data 2'!W181-'Cleaned Data 2'!X181)</f>
        <v>0</v>
      </c>
      <c r="BL182">
        <f>2.326*('Input Data 2'!$L$4+((0.5*'Input Data 2'!$L$5)*'Statistical Data 1'!$BJ182))</f>
        <v>2.3260000000000001</v>
      </c>
      <c r="BM182">
        <f>3.643*('Input Data 2'!$L$4+((0.5*'Input Data 2'!$L$5)*'Statistical Data 1'!$BJ182))</f>
        <v>3.6429999999999998</v>
      </c>
      <c r="BN182">
        <f t="shared" si="849"/>
        <v>0</v>
      </c>
      <c r="BO182">
        <f t="shared" si="879"/>
        <v>0</v>
      </c>
      <c r="BP182">
        <f>('Cleaned Data 2'!Y181+'Cleaned Data 2'!Z181)/2</f>
        <v>0</v>
      </c>
      <c r="BQ182">
        <f>ABS('Cleaned Data 2'!Y181-'Cleaned Data 2'!Z181)</f>
        <v>0</v>
      </c>
      <c r="BR182">
        <f>2.326*('Input Data 2'!$M$4+((0.5*'Input Data 2'!$M$5)*'Statistical Data 1'!$BP182))</f>
        <v>2.3260000000000001</v>
      </c>
      <c r="BS182">
        <f>3.643*('Input Data 2'!$M$4+((0.5*'Input Data 2'!$M$5)*'Statistical Data 1'!$BP182))</f>
        <v>3.6429999999999998</v>
      </c>
      <c r="BT182">
        <f t="shared" si="850"/>
        <v>0</v>
      </c>
      <c r="BU182">
        <f t="shared" si="880"/>
        <v>0</v>
      </c>
      <c r="BV182">
        <f>('Cleaned Data 2'!AA181+'Cleaned Data 2'!AB181)/2</f>
        <v>0</v>
      </c>
      <c r="BW182">
        <f>ABS('Cleaned Data 2'!AA181-'Cleaned Data 2'!AB181)</f>
        <v>0</v>
      </c>
      <c r="BX182">
        <f>2.326*('Input Data 2'!$N$4+((0.5*'Input Data 2'!$N$5)*'Statistical Data 1'!$BV182))</f>
        <v>2.3260000000000001</v>
      </c>
      <c r="BY182">
        <f>3.643*('Input Data 2'!$N$4+((0.5*'Input Data 2'!$N$5)*'Statistical Data 1'!$BV182))</f>
        <v>3.6429999999999998</v>
      </c>
      <c r="BZ182">
        <f t="shared" si="851"/>
        <v>0</v>
      </c>
      <c r="CA182">
        <f t="shared" si="881"/>
        <v>0</v>
      </c>
      <c r="CB182">
        <f>('Cleaned Data 2'!AC181+'Cleaned Data 2'!AD181)/2</f>
        <v>0</v>
      </c>
      <c r="CC182">
        <f>ABS('Cleaned Data 2'!AC181-'Cleaned Data 2'!AD181)</f>
        <v>0</v>
      </c>
      <c r="CD182">
        <f>2.326*('Input Data 2'!$O$4+((0.5*'Input Data 2'!$O$5)*'Statistical Data 1'!$CB182))</f>
        <v>2.3259999999999999E-2</v>
      </c>
      <c r="CE182">
        <f>3.643*('Input Data 2'!$O$4+((0.5*'Input Data 2'!$O$5)*'Statistical Data 1'!$CB182))</f>
        <v>3.6429999999999997E-2</v>
      </c>
      <c r="CF182">
        <f t="shared" si="852"/>
        <v>0</v>
      </c>
      <c r="CG182">
        <f t="shared" si="882"/>
        <v>0</v>
      </c>
      <c r="CH182">
        <f>('Cleaned Data 2'!AE181+'Cleaned Data 2'!AF181)/2</f>
        <v>0</v>
      </c>
      <c r="CI182">
        <f>ABS('Cleaned Data 2'!AE181-'Cleaned Data 2'!AF181)</f>
        <v>0</v>
      </c>
      <c r="CJ182">
        <f>2.326*('Input Data 2'!$P$4+((0.5*'Input Data 2'!$P$5)*'Statistical Data 1'!$CH182))</f>
        <v>23.26</v>
      </c>
      <c r="CK182">
        <f>3.643*('Input Data 2'!$P$4+((0.5*'Input Data 2'!$P$5)*'Statistical Data 1'!$CH182))</f>
        <v>36.43</v>
      </c>
      <c r="CL182">
        <f t="shared" si="853"/>
        <v>0</v>
      </c>
      <c r="CM182">
        <f t="shared" si="883"/>
        <v>0</v>
      </c>
      <c r="CN182">
        <f>('Cleaned Data 2'!AG181+'Cleaned Data 2'!AH181)/2</f>
        <v>0</v>
      </c>
      <c r="CO182">
        <f>ABS('Cleaned Data 2'!AG181-'Cleaned Data 2'!AH181)</f>
        <v>0</v>
      </c>
      <c r="CP182">
        <f>2.326*('Input Data 2'!$Q$4+((0.5*'Input Data 2'!$Q$5)*'Statistical Data 1'!$CN182))</f>
        <v>2.3260000000000001</v>
      </c>
      <c r="CQ182">
        <f>3.643*('Input Data 2'!$Q$4+((0.5*'Input Data 2'!$Q$5)*'Statistical Data 1'!$CN182))</f>
        <v>3.6429999999999998</v>
      </c>
      <c r="CR182">
        <f t="shared" si="854"/>
        <v>0</v>
      </c>
      <c r="CS182">
        <f t="shared" si="884"/>
        <v>0</v>
      </c>
      <c r="CT182">
        <f>('Cleaned Data 2'!AI181+'Cleaned Data 2'!AJ181)/2</f>
        <v>0</v>
      </c>
      <c r="CU182">
        <f>ABS('Cleaned Data 2'!AI181-'Cleaned Data 2'!AJ181)</f>
        <v>0</v>
      </c>
      <c r="CV182">
        <f>2.326*('Input Data 2'!$R$4+((0.5*'Input Data 2'!$R$5)*'Statistical Data 1'!$CT182))</f>
        <v>2.3259999999999999E-2</v>
      </c>
      <c r="CW182">
        <f>3.643*('Input Data 2'!$R$4+((0.5*'Input Data 2'!$R$5)*'Statistical Data 1'!$CT182))</f>
        <v>3.6429999999999997E-2</v>
      </c>
      <c r="CX182">
        <f t="shared" si="855"/>
        <v>0</v>
      </c>
      <c r="CY182">
        <f t="shared" si="885"/>
        <v>0</v>
      </c>
      <c r="CZ182">
        <f>('Cleaned Data 2'!AK181+'Cleaned Data 2'!AL181)/2</f>
        <v>0</v>
      </c>
      <c r="DA182">
        <f>ABS('Cleaned Data 2'!AK181-'Cleaned Data 2'!AL181)</f>
        <v>0</v>
      </c>
      <c r="DB182">
        <f>2.326*('Input Data 2'!$S$4+((0.5*'Input Data 2'!$S$5)*'Statistical Data 1'!$CZ182))</f>
        <v>23.26</v>
      </c>
      <c r="DC182">
        <f>3.643*('Input Data 2'!$S$4+((0.5*'Input Data 2'!$S$5)*'Statistical Data 1'!$CZ182))</f>
        <v>36.43</v>
      </c>
      <c r="DD182">
        <f t="shared" si="856"/>
        <v>0</v>
      </c>
      <c r="DE182">
        <f t="shared" si="886"/>
        <v>0</v>
      </c>
      <c r="DF182">
        <f>('Cleaned Data 2'!AM181+'Cleaned Data 2'!AN181)/2</f>
        <v>0</v>
      </c>
      <c r="DG182">
        <f>ABS('Cleaned Data 2'!AM181-'Cleaned Data 2'!AN181)</f>
        <v>0</v>
      </c>
      <c r="DH182">
        <f>2.326*('Input Data 2'!$T$4+((0.5*'Input Data 2'!$T$5)*'Statistical Data 1'!$DF182))</f>
        <v>2.3259999999999999E-2</v>
      </c>
      <c r="DI182">
        <f>3.643*('Input Data 2'!$T$4+((0.5*'Input Data 2'!$T$5)*'Statistical Data 1'!$DF182))</f>
        <v>3.6429999999999997E-2</v>
      </c>
      <c r="DJ182">
        <f t="shared" si="857"/>
        <v>0</v>
      </c>
      <c r="DK182">
        <f t="shared" si="887"/>
        <v>0</v>
      </c>
      <c r="DL182">
        <f>('Cleaned Data 2'!AO181+'Cleaned Data 2'!AP181)/2</f>
        <v>0</v>
      </c>
      <c r="DM182">
        <f>ABS('Cleaned Data 2'!AO181-'Cleaned Data 2'!AP181)</f>
        <v>0</v>
      </c>
      <c r="DN182">
        <f>2.326*('Input Data 2'!$U$4+((0.5*'Input Data 2'!$U$5)*'Statistical Data 1'!$DL182))</f>
        <v>11.63</v>
      </c>
      <c r="DO182">
        <f>3.643*('Input Data 2'!$U$4+((0.5*'Input Data 2'!$U$5)*'Statistical Data 1'!$DL182))</f>
        <v>18.215</v>
      </c>
      <c r="DP182">
        <f t="shared" si="858"/>
        <v>0</v>
      </c>
      <c r="DQ182">
        <f t="shared" si="859"/>
        <v>0</v>
      </c>
      <c r="DR182">
        <f>('Cleaned Data 2'!AQ181+'Cleaned Data 2'!AR181)/2</f>
        <v>0</v>
      </c>
      <c r="DS182">
        <f>ABS('Cleaned Data 2'!AQ181-'Cleaned Data 2'!AR181)</f>
        <v>0</v>
      </c>
      <c r="DT182">
        <f>2.326*('Input Data 2'!$V$4+((0.5*'Input Data 2'!$V$5)*'Statistical Data 1'!$DR182))</f>
        <v>2.3260000000000001</v>
      </c>
      <c r="DU182">
        <f>3.643*('Input Data 2'!$V$4+((0.5*'Input Data 2'!$V$5)*'Statistical Data 1'!$DR182))</f>
        <v>3.6429999999999998</v>
      </c>
      <c r="DV182">
        <f t="shared" si="860"/>
        <v>0</v>
      </c>
      <c r="DW182">
        <f t="shared" si="888"/>
        <v>0</v>
      </c>
      <c r="DX182">
        <f>('Cleaned Data 2'!AS181+'Cleaned Data 2'!AT181)/2</f>
        <v>0</v>
      </c>
      <c r="DY182">
        <f>ABS('Cleaned Data 2'!AS181-'Cleaned Data 2'!AT181)</f>
        <v>0</v>
      </c>
      <c r="DZ182">
        <f>2.326*('Input Data 2'!$W$4+((0.5*'Input Data 2'!$W$5)*'Statistical Data 1'!$DX182))</f>
        <v>2.3259999999999999E-2</v>
      </c>
      <c r="EA182">
        <f>3.643*('Input Data 2'!$W$4+((0.5*'Input Data 2'!$W$5)*'Statistical Data 1'!$DX182))</f>
        <v>3.6429999999999997E-2</v>
      </c>
      <c r="EB182">
        <f t="shared" si="861"/>
        <v>0</v>
      </c>
      <c r="EC182">
        <f t="shared" si="889"/>
        <v>0</v>
      </c>
      <c r="ED182">
        <f>('Cleaned Data 2'!AU181+'Cleaned Data 2'!AV181)/2</f>
        <v>0</v>
      </c>
      <c r="EE182">
        <f>ABS('Cleaned Data 2'!AU181-'Cleaned Data 2'!AV181)</f>
        <v>0</v>
      </c>
      <c r="EF182">
        <f>2.326*('Input Data 2'!$X$4+((0.5*'Input Data 2'!$X$5)*'Statistical Data 1'!$ED182))</f>
        <v>2.3260000000000001</v>
      </c>
      <c r="EG182">
        <f>3.643*('Input Data 2'!$X$4+((0.5*'Input Data 2'!$X$5)*'Statistical Data 1'!$ED182))</f>
        <v>3.6429999999999998</v>
      </c>
      <c r="EH182">
        <f t="shared" si="862"/>
        <v>0</v>
      </c>
      <c r="EI182">
        <f t="shared" si="617"/>
        <v>0</v>
      </c>
      <c r="EJ182">
        <f>('Cleaned Data 2'!AW181+'Cleaned Data 2'!AX181)/2</f>
        <v>0</v>
      </c>
      <c r="EK182">
        <f>ABS('Cleaned Data 2'!AW181-'Cleaned Data 2'!AX181)</f>
        <v>0</v>
      </c>
      <c r="EL182">
        <f>2.326*('Input Data 2'!$Y$4+((0.5*'Input Data 2'!$Y$5)*'Statistical Data 1'!$EJ182))</f>
        <v>23.26</v>
      </c>
      <c r="EM182">
        <f>3.643*('Input Data 2'!$Y$4+((0.5*'Input Data 2'!$Y$5)*'Statistical Data 1'!$EJ182))</f>
        <v>36.43</v>
      </c>
      <c r="EN182">
        <f t="shared" si="863"/>
        <v>0</v>
      </c>
      <c r="EO182">
        <f t="shared" si="875"/>
        <v>0</v>
      </c>
      <c r="EP182">
        <f>('Cleaned Data 2'!AY181+'Cleaned Data 2'!AZ181)/2</f>
        <v>0</v>
      </c>
      <c r="EQ182">
        <f>ABS('Cleaned Data 2'!AY181-'Cleaned Data 2'!AZ181)</f>
        <v>0</v>
      </c>
      <c r="ER182">
        <f>2.326*('Input Data 2'!$Z$4+((0.5*'Input Data 2'!$Z$5)*'Statistical Data 1'!$EP182))</f>
        <v>4.6520000000000001</v>
      </c>
      <c r="ES182">
        <f>3.643*('Input Data 2'!$Z$4+((0.5*'Input Data 2'!$Z$5)*'Statistical Data 1'!$EP182))</f>
        <v>7.2859999999999996</v>
      </c>
      <c r="ET182">
        <f t="shared" si="864"/>
        <v>0</v>
      </c>
      <c r="EU182">
        <f t="shared" si="890"/>
        <v>0</v>
      </c>
      <c r="EV182">
        <f>('Cleaned Data 2'!BA181+'Cleaned Data 2'!BB181)/2</f>
        <v>0</v>
      </c>
      <c r="EW182">
        <f>ABS('Cleaned Data 2'!BA181-'Cleaned Data 2'!BB181)</f>
        <v>0</v>
      </c>
      <c r="EX182">
        <f>2.326*('Input Data 2'!$AA$4+((0.5*'Input Data 2'!$AA$5)*'Statistical Data 1'!$EV182))</f>
        <v>2.3259999999999999E-2</v>
      </c>
      <c r="EY182">
        <f>3.643*('Input Data 2'!$AA$4+((0.5*'Input Data 2'!$AA$5)*'Statistical Data 1'!$EV182))</f>
        <v>3.6429999999999997E-2</v>
      </c>
      <c r="EZ182">
        <f t="shared" si="865"/>
        <v>0</v>
      </c>
      <c r="FA182">
        <f t="shared" si="891"/>
        <v>0</v>
      </c>
      <c r="FB182">
        <f>('Cleaned Data 2'!BC181+'Cleaned Data 2'!BD181)/2</f>
        <v>0</v>
      </c>
      <c r="FC182">
        <f>ABS('Cleaned Data 2'!BC181-'Cleaned Data 2'!BD181)</f>
        <v>0</v>
      </c>
      <c r="FD182">
        <f>2.326*('Input Data 2'!$AB$4+((0.5*'Input Data 2'!$AB$5)*'Statistical Data 1'!$FB182))</f>
        <v>4.6520000000000001</v>
      </c>
      <c r="FE182">
        <f>3.643*('Input Data 2'!$AB$4+((0.5*'Input Data 2'!$AB$5)*'Statistical Data 1'!$FB182))</f>
        <v>7.2859999999999996</v>
      </c>
      <c r="FF182">
        <f t="shared" si="866"/>
        <v>0</v>
      </c>
      <c r="FG182">
        <f t="shared" si="892"/>
        <v>0</v>
      </c>
      <c r="FH182">
        <f>('Cleaned Data 2'!BE181+'Cleaned Data 2'!BF181)/2</f>
        <v>0</v>
      </c>
      <c r="FI182">
        <f>ABS('Cleaned Data 2'!BE181-'Cleaned Data 2'!BF181)</f>
        <v>0</v>
      </c>
      <c r="FJ182">
        <f>2.326*('Input Data 2'!$AC$4+((0.5*'Input Data 2'!$AC$5)*'Statistical Data 1'!$FH182))</f>
        <v>2.3260000000000001</v>
      </c>
      <c r="FK182">
        <f>3.643*('Input Data 2'!$AC$4+((0.5*'Input Data 2'!$AC$5)*'Statistical Data 1'!$FH182))</f>
        <v>3.6429999999999998</v>
      </c>
      <c r="FL182">
        <f t="shared" si="867"/>
        <v>0</v>
      </c>
      <c r="FM182">
        <f t="shared" si="893"/>
        <v>0</v>
      </c>
      <c r="FN182">
        <f>('Cleaned Data 2'!BH181+'Cleaned Data 2'!BG181)/2</f>
        <v>0</v>
      </c>
      <c r="FO182">
        <f>ABS('Cleaned Data 2'!BG181-'Cleaned Data 2'!BH181)</f>
        <v>0</v>
      </c>
      <c r="FP182">
        <f>2.326*('Input Data 2'!$AD$4+((0.5*'Input Data 2'!$AD$5)*'Statistical Data 1'!$FN182))</f>
        <v>2.3260000000000001</v>
      </c>
      <c r="FQ182">
        <f>3.643*('Input Data 2'!$AD$4+((0.5*'Input Data 2'!$AD$5)*'Statistical Data 1'!$FN182))</f>
        <v>3.6429999999999998</v>
      </c>
      <c r="FR182">
        <f t="shared" si="868"/>
        <v>0</v>
      </c>
      <c r="FS182">
        <f t="shared" si="894"/>
        <v>0</v>
      </c>
      <c r="FT182">
        <f>('Cleaned Data 2'!BI181+'Cleaned Data 2'!BJ181)/2</f>
        <v>0</v>
      </c>
      <c r="FU182">
        <f>ABS('Cleaned Data 2'!BI181-'Cleaned Data 2'!BJ181)</f>
        <v>0</v>
      </c>
      <c r="FV182">
        <f>2.326*('Input Data 2'!$AE$4+((0.5*'Input Data 2'!$AE$5)*'Statistical Data 1'!$FT182))</f>
        <v>46.52</v>
      </c>
      <c r="FW182">
        <f>3.643*('Input Data 2'!$AE$4+((0.5*'Input Data 2'!$AE$5)*'Statistical Data 1'!$FT182))</f>
        <v>72.86</v>
      </c>
      <c r="FX182">
        <f t="shared" si="869"/>
        <v>0</v>
      </c>
      <c r="FY182">
        <f t="shared" si="895"/>
        <v>0</v>
      </c>
      <c r="FZ182">
        <f>('Cleaned Data 2'!BK181+'Cleaned Data 2'!BL181)/2</f>
        <v>0</v>
      </c>
      <c r="GA182">
        <f>ABS('Cleaned Data 2'!BK181-'Cleaned Data 2'!BL181)</f>
        <v>0</v>
      </c>
      <c r="GB182">
        <f>2.326*('Input Data 2'!$AF$4+((0.5*'Input Data 2'!$AF$5)*'Statistical Data 1'!$FZ182))</f>
        <v>2.3259999999999999E-2</v>
      </c>
      <c r="GC182">
        <f>3.643*('Input Data 2'!$AF$4+((0.5*'Input Data 2'!$AF$5)*'Statistical Data 1'!$FZ182))</f>
        <v>3.6429999999999997E-2</v>
      </c>
      <c r="GD182">
        <f t="shared" si="870"/>
        <v>0</v>
      </c>
      <c r="GE182">
        <f t="shared" si="896"/>
        <v>0</v>
      </c>
      <c r="GF182">
        <f>('Cleaned Data 2'!BM181+'Cleaned Data 2'!BN181)/2</f>
        <v>0</v>
      </c>
      <c r="GG182">
        <f>ABS('Cleaned Data 2'!BM181-'Cleaned Data 2'!BN181)</f>
        <v>0</v>
      </c>
      <c r="GH182">
        <f>2.326*('Input Data 2'!$AG$4+((0.5*'Input Data 2'!$AG$5)*'Statistical Data 1'!$GF182))</f>
        <v>23.26</v>
      </c>
      <c r="GI182">
        <f>3.643*('Input Data 2'!$AG$4+((0.5*'Input Data 2'!$AG$5)*'Statistical Data 1'!$GF182))</f>
        <v>36.43</v>
      </c>
      <c r="GJ182">
        <f t="shared" si="871"/>
        <v>0</v>
      </c>
      <c r="GK182">
        <f t="shared" si="897"/>
        <v>0</v>
      </c>
      <c r="GL182" t="e">
        <f>AVERAGE('Cleaned Data 2'!BO181,'Cleaned Data 2'!BP181)</f>
        <v>#DIV/0!</v>
      </c>
      <c r="GM182">
        <f>ABS('Cleaned Data 2'!BO181-'Cleaned Data 2'!BP181)</f>
        <v>0</v>
      </c>
      <c r="GN182" t="e">
        <f>2.326*('Input Data 2'!$AH$4+((0.5*'Input Data 2'!$AH$5)*'Statistical Data 1'!$GL182))</f>
        <v>#DIV/0!</v>
      </c>
      <c r="GO182" t="e">
        <f>3.643*('Input Data 2'!$AH$4+((0.5*'Input Data 2'!$AH$5)*'Statistical Data 1'!$GL182))</f>
        <v>#DIV/0!</v>
      </c>
      <c r="GP182" t="e">
        <f t="shared" si="872"/>
        <v>#DIV/0!</v>
      </c>
      <c r="GQ182" t="e">
        <f t="shared" si="898"/>
        <v>#DIV/0!</v>
      </c>
      <c r="GR182" t="e">
        <f>AVERAGE('Cleaned Data 2'!BQ181,'Cleaned Data 2'!BR181)</f>
        <v>#DIV/0!</v>
      </c>
      <c r="GS182">
        <f>ABS('Cleaned Data 2'!BR181-'Cleaned Data 2'!BQ181)</f>
        <v>0</v>
      </c>
      <c r="GT182" t="e">
        <f>2.326*('Input Data 2'!$AI$4+((0.5*'Input Data 2'!$AI$5)*'Statistical Data 1'!$GR182))</f>
        <v>#DIV/0!</v>
      </c>
      <c r="GU182" t="e">
        <f>3.643*('Input Data 2'!$AI$4+((0.5*'Input Data 2'!$AI$5)*'Statistical Data 1'!$GR182))</f>
        <v>#DIV/0!</v>
      </c>
      <c r="GV182" t="e">
        <f t="shared" si="899"/>
        <v>#DIV/0!</v>
      </c>
      <c r="GW182" t="e">
        <f t="shared" si="900"/>
        <v>#DIV/0!</v>
      </c>
      <c r="GX182" t="e">
        <f>AVERAGE('Cleaned Data 2'!BS181,'Cleaned Data 2'!BT181)</f>
        <v>#DIV/0!</v>
      </c>
      <c r="GY182" s="47">
        <f>ABS('Cleaned Data 2'!BS181-'Cleaned Data 2'!BT181)</f>
        <v>0</v>
      </c>
      <c r="GZ182" t="e">
        <f>2.326*('Input Data 2'!$AJ$4+((0.5*'Input Data 2'!$AJ$5)*'Statistical Data 1'!$GX182))</f>
        <v>#DIV/0!</v>
      </c>
      <c r="HA182" t="e">
        <f>3.643*('Input Data 2'!$AJ$4+((0.5*'Input Data 2'!$AJ$5)*'Statistical Data 1'!$GX182))</f>
        <v>#DIV/0!</v>
      </c>
      <c r="HB182" t="e">
        <f t="shared" si="901"/>
        <v>#DIV/0!</v>
      </c>
      <c r="HC182" t="e">
        <f t="shared" si="902"/>
        <v>#DIV/0!</v>
      </c>
      <c r="HD182" t="e">
        <f>AVERAGE('Cleaned Data 2'!BU181,'Cleaned Data 2'!BV181)</f>
        <v>#DIV/0!</v>
      </c>
      <c r="HE182">
        <f>ABS('Cleaned Data 2'!BU181-'Cleaned Data 2'!BV181)</f>
        <v>0</v>
      </c>
      <c r="HF182" t="e">
        <f>2.326*('Input Data 2'!$AK$4+((0.5*'Input Data 2'!$AK$5)*'Statistical Data 1'!$HD182))</f>
        <v>#DIV/0!</v>
      </c>
      <c r="HG182" t="e">
        <f>3.643*('Input Data 2'!$AK$4+((0.5*'Input Data 2'!$AK$5)*'Statistical Data 1'!$HD182))</f>
        <v>#DIV/0!</v>
      </c>
      <c r="HH182" t="e">
        <f t="shared" si="903"/>
        <v>#DIV/0!</v>
      </c>
      <c r="HI182" t="e">
        <f t="shared" si="904"/>
        <v>#DIV/0!</v>
      </c>
      <c r="HJ182" t="e">
        <f>AVERAGE('Cleaned Data 2'!BW181,'Cleaned Data 2'!BX181)</f>
        <v>#DIV/0!</v>
      </c>
      <c r="HK182">
        <f>ABS('Cleaned Data 2'!BW181-'Cleaned Data 2'!BX181)</f>
        <v>0</v>
      </c>
      <c r="HL182" t="e">
        <f>2.326*('Input Data 2'!$AL$4+((0.5*'Input Data 2'!$AL$5)*'Statistical Data 1'!$HJ182))</f>
        <v>#DIV/0!</v>
      </c>
      <c r="HM182" t="e">
        <f>3.643*('Input Data 2'!$AL$4+((0.5*'Input Data 2'!$AL$5)*'Statistical Data 1'!$HJ182))</f>
        <v>#DIV/0!</v>
      </c>
      <c r="HN182" t="e">
        <f t="shared" si="905"/>
        <v>#DIV/0!</v>
      </c>
      <c r="HO182" t="e">
        <f t="shared" si="906"/>
        <v>#DIV/0!</v>
      </c>
    </row>
    <row r="183" spans="1:223">
      <c r="A183">
        <f>'Cleaned Data 2'!B182</f>
        <v>0</v>
      </c>
      <c r="B183">
        <f>('Cleaned Data 2'!C182+'Cleaned Data 2'!D182)/2</f>
        <v>0</v>
      </c>
      <c r="C183">
        <f>ABS('Cleaned Data 2'!C182-'Cleaned Data 2'!D182)</f>
        <v>0</v>
      </c>
      <c r="D183">
        <f>2.326*('Input Data 2'!$B$4+((0.5*'Input Data 2'!$B$5)*'Statistical Data 1'!$B183))</f>
        <v>1.163E-2</v>
      </c>
      <c r="E183">
        <f>3.643*('Input Data 2'!$B$4+((0.5*'Input Data 2'!$B$5)*'Statistical Data 1'!$B183))</f>
        <v>1.8214999999999999E-2</v>
      </c>
      <c r="F183">
        <f t="shared" si="837"/>
        <v>0</v>
      </c>
      <c r="G183">
        <f t="shared" si="834"/>
        <v>0</v>
      </c>
      <c r="H183">
        <f>('Cleaned Data 2'!E182+'Cleaned Data 2'!F182)/2</f>
        <v>0</v>
      </c>
      <c r="I183">
        <f>ABS('Cleaned Data 2'!E182-'Cleaned Data 2'!F182)</f>
        <v>0</v>
      </c>
      <c r="J183">
        <f>2.326*('Input Data 2'!$C$4+((0.5*'Input Data 2'!$C$5)*'Statistical Data 1'!$H183))</f>
        <v>0.46520000000000006</v>
      </c>
      <c r="K183">
        <f>3.643*('Input Data 2'!$C$4+((0.5*'Input Data 2'!$C$5)*'Statistical Data 1'!$H183))</f>
        <v>0.72860000000000003</v>
      </c>
      <c r="L183">
        <f t="shared" si="838"/>
        <v>0</v>
      </c>
      <c r="M183">
        <f t="shared" si="873"/>
        <v>0</v>
      </c>
      <c r="N183">
        <f>('Cleaned Data 2'!G182+'Cleaned Data 2'!H182)/2</f>
        <v>0</v>
      </c>
      <c r="O183">
        <f>ABS('Cleaned Data 2'!G182-'Cleaned Data 2'!H182)</f>
        <v>0</v>
      </c>
      <c r="P183">
        <f>2.326*('Input Data 2'!$D$4+((0.5*'Input Data 2'!$D$5)*'Statistical Data 1'!$N183))</f>
        <v>2.3259999999999999E-2</v>
      </c>
      <c r="Q183">
        <f>3.643*('Input Data 2'!$D$4+((0.5*'Input Data 2'!$D$5)*'Statistical Data 1'!$N183))</f>
        <v>3.6429999999999997E-2</v>
      </c>
      <c r="R183">
        <f t="shared" si="839"/>
        <v>0</v>
      </c>
      <c r="S183">
        <f t="shared" si="835"/>
        <v>0</v>
      </c>
      <c r="T183">
        <f>('Cleaned Data 2'!I182+'Cleaned Data 2'!J182)/2</f>
        <v>0</v>
      </c>
      <c r="U183">
        <f>ABS('Cleaned Data 2'!I182-'Cleaned Data 2'!J182)</f>
        <v>0</v>
      </c>
      <c r="V183">
        <f>2.326*('Input Data 2'!$E$4+((0.5*'Input Data 2'!$E$5)*'Statistical Data 1'!$T183))</f>
        <v>4.6520000000000001</v>
      </c>
      <c r="W183">
        <f>3.643*('Input Data 2'!$E$4+((0.5*'Input Data 2'!$E$5)*'Statistical Data 1'!$T183))</f>
        <v>7.2859999999999996</v>
      </c>
      <c r="X183">
        <f t="shared" si="840"/>
        <v>0</v>
      </c>
      <c r="Y183">
        <f t="shared" si="836"/>
        <v>0</v>
      </c>
      <c r="Z183">
        <f>('Cleaned Data 2'!K182+'Cleaned Data 2'!L182)/2</f>
        <v>0</v>
      </c>
      <c r="AA183">
        <f>ABS('Cleaned Data 2'!K182-'Cleaned Data 2'!L182)</f>
        <v>0</v>
      </c>
      <c r="AB183">
        <f>2.326*('Input Data 2'!$F$4+((0.5*'Input Data 2'!$F$5)*'Statistical Data 1'!$Z183))</f>
        <v>23.26</v>
      </c>
      <c r="AC183">
        <f>3.643*('Input Data 2'!$F$4+((0.5*'Input Data 2'!$F$5)*'Statistical Data 1'!$Z183))</f>
        <v>36.43</v>
      </c>
      <c r="AD183">
        <f t="shared" si="841"/>
        <v>0</v>
      </c>
      <c r="AE183">
        <f t="shared" si="842"/>
        <v>0</v>
      </c>
      <c r="AF183">
        <f>('Cleaned Data 2'!M182+'Cleaned Data 2'!N182)/2</f>
        <v>0</v>
      </c>
      <c r="AG183">
        <f>ABS('Cleaned Data 2'!M182-'Cleaned Data 2'!N182)</f>
        <v>0</v>
      </c>
      <c r="AH183">
        <f>2.326*('Input Data 2'!$G$4+((0.5*'Input Data 2'!$G$5)*'Statistical Data 1'!$AF183))</f>
        <v>23.26</v>
      </c>
      <c r="AI183">
        <f>3.643*('Input Data 2'!$G$4+((0.5*'Input Data 2'!$G$5)*'Statistical Data 1'!$AF183))</f>
        <v>36.43</v>
      </c>
      <c r="AJ183">
        <f t="shared" si="843"/>
        <v>0</v>
      </c>
      <c r="AK183">
        <f t="shared" si="874"/>
        <v>0</v>
      </c>
      <c r="AL183">
        <f>('Cleaned Data 2'!O182+'Cleaned Data 2'!P182)/2</f>
        <v>0</v>
      </c>
      <c r="AM183">
        <f>ABS('Cleaned Data 2'!O182-'Cleaned Data 2'!P182)</f>
        <v>0</v>
      </c>
      <c r="AN183">
        <f>2.326*('Input Data 2'!$H$4+((0.5*'Input Data 2'!$H$5)*'Statistical Data 1'!$AL183))</f>
        <v>1.163</v>
      </c>
      <c r="AO183">
        <f>3.643*('Input Data 2'!$H$4+((0.5*'Input Data 2'!$H$5)*'Statistical Data 1'!$AL183))</f>
        <v>1.8214999999999999</v>
      </c>
      <c r="AP183">
        <f t="shared" si="844"/>
        <v>0</v>
      </c>
      <c r="AQ183">
        <f t="shared" si="876"/>
        <v>0</v>
      </c>
      <c r="AR183">
        <f>('Cleaned Data 2'!Q182+'Cleaned Data 2'!R182)/2</f>
        <v>0</v>
      </c>
      <c r="AS183">
        <f>ABS('Cleaned Data 2'!Q182-'Cleaned Data 2'!R182)</f>
        <v>0</v>
      </c>
      <c r="AT183">
        <f>2.326*('Input Data 2'!$I$4+((0.5*'Input Data 2'!$I$5)*'Statistical Data 1'!$AR183))</f>
        <v>4.6520000000000001</v>
      </c>
      <c r="AU183">
        <f>3.643*('Input Data 2'!$I$4+((0.5*'Input Data 2'!$I$5)*'Statistical Data 1'!$AR183))</f>
        <v>7.2859999999999996</v>
      </c>
      <c r="AV183">
        <f t="shared" si="845"/>
        <v>0</v>
      </c>
      <c r="AW183">
        <f t="shared" si="877"/>
        <v>0</v>
      </c>
      <c r="AX183">
        <f>('Cleaned Data 2'!S182+'Cleaned Data 2'!T182)/2</f>
        <v>0</v>
      </c>
      <c r="AY183">
        <f>ABS('Cleaned Data 2'!S182-'Cleaned Data 2'!T182)</f>
        <v>0</v>
      </c>
      <c r="AZ183">
        <f>2.326*('Input Data 2'!$J$4+((0.5*'Input Data 2'!$J$5)*'Statistical Data 1'!$AX183))</f>
        <v>2.3259999999999999E-2</v>
      </c>
      <c r="BA183">
        <f>3.643*('Input Data 2'!$J$4+((0.5*'Input Data 2'!$J$5)*'Statistical Data 1'!$AX183))</f>
        <v>3.6429999999999997E-2</v>
      </c>
      <c r="BB183">
        <f t="shared" si="846"/>
        <v>0</v>
      </c>
      <c r="BC183">
        <f t="shared" si="878"/>
        <v>0</v>
      </c>
      <c r="BD183">
        <f>('Cleaned Data 2'!U182+'Cleaned Data 2'!V182)/2</f>
        <v>0</v>
      </c>
      <c r="BE183">
        <f>ABS('Cleaned Data 2'!U182-'Cleaned Data 2'!V182)</f>
        <v>0</v>
      </c>
      <c r="BF183">
        <f>2.326*('Input Data 2'!$K$4+((0.5*'Input Data 2'!$K$5)*'Statistical Data 1'!$BD183))</f>
        <v>1.163</v>
      </c>
      <c r="BG183">
        <f>3.643*('Input Data 2'!$K$4+((0.5*'Input Data 2'!$K$5)*'Statistical Data 1'!$BD183))</f>
        <v>1.8214999999999999</v>
      </c>
      <c r="BH183">
        <f t="shared" si="847"/>
        <v>0</v>
      </c>
      <c r="BI183">
        <f t="shared" si="848"/>
        <v>0</v>
      </c>
      <c r="BJ183">
        <f>('Cleaned Data 2'!W182+'Cleaned Data 2'!X182)/2</f>
        <v>0</v>
      </c>
      <c r="BK183">
        <f>ABS('Cleaned Data 2'!W182-'Cleaned Data 2'!X182)</f>
        <v>0</v>
      </c>
      <c r="BL183">
        <f>2.326*('Input Data 2'!$L$4+((0.5*'Input Data 2'!$L$5)*'Statistical Data 1'!$BJ183))</f>
        <v>2.3260000000000001</v>
      </c>
      <c r="BM183">
        <f>3.643*('Input Data 2'!$L$4+((0.5*'Input Data 2'!$L$5)*'Statistical Data 1'!$BJ183))</f>
        <v>3.6429999999999998</v>
      </c>
      <c r="BN183">
        <f t="shared" si="849"/>
        <v>0</v>
      </c>
      <c r="BO183">
        <f t="shared" si="879"/>
        <v>0</v>
      </c>
      <c r="BP183">
        <f>('Cleaned Data 2'!Y182+'Cleaned Data 2'!Z182)/2</f>
        <v>0</v>
      </c>
      <c r="BQ183">
        <f>ABS('Cleaned Data 2'!Y182-'Cleaned Data 2'!Z182)</f>
        <v>0</v>
      </c>
      <c r="BR183">
        <f>2.326*('Input Data 2'!$M$4+((0.5*'Input Data 2'!$M$5)*'Statistical Data 1'!$BP183))</f>
        <v>2.3260000000000001</v>
      </c>
      <c r="BS183">
        <f>3.643*('Input Data 2'!$M$4+((0.5*'Input Data 2'!$M$5)*'Statistical Data 1'!$BP183))</f>
        <v>3.6429999999999998</v>
      </c>
      <c r="BT183">
        <f t="shared" si="850"/>
        <v>0</v>
      </c>
      <c r="BU183">
        <f t="shared" si="880"/>
        <v>0</v>
      </c>
      <c r="BV183">
        <f>('Cleaned Data 2'!AA182+'Cleaned Data 2'!AB182)/2</f>
        <v>0</v>
      </c>
      <c r="BW183">
        <f>ABS('Cleaned Data 2'!AA182-'Cleaned Data 2'!AB182)</f>
        <v>0</v>
      </c>
      <c r="BX183">
        <f>2.326*('Input Data 2'!$N$4+((0.5*'Input Data 2'!$N$5)*'Statistical Data 1'!$BV183))</f>
        <v>2.3260000000000001</v>
      </c>
      <c r="BY183">
        <f>3.643*('Input Data 2'!$N$4+((0.5*'Input Data 2'!$N$5)*'Statistical Data 1'!$BV183))</f>
        <v>3.6429999999999998</v>
      </c>
      <c r="BZ183">
        <f t="shared" si="851"/>
        <v>0</v>
      </c>
      <c r="CA183">
        <f t="shared" si="881"/>
        <v>0</v>
      </c>
      <c r="CB183">
        <f>('Cleaned Data 2'!AC182+'Cleaned Data 2'!AD182)/2</f>
        <v>0</v>
      </c>
      <c r="CC183">
        <f>ABS('Cleaned Data 2'!AC182-'Cleaned Data 2'!AD182)</f>
        <v>0</v>
      </c>
      <c r="CD183">
        <f>2.326*('Input Data 2'!$O$4+((0.5*'Input Data 2'!$O$5)*'Statistical Data 1'!$CB183))</f>
        <v>2.3259999999999999E-2</v>
      </c>
      <c r="CE183">
        <f>3.643*('Input Data 2'!$O$4+((0.5*'Input Data 2'!$O$5)*'Statistical Data 1'!$CB183))</f>
        <v>3.6429999999999997E-2</v>
      </c>
      <c r="CF183">
        <f t="shared" si="852"/>
        <v>0</v>
      </c>
      <c r="CG183">
        <f t="shared" si="882"/>
        <v>0</v>
      </c>
      <c r="CH183">
        <f>('Cleaned Data 2'!AE182+'Cleaned Data 2'!AF182)/2</f>
        <v>0</v>
      </c>
      <c r="CI183">
        <f>ABS('Cleaned Data 2'!AE182-'Cleaned Data 2'!AF182)</f>
        <v>0</v>
      </c>
      <c r="CJ183">
        <f>2.326*('Input Data 2'!$P$4+((0.5*'Input Data 2'!$P$5)*'Statistical Data 1'!$CH183))</f>
        <v>23.26</v>
      </c>
      <c r="CK183">
        <f>3.643*('Input Data 2'!$P$4+((0.5*'Input Data 2'!$P$5)*'Statistical Data 1'!$CH183))</f>
        <v>36.43</v>
      </c>
      <c r="CL183">
        <f t="shared" si="853"/>
        <v>0</v>
      </c>
      <c r="CM183">
        <f t="shared" si="883"/>
        <v>0</v>
      </c>
      <c r="CN183">
        <f>('Cleaned Data 2'!AG182+'Cleaned Data 2'!AH182)/2</f>
        <v>0</v>
      </c>
      <c r="CO183">
        <f>ABS('Cleaned Data 2'!AG182-'Cleaned Data 2'!AH182)</f>
        <v>0</v>
      </c>
      <c r="CP183">
        <f>2.326*('Input Data 2'!$Q$4+((0.5*'Input Data 2'!$Q$5)*'Statistical Data 1'!$CN183))</f>
        <v>2.3260000000000001</v>
      </c>
      <c r="CQ183">
        <f>3.643*('Input Data 2'!$Q$4+((0.5*'Input Data 2'!$Q$5)*'Statistical Data 1'!$CN183))</f>
        <v>3.6429999999999998</v>
      </c>
      <c r="CR183">
        <f t="shared" si="854"/>
        <v>0</v>
      </c>
      <c r="CS183">
        <f t="shared" si="884"/>
        <v>0</v>
      </c>
      <c r="CT183">
        <f>('Cleaned Data 2'!AI182+'Cleaned Data 2'!AJ182)/2</f>
        <v>0</v>
      </c>
      <c r="CU183">
        <f>ABS('Cleaned Data 2'!AI182-'Cleaned Data 2'!AJ182)</f>
        <v>0</v>
      </c>
      <c r="CV183">
        <f>2.326*('Input Data 2'!$R$4+((0.5*'Input Data 2'!$R$5)*'Statistical Data 1'!$CT183))</f>
        <v>2.3259999999999999E-2</v>
      </c>
      <c r="CW183">
        <f>3.643*('Input Data 2'!$R$4+((0.5*'Input Data 2'!$R$5)*'Statistical Data 1'!$CT183))</f>
        <v>3.6429999999999997E-2</v>
      </c>
      <c r="CX183">
        <f t="shared" si="855"/>
        <v>0</v>
      </c>
      <c r="CY183">
        <f t="shared" si="885"/>
        <v>0</v>
      </c>
      <c r="CZ183">
        <f>('Cleaned Data 2'!AK182+'Cleaned Data 2'!AL182)/2</f>
        <v>0</v>
      </c>
      <c r="DA183">
        <f>ABS('Cleaned Data 2'!AK182-'Cleaned Data 2'!AL182)</f>
        <v>0</v>
      </c>
      <c r="DB183">
        <f>2.326*('Input Data 2'!$S$4+((0.5*'Input Data 2'!$S$5)*'Statistical Data 1'!$CZ183))</f>
        <v>23.26</v>
      </c>
      <c r="DC183">
        <f>3.643*('Input Data 2'!$S$4+((0.5*'Input Data 2'!$S$5)*'Statistical Data 1'!$CZ183))</f>
        <v>36.43</v>
      </c>
      <c r="DD183">
        <f t="shared" si="856"/>
        <v>0</v>
      </c>
      <c r="DE183">
        <f t="shared" si="886"/>
        <v>0</v>
      </c>
      <c r="DF183">
        <f>('Cleaned Data 2'!AM182+'Cleaned Data 2'!AN182)/2</f>
        <v>0</v>
      </c>
      <c r="DG183">
        <f>ABS('Cleaned Data 2'!AM182-'Cleaned Data 2'!AN182)</f>
        <v>0</v>
      </c>
      <c r="DH183">
        <f>2.326*('Input Data 2'!$T$4+((0.5*'Input Data 2'!$T$5)*'Statistical Data 1'!$DF183))</f>
        <v>2.3259999999999999E-2</v>
      </c>
      <c r="DI183">
        <f>3.643*('Input Data 2'!$T$4+((0.5*'Input Data 2'!$T$5)*'Statistical Data 1'!$DF183))</f>
        <v>3.6429999999999997E-2</v>
      </c>
      <c r="DJ183">
        <f t="shared" si="857"/>
        <v>0</v>
      </c>
      <c r="DK183">
        <f t="shared" si="887"/>
        <v>0</v>
      </c>
      <c r="DL183">
        <f>('Cleaned Data 2'!AO182+'Cleaned Data 2'!AP182)/2</f>
        <v>0</v>
      </c>
      <c r="DM183">
        <f>ABS('Cleaned Data 2'!AO182-'Cleaned Data 2'!AP182)</f>
        <v>0</v>
      </c>
      <c r="DN183">
        <f>2.326*('Input Data 2'!$U$4+((0.5*'Input Data 2'!$U$5)*'Statistical Data 1'!$DL183))</f>
        <v>11.63</v>
      </c>
      <c r="DO183">
        <f>3.643*('Input Data 2'!$U$4+((0.5*'Input Data 2'!$U$5)*'Statistical Data 1'!$DL183))</f>
        <v>18.215</v>
      </c>
      <c r="DP183">
        <f t="shared" si="858"/>
        <v>0</v>
      </c>
      <c r="DQ183">
        <f t="shared" si="859"/>
        <v>0</v>
      </c>
      <c r="DR183">
        <f>('Cleaned Data 2'!AQ182+'Cleaned Data 2'!AR182)/2</f>
        <v>0</v>
      </c>
      <c r="DS183">
        <f>ABS('Cleaned Data 2'!AQ182-'Cleaned Data 2'!AR182)</f>
        <v>0</v>
      </c>
      <c r="DT183">
        <f>2.326*('Input Data 2'!$V$4+((0.5*'Input Data 2'!$V$5)*'Statistical Data 1'!$DR183))</f>
        <v>2.3260000000000001</v>
      </c>
      <c r="DU183">
        <f>3.643*('Input Data 2'!$V$4+((0.5*'Input Data 2'!$V$5)*'Statistical Data 1'!$DR183))</f>
        <v>3.6429999999999998</v>
      </c>
      <c r="DV183">
        <f t="shared" si="860"/>
        <v>0</v>
      </c>
      <c r="DW183">
        <f t="shared" si="888"/>
        <v>0</v>
      </c>
      <c r="DX183">
        <f>('Cleaned Data 2'!AS182+'Cleaned Data 2'!AT182)/2</f>
        <v>0</v>
      </c>
      <c r="DY183">
        <f>ABS('Cleaned Data 2'!AS182-'Cleaned Data 2'!AT182)</f>
        <v>0</v>
      </c>
      <c r="DZ183">
        <f>2.326*('Input Data 2'!$W$4+((0.5*'Input Data 2'!$W$5)*'Statistical Data 1'!$DX183))</f>
        <v>2.3259999999999999E-2</v>
      </c>
      <c r="EA183">
        <f>3.643*('Input Data 2'!$W$4+((0.5*'Input Data 2'!$W$5)*'Statistical Data 1'!$DX183))</f>
        <v>3.6429999999999997E-2</v>
      </c>
      <c r="EB183">
        <f t="shared" si="861"/>
        <v>0</v>
      </c>
      <c r="EC183">
        <f t="shared" si="889"/>
        <v>0</v>
      </c>
      <c r="ED183">
        <f>('Cleaned Data 2'!AU182+'Cleaned Data 2'!AV182)/2</f>
        <v>0</v>
      </c>
      <c r="EE183">
        <f>ABS('Cleaned Data 2'!AU182-'Cleaned Data 2'!AV182)</f>
        <v>0</v>
      </c>
      <c r="EF183">
        <f>2.326*('Input Data 2'!$X$4+((0.5*'Input Data 2'!$X$5)*'Statistical Data 1'!$ED183))</f>
        <v>2.3260000000000001</v>
      </c>
      <c r="EG183">
        <f>3.643*('Input Data 2'!$X$4+((0.5*'Input Data 2'!$X$5)*'Statistical Data 1'!$ED183))</f>
        <v>3.6429999999999998</v>
      </c>
      <c r="EH183">
        <f t="shared" si="862"/>
        <v>0</v>
      </c>
      <c r="EI183">
        <f t="shared" si="617"/>
        <v>0</v>
      </c>
      <c r="EJ183">
        <f>('Cleaned Data 2'!AW182+'Cleaned Data 2'!AX182)/2</f>
        <v>0</v>
      </c>
      <c r="EK183">
        <f>ABS('Cleaned Data 2'!AW182-'Cleaned Data 2'!AX182)</f>
        <v>0</v>
      </c>
      <c r="EL183">
        <f>2.326*('Input Data 2'!$Y$4+((0.5*'Input Data 2'!$Y$5)*'Statistical Data 1'!$EJ183))</f>
        <v>23.26</v>
      </c>
      <c r="EM183">
        <f>3.643*('Input Data 2'!$Y$4+((0.5*'Input Data 2'!$Y$5)*'Statistical Data 1'!$EJ183))</f>
        <v>36.43</v>
      </c>
      <c r="EN183">
        <f t="shared" si="863"/>
        <v>0</v>
      </c>
      <c r="EO183">
        <f t="shared" si="875"/>
        <v>0</v>
      </c>
      <c r="EP183">
        <f>('Cleaned Data 2'!AY182+'Cleaned Data 2'!AZ182)/2</f>
        <v>0</v>
      </c>
      <c r="EQ183">
        <f>ABS('Cleaned Data 2'!AY182-'Cleaned Data 2'!AZ182)</f>
        <v>0</v>
      </c>
      <c r="ER183">
        <f>2.326*('Input Data 2'!$Z$4+((0.5*'Input Data 2'!$Z$5)*'Statistical Data 1'!$EP183))</f>
        <v>4.6520000000000001</v>
      </c>
      <c r="ES183">
        <f>3.643*('Input Data 2'!$Z$4+((0.5*'Input Data 2'!$Z$5)*'Statistical Data 1'!$EP183))</f>
        <v>7.2859999999999996</v>
      </c>
      <c r="ET183">
        <f t="shared" si="864"/>
        <v>0</v>
      </c>
      <c r="EU183">
        <f t="shared" si="890"/>
        <v>0</v>
      </c>
      <c r="EV183">
        <f>('Cleaned Data 2'!BA182+'Cleaned Data 2'!BB182)/2</f>
        <v>0</v>
      </c>
      <c r="EW183">
        <f>ABS('Cleaned Data 2'!BA182-'Cleaned Data 2'!BB182)</f>
        <v>0</v>
      </c>
      <c r="EX183">
        <f>2.326*('Input Data 2'!$AA$4+((0.5*'Input Data 2'!$AA$5)*'Statistical Data 1'!$EV183))</f>
        <v>2.3259999999999999E-2</v>
      </c>
      <c r="EY183">
        <f>3.643*('Input Data 2'!$AA$4+((0.5*'Input Data 2'!$AA$5)*'Statistical Data 1'!$EV183))</f>
        <v>3.6429999999999997E-2</v>
      </c>
      <c r="EZ183">
        <f t="shared" si="865"/>
        <v>0</v>
      </c>
      <c r="FA183">
        <f t="shared" si="891"/>
        <v>0</v>
      </c>
      <c r="FB183">
        <f>('Cleaned Data 2'!BC182+'Cleaned Data 2'!BD182)/2</f>
        <v>0</v>
      </c>
      <c r="FC183">
        <f>ABS('Cleaned Data 2'!BC182-'Cleaned Data 2'!BD182)</f>
        <v>0</v>
      </c>
      <c r="FD183">
        <f>2.326*('Input Data 2'!$AB$4+((0.5*'Input Data 2'!$AB$5)*'Statistical Data 1'!$FB183))</f>
        <v>4.6520000000000001</v>
      </c>
      <c r="FE183">
        <f>3.643*('Input Data 2'!$AB$4+((0.5*'Input Data 2'!$AB$5)*'Statistical Data 1'!$FB183))</f>
        <v>7.2859999999999996</v>
      </c>
      <c r="FF183">
        <f t="shared" si="866"/>
        <v>0</v>
      </c>
      <c r="FG183">
        <f t="shared" si="892"/>
        <v>0</v>
      </c>
      <c r="FH183">
        <f>('Cleaned Data 2'!BE182+'Cleaned Data 2'!BF182)/2</f>
        <v>0</v>
      </c>
      <c r="FI183">
        <f>ABS('Cleaned Data 2'!BE182-'Cleaned Data 2'!BF182)</f>
        <v>0</v>
      </c>
      <c r="FJ183">
        <f>2.326*('Input Data 2'!$AC$4+((0.5*'Input Data 2'!$AC$5)*'Statistical Data 1'!$FH183))</f>
        <v>2.3260000000000001</v>
      </c>
      <c r="FK183">
        <f>3.643*('Input Data 2'!$AC$4+((0.5*'Input Data 2'!$AC$5)*'Statistical Data 1'!$FH183))</f>
        <v>3.6429999999999998</v>
      </c>
      <c r="FL183">
        <f t="shared" si="867"/>
        <v>0</v>
      </c>
      <c r="FM183">
        <f t="shared" si="893"/>
        <v>0</v>
      </c>
      <c r="FN183">
        <f>('Cleaned Data 2'!BH182+'Cleaned Data 2'!BG182)/2</f>
        <v>0</v>
      </c>
      <c r="FO183">
        <f>ABS('Cleaned Data 2'!BG182-'Cleaned Data 2'!BH182)</f>
        <v>0</v>
      </c>
      <c r="FP183">
        <f>2.326*('Input Data 2'!$AD$4+((0.5*'Input Data 2'!$AD$5)*'Statistical Data 1'!$FN183))</f>
        <v>2.3260000000000001</v>
      </c>
      <c r="FQ183">
        <f>3.643*('Input Data 2'!$AD$4+((0.5*'Input Data 2'!$AD$5)*'Statistical Data 1'!$FN183))</f>
        <v>3.6429999999999998</v>
      </c>
      <c r="FR183">
        <f t="shared" si="868"/>
        <v>0</v>
      </c>
      <c r="FS183">
        <f t="shared" si="894"/>
        <v>0</v>
      </c>
      <c r="FT183">
        <f>('Cleaned Data 2'!BI182+'Cleaned Data 2'!BJ182)/2</f>
        <v>0</v>
      </c>
      <c r="FU183">
        <f>ABS('Cleaned Data 2'!BI182-'Cleaned Data 2'!BJ182)</f>
        <v>0</v>
      </c>
      <c r="FV183">
        <f>2.326*('Input Data 2'!$AE$4+((0.5*'Input Data 2'!$AE$5)*'Statistical Data 1'!$FT183))</f>
        <v>46.52</v>
      </c>
      <c r="FW183">
        <f>3.643*('Input Data 2'!$AE$4+((0.5*'Input Data 2'!$AE$5)*'Statistical Data 1'!$FT183))</f>
        <v>72.86</v>
      </c>
      <c r="FX183">
        <f t="shared" si="869"/>
        <v>0</v>
      </c>
      <c r="FY183">
        <f t="shared" si="895"/>
        <v>0</v>
      </c>
      <c r="FZ183">
        <f>('Cleaned Data 2'!BK182+'Cleaned Data 2'!BL182)/2</f>
        <v>0</v>
      </c>
      <c r="GA183">
        <f>ABS('Cleaned Data 2'!BK182-'Cleaned Data 2'!BL182)</f>
        <v>0</v>
      </c>
      <c r="GB183">
        <f>2.326*('Input Data 2'!$AF$4+((0.5*'Input Data 2'!$AF$5)*'Statistical Data 1'!$FZ183))</f>
        <v>2.3259999999999999E-2</v>
      </c>
      <c r="GC183">
        <f>3.643*('Input Data 2'!$AF$4+((0.5*'Input Data 2'!$AF$5)*'Statistical Data 1'!$FZ183))</f>
        <v>3.6429999999999997E-2</v>
      </c>
      <c r="GD183">
        <f t="shared" si="870"/>
        <v>0</v>
      </c>
      <c r="GE183">
        <f t="shared" si="896"/>
        <v>0</v>
      </c>
      <c r="GF183">
        <f>('Cleaned Data 2'!BM182+'Cleaned Data 2'!BN182)/2</f>
        <v>0</v>
      </c>
      <c r="GG183">
        <f>ABS('Cleaned Data 2'!BM182-'Cleaned Data 2'!BN182)</f>
        <v>0</v>
      </c>
      <c r="GH183">
        <f>2.326*('Input Data 2'!$AG$4+((0.5*'Input Data 2'!$AG$5)*'Statistical Data 1'!$GF183))</f>
        <v>23.26</v>
      </c>
      <c r="GI183">
        <f>3.643*('Input Data 2'!$AG$4+((0.5*'Input Data 2'!$AG$5)*'Statistical Data 1'!$GF183))</f>
        <v>36.43</v>
      </c>
      <c r="GJ183">
        <f t="shared" si="871"/>
        <v>0</v>
      </c>
      <c r="GK183">
        <f t="shared" si="897"/>
        <v>0</v>
      </c>
      <c r="GL183" t="e">
        <f>AVERAGE('Cleaned Data 2'!BO182,'Cleaned Data 2'!BP182)</f>
        <v>#DIV/0!</v>
      </c>
      <c r="GM183">
        <f>ABS('Cleaned Data 2'!BO182-'Cleaned Data 2'!BP182)</f>
        <v>0</v>
      </c>
      <c r="GN183" t="e">
        <f>2.326*('Input Data 2'!$AH$4+((0.5*'Input Data 2'!$AH$5)*'Statistical Data 1'!$GL183))</f>
        <v>#DIV/0!</v>
      </c>
      <c r="GO183" t="e">
        <f>3.643*('Input Data 2'!$AH$4+((0.5*'Input Data 2'!$AH$5)*'Statistical Data 1'!$GL183))</f>
        <v>#DIV/0!</v>
      </c>
      <c r="GP183" t="e">
        <f t="shared" si="872"/>
        <v>#DIV/0!</v>
      </c>
      <c r="GQ183" t="e">
        <f t="shared" si="898"/>
        <v>#DIV/0!</v>
      </c>
      <c r="GR183" t="e">
        <f>AVERAGE('Cleaned Data 2'!BQ182,'Cleaned Data 2'!BR182)</f>
        <v>#DIV/0!</v>
      </c>
      <c r="GS183">
        <f>ABS('Cleaned Data 2'!BR182-'Cleaned Data 2'!BQ182)</f>
        <v>0</v>
      </c>
      <c r="GT183" t="e">
        <f>2.326*('Input Data 2'!$AI$4+((0.5*'Input Data 2'!$AI$5)*'Statistical Data 1'!$GR183))</f>
        <v>#DIV/0!</v>
      </c>
      <c r="GU183" t="e">
        <f>3.643*('Input Data 2'!$AI$4+((0.5*'Input Data 2'!$AI$5)*'Statistical Data 1'!$GR183))</f>
        <v>#DIV/0!</v>
      </c>
      <c r="GV183" t="e">
        <f t="shared" si="899"/>
        <v>#DIV/0!</v>
      </c>
      <c r="GW183" t="e">
        <f t="shared" si="900"/>
        <v>#DIV/0!</v>
      </c>
      <c r="GX183" t="e">
        <f>AVERAGE('Cleaned Data 2'!BS182,'Cleaned Data 2'!BT182)</f>
        <v>#DIV/0!</v>
      </c>
      <c r="GY183" s="47">
        <f>ABS('Cleaned Data 2'!BS182-'Cleaned Data 2'!BT182)</f>
        <v>0</v>
      </c>
      <c r="GZ183" t="e">
        <f>2.326*('Input Data 2'!$AJ$4+((0.5*'Input Data 2'!$AJ$5)*'Statistical Data 1'!$GX183))</f>
        <v>#DIV/0!</v>
      </c>
      <c r="HA183" t="e">
        <f>3.643*('Input Data 2'!$AJ$4+((0.5*'Input Data 2'!$AJ$5)*'Statistical Data 1'!$GX183))</f>
        <v>#DIV/0!</v>
      </c>
      <c r="HB183" t="e">
        <f t="shared" si="901"/>
        <v>#DIV/0!</v>
      </c>
      <c r="HC183" t="e">
        <f t="shared" si="902"/>
        <v>#DIV/0!</v>
      </c>
      <c r="HD183" t="e">
        <f>AVERAGE('Cleaned Data 2'!BU182,'Cleaned Data 2'!BV182)</f>
        <v>#DIV/0!</v>
      </c>
      <c r="HE183">
        <f>ABS('Cleaned Data 2'!BU182-'Cleaned Data 2'!BV182)</f>
        <v>0</v>
      </c>
      <c r="HF183" t="e">
        <f>2.326*('Input Data 2'!$AK$4+((0.5*'Input Data 2'!$AK$5)*'Statistical Data 1'!$HD183))</f>
        <v>#DIV/0!</v>
      </c>
      <c r="HG183" t="e">
        <f>3.643*('Input Data 2'!$AK$4+((0.5*'Input Data 2'!$AK$5)*'Statistical Data 1'!$HD183))</f>
        <v>#DIV/0!</v>
      </c>
      <c r="HH183" t="e">
        <f t="shared" si="903"/>
        <v>#DIV/0!</v>
      </c>
      <c r="HI183" t="e">
        <f t="shared" si="904"/>
        <v>#DIV/0!</v>
      </c>
      <c r="HJ183" t="e">
        <f>AVERAGE('Cleaned Data 2'!BW182,'Cleaned Data 2'!BX182)</f>
        <v>#DIV/0!</v>
      </c>
      <c r="HK183">
        <f>ABS('Cleaned Data 2'!BW182-'Cleaned Data 2'!BX182)</f>
        <v>0</v>
      </c>
      <c r="HL183" t="e">
        <f>2.326*('Input Data 2'!$AL$4+((0.5*'Input Data 2'!$AL$5)*'Statistical Data 1'!$HJ183))</f>
        <v>#DIV/0!</v>
      </c>
      <c r="HM183" t="e">
        <f>3.643*('Input Data 2'!$AL$4+((0.5*'Input Data 2'!$AL$5)*'Statistical Data 1'!$HJ183))</f>
        <v>#DIV/0!</v>
      </c>
      <c r="HN183" t="e">
        <f t="shared" si="905"/>
        <v>#DIV/0!</v>
      </c>
      <c r="HO183" t="e">
        <f t="shared" si="906"/>
        <v>#DIV/0!</v>
      </c>
    </row>
    <row r="184" spans="1:223">
      <c r="A184">
        <f>'Cleaned Data 2'!B183</f>
        <v>0</v>
      </c>
      <c r="B184">
        <f>('Cleaned Data 2'!C183+'Cleaned Data 2'!D183)/2</f>
        <v>0</v>
      </c>
      <c r="C184">
        <f>ABS('Cleaned Data 2'!C183-'Cleaned Data 2'!D183)</f>
        <v>0</v>
      </c>
      <c r="D184">
        <f>2.326*('Input Data 2'!$B$4+((0.5*'Input Data 2'!$B$5)*'Statistical Data 1'!$B184))</f>
        <v>1.163E-2</v>
      </c>
      <c r="E184">
        <f>3.643*('Input Data 2'!$B$4+((0.5*'Input Data 2'!$B$5)*'Statistical Data 1'!$B184))</f>
        <v>1.8214999999999999E-2</v>
      </c>
      <c r="F184">
        <f t="shared" si="837"/>
        <v>0</v>
      </c>
      <c r="G184">
        <f t="shared" si="834"/>
        <v>0</v>
      </c>
      <c r="H184">
        <f>('Cleaned Data 2'!E183+'Cleaned Data 2'!F183)/2</f>
        <v>0</v>
      </c>
      <c r="I184">
        <f>ABS('Cleaned Data 2'!E183-'Cleaned Data 2'!F183)</f>
        <v>0</v>
      </c>
      <c r="J184">
        <f>2.326*('Input Data 2'!$C$4+((0.5*'Input Data 2'!$C$5)*'Statistical Data 1'!$H184))</f>
        <v>0.46520000000000006</v>
      </c>
      <c r="K184">
        <f>3.643*('Input Data 2'!$C$4+((0.5*'Input Data 2'!$C$5)*'Statistical Data 1'!$H184))</f>
        <v>0.72860000000000003</v>
      </c>
      <c r="L184">
        <f t="shared" si="838"/>
        <v>0</v>
      </c>
      <c r="M184">
        <f t="shared" si="873"/>
        <v>0</v>
      </c>
      <c r="N184">
        <f>('Cleaned Data 2'!G183+'Cleaned Data 2'!H183)/2</f>
        <v>0</v>
      </c>
      <c r="O184">
        <f>ABS('Cleaned Data 2'!G183-'Cleaned Data 2'!H183)</f>
        <v>0</v>
      </c>
      <c r="P184">
        <f>2.326*('Input Data 2'!$D$4+((0.5*'Input Data 2'!$D$5)*'Statistical Data 1'!$N184))</f>
        <v>2.3259999999999999E-2</v>
      </c>
      <c r="Q184">
        <f>3.643*('Input Data 2'!$D$4+((0.5*'Input Data 2'!$D$5)*'Statistical Data 1'!$N184))</f>
        <v>3.6429999999999997E-2</v>
      </c>
      <c r="R184">
        <f t="shared" si="839"/>
        <v>0</v>
      </c>
      <c r="S184">
        <f t="shared" si="835"/>
        <v>0</v>
      </c>
      <c r="T184">
        <f>('Cleaned Data 2'!I183+'Cleaned Data 2'!J183)/2</f>
        <v>0</v>
      </c>
      <c r="U184">
        <f>ABS('Cleaned Data 2'!I183-'Cleaned Data 2'!J183)</f>
        <v>0</v>
      </c>
      <c r="V184">
        <f>2.326*('Input Data 2'!$E$4+((0.5*'Input Data 2'!$E$5)*'Statistical Data 1'!$T184))</f>
        <v>4.6520000000000001</v>
      </c>
      <c r="W184">
        <f>3.643*('Input Data 2'!$E$4+((0.5*'Input Data 2'!$E$5)*'Statistical Data 1'!$T184))</f>
        <v>7.2859999999999996</v>
      </c>
      <c r="X184">
        <f t="shared" si="840"/>
        <v>0</v>
      </c>
      <c r="Y184">
        <f t="shared" si="836"/>
        <v>0</v>
      </c>
      <c r="Z184">
        <f>('Cleaned Data 2'!K183+'Cleaned Data 2'!L183)/2</f>
        <v>0</v>
      </c>
      <c r="AA184">
        <f>ABS('Cleaned Data 2'!K183-'Cleaned Data 2'!L183)</f>
        <v>0</v>
      </c>
      <c r="AB184">
        <f>2.326*('Input Data 2'!$F$4+((0.5*'Input Data 2'!$F$5)*'Statistical Data 1'!$Z184))</f>
        <v>23.26</v>
      </c>
      <c r="AC184">
        <f>3.643*('Input Data 2'!$F$4+((0.5*'Input Data 2'!$F$5)*'Statistical Data 1'!$Z184))</f>
        <v>36.43</v>
      </c>
      <c r="AD184">
        <f t="shared" si="841"/>
        <v>0</v>
      </c>
      <c r="AE184">
        <f t="shared" si="842"/>
        <v>0</v>
      </c>
      <c r="AF184">
        <f>('Cleaned Data 2'!M183+'Cleaned Data 2'!N183)/2</f>
        <v>0</v>
      </c>
      <c r="AG184">
        <f>ABS('Cleaned Data 2'!M183-'Cleaned Data 2'!N183)</f>
        <v>0</v>
      </c>
      <c r="AH184">
        <f>2.326*('Input Data 2'!$G$4+((0.5*'Input Data 2'!$G$5)*'Statistical Data 1'!$AF184))</f>
        <v>23.26</v>
      </c>
      <c r="AI184">
        <f>3.643*('Input Data 2'!$G$4+((0.5*'Input Data 2'!$G$5)*'Statistical Data 1'!$AF184))</f>
        <v>36.43</v>
      </c>
      <c r="AJ184">
        <f t="shared" si="843"/>
        <v>0</v>
      </c>
      <c r="AK184">
        <f t="shared" si="874"/>
        <v>0</v>
      </c>
      <c r="AL184">
        <f>('Cleaned Data 2'!O183+'Cleaned Data 2'!P183)/2</f>
        <v>0</v>
      </c>
      <c r="AM184">
        <f>ABS('Cleaned Data 2'!O183-'Cleaned Data 2'!P183)</f>
        <v>0</v>
      </c>
      <c r="AN184">
        <f>2.326*('Input Data 2'!$H$4+((0.5*'Input Data 2'!$H$5)*'Statistical Data 1'!$AL184))</f>
        <v>1.163</v>
      </c>
      <c r="AO184">
        <f>3.643*('Input Data 2'!$H$4+((0.5*'Input Data 2'!$H$5)*'Statistical Data 1'!$AL184))</f>
        <v>1.8214999999999999</v>
      </c>
      <c r="AP184">
        <f t="shared" si="844"/>
        <v>0</v>
      </c>
      <c r="AQ184">
        <f t="shared" si="876"/>
        <v>0</v>
      </c>
      <c r="AR184">
        <f>('Cleaned Data 2'!Q183+'Cleaned Data 2'!R183)/2</f>
        <v>0</v>
      </c>
      <c r="AS184">
        <f>ABS('Cleaned Data 2'!Q183-'Cleaned Data 2'!R183)</f>
        <v>0</v>
      </c>
      <c r="AT184">
        <f>2.326*('Input Data 2'!$I$4+((0.5*'Input Data 2'!$I$5)*'Statistical Data 1'!$AR184))</f>
        <v>4.6520000000000001</v>
      </c>
      <c r="AU184">
        <f>3.643*('Input Data 2'!$I$4+((0.5*'Input Data 2'!$I$5)*'Statistical Data 1'!$AR184))</f>
        <v>7.2859999999999996</v>
      </c>
      <c r="AV184">
        <f t="shared" si="845"/>
        <v>0</v>
      </c>
      <c r="AW184">
        <f t="shared" si="877"/>
        <v>0</v>
      </c>
      <c r="AX184">
        <f>('Cleaned Data 2'!S183+'Cleaned Data 2'!T183)/2</f>
        <v>0</v>
      </c>
      <c r="AY184">
        <f>ABS('Cleaned Data 2'!S183-'Cleaned Data 2'!T183)</f>
        <v>0</v>
      </c>
      <c r="AZ184">
        <f>2.326*('Input Data 2'!$J$4+((0.5*'Input Data 2'!$J$5)*'Statistical Data 1'!$AX184))</f>
        <v>2.3259999999999999E-2</v>
      </c>
      <c r="BA184">
        <f>3.643*('Input Data 2'!$J$4+((0.5*'Input Data 2'!$J$5)*'Statistical Data 1'!$AX184))</f>
        <v>3.6429999999999997E-2</v>
      </c>
      <c r="BB184">
        <f t="shared" si="846"/>
        <v>0</v>
      </c>
      <c r="BC184">
        <f t="shared" si="878"/>
        <v>0</v>
      </c>
      <c r="BD184">
        <f>('Cleaned Data 2'!U183+'Cleaned Data 2'!V183)/2</f>
        <v>0</v>
      </c>
      <c r="BE184">
        <f>ABS('Cleaned Data 2'!U183-'Cleaned Data 2'!V183)</f>
        <v>0</v>
      </c>
      <c r="BF184">
        <f>2.326*('Input Data 2'!$K$4+((0.5*'Input Data 2'!$K$5)*'Statistical Data 1'!$BD184))</f>
        <v>1.163</v>
      </c>
      <c r="BG184">
        <f>3.643*('Input Data 2'!$K$4+((0.5*'Input Data 2'!$K$5)*'Statistical Data 1'!$BD184))</f>
        <v>1.8214999999999999</v>
      </c>
      <c r="BH184">
        <f t="shared" si="847"/>
        <v>0</v>
      </c>
      <c r="BI184">
        <f t="shared" si="848"/>
        <v>0</v>
      </c>
      <c r="BJ184">
        <f>('Cleaned Data 2'!W183+'Cleaned Data 2'!X183)/2</f>
        <v>0</v>
      </c>
      <c r="BK184">
        <f>ABS('Cleaned Data 2'!W183-'Cleaned Data 2'!X183)</f>
        <v>0</v>
      </c>
      <c r="BL184">
        <f>2.326*('Input Data 2'!$L$4+((0.5*'Input Data 2'!$L$5)*'Statistical Data 1'!$BJ184))</f>
        <v>2.3260000000000001</v>
      </c>
      <c r="BM184">
        <f>3.643*('Input Data 2'!$L$4+((0.5*'Input Data 2'!$L$5)*'Statistical Data 1'!$BJ184))</f>
        <v>3.6429999999999998</v>
      </c>
      <c r="BN184">
        <f t="shared" si="849"/>
        <v>0</v>
      </c>
      <c r="BO184">
        <f t="shared" si="879"/>
        <v>0</v>
      </c>
      <c r="BP184">
        <f>('Cleaned Data 2'!Y183+'Cleaned Data 2'!Z183)/2</f>
        <v>0</v>
      </c>
      <c r="BQ184">
        <f>ABS('Cleaned Data 2'!Y183-'Cleaned Data 2'!Z183)</f>
        <v>0</v>
      </c>
      <c r="BR184">
        <f>2.326*('Input Data 2'!$M$4+((0.5*'Input Data 2'!$M$5)*'Statistical Data 1'!$BP184))</f>
        <v>2.3260000000000001</v>
      </c>
      <c r="BS184">
        <f>3.643*('Input Data 2'!$M$4+((0.5*'Input Data 2'!$M$5)*'Statistical Data 1'!$BP184))</f>
        <v>3.6429999999999998</v>
      </c>
      <c r="BT184">
        <f t="shared" si="850"/>
        <v>0</v>
      </c>
      <c r="BU184">
        <f t="shared" si="880"/>
        <v>0</v>
      </c>
      <c r="BV184">
        <f>('Cleaned Data 2'!AA183+'Cleaned Data 2'!AB183)/2</f>
        <v>0</v>
      </c>
      <c r="BW184">
        <f>ABS('Cleaned Data 2'!AA183-'Cleaned Data 2'!AB183)</f>
        <v>0</v>
      </c>
      <c r="BX184">
        <f>2.326*('Input Data 2'!$N$4+((0.5*'Input Data 2'!$N$5)*'Statistical Data 1'!$BV184))</f>
        <v>2.3260000000000001</v>
      </c>
      <c r="BY184">
        <f>3.643*('Input Data 2'!$N$4+((0.5*'Input Data 2'!$N$5)*'Statistical Data 1'!$BV184))</f>
        <v>3.6429999999999998</v>
      </c>
      <c r="BZ184">
        <f t="shared" si="851"/>
        <v>0</v>
      </c>
      <c r="CA184">
        <f t="shared" si="881"/>
        <v>0</v>
      </c>
      <c r="CB184">
        <f>('Cleaned Data 2'!AC183+'Cleaned Data 2'!AD183)/2</f>
        <v>0</v>
      </c>
      <c r="CC184">
        <f>ABS('Cleaned Data 2'!AC183-'Cleaned Data 2'!AD183)</f>
        <v>0</v>
      </c>
      <c r="CD184">
        <f>2.326*('Input Data 2'!$O$4+((0.5*'Input Data 2'!$O$5)*'Statistical Data 1'!$CB184))</f>
        <v>2.3259999999999999E-2</v>
      </c>
      <c r="CE184">
        <f>3.643*('Input Data 2'!$O$4+((0.5*'Input Data 2'!$O$5)*'Statistical Data 1'!$CB184))</f>
        <v>3.6429999999999997E-2</v>
      </c>
      <c r="CF184">
        <f t="shared" si="852"/>
        <v>0</v>
      </c>
      <c r="CG184">
        <f t="shared" si="882"/>
        <v>0</v>
      </c>
      <c r="CH184">
        <f>('Cleaned Data 2'!AE183+'Cleaned Data 2'!AF183)/2</f>
        <v>0</v>
      </c>
      <c r="CI184">
        <f>ABS('Cleaned Data 2'!AE183-'Cleaned Data 2'!AF183)</f>
        <v>0</v>
      </c>
      <c r="CJ184">
        <f>2.326*('Input Data 2'!$P$4+((0.5*'Input Data 2'!$P$5)*'Statistical Data 1'!$CH184))</f>
        <v>23.26</v>
      </c>
      <c r="CK184">
        <f>3.643*('Input Data 2'!$P$4+((0.5*'Input Data 2'!$P$5)*'Statistical Data 1'!$CH184))</f>
        <v>36.43</v>
      </c>
      <c r="CL184">
        <f t="shared" si="853"/>
        <v>0</v>
      </c>
      <c r="CM184">
        <f t="shared" si="883"/>
        <v>0</v>
      </c>
      <c r="CN184">
        <f>('Cleaned Data 2'!AG183+'Cleaned Data 2'!AH183)/2</f>
        <v>0</v>
      </c>
      <c r="CO184">
        <f>ABS('Cleaned Data 2'!AG183-'Cleaned Data 2'!AH183)</f>
        <v>0</v>
      </c>
      <c r="CP184">
        <f>2.326*('Input Data 2'!$Q$4+((0.5*'Input Data 2'!$Q$5)*'Statistical Data 1'!$CN184))</f>
        <v>2.3260000000000001</v>
      </c>
      <c r="CQ184">
        <f>3.643*('Input Data 2'!$Q$4+((0.5*'Input Data 2'!$Q$5)*'Statistical Data 1'!$CN184))</f>
        <v>3.6429999999999998</v>
      </c>
      <c r="CR184">
        <f t="shared" si="854"/>
        <v>0</v>
      </c>
      <c r="CS184">
        <f t="shared" si="884"/>
        <v>0</v>
      </c>
      <c r="CT184">
        <f>('Cleaned Data 2'!AI183+'Cleaned Data 2'!AJ183)/2</f>
        <v>0</v>
      </c>
      <c r="CU184">
        <f>ABS('Cleaned Data 2'!AI183-'Cleaned Data 2'!AJ183)</f>
        <v>0</v>
      </c>
      <c r="CV184">
        <f>2.326*('Input Data 2'!$R$4+((0.5*'Input Data 2'!$R$5)*'Statistical Data 1'!$CT184))</f>
        <v>2.3259999999999999E-2</v>
      </c>
      <c r="CW184">
        <f>3.643*('Input Data 2'!$R$4+((0.5*'Input Data 2'!$R$5)*'Statistical Data 1'!$CT184))</f>
        <v>3.6429999999999997E-2</v>
      </c>
      <c r="CX184">
        <f t="shared" si="855"/>
        <v>0</v>
      </c>
      <c r="CY184">
        <f t="shared" si="885"/>
        <v>0</v>
      </c>
      <c r="CZ184">
        <f>('Cleaned Data 2'!AK183+'Cleaned Data 2'!AL183)/2</f>
        <v>0</v>
      </c>
      <c r="DA184">
        <f>ABS('Cleaned Data 2'!AK183-'Cleaned Data 2'!AL183)</f>
        <v>0</v>
      </c>
      <c r="DB184">
        <f>2.326*('Input Data 2'!$S$4+((0.5*'Input Data 2'!$S$5)*'Statistical Data 1'!$CZ184))</f>
        <v>23.26</v>
      </c>
      <c r="DC184">
        <f>3.643*('Input Data 2'!$S$4+((0.5*'Input Data 2'!$S$5)*'Statistical Data 1'!$CZ184))</f>
        <v>36.43</v>
      </c>
      <c r="DD184">
        <f t="shared" si="856"/>
        <v>0</v>
      </c>
      <c r="DE184">
        <f t="shared" si="886"/>
        <v>0</v>
      </c>
      <c r="DF184">
        <f>('Cleaned Data 2'!AM183+'Cleaned Data 2'!AN183)/2</f>
        <v>0</v>
      </c>
      <c r="DG184">
        <f>ABS('Cleaned Data 2'!AM183-'Cleaned Data 2'!AN183)</f>
        <v>0</v>
      </c>
      <c r="DH184">
        <f>2.326*('Input Data 2'!$T$4+((0.5*'Input Data 2'!$T$5)*'Statistical Data 1'!$DF184))</f>
        <v>2.3259999999999999E-2</v>
      </c>
      <c r="DI184">
        <f>3.643*('Input Data 2'!$T$4+((0.5*'Input Data 2'!$T$5)*'Statistical Data 1'!$DF184))</f>
        <v>3.6429999999999997E-2</v>
      </c>
      <c r="DJ184">
        <f t="shared" si="857"/>
        <v>0</v>
      </c>
      <c r="DK184">
        <f t="shared" si="887"/>
        <v>0</v>
      </c>
      <c r="DL184">
        <f>('Cleaned Data 2'!AO183+'Cleaned Data 2'!AP183)/2</f>
        <v>0</v>
      </c>
      <c r="DM184">
        <f>ABS('Cleaned Data 2'!AO183-'Cleaned Data 2'!AP183)</f>
        <v>0</v>
      </c>
      <c r="DN184">
        <f>2.326*('Input Data 2'!$U$4+((0.5*'Input Data 2'!$U$5)*'Statistical Data 1'!$DL184))</f>
        <v>11.63</v>
      </c>
      <c r="DO184">
        <f>3.643*('Input Data 2'!$U$4+((0.5*'Input Data 2'!$U$5)*'Statistical Data 1'!$DL184))</f>
        <v>18.215</v>
      </c>
      <c r="DP184">
        <f t="shared" si="858"/>
        <v>0</v>
      </c>
      <c r="DQ184">
        <f t="shared" si="859"/>
        <v>0</v>
      </c>
      <c r="DR184">
        <f>('Cleaned Data 2'!AQ183+'Cleaned Data 2'!AR183)/2</f>
        <v>0</v>
      </c>
      <c r="DS184">
        <f>ABS('Cleaned Data 2'!AQ183-'Cleaned Data 2'!AR183)</f>
        <v>0</v>
      </c>
      <c r="DT184">
        <f>2.326*('Input Data 2'!$V$4+((0.5*'Input Data 2'!$V$5)*'Statistical Data 1'!$DR184))</f>
        <v>2.3260000000000001</v>
      </c>
      <c r="DU184">
        <f>3.643*('Input Data 2'!$V$4+((0.5*'Input Data 2'!$V$5)*'Statistical Data 1'!$DR184))</f>
        <v>3.6429999999999998</v>
      </c>
      <c r="DV184">
        <f t="shared" si="860"/>
        <v>0</v>
      </c>
      <c r="DW184">
        <f t="shared" si="888"/>
        <v>0</v>
      </c>
      <c r="DX184">
        <f>('Cleaned Data 2'!AS183+'Cleaned Data 2'!AT183)/2</f>
        <v>0</v>
      </c>
      <c r="DY184">
        <f>ABS('Cleaned Data 2'!AS183-'Cleaned Data 2'!AT183)</f>
        <v>0</v>
      </c>
      <c r="DZ184">
        <f>2.326*('Input Data 2'!$W$4+((0.5*'Input Data 2'!$W$5)*'Statistical Data 1'!$DX184))</f>
        <v>2.3259999999999999E-2</v>
      </c>
      <c r="EA184">
        <f>3.643*('Input Data 2'!$W$4+((0.5*'Input Data 2'!$W$5)*'Statistical Data 1'!$DX184))</f>
        <v>3.6429999999999997E-2</v>
      </c>
      <c r="EB184">
        <f t="shared" si="861"/>
        <v>0</v>
      </c>
      <c r="EC184">
        <f t="shared" si="889"/>
        <v>0</v>
      </c>
      <c r="ED184">
        <f>('Cleaned Data 2'!AU183+'Cleaned Data 2'!AV183)/2</f>
        <v>0</v>
      </c>
      <c r="EE184">
        <f>ABS('Cleaned Data 2'!AU183-'Cleaned Data 2'!AV183)</f>
        <v>0</v>
      </c>
      <c r="EF184">
        <f>2.326*('Input Data 2'!$X$4+((0.5*'Input Data 2'!$X$5)*'Statistical Data 1'!$ED184))</f>
        <v>2.3260000000000001</v>
      </c>
      <c r="EG184">
        <f>3.643*('Input Data 2'!$X$4+((0.5*'Input Data 2'!$X$5)*'Statistical Data 1'!$ED184))</f>
        <v>3.6429999999999998</v>
      </c>
      <c r="EH184">
        <f t="shared" si="862"/>
        <v>0</v>
      </c>
      <c r="EI184">
        <f t="shared" si="617"/>
        <v>0</v>
      </c>
      <c r="EJ184">
        <f>('Cleaned Data 2'!AW183+'Cleaned Data 2'!AX183)/2</f>
        <v>0</v>
      </c>
      <c r="EK184">
        <f>ABS('Cleaned Data 2'!AW183-'Cleaned Data 2'!AX183)</f>
        <v>0</v>
      </c>
      <c r="EL184">
        <f>2.326*('Input Data 2'!$Y$4+((0.5*'Input Data 2'!$Y$5)*'Statistical Data 1'!$EJ184))</f>
        <v>23.26</v>
      </c>
      <c r="EM184">
        <f>3.643*('Input Data 2'!$Y$4+((0.5*'Input Data 2'!$Y$5)*'Statistical Data 1'!$EJ184))</f>
        <v>36.43</v>
      </c>
      <c r="EN184">
        <f t="shared" si="863"/>
        <v>0</v>
      </c>
      <c r="EO184">
        <f t="shared" si="875"/>
        <v>0</v>
      </c>
      <c r="EP184">
        <f>('Cleaned Data 2'!AY183+'Cleaned Data 2'!AZ183)/2</f>
        <v>0</v>
      </c>
      <c r="EQ184">
        <f>ABS('Cleaned Data 2'!AY183-'Cleaned Data 2'!AZ183)</f>
        <v>0</v>
      </c>
      <c r="ER184">
        <f>2.326*('Input Data 2'!$Z$4+((0.5*'Input Data 2'!$Z$5)*'Statistical Data 1'!$EP184))</f>
        <v>4.6520000000000001</v>
      </c>
      <c r="ES184">
        <f>3.643*('Input Data 2'!$Z$4+((0.5*'Input Data 2'!$Z$5)*'Statistical Data 1'!$EP184))</f>
        <v>7.2859999999999996</v>
      </c>
      <c r="ET184">
        <f t="shared" si="864"/>
        <v>0</v>
      </c>
      <c r="EU184">
        <f t="shared" si="890"/>
        <v>0</v>
      </c>
      <c r="EV184">
        <f>('Cleaned Data 2'!BA183+'Cleaned Data 2'!BB183)/2</f>
        <v>0</v>
      </c>
      <c r="EW184">
        <f>ABS('Cleaned Data 2'!BA183-'Cleaned Data 2'!BB183)</f>
        <v>0</v>
      </c>
      <c r="EX184">
        <f>2.326*('Input Data 2'!$AA$4+((0.5*'Input Data 2'!$AA$5)*'Statistical Data 1'!$EV184))</f>
        <v>2.3259999999999999E-2</v>
      </c>
      <c r="EY184">
        <f>3.643*('Input Data 2'!$AA$4+((0.5*'Input Data 2'!$AA$5)*'Statistical Data 1'!$EV184))</f>
        <v>3.6429999999999997E-2</v>
      </c>
      <c r="EZ184">
        <f t="shared" si="865"/>
        <v>0</v>
      </c>
      <c r="FA184">
        <f t="shared" si="891"/>
        <v>0</v>
      </c>
      <c r="FB184">
        <f>('Cleaned Data 2'!BC183+'Cleaned Data 2'!BD183)/2</f>
        <v>0</v>
      </c>
      <c r="FC184">
        <f>ABS('Cleaned Data 2'!BC183-'Cleaned Data 2'!BD183)</f>
        <v>0</v>
      </c>
      <c r="FD184">
        <f>2.326*('Input Data 2'!$AB$4+((0.5*'Input Data 2'!$AB$5)*'Statistical Data 1'!$FB184))</f>
        <v>4.6520000000000001</v>
      </c>
      <c r="FE184">
        <f>3.643*('Input Data 2'!$AB$4+((0.5*'Input Data 2'!$AB$5)*'Statistical Data 1'!$FB184))</f>
        <v>7.2859999999999996</v>
      </c>
      <c r="FF184">
        <f t="shared" si="866"/>
        <v>0</v>
      </c>
      <c r="FG184">
        <f t="shared" si="892"/>
        <v>0</v>
      </c>
      <c r="FH184">
        <f>('Cleaned Data 2'!BE183+'Cleaned Data 2'!BF183)/2</f>
        <v>0</v>
      </c>
      <c r="FI184">
        <f>ABS('Cleaned Data 2'!BE183-'Cleaned Data 2'!BF183)</f>
        <v>0</v>
      </c>
      <c r="FJ184">
        <f>2.326*('Input Data 2'!$AC$4+((0.5*'Input Data 2'!$AC$5)*'Statistical Data 1'!$FH184))</f>
        <v>2.3260000000000001</v>
      </c>
      <c r="FK184">
        <f>3.643*('Input Data 2'!$AC$4+((0.5*'Input Data 2'!$AC$5)*'Statistical Data 1'!$FH184))</f>
        <v>3.6429999999999998</v>
      </c>
      <c r="FL184">
        <f t="shared" si="867"/>
        <v>0</v>
      </c>
      <c r="FM184">
        <f t="shared" si="893"/>
        <v>0</v>
      </c>
      <c r="FN184">
        <f>('Cleaned Data 2'!BH183+'Cleaned Data 2'!BG183)/2</f>
        <v>0</v>
      </c>
      <c r="FO184">
        <f>ABS('Cleaned Data 2'!BG183-'Cleaned Data 2'!BH183)</f>
        <v>0</v>
      </c>
      <c r="FP184">
        <f>2.326*('Input Data 2'!$AD$4+((0.5*'Input Data 2'!$AD$5)*'Statistical Data 1'!$FN184))</f>
        <v>2.3260000000000001</v>
      </c>
      <c r="FQ184">
        <f>3.643*('Input Data 2'!$AD$4+((0.5*'Input Data 2'!$AD$5)*'Statistical Data 1'!$FN184))</f>
        <v>3.6429999999999998</v>
      </c>
      <c r="FR184">
        <f t="shared" si="868"/>
        <v>0</v>
      </c>
      <c r="FS184">
        <f t="shared" si="894"/>
        <v>0</v>
      </c>
      <c r="FT184">
        <f>('Cleaned Data 2'!BI183+'Cleaned Data 2'!BJ183)/2</f>
        <v>0</v>
      </c>
      <c r="FU184">
        <f>ABS('Cleaned Data 2'!BI183-'Cleaned Data 2'!BJ183)</f>
        <v>0</v>
      </c>
      <c r="FV184">
        <f>2.326*('Input Data 2'!$AE$4+((0.5*'Input Data 2'!$AE$5)*'Statistical Data 1'!$FT184))</f>
        <v>46.52</v>
      </c>
      <c r="FW184">
        <f>3.643*('Input Data 2'!$AE$4+((0.5*'Input Data 2'!$AE$5)*'Statistical Data 1'!$FT184))</f>
        <v>72.86</v>
      </c>
      <c r="FX184">
        <f t="shared" si="869"/>
        <v>0</v>
      </c>
      <c r="FY184">
        <f t="shared" si="895"/>
        <v>0</v>
      </c>
      <c r="FZ184">
        <f>('Cleaned Data 2'!BK183+'Cleaned Data 2'!BL183)/2</f>
        <v>0</v>
      </c>
      <c r="GA184">
        <f>ABS('Cleaned Data 2'!BK183-'Cleaned Data 2'!BL183)</f>
        <v>0</v>
      </c>
      <c r="GB184">
        <f>2.326*('Input Data 2'!$AF$4+((0.5*'Input Data 2'!$AF$5)*'Statistical Data 1'!$FZ184))</f>
        <v>2.3259999999999999E-2</v>
      </c>
      <c r="GC184">
        <f>3.643*('Input Data 2'!$AF$4+((0.5*'Input Data 2'!$AF$5)*'Statistical Data 1'!$FZ184))</f>
        <v>3.6429999999999997E-2</v>
      </c>
      <c r="GD184">
        <f t="shared" si="870"/>
        <v>0</v>
      </c>
      <c r="GE184">
        <f t="shared" si="896"/>
        <v>0</v>
      </c>
      <c r="GF184">
        <f>('Cleaned Data 2'!BM183+'Cleaned Data 2'!BN183)/2</f>
        <v>0</v>
      </c>
      <c r="GG184">
        <f>ABS('Cleaned Data 2'!BM183-'Cleaned Data 2'!BN183)</f>
        <v>0</v>
      </c>
      <c r="GH184">
        <f>2.326*('Input Data 2'!$AG$4+((0.5*'Input Data 2'!$AG$5)*'Statistical Data 1'!$GF184))</f>
        <v>23.26</v>
      </c>
      <c r="GI184">
        <f>3.643*('Input Data 2'!$AG$4+((0.5*'Input Data 2'!$AG$5)*'Statistical Data 1'!$GF184))</f>
        <v>36.43</v>
      </c>
      <c r="GJ184">
        <f t="shared" si="871"/>
        <v>0</v>
      </c>
      <c r="GK184">
        <f t="shared" si="897"/>
        <v>0</v>
      </c>
      <c r="GL184" t="e">
        <f>AVERAGE('Cleaned Data 2'!BO183,'Cleaned Data 2'!BP183)</f>
        <v>#DIV/0!</v>
      </c>
      <c r="GM184">
        <f>ABS('Cleaned Data 2'!BO183-'Cleaned Data 2'!BP183)</f>
        <v>0</v>
      </c>
      <c r="GN184" t="e">
        <f>2.326*('Input Data 2'!$AH$4+((0.5*'Input Data 2'!$AH$5)*'Statistical Data 1'!$GL184))</f>
        <v>#DIV/0!</v>
      </c>
      <c r="GO184" t="e">
        <f>3.643*('Input Data 2'!$AH$4+((0.5*'Input Data 2'!$AH$5)*'Statistical Data 1'!$GL184))</f>
        <v>#DIV/0!</v>
      </c>
      <c r="GP184" t="e">
        <f t="shared" si="872"/>
        <v>#DIV/0!</v>
      </c>
      <c r="GQ184" t="e">
        <f t="shared" si="898"/>
        <v>#DIV/0!</v>
      </c>
      <c r="GR184" t="e">
        <f>AVERAGE('Cleaned Data 2'!BQ183,'Cleaned Data 2'!BR183)</f>
        <v>#DIV/0!</v>
      </c>
      <c r="GS184">
        <f>ABS('Cleaned Data 2'!BR183-'Cleaned Data 2'!BQ183)</f>
        <v>0</v>
      </c>
      <c r="GT184" t="e">
        <f>2.326*('Input Data 2'!$AI$4+((0.5*'Input Data 2'!$AI$5)*'Statistical Data 1'!$GR184))</f>
        <v>#DIV/0!</v>
      </c>
      <c r="GU184" t="e">
        <f>3.643*('Input Data 2'!$AI$4+((0.5*'Input Data 2'!$AI$5)*'Statistical Data 1'!$GR184))</f>
        <v>#DIV/0!</v>
      </c>
      <c r="GV184" t="e">
        <f t="shared" si="899"/>
        <v>#DIV/0!</v>
      </c>
      <c r="GW184" t="e">
        <f t="shared" si="900"/>
        <v>#DIV/0!</v>
      </c>
      <c r="GX184" t="e">
        <f>AVERAGE('Cleaned Data 2'!BS183,'Cleaned Data 2'!BT183)</f>
        <v>#DIV/0!</v>
      </c>
      <c r="GY184" s="47">
        <f>ABS('Cleaned Data 2'!BS183-'Cleaned Data 2'!BT183)</f>
        <v>0</v>
      </c>
      <c r="GZ184" t="e">
        <f>2.326*('Input Data 2'!$AJ$4+((0.5*'Input Data 2'!$AJ$5)*'Statistical Data 1'!$GX184))</f>
        <v>#DIV/0!</v>
      </c>
      <c r="HA184" t="e">
        <f>3.643*('Input Data 2'!$AJ$4+((0.5*'Input Data 2'!$AJ$5)*'Statistical Data 1'!$GX184))</f>
        <v>#DIV/0!</v>
      </c>
      <c r="HB184" t="e">
        <f t="shared" si="901"/>
        <v>#DIV/0!</v>
      </c>
      <c r="HC184" t="e">
        <f t="shared" si="902"/>
        <v>#DIV/0!</v>
      </c>
      <c r="HD184" t="e">
        <f>AVERAGE('Cleaned Data 2'!BU183,'Cleaned Data 2'!BV183)</f>
        <v>#DIV/0!</v>
      </c>
      <c r="HE184">
        <f>ABS('Cleaned Data 2'!BU183-'Cleaned Data 2'!BV183)</f>
        <v>0</v>
      </c>
      <c r="HF184" t="e">
        <f>2.326*('Input Data 2'!$AK$4+((0.5*'Input Data 2'!$AK$5)*'Statistical Data 1'!$HD184))</f>
        <v>#DIV/0!</v>
      </c>
      <c r="HG184" t="e">
        <f>3.643*('Input Data 2'!$AK$4+((0.5*'Input Data 2'!$AK$5)*'Statistical Data 1'!$HD184))</f>
        <v>#DIV/0!</v>
      </c>
      <c r="HH184" t="e">
        <f t="shared" si="903"/>
        <v>#DIV/0!</v>
      </c>
      <c r="HI184" t="e">
        <f t="shared" si="904"/>
        <v>#DIV/0!</v>
      </c>
      <c r="HJ184" t="e">
        <f>AVERAGE('Cleaned Data 2'!BW183,'Cleaned Data 2'!BX183)</f>
        <v>#DIV/0!</v>
      </c>
      <c r="HK184">
        <f>ABS('Cleaned Data 2'!BW183-'Cleaned Data 2'!BX183)</f>
        <v>0</v>
      </c>
      <c r="HL184" t="e">
        <f>2.326*('Input Data 2'!$AL$4+((0.5*'Input Data 2'!$AL$5)*'Statistical Data 1'!$HJ184))</f>
        <v>#DIV/0!</v>
      </c>
      <c r="HM184" t="e">
        <f>3.643*('Input Data 2'!$AL$4+((0.5*'Input Data 2'!$AL$5)*'Statistical Data 1'!$HJ184))</f>
        <v>#DIV/0!</v>
      </c>
      <c r="HN184" t="e">
        <f t="shared" si="905"/>
        <v>#DIV/0!</v>
      </c>
      <c r="HO184" t="e">
        <f t="shared" si="906"/>
        <v>#DIV/0!</v>
      </c>
    </row>
    <row r="185" spans="1:223">
      <c r="A185">
        <f>'Cleaned Data 2'!B184</f>
        <v>0</v>
      </c>
      <c r="B185">
        <f>('Cleaned Data 2'!C184+'Cleaned Data 2'!D184)/2</f>
        <v>0</v>
      </c>
      <c r="C185">
        <f>ABS('Cleaned Data 2'!C184-'Cleaned Data 2'!D184)</f>
        <v>0</v>
      </c>
      <c r="D185">
        <f>2.326*('Input Data 2'!$B$4+((0.5*'Input Data 2'!$B$5)*'Statistical Data 1'!$B185))</f>
        <v>1.163E-2</v>
      </c>
      <c r="E185">
        <f>3.643*('Input Data 2'!$B$4+((0.5*'Input Data 2'!$B$5)*'Statistical Data 1'!$B185))</f>
        <v>1.8214999999999999E-2</v>
      </c>
      <c r="F185">
        <f t="shared" si="837"/>
        <v>0</v>
      </c>
      <c r="G185">
        <f t="shared" si="834"/>
        <v>0</v>
      </c>
      <c r="H185">
        <f>('Cleaned Data 2'!E184+'Cleaned Data 2'!F184)/2</f>
        <v>0</v>
      </c>
      <c r="I185">
        <f>ABS('Cleaned Data 2'!E184-'Cleaned Data 2'!F184)</f>
        <v>0</v>
      </c>
      <c r="J185">
        <f>2.326*('Input Data 2'!$C$4+((0.5*'Input Data 2'!$C$5)*'Statistical Data 1'!$H185))</f>
        <v>0.46520000000000006</v>
      </c>
      <c r="K185">
        <f>3.643*('Input Data 2'!$C$4+((0.5*'Input Data 2'!$C$5)*'Statistical Data 1'!$H185))</f>
        <v>0.72860000000000003</v>
      </c>
      <c r="L185">
        <f t="shared" si="838"/>
        <v>0</v>
      </c>
      <c r="M185">
        <f t="shared" si="873"/>
        <v>0</v>
      </c>
      <c r="N185">
        <f>('Cleaned Data 2'!G184+'Cleaned Data 2'!H184)/2</f>
        <v>0</v>
      </c>
      <c r="O185">
        <f>ABS('Cleaned Data 2'!G184-'Cleaned Data 2'!H184)</f>
        <v>0</v>
      </c>
      <c r="P185">
        <f>2.326*('Input Data 2'!$D$4+((0.5*'Input Data 2'!$D$5)*'Statistical Data 1'!$N185))</f>
        <v>2.3259999999999999E-2</v>
      </c>
      <c r="Q185">
        <f>3.643*('Input Data 2'!$D$4+((0.5*'Input Data 2'!$D$5)*'Statistical Data 1'!$N185))</f>
        <v>3.6429999999999997E-2</v>
      </c>
      <c r="R185">
        <f t="shared" si="839"/>
        <v>0</v>
      </c>
      <c r="S185">
        <f t="shared" si="835"/>
        <v>0</v>
      </c>
      <c r="T185">
        <f>('Cleaned Data 2'!I184+'Cleaned Data 2'!J184)/2</f>
        <v>0</v>
      </c>
      <c r="U185">
        <f>ABS('Cleaned Data 2'!I184-'Cleaned Data 2'!J184)</f>
        <v>0</v>
      </c>
      <c r="V185">
        <f>2.326*('Input Data 2'!$E$4+((0.5*'Input Data 2'!$E$5)*'Statistical Data 1'!$T185))</f>
        <v>4.6520000000000001</v>
      </c>
      <c r="W185">
        <f>3.643*('Input Data 2'!$E$4+((0.5*'Input Data 2'!$E$5)*'Statistical Data 1'!$T185))</f>
        <v>7.2859999999999996</v>
      </c>
      <c r="X185">
        <f t="shared" si="840"/>
        <v>0</v>
      </c>
      <c r="Y185">
        <f t="shared" si="836"/>
        <v>0</v>
      </c>
      <c r="Z185">
        <f>('Cleaned Data 2'!K184+'Cleaned Data 2'!L184)/2</f>
        <v>0</v>
      </c>
      <c r="AA185">
        <f>ABS('Cleaned Data 2'!K184-'Cleaned Data 2'!L184)</f>
        <v>0</v>
      </c>
      <c r="AB185">
        <f>2.326*('Input Data 2'!$F$4+((0.5*'Input Data 2'!$F$5)*'Statistical Data 1'!$Z185))</f>
        <v>23.26</v>
      </c>
      <c r="AC185">
        <f>3.643*('Input Data 2'!$F$4+((0.5*'Input Data 2'!$F$5)*'Statistical Data 1'!$Z185))</f>
        <v>36.43</v>
      </c>
      <c r="AD185">
        <f t="shared" si="841"/>
        <v>0</v>
      </c>
      <c r="AE185">
        <f t="shared" si="842"/>
        <v>0</v>
      </c>
      <c r="AF185">
        <f>('Cleaned Data 2'!M184+'Cleaned Data 2'!N184)/2</f>
        <v>0</v>
      </c>
      <c r="AG185">
        <f>ABS('Cleaned Data 2'!M184-'Cleaned Data 2'!N184)</f>
        <v>0</v>
      </c>
      <c r="AH185">
        <f>2.326*('Input Data 2'!$G$4+((0.5*'Input Data 2'!$G$5)*'Statistical Data 1'!$AF185))</f>
        <v>23.26</v>
      </c>
      <c r="AI185">
        <f>3.643*('Input Data 2'!$G$4+((0.5*'Input Data 2'!$G$5)*'Statistical Data 1'!$AF185))</f>
        <v>36.43</v>
      </c>
      <c r="AJ185">
        <f t="shared" si="843"/>
        <v>0</v>
      </c>
      <c r="AK185">
        <f t="shared" si="874"/>
        <v>0</v>
      </c>
      <c r="AL185">
        <f>('Cleaned Data 2'!O184+'Cleaned Data 2'!P184)/2</f>
        <v>0</v>
      </c>
      <c r="AM185">
        <f>ABS('Cleaned Data 2'!O184-'Cleaned Data 2'!P184)</f>
        <v>0</v>
      </c>
      <c r="AN185">
        <f>2.326*('Input Data 2'!$H$4+((0.5*'Input Data 2'!$H$5)*'Statistical Data 1'!$AL185))</f>
        <v>1.163</v>
      </c>
      <c r="AO185">
        <f>3.643*('Input Data 2'!$H$4+((0.5*'Input Data 2'!$H$5)*'Statistical Data 1'!$AL185))</f>
        <v>1.8214999999999999</v>
      </c>
      <c r="AP185">
        <f t="shared" si="844"/>
        <v>0</v>
      </c>
      <c r="AQ185">
        <f t="shared" si="876"/>
        <v>0</v>
      </c>
      <c r="AR185">
        <f>('Cleaned Data 2'!Q184+'Cleaned Data 2'!R184)/2</f>
        <v>0</v>
      </c>
      <c r="AS185">
        <f>ABS('Cleaned Data 2'!Q184-'Cleaned Data 2'!R184)</f>
        <v>0</v>
      </c>
      <c r="AT185">
        <f>2.326*('Input Data 2'!$I$4+((0.5*'Input Data 2'!$I$5)*'Statistical Data 1'!$AR185))</f>
        <v>4.6520000000000001</v>
      </c>
      <c r="AU185">
        <f>3.643*('Input Data 2'!$I$4+((0.5*'Input Data 2'!$I$5)*'Statistical Data 1'!$AR185))</f>
        <v>7.2859999999999996</v>
      </c>
      <c r="AV185">
        <f t="shared" si="845"/>
        <v>0</v>
      </c>
      <c r="AW185">
        <f t="shared" si="877"/>
        <v>0</v>
      </c>
      <c r="AX185">
        <f>('Cleaned Data 2'!S184+'Cleaned Data 2'!T184)/2</f>
        <v>0</v>
      </c>
      <c r="AY185">
        <f>ABS('Cleaned Data 2'!S184-'Cleaned Data 2'!T184)</f>
        <v>0</v>
      </c>
      <c r="AZ185">
        <f>2.326*('Input Data 2'!$J$4+((0.5*'Input Data 2'!$J$5)*'Statistical Data 1'!$AX185))</f>
        <v>2.3259999999999999E-2</v>
      </c>
      <c r="BA185">
        <f>3.643*('Input Data 2'!$J$4+((0.5*'Input Data 2'!$J$5)*'Statistical Data 1'!$AX185))</f>
        <v>3.6429999999999997E-2</v>
      </c>
      <c r="BB185">
        <f t="shared" si="846"/>
        <v>0</v>
      </c>
      <c r="BC185">
        <f t="shared" si="878"/>
        <v>0</v>
      </c>
      <c r="BD185">
        <f>('Cleaned Data 2'!U184+'Cleaned Data 2'!V184)/2</f>
        <v>0</v>
      </c>
      <c r="BE185">
        <f>ABS('Cleaned Data 2'!U184-'Cleaned Data 2'!V184)</f>
        <v>0</v>
      </c>
      <c r="BF185">
        <f>2.326*('Input Data 2'!$K$4+((0.5*'Input Data 2'!$K$5)*'Statistical Data 1'!$BD185))</f>
        <v>1.163</v>
      </c>
      <c r="BG185">
        <f>3.643*('Input Data 2'!$K$4+((0.5*'Input Data 2'!$K$5)*'Statistical Data 1'!$BD185))</f>
        <v>1.8214999999999999</v>
      </c>
      <c r="BH185">
        <f t="shared" si="847"/>
        <v>0</v>
      </c>
      <c r="BI185">
        <f t="shared" si="848"/>
        <v>0</v>
      </c>
      <c r="BJ185">
        <f>('Cleaned Data 2'!W184+'Cleaned Data 2'!X184)/2</f>
        <v>0</v>
      </c>
      <c r="BK185">
        <f>ABS('Cleaned Data 2'!W184-'Cleaned Data 2'!X184)</f>
        <v>0</v>
      </c>
      <c r="BL185">
        <f>2.326*('Input Data 2'!$L$4+((0.5*'Input Data 2'!$L$5)*'Statistical Data 1'!$BJ185))</f>
        <v>2.3260000000000001</v>
      </c>
      <c r="BM185">
        <f>3.643*('Input Data 2'!$L$4+((0.5*'Input Data 2'!$L$5)*'Statistical Data 1'!$BJ185))</f>
        <v>3.6429999999999998</v>
      </c>
      <c r="BN185">
        <f t="shared" si="849"/>
        <v>0</v>
      </c>
      <c r="BO185">
        <f t="shared" si="879"/>
        <v>0</v>
      </c>
      <c r="BP185">
        <f>('Cleaned Data 2'!Y184+'Cleaned Data 2'!Z184)/2</f>
        <v>0</v>
      </c>
      <c r="BQ185">
        <f>ABS('Cleaned Data 2'!Y184-'Cleaned Data 2'!Z184)</f>
        <v>0</v>
      </c>
      <c r="BR185">
        <f>2.326*('Input Data 2'!$M$4+((0.5*'Input Data 2'!$M$5)*'Statistical Data 1'!$BP185))</f>
        <v>2.3260000000000001</v>
      </c>
      <c r="BS185">
        <f>3.643*('Input Data 2'!$M$4+((0.5*'Input Data 2'!$M$5)*'Statistical Data 1'!$BP185))</f>
        <v>3.6429999999999998</v>
      </c>
      <c r="BT185">
        <f t="shared" si="850"/>
        <v>0</v>
      </c>
      <c r="BU185">
        <f t="shared" si="880"/>
        <v>0</v>
      </c>
      <c r="BV185">
        <f>('Cleaned Data 2'!AA184+'Cleaned Data 2'!AB184)/2</f>
        <v>0</v>
      </c>
      <c r="BW185">
        <f>ABS('Cleaned Data 2'!AA184-'Cleaned Data 2'!AB184)</f>
        <v>0</v>
      </c>
      <c r="BX185">
        <f>2.326*('Input Data 2'!$N$4+((0.5*'Input Data 2'!$N$5)*'Statistical Data 1'!$BV185))</f>
        <v>2.3260000000000001</v>
      </c>
      <c r="BY185">
        <f>3.643*('Input Data 2'!$N$4+((0.5*'Input Data 2'!$N$5)*'Statistical Data 1'!$BV185))</f>
        <v>3.6429999999999998</v>
      </c>
      <c r="BZ185">
        <f t="shared" si="851"/>
        <v>0</v>
      </c>
      <c r="CA185">
        <f t="shared" si="881"/>
        <v>0</v>
      </c>
      <c r="CB185">
        <f>('Cleaned Data 2'!AC184+'Cleaned Data 2'!AD184)/2</f>
        <v>0</v>
      </c>
      <c r="CC185">
        <f>ABS('Cleaned Data 2'!AC184-'Cleaned Data 2'!AD184)</f>
        <v>0</v>
      </c>
      <c r="CD185">
        <f>2.326*('Input Data 2'!$O$4+((0.5*'Input Data 2'!$O$5)*'Statistical Data 1'!$CB185))</f>
        <v>2.3259999999999999E-2</v>
      </c>
      <c r="CE185">
        <f>3.643*('Input Data 2'!$O$4+((0.5*'Input Data 2'!$O$5)*'Statistical Data 1'!$CB185))</f>
        <v>3.6429999999999997E-2</v>
      </c>
      <c r="CF185">
        <f t="shared" si="852"/>
        <v>0</v>
      </c>
      <c r="CG185">
        <f t="shared" si="882"/>
        <v>0</v>
      </c>
      <c r="CH185">
        <f>('Cleaned Data 2'!AE184+'Cleaned Data 2'!AF184)/2</f>
        <v>0</v>
      </c>
      <c r="CI185">
        <f>ABS('Cleaned Data 2'!AE184-'Cleaned Data 2'!AF184)</f>
        <v>0</v>
      </c>
      <c r="CJ185">
        <f>2.326*('Input Data 2'!$P$4+((0.5*'Input Data 2'!$P$5)*'Statistical Data 1'!$CH185))</f>
        <v>23.26</v>
      </c>
      <c r="CK185">
        <f>3.643*('Input Data 2'!$P$4+((0.5*'Input Data 2'!$P$5)*'Statistical Data 1'!$CH185))</f>
        <v>36.43</v>
      </c>
      <c r="CL185">
        <f t="shared" si="853"/>
        <v>0</v>
      </c>
      <c r="CM185">
        <f t="shared" si="883"/>
        <v>0</v>
      </c>
      <c r="CN185">
        <f>('Cleaned Data 2'!AG184+'Cleaned Data 2'!AH184)/2</f>
        <v>0</v>
      </c>
      <c r="CO185">
        <f>ABS('Cleaned Data 2'!AG184-'Cleaned Data 2'!AH184)</f>
        <v>0</v>
      </c>
      <c r="CP185">
        <f>2.326*('Input Data 2'!$Q$4+((0.5*'Input Data 2'!$Q$5)*'Statistical Data 1'!$CN185))</f>
        <v>2.3260000000000001</v>
      </c>
      <c r="CQ185">
        <f>3.643*('Input Data 2'!$Q$4+((0.5*'Input Data 2'!$Q$5)*'Statistical Data 1'!$CN185))</f>
        <v>3.6429999999999998</v>
      </c>
      <c r="CR185">
        <f t="shared" si="854"/>
        <v>0</v>
      </c>
      <c r="CS185">
        <f t="shared" si="884"/>
        <v>0</v>
      </c>
      <c r="CT185">
        <f>('Cleaned Data 2'!AI184+'Cleaned Data 2'!AJ184)/2</f>
        <v>0</v>
      </c>
      <c r="CU185">
        <f>ABS('Cleaned Data 2'!AI184-'Cleaned Data 2'!AJ184)</f>
        <v>0</v>
      </c>
      <c r="CV185">
        <f>2.326*('Input Data 2'!$R$4+((0.5*'Input Data 2'!$R$5)*'Statistical Data 1'!$CT185))</f>
        <v>2.3259999999999999E-2</v>
      </c>
      <c r="CW185">
        <f>3.643*('Input Data 2'!$R$4+((0.5*'Input Data 2'!$R$5)*'Statistical Data 1'!$CT185))</f>
        <v>3.6429999999999997E-2</v>
      </c>
      <c r="CX185">
        <f t="shared" si="855"/>
        <v>0</v>
      </c>
      <c r="CY185">
        <f t="shared" si="885"/>
        <v>0</v>
      </c>
      <c r="CZ185">
        <f>('Cleaned Data 2'!AK184+'Cleaned Data 2'!AL184)/2</f>
        <v>0</v>
      </c>
      <c r="DA185">
        <f>ABS('Cleaned Data 2'!AK184-'Cleaned Data 2'!AL184)</f>
        <v>0</v>
      </c>
      <c r="DB185">
        <f>2.326*('Input Data 2'!$S$4+((0.5*'Input Data 2'!$S$5)*'Statistical Data 1'!$CZ185))</f>
        <v>23.26</v>
      </c>
      <c r="DC185">
        <f>3.643*('Input Data 2'!$S$4+((0.5*'Input Data 2'!$S$5)*'Statistical Data 1'!$CZ185))</f>
        <v>36.43</v>
      </c>
      <c r="DD185">
        <f t="shared" si="856"/>
        <v>0</v>
      </c>
      <c r="DE185">
        <f t="shared" si="886"/>
        <v>0</v>
      </c>
      <c r="DF185">
        <f>('Cleaned Data 2'!AM184+'Cleaned Data 2'!AN184)/2</f>
        <v>0</v>
      </c>
      <c r="DG185">
        <f>ABS('Cleaned Data 2'!AM184-'Cleaned Data 2'!AN184)</f>
        <v>0</v>
      </c>
      <c r="DH185">
        <f>2.326*('Input Data 2'!$T$4+((0.5*'Input Data 2'!$T$5)*'Statistical Data 1'!$DF185))</f>
        <v>2.3259999999999999E-2</v>
      </c>
      <c r="DI185">
        <f>3.643*('Input Data 2'!$T$4+((0.5*'Input Data 2'!$T$5)*'Statistical Data 1'!$DF185))</f>
        <v>3.6429999999999997E-2</v>
      </c>
      <c r="DJ185">
        <f t="shared" si="857"/>
        <v>0</v>
      </c>
      <c r="DK185">
        <f t="shared" si="887"/>
        <v>0</v>
      </c>
      <c r="DL185">
        <f>('Cleaned Data 2'!AO184+'Cleaned Data 2'!AP184)/2</f>
        <v>0</v>
      </c>
      <c r="DM185">
        <f>ABS('Cleaned Data 2'!AO184-'Cleaned Data 2'!AP184)</f>
        <v>0</v>
      </c>
      <c r="DN185">
        <f>2.326*('Input Data 2'!$U$4+((0.5*'Input Data 2'!$U$5)*'Statistical Data 1'!$DL185))</f>
        <v>11.63</v>
      </c>
      <c r="DO185">
        <f>3.643*('Input Data 2'!$U$4+((0.5*'Input Data 2'!$U$5)*'Statistical Data 1'!$DL185))</f>
        <v>18.215</v>
      </c>
      <c r="DP185">
        <f t="shared" si="858"/>
        <v>0</v>
      </c>
      <c r="DQ185">
        <f t="shared" si="859"/>
        <v>0</v>
      </c>
      <c r="DR185">
        <f>('Cleaned Data 2'!AQ184+'Cleaned Data 2'!AR184)/2</f>
        <v>0</v>
      </c>
      <c r="DS185">
        <f>ABS('Cleaned Data 2'!AQ184-'Cleaned Data 2'!AR184)</f>
        <v>0</v>
      </c>
      <c r="DT185">
        <f>2.326*('Input Data 2'!$V$4+((0.5*'Input Data 2'!$V$5)*'Statistical Data 1'!$DR185))</f>
        <v>2.3260000000000001</v>
      </c>
      <c r="DU185">
        <f>3.643*('Input Data 2'!$V$4+((0.5*'Input Data 2'!$V$5)*'Statistical Data 1'!$DR185))</f>
        <v>3.6429999999999998</v>
      </c>
      <c r="DV185">
        <f t="shared" si="860"/>
        <v>0</v>
      </c>
      <c r="DW185">
        <f t="shared" si="888"/>
        <v>0</v>
      </c>
      <c r="DX185">
        <f>('Cleaned Data 2'!AS184+'Cleaned Data 2'!AT184)/2</f>
        <v>0</v>
      </c>
      <c r="DY185">
        <f>ABS('Cleaned Data 2'!AS184-'Cleaned Data 2'!AT184)</f>
        <v>0</v>
      </c>
      <c r="DZ185">
        <f>2.326*('Input Data 2'!$W$4+((0.5*'Input Data 2'!$W$5)*'Statistical Data 1'!$DX185))</f>
        <v>2.3259999999999999E-2</v>
      </c>
      <c r="EA185">
        <f>3.643*('Input Data 2'!$W$4+((0.5*'Input Data 2'!$W$5)*'Statistical Data 1'!$DX185))</f>
        <v>3.6429999999999997E-2</v>
      </c>
      <c r="EB185">
        <f t="shared" si="861"/>
        <v>0</v>
      </c>
      <c r="EC185">
        <f t="shared" si="889"/>
        <v>0</v>
      </c>
      <c r="ED185">
        <f>('Cleaned Data 2'!AU184+'Cleaned Data 2'!AV184)/2</f>
        <v>0</v>
      </c>
      <c r="EE185">
        <f>ABS('Cleaned Data 2'!AU184-'Cleaned Data 2'!AV184)</f>
        <v>0</v>
      </c>
      <c r="EF185">
        <f>2.326*('Input Data 2'!$X$4+((0.5*'Input Data 2'!$X$5)*'Statistical Data 1'!$ED185))</f>
        <v>2.3260000000000001</v>
      </c>
      <c r="EG185">
        <f>3.643*('Input Data 2'!$X$4+((0.5*'Input Data 2'!$X$5)*'Statistical Data 1'!$ED185))</f>
        <v>3.6429999999999998</v>
      </c>
      <c r="EH185">
        <f t="shared" si="862"/>
        <v>0</v>
      </c>
      <c r="EI185">
        <f t="shared" si="617"/>
        <v>0</v>
      </c>
      <c r="EJ185">
        <f>('Cleaned Data 2'!AW184+'Cleaned Data 2'!AX184)/2</f>
        <v>0</v>
      </c>
      <c r="EK185">
        <f>ABS('Cleaned Data 2'!AW184-'Cleaned Data 2'!AX184)</f>
        <v>0</v>
      </c>
      <c r="EL185">
        <f>2.326*('Input Data 2'!$Y$4+((0.5*'Input Data 2'!$Y$5)*'Statistical Data 1'!$EJ185))</f>
        <v>23.26</v>
      </c>
      <c r="EM185">
        <f>3.643*('Input Data 2'!$Y$4+((0.5*'Input Data 2'!$Y$5)*'Statistical Data 1'!$EJ185))</f>
        <v>36.43</v>
      </c>
      <c r="EN185">
        <f t="shared" si="863"/>
        <v>0</v>
      </c>
      <c r="EO185">
        <f t="shared" si="875"/>
        <v>0</v>
      </c>
      <c r="EP185">
        <f>('Cleaned Data 2'!AY184+'Cleaned Data 2'!AZ184)/2</f>
        <v>0</v>
      </c>
      <c r="EQ185">
        <f>ABS('Cleaned Data 2'!AY184-'Cleaned Data 2'!AZ184)</f>
        <v>0</v>
      </c>
      <c r="ER185">
        <f>2.326*('Input Data 2'!$Z$4+((0.5*'Input Data 2'!$Z$5)*'Statistical Data 1'!$EP185))</f>
        <v>4.6520000000000001</v>
      </c>
      <c r="ES185">
        <f>3.643*('Input Data 2'!$Z$4+((0.5*'Input Data 2'!$Z$5)*'Statistical Data 1'!$EP185))</f>
        <v>7.2859999999999996</v>
      </c>
      <c r="ET185">
        <f t="shared" si="864"/>
        <v>0</v>
      </c>
      <c r="EU185">
        <f t="shared" si="890"/>
        <v>0</v>
      </c>
      <c r="EV185">
        <f>('Cleaned Data 2'!BA184+'Cleaned Data 2'!BB184)/2</f>
        <v>0</v>
      </c>
      <c r="EW185">
        <f>ABS('Cleaned Data 2'!BA184-'Cleaned Data 2'!BB184)</f>
        <v>0</v>
      </c>
      <c r="EX185">
        <f>2.326*('Input Data 2'!$AA$4+((0.5*'Input Data 2'!$AA$5)*'Statistical Data 1'!$EV185))</f>
        <v>2.3259999999999999E-2</v>
      </c>
      <c r="EY185">
        <f>3.643*('Input Data 2'!$AA$4+((0.5*'Input Data 2'!$AA$5)*'Statistical Data 1'!$EV185))</f>
        <v>3.6429999999999997E-2</v>
      </c>
      <c r="EZ185">
        <f t="shared" si="865"/>
        <v>0</v>
      </c>
      <c r="FA185">
        <f t="shared" si="891"/>
        <v>0</v>
      </c>
      <c r="FB185">
        <f>('Cleaned Data 2'!BC184+'Cleaned Data 2'!BD184)/2</f>
        <v>0</v>
      </c>
      <c r="FC185">
        <f>ABS('Cleaned Data 2'!BC184-'Cleaned Data 2'!BD184)</f>
        <v>0</v>
      </c>
      <c r="FD185">
        <f>2.326*('Input Data 2'!$AB$4+((0.5*'Input Data 2'!$AB$5)*'Statistical Data 1'!$FB185))</f>
        <v>4.6520000000000001</v>
      </c>
      <c r="FE185">
        <f>3.643*('Input Data 2'!$AB$4+((0.5*'Input Data 2'!$AB$5)*'Statistical Data 1'!$FB185))</f>
        <v>7.2859999999999996</v>
      </c>
      <c r="FF185">
        <f t="shared" si="866"/>
        <v>0</v>
      </c>
      <c r="FG185">
        <f t="shared" si="892"/>
        <v>0</v>
      </c>
      <c r="FH185">
        <f>('Cleaned Data 2'!BE184+'Cleaned Data 2'!BF184)/2</f>
        <v>0</v>
      </c>
      <c r="FI185">
        <f>ABS('Cleaned Data 2'!BE184-'Cleaned Data 2'!BF184)</f>
        <v>0</v>
      </c>
      <c r="FJ185">
        <f>2.326*('Input Data 2'!$AC$4+((0.5*'Input Data 2'!$AC$5)*'Statistical Data 1'!$FH185))</f>
        <v>2.3260000000000001</v>
      </c>
      <c r="FK185">
        <f>3.643*('Input Data 2'!$AC$4+((0.5*'Input Data 2'!$AC$5)*'Statistical Data 1'!$FH185))</f>
        <v>3.6429999999999998</v>
      </c>
      <c r="FL185">
        <f t="shared" si="867"/>
        <v>0</v>
      </c>
      <c r="FM185">
        <f t="shared" si="893"/>
        <v>0</v>
      </c>
      <c r="FN185">
        <f>('Cleaned Data 2'!BH184+'Cleaned Data 2'!BG184)/2</f>
        <v>0</v>
      </c>
      <c r="FO185">
        <f>ABS('Cleaned Data 2'!BG184-'Cleaned Data 2'!BH184)</f>
        <v>0</v>
      </c>
      <c r="FP185">
        <f>2.326*('Input Data 2'!$AD$4+((0.5*'Input Data 2'!$AD$5)*'Statistical Data 1'!$FN185))</f>
        <v>2.3260000000000001</v>
      </c>
      <c r="FQ185">
        <f>3.643*('Input Data 2'!$AD$4+((0.5*'Input Data 2'!$AD$5)*'Statistical Data 1'!$FN185))</f>
        <v>3.6429999999999998</v>
      </c>
      <c r="FR185">
        <f t="shared" si="868"/>
        <v>0</v>
      </c>
      <c r="FS185">
        <f t="shared" si="894"/>
        <v>0</v>
      </c>
      <c r="FT185">
        <f>('Cleaned Data 2'!BI184+'Cleaned Data 2'!BJ184)/2</f>
        <v>0</v>
      </c>
      <c r="FU185">
        <f>ABS('Cleaned Data 2'!BI184-'Cleaned Data 2'!BJ184)</f>
        <v>0</v>
      </c>
      <c r="FV185">
        <f>2.326*('Input Data 2'!$AE$4+((0.5*'Input Data 2'!$AE$5)*'Statistical Data 1'!$FT185))</f>
        <v>46.52</v>
      </c>
      <c r="FW185">
        <f>3.643*('Input Data 2'!$AE$4+((0.5*'Input Data 2'!$AE$5)*'Statistical Data 1'!$FT185))</f>
        <v>72.86</v>
      </c>
      <c r="FX185">
        <f t="shared" si="869"/>
        <v>0</v>
      </c>
      <c r="FY185">
        <f t="shared" si="895"/>
        <v>0</v>
      </c>
      <c r="FZ185">
        <f>('Cleaned Data 2'!BK184+'Cleaned Data 2'!BL184)/2</f>
        <v>0</v>
      </c>
      <c r="GA185">
        <f>ABS('Cleaned Data 2'!BK184-'Cleaned Data 2'!BL184)</f>
        <v>0</v>
      </c>
      <c r="GB185">
        <f>2.326*('Input Data 2'!$AF$4+((0.5*'Input Data 2'!$AF$5)*'Statistical Data 1'!$FZ185))</f>
        <v>2.3259999999999999E-2</v>
      </c>
      <c r="GC185">
        <f>3.643*('Input Data 2'!$AF$4+((0.5*'Input Data 2'!$AF$5)*'Statistical Data 1'!$FZ185))</f>
        <v>3.6429999999999997E-2</v>
      </c>
      <c r="GD185">
        <f t="shared" si="870"/>
        <v>0</v>
      </c>
      <c r="GE185">
        <f t="shared" si="896"/>
        <v>0</v>
      </c>
      <c r="GF185">
        <f>('Cleaned Data 2'!BM184+'Cleaned Data 2'!BN184)/2</f>
        <v>0</v>
      </c>
      <c r="GG185">
        <f>ABS('Cleaned Data 2'!BM184-'Cleaned Data 2'!BN184)</f>
        <v>0</v>
      </c>
      <c r="GH185">
        <f>2.326*('Input Data 2'!$AG$4+((0.5*'Input Data 2'!$AG$5)*'Statistical Data 1'!$GF185))</f>
        <v>23.26</v>
      </c>
      <c r="GI185">
        <f>3.643*('Input Data 2'!$AG$4+((0.5*'Input Data 2'!$AG$5)*'Statistical Data 1'!$GF185))</f>
        <v>36.43</v>
      </c>
      <c r="GJ185">
        <f t="shared" si="871"/>
        <v>0</v>
      </c>
      <c r="GK185">
        <f t="shared" si="897"/>
        <v>0</v>
      </c>
      <c r="GL185" t="e">
        <f>AVERAGE('Cleaned Data 2'!BO184,'Cleaned Data 2'!BP184)</f>
        <v>#DIV/0!</v>
      </c>
      <c r="GM185">
        <f>ABS('Cleaned Data 2'!BO184-'Cleaned Data 2'!BP184)</f>
        <v>0</v>
      </c>
      <c r="GN185" t="e">
        <f>2.326*('Input Data 2'!$AH$4+((0.5*'Input Data 2'!$AH$5)*'Statistical Data 1'!$GL185))</f>
        <v>#DIV/0!</v>
      </c>
      <c r="GO185" t="e">
        <f>3.643*('Input Data 2'!$AH$4+((0.5*'Input Data 2'!$AH$5)*'Statistical Data 1'!$GL185))</f>
        <v>#DIV/0!</v>
      </c>
      <c r="GP185" t="e">
        <f t="shared" si="872"/>
        <v>#DIV/0!</v>
      </c>
      <c r="GQ185" t="e">
        <f t="shared" si="898"/>
        <v>#DIV/0!</v>
      </c>
      <c r="GR185" t="e">
        <f>AVERAGE('Cleaned Data 2'!BQ184,'Cleaned Data 2'!BR184)</f>
        <v>#DIV/0!</v>
      </c>
      <c r="GS185">
        <f>ABS('Cleaned Data 2'!BR184-'Cleaned Data 2'!BQ184)</f>
        <v>0</v>
      </c>
      <c r="GT185" t="e">
        <f>2.326*('Input Data 2'!$AI$4+((0.5*'Input Data 2'!$AI$5)*'Statistical Data 1'!$GR185))</f>
        <v>#DIV/0!</v>
      </c>
      <c r="GU185" t="e">
        <f>3.643*('Input Data 2'!$AI$4+((0.5*'Input Data 2'!$AI$5)*'Statistical Data 1'!$GR185))</f>
        <v>#DIV/0!</v>
      </c>
      <c r="GV185" t="e">
        <f t="shared" si="899"/>
        <v>#DIV/0!</v>
      </c>
      <c r="GW185" t="e">
        <f t="shared" si="900"/>
        <v>#DIV/0!</v>
      </c>
      <c r="GX185" t="e">
        <f>AVERAGE('Cleaned Data 2'!BS184,'Cleaned Data 2'!BT184)</f>
        <v>#DIV/0!</v>
      </c>
      <c r="GY185" s="47">
        <f>ABS('Cleaned Data 2'!BS184-'Cleaned Data 2'!BT184)</f>
        <v>0</v>
      </c>
      <c r="GZ185" t="e">
        <f>2.326*('Input Data 2'!$AJ$4+((0.5*'Input Data 2'!$AJ$5)*'Statistical Data 1'!$GX185))</f>
        <v>#DIV/0!</v>
      </c>
      <c r="HA185" t="e">
        <f>3.643*('Input Data 2'!$AJ$4+((0.5*'Input Data 2'!$AJ$5)*'Statistical Data 1'!$GX185))</f>
        <v>#DIV/0!</v>
      </c>
      <c r="HB185" t="e">
        <f t="shared" si="901"/>
        <v>#DIV/0!</v>
      </c>
      <c r="HC185" t="e">
        <f t="shared" si="902"/>
        <v>#DIV/0!</v>
      </c>
      <c r="HD185" t="e">
        <f>AVERAGE('Cleaned Data 2'!BU184,'Cleaned Data 2'!BV184)</f>
        <v>#DIV/0!</v>
      </c>
      <c r="HE185">
        <f>ABS('Cleaned Data 2'!BU184-'Cleaned Data 2'!BV184)</f>
        <v>0</v>
      </c>
      <c r="HF185" t="e">
        <f>2.326*('Input Data 2'!$AK$4+((0.5*'Input Data 2'!$AK$5)*'Statistical Data 1'!$HD185))</f>
        <v>#DIV/0!</v>
      </c>
      <c r="HG185" t="e">
        <f>3.643*('Input Data 2'!$AK$4+((0.5*'Input Data 2'!$AK$5)*'Statistical Data 1'!$HD185))</f>
        <v>#DIV/0!</v>
      </c>
      <c r="HH185" t="e">
        <f t="shared" si="903"/>
        <v>#DIV/0!</v>
      </c>
      <c r="HI185" t="e">
        <f t="shared" si="904"/>
        <v>#DIV/0!</v>
      </c>
      <c r="HJ185" t="e">
        <f>AVERAGE('Cleaned Data 2'!BW184,'Cleaned Data 2'!BX184)</f>
        <v>#DIV/0!</v>
      </c>
      <c r="HK185">
        <f>ABS('Cleaned Data 2'!BW184-'Cleaned Data 2'!BX184)</f>
        <v>0</v>
      </c>
      <c r="HL185" t="e">
        <f>2.326*('Input Data 2'!$AL$4+((0.5*'Input Data 2'!$AL$5)*'Statistical Data 1'!$HJ185))</f>
        <v>#DIV/0!</v>
      </c>
      <c r="HM185" t="e">
        <f>3.643*('Input Data 2'!$AL$4+((0.5*'Input Data 2'!$AL$5)*'Statistical Data 1'!$HJ185))</f>
        <v>#DIV/0!</v>
      </c>
      <c r="HN185" t="e">
        <f t="shared" si="905"/>
        <v>#DIV/0!</v>
      </c>
      <c r="HO185" t="e">
        <f t="shared" si="906"/>
        <v>#DIV/0!</v>
      </c>
    </row>
    <row r="186" spans="1:223">
      <c r="A186">
        <f>'Cleaned Data 2'!B185</f>
        <v>0</v>
      </c>
      <c r="B186">
        <f>('Cleaned Data 2'!C185+'Cleaned Data 2'!D185)/2</f>
        <v>0</v>
      </c>
      <c r="C186">
        <f>ABS('Cleaned Data 2'!C185-'Cleaned Data 2'!D185)</f>
        <v>0</v>
      </c>
      <c r="D186">
        <f>2.326*('Input Data 2'!$B$4+((0.5*'Input Data 2'!$B$5)*'Statistical Data 1'!$B186))</f>
        <v>1.163E-2</v>
      </c>
      <c r="E186">
        <f>3.643*('Input Data 2'!$B$4+((0.5*'Input Data 2'!$B$5)*'Statistical Data 1'!$B186))</f>
        <v>1.8214999999999999E-2</v>
      </c>
      <c r="F186">
        <f t="shared" si="837"/>
        <v>0</v>
      </c>
      <c r="G186">
        <f t="shared" si="834"/>
        <v>0</v>
      </c>
      <c r="H186">
        <f>('Cleaned Data 2'!E185+'Cleaned Data 2'!F185)/2</f>
        <v>0</v>
      </c>
      <c r="I186">
        <f>ABS('Cleaned Data 2'!E185-'Cleaned Data 2'!F185)</f>
        <v>0</v>
      </c>
      <c r="J186">
        <f>2.326*('Input Data 2'!$C$4+((0.5*'Input Data 2'!$C$5)*'Statistical Data 1'!$H186))</f>
        <v>0.46520000000000006</v>
      </c>
      <c r="K186">
        <f>3.643*('Input Data 2'!$C$4+((0.5*'Input Data 2'!$C$5)*'Statistical Data 1'!$H186))</f>
        <v>0.72860000000000003</v>
      </c>
      <c r="L186">
        <f t="shared" si="838"/>
        <v>0</v>
      </c>
      <c r="M186">
        <f t="shared" si="873"/>
        <v>0</v>
      </c>
      <c r="N186">
        <f>('Cleaned Data 2'!G185+'Cleaned Data 2'!H185)/2</f>
        <v>0</v>
      </c>
      <c r="O186">
        <f>ABS('Cleaned Data 2'!G185-'Cleaned Data 2'!H185)</f>
        <v>0</v>
      </c>
      <c r="P186">
        <f>2.326*('Input Data 2'!$D$4+((0.5*'Input Data 2'!$D$5)*'Statistical Data 1'!$N186))</f>
        <v>2.3259999999999999E-2</v>
      </c>
      <c r="Q186">
        <f>3.643*('Input Data 2'!$D$4+((0.5*'Input Data 2'!$D$5)*'Statistical Data 1'!$N186))</f>
        <v>3.6429999999999997E-2</v>
      </c>
      <c r="R186">
        <f t="shared" si="839"/>
        <v>0</v>
      </c>
      <c r="S186">
        <f t="shared" si="835"/>
        <v>0</v>
      </c>
      <c r="T186">
        <f>('Cleaned Data 2'!I185+'Cleaned Data 2'!J185)/2</f>
        <v>0</v>
      </c>
      <c r="U186">
        <f>ABS('Cleaned Data 2'!I185-'Cleaned Data 2'!J185)</f>
        <v>0</v>
      </c>
      <c r="V186">
        <f>2.326*('Input Data 2'!$E$4+((0.5*'Input Data 2'!$E$5)*'Statistical Data 1'!$T186))</f>
        <v>4.6520000000000001</v>
      </c>
      <c r="W186">
        <f>3.643*('Input Data 2'!$E$4+((0.5*'Input Data 2'!$E$5)*'Statistical Data 1'!$T186))</f>
        <v>7.2859999999999996</v>
      </c>
      <c r="X186">
        <f t="shared" si="840"/>
        <v>0</v>
      </c>
      <c r="Y186">
        <f t="shared" si="836"/>
        <v>0</v>
      </c>
      <c r="Z186">
        <f>('Cleaned Data 2'!K185+'Cleaned Data 2'!L185)/2</f>
        <v>0</v>
      </c>
      <c r="AA186">
        <f>ABS('Cleaned Data 2'!K185-'Cleaned Data 2'!L185)</f>
        <v>0</v>
      </c>
      <c r="AB186">
        <f>2.326*('Input Data 2'!$F$4+((0.5*'Input Data 2'!$F$5)*'Statistical Data 1'!$Z186))</f>
        <v>23.26</v>
      </c>
      <c r="AC186">
        <f>3.643*('Input Data 2'!$F$4+((0.5*'Input Data 2'!$F$5)*'Statistical Data 1'!$Z186))</f>
        <v>36.43</v>
      </c>
      <c r="AD186">
        <f t="shared" si="841"/>
        <v>0</v>
      </c>
      <c r="AE186">
        <f t="shared" si="842"/>
        <v>0</v>
      </c>
      <c r="AF186">
        <f>('Cleaned Data 2'!M185+'Cleaned Data 2'!N185)/2</f>
        <v>0</v>
      </c>
      <c r="AG186">
        <f>ABS('Cleaned Data 2'!M185-'Cleaned Data 2'!N185)</f>
        <v>0</v>
      </c>
      <c r="AH186">
        <f>2.326*('Input Data 2'!$G$4+((0.5*'Input Data 2'!$G$5)*'Statistical Data 1'!$AF186))</f>
        <v>23.26</v>
      </c>
      <c r="AI186">
        <f>3.643*('Input Data 2'!$G$4+((0.5*'Input Data 2'!$G$5)*'Statistical Data 1'!$AF186))</f>
        <v>36.43</v>
      </c>
      <c r="AJ186">
        <f t="shared" si="843"/>
        <v>0</v>
      </c>
      <c r="AK186">
        <f t="shared" si="874"/>
        <v>0</v>
      </c>
      <c r="AL186">
        <f>('Cleaned Data 2'!O185+'Cleaned Data 2'!P185)/2</f>
        <v>0</v>
      </c>
      <c r="AM186">
        <f>ABS('Cleaned Data 2'!O185-'Cleaned Data 2'!P185)</f>
        <v>0</v>
      </c>
      <c r="AN186">
        <f>2.326*('Input Data 2'!$H$4+((0.5*'Input Data 2'!$H$5)*'Statistical Data 1'!$AL186))</f>
        <v>1.163</v>
      </c>
      <c r="AO186">
        <f>3.643*('Input Data 2'!$H$4+((0.5*'Input Data 2'!$H$5)*'Statistical Data 1'!$AL186))</f>
        <v>1.8214999999999999</v>
      </c>
      <c r="AP186">
        <f t="shared" si="844"/>
        <v>0</v>
      </c>
      <c r="AQ186">
        <f t="shared" si="876"/>
        <v>0</v>
      </c>
      <c r="AR186">
        <f>('Cleaned Data 2'!Q185+'Cleaned Data 2'!R185)/2</f>
        <v>0</v>
      </c>
      <c r="AS186">
        <f>ABS('Cleaned Data 2'!Q185-'Cleaned Data 2'!R185)</f>
        <v>0</v>
      </c>
      <c r="AT186">
        <f>2.326*('Input Data 2'!$I$4+((0.5*'Input Data 2'!$I$5)*'Statistical Data 1'!$AR186))</f>
        <v>4.6520000000000001</v>
      </c>
      <c r="AU186">
        <f>3.643*('Input Data 2'!$I$4+((0.5*'Input Data 2'!$I$5)*'Statistical Data 1'!$AR186))</f>
        <v>7.2859999999999996</v>
      </c>
      <c r="AV186">
        <f t="shared" si="845"/>
        <v>0</v>
      </c>
      <c r="AW186">
        <f t="shared" si="877"/>
        <v>0</v>
      </c>
      <c r="AX186">
        <f>('Cleaned Data 2'!S185+'Cleaned Data 2'!T185)/2</f>
        <v>0</v>
      </c>
      <c r="AY186">
        <f>ABS('Cleaned Data 2'!S185-'Cleaned Data 2'!T185)</f>
        <v>0</v>
      </c>
      <c r="AZ186">
        <f>2.326*('Input Data 2'!$J$4+((0.5*'Input Data 2'!$J$5)*'Statistical Data 1'!$AX186))</f>
        <v>2.3259999999999999E-2</v>
      </c>
      <c r="BA186">
        <f>3.643*('Input Data 2'!$J$4+((0.5*'Input Data 2'!$J$5)*'Statistical Data 1'!$AX186))</f>
        <v>3.6429999999999997E-2</v>
      </c>
      <c r="BB186">
        <f t="shared" si="846"/>
        <v>0</v>
      </c>
      <c r="BC186">
        <f t="shared" si="878"/>
        <v>0</v>
      </c>
      <c r="BD186">
        <f>('Cleaned Data 2'!U185+'Cleaned Data 2'!V185)/2</f>
        <v>0</v>
      </c>
      <c r="BE186">
        <f>ABS('Cleaned Data 2'!U185-'Cleaned Data 2'!V185)</f>
        <v>0</v>
      </c>
      <c r="BF186">
        <f>2.326*('Input Data 2'!$K$4+((0.5*'Input Data 2'!$K$5)*'Statistical Data 1'!$BD186))</f>
        <v>1.163</v>
      </c>
      <c r="BG186">
        <f>3.643*('Input Data 2'!$K$4+((0.5*'Input Data 2'!$K$5)*'Statistical Data 1'!$BD186))</f>
        <v>1.8214999999999999</v>
      </c>
      <c r="BH186">
        <f t="shared" si="847"/>
        <v>0</v>
      </c>
      <c r="BI186">
        <f t="shared" si="848"/>
        <v>0</v>
      </c>
      <c r="BJ186">
        <f>('Cleaned Data 2'!W185+'Cleaned Data 2'!X185)/2</f>
        <v>0</v>
      </c>
      <c r="BK186">
        <f>ABS('Cleaned Data 2'!W185-'Cleaned Data 2'!X185)</f>
        <v>0</v>
      </c>
      <c r="BL186">
        <f>2.326*('Input Data 2'!$L$4+((0.5*'Input Data 2'!$L$5)*'Statistical Data 1'!$BJ186))</f>
        <v>2.3260000000000001</v>
      </c>
      <c r="BM186">
        <f>3.643*('Input Data 2'!$L$4+((0.5*'Input Data 2'!$L$5)*'Statistical Data 1'!$BJ186))</f>
        <v>3.6429999999999998</v>
      </c>
      <c r="BN186">
        <f t="shared" si="849"/>
        <v>0</v>
      </c>
      <c r="BO186">
        <f t="shared" si="879"/>
        <v>0</v>
      </c>
      <c r="BP186">
        <f>('Cleaned Data 2'!Y185+'Cleaned Data 2'!Z185)/2</f>
        <v>0</v>
      </c>
      <c r="BQ186">
        <f>ABS('Cleaned Data 2'!Y185-'Cleaned Data 2'!Z185)</f>
        <v>0</v>
      </c>
      <c r="BR186">
        <f>2.326*('Input Data 2'!$M$4+((0.5*'Input Data 2'!$M$5)*'Statistical Data 1'!$BP186))</f>
        <v>2.3260000000000001</v>
      </c>
      <c r="BS186">
        <f>3.643*('Input Data 2'!$M$4+((0.5*'Input Data 2'!$M$5)*'Statistical Data 1'!$BP186))</f>
        <v>3.6429999999999998</v>
      </c>
      <c r="BT186">
        <f t="shared" si="850"/>
        <v>0</v>
      </c>
      <c r="BU186">
        <f t="shared" si="880"/>
        <v>0</v>
      </c>
      <c r="BV186">
        <f>('Cleaned Data 2'!AA185+'Cleaned Data 2'!AB185)/2</f>
        <v>0</v>
      </c>
      <c r="BW186">
        <f>ABS('Cleaned Data 2'!AA185-'Cleaned Data 2'!AB185)</f>
        <v>0</v>
      </c>
      <c r="BX186">
        <f>2.326*('Input Data 2'!$N$4+((0.5*'Input Data 2'!$N$5)*'Statistical Data 1'!$BV186))</f>
        <v>2.3260000000000001</v>
      </c>
      <c r="BY186">
        <f>3.643*('Input Data 2'!$N$4+((0.5*'Input Data 2'!$N$5)*'Statistical Data 1'!$BV186))</f>
        <v>3.6429999999999998</v>
      </c>
      <c r="BZ186">
        <f t="shared" si="851"/>
        <v>0</v>
      </c>
      <c r="CA186">
        <f t="shared" si="881"/>
        <v>0</v>
      </c>
      <c r="CB186">
        <f>('Cleaned Data 2'!AC185+'Cleaned Data 2'!AD185)/2</f>
        <v>0</v>
      </c>
      <c r="CC186">
        <f>ABS('Cleaned Data 2'!AC185-'Cleaned Data 2'!AD185)</f>
        <v>0</v>
      </c>
      <c r="CD186">
        <f>2.326*('Input Data 2'!$O$4+((0.5*'Input Data 2'!$O$5)*'Statistical Data 1'!$CB186))</f>
        <v>2.3259999999999999E-2</v>
      </c>
      <c r="CE186">
        <f>3.643*('Input Data 2'!$O$4+((0.5*'Input Data 2'!$O$5)*'Statistical Data 1'!$CB186))</f>
        <v>3.6429999999999997E-2</v>
      </c>
      <c r="CF186">
        <f t="shared" si="852"/>
        <v>0</v>
      </c>
      <c r="CG186">
        <f t="shared" si="882"/>
        <v>0</v>
      </c>
      <c r="CH186">
        <f>('Cleaned Data 2'!AE185+'Cleaned Data 2'!AF185)/2</f>
        <v>0</v>
      </c>
      <c r="CI186">
        <f>ABS('Cleaned Data 2'!AE185-'Cleaned Data 2'!AF185)</f>
        <v>0</v>
      </c>
      <c r="CJ186">
        <f>2.326*('Input Data 2'!$P$4+((0.5*'Input Data 2'!$P$5)*'Statistical Data 1'!$CH186))</f>
        <v>23.26</v>
      </c>
      <c r="CK186">
        <f>3.643*('Input Data 2'!$P$4+((0.5*'Input Data 2'!$P$5)*'Statistical Data 1'!$CH186))</f>
        <v>36.43</v>
      </c>
      <c r="CL186">
        <f t="shared" si="853"/>
        <v>0</v>
      </c>
      <c r="CM186">
        <f t="shared" si="883"/>
        <v>0</v>
      </c>
      <c r="CN186">
        <f>('Cleaned Data 2'!AG185+'Cleaned Data 2'!AH185)/2</f>
        <v>0</v>
      </c>
      <c r="CO186">
        <f>ABS('Cleaned Data 2'!AG185-'Cleaned Data 2'!AH185)</f>
        <v>0</v>
      </c>
      <c r="CP186">
        <f>2.326*('Input Data 2'!$Q$4+((0.5*'Input Data 2'!$Q$5)*'Statistical Data 1'!$CN186))</f>
        <v>2.3260000000000001</v>
      </c>
      <c r="CQ186">
        <f>3.643*('Input Data 2'!$Q$4+((0.5*'Input Data 2'!$Q$5)*'Statistical Data 1'!$CN186))</f>
        <v>3.6429999999999998</v>
      </c>
      <c r="CR186">
        <f t="shared" si="854"/>
        <v>0</v>
      </c>
      <c r="CS186">
        <f t="shared" si="884"/>
        <v>0</v>
      </c>
      <c r="CT186">
        <f>('Cleaned Data 2'!AI185+'Cleaned Data 2'!AJ185)/2</f>
        <v>0</v>
      </c>
      <c r="CU186">
        <f>ABS('Cleaned Data 2'!AI185-'Cleaned Data 2'!AJ185)</f>
        <v>0</v>
      </c>
      <c r="CV186">
        <f>2.326*('Input Data 2'!$R$4+((0.5*'Input Data 2'!$R$5)*'Statistical Data 1'!$CT186))</f>
        <v>2.3259999999999999E-2</v>
      </c>
      <c r="CW186">
        <f>3.643*('Input Data 2'!$R$4+((0.5*'Input Data 2'!$R$5)*'Statistical Data 1'!$CT186))</f>
        <v>3.6429999999999997E-2</v>
      </c>
      <c r="CX186">
        <f t="shared" si="855"/>
        <v>0</v>
      </c>
      <c r="CY186">
        <f t="shared" si="885"/>
        <v>0</v>
      </c>
      <c r="CZ186">
        <f>('Cleaned Data 2'!AK185+'Cleaned Data 2'!AL185)/2</f>
        <v>0</v>
      </c>
      <c r="DA186">
        <f>ABS('Cleaned Data 2'!AK185-'Cleaned Data 2'!AL185)</f>
        <v>0</v>
      </c>
      <c r="DB186">
        <f>2.326*('Input Data 2'!$S$4+((0.5*'Input Data 2'!$S$5)*'Statistical Data 1'!$CZ186))</f>
        <v>23.26</v>
      </c>
      <c r="DC186">
        <f>3.643*('Input Data 2'!$S$4+((0.5*'Input Data 2'!$S$5)*'Statistical Data 1'!$CZ186))</f>
        <v>36.43</v>
      </c>
      <c r="DD186">
        <f t="shared" si="856"/>
        <v>0</v>
      </c>
      <c r="DE186">
        <f t="shared" si="886"/>
        <v>0</v>
      </c>
      <c r="DF186">
        <f>('Cleaned Data 2'!AM185+'Cleaned Data 2'!AN185)/2</f>
        <v>0</v>
      </c>
      <c r="DG186">
        <f>ABS('Cleaned Data 2'!AM185-'Cleaned Data 2'!AN185)</f>
        <v>0</v>
      </c>
      <c r="DH186">
        <f>2.326*('Input Data 2'!$T$4+((0.5*'Input Data 2'!$T$5)*'Statistical Data 1'!$DF186))</f>
        <v>2.3259999999999999E-2</v>
      </c>
      <c r="DI186">
        <f>3.643*('Input Data 2'!$T$4+((0.5*'Input Data 2'!$T$5)*'Statistical Data 1'!$DF186))</f>
        <v>3.6429999999999997E-2</v>
      </c>
      <c r="DJ186">
        <f t="shared" si="857"/>
        <v>0</v>
      </c>
      <c r="DK186">
        <f t="shared" si="887"/>
        <v>0</v>
      </c>
      <c r="DL186">
        <f>('Cleaned Data 2'!AO185+'Cleaned Data 2'!AP185)/2</f>
        <v>0</v>
      </c>
      <c r="DM186">
        <f>ABS('Cleaned Data 2'!AO185-'Cleaned Data 2'!AP185)</f>
        <v>0</v>
      </c>
      <c r="DN186">
        <f>2.326*('Input Data 2'!$U$4+((0.5*'Input Data 2'!$U$5)*'Statistical Data 1'!$DL186))</f>
        <v>11.63</v>
      </c>
      <c r="DO186">
        <f>3.643*('Input Data 2'!$U$4+((0.5*'Input Data 2'!$U$5)*'Statistical Data 1'!$DL186))</f>
        <v>18.215</v>
      </c>
      <c r="DP186">
        <f t="shared" si="858"/>
        <v>0</v>
      </c>
      <c r="DQ186">
        <f t="shared" si="859"/>
        <v>0</v>
      </c>
      <c r="DR186">
        <f>('Cleaned Data 2'!AQ185+'Cleaned Data 2'!AR185)/2</f>
        <v>0</v>
      </c>
      <c r="DS186">
        <f>ABS('Cleaned Data 2'!AQ185-'Cleaned Data 2'!AR185)</f>
        <v>0</v>
      </c>
      <c r="DT186">
        <f>2.326*('Input Data 2'!$V$4+((0.5*'Input Data 2'!$V$5)*'Statistical Data 1'!$DR186))</f>
        <v>2.3260000000000001</v>
      </c>
      <c r="DU186">
        <f>3.643*('Input Data 2'!$V$4+((0.5*'Input Data 2'!$V$5)*'Statistical Data 1'!$DR186))</f>
        <v>3.6429999999999998</v>
      </c>
      <c r="DV186">
        <f t="shared" si="860"/>
        <v>0</v>
      </c>
      <c r="DW186">
        <f t="shared" si="888"/>
        <v>0</v>
      </c>
      <c r="DX186">
        <f>('Cleaned Data 2'!AS185+'Cleaned Data 2'!AT185)/2</f>
        <v>0</v>
      </c>
      <c r="DY186">
        <f>ABS('Cleaned Data 2'!AS185-'Cleaned Data 2'!AT185)</f>
        <v>0</v>
      </c>
      <c r="DZ186">
        <f>2.326*('Input Data 2'!$W$4+((0.5*'Input Data 2'!$W$5)*'Statistical Data 1'!$DX186))</f>
        <v>2.3259999999999999E-2</v>
      </c>
      <c r="EA186">
        <f>3.643*('Input Data 2'!$W$4+((0.5*'Input Data 2'!$W$5)*'Statistical Data 1'!$DX186))</f>
        <v>3.6429999999999997E-2</v>
      </c>
      <c r="EB186">
        <f t="shared" si="861"/>
        <v>0</v>
      </c>
      <c r="EC186">
        <f t="shared" si="889"/>
        <v>0</v>
      </c>
      <c r="ED186">
        <f>('Cleaned Data 2'!AU185+'Cleaned Data 2'!AV185)/2</f>
        <v>0</v>
      </c>
      <c r="EE186">
        <f>ABS('Cleaned Data 2'!AU185-'Cleaned Data 2'!AV185)</f>
        <v>0</v>
      </c>
      <c r="EF186">
        <f>2.326*('Input Data 2'!$X$4+((0.5*'Input Data 2'!$X$5)*'Statistical Data 1'!$ED186))</f>
        <v>2.3260000000000001</v>
      </c>
      <c r="EG186">
        <f>3.643*('Input Data 2'!$X$4+((0.5*'Input Data 2'!$X$5)*'Statistical Data 1'!$ED186))</f>
        <v>3.6429999999999998</v>
      </c>
      <c r="EH186">
        <f t="shared" si="862"/>
        <v>0</v>
      </c>
      <c r="EI186">
        <f t="shared" si="617"/>
        <v>0</v>
      </c>
      <c r="EJ186">
        <f>('Cleaned Data 2'!AW185+'Cleaned Data 2'!AX185)/2</f>
        <v>0</v>
      </c>
      <c r="EK186">
        <f>ABS('Cleaned Data 2'!AW185-'Cleaned Data 2'!AX185)</f>
        <v>0</v>
      </c>
      <c r="EL186">
        <f>2.326*('Input Data 2'!$Y$4+((0.5*'Input Data 2'!$Y$5)*'Statistical Data 1'!$EJ186))</f>
        <v>23.26</v>
      </c>
      <c r="EM186">
        <f>3.643*('Input Data 2'!$Y$4+((0.5*'Input Data 2'!$Y$5)*'Statistical Data 1'!$EJ186))</f>
        <v>36.43</v>
      </c>
      <c r="EN186">
        <f t="shared" si="863"/>
        <v>0</v>
      </c>
      <c r="EO186">
        <f t="shared" si="875"/>
        <v>0</v>
      </c>
      <c r="EP186">
        <f>('Cleaned Data 2'!AY185+'Cleaned Data 2'!AZ185)/2</f>
        <v>0</v>
      </c>
      <c r="EQ186">
        <f>ABS('Cleaned Data 2'!AY185-'Cleaned Data 2'!AZ185)</f>
        <v>0</v>
      </c>
      <c r="ER186">
        <f>2.326*('Input Data 2'!$Z$4+((0.5*'Input Data 2'!$Z$5)*'Statistical Data 1'!$EP186))</f>
        <v>4.6520000000000001</v>
      </c>
      <c r="ES186">
        <f>3.643*('Input Data 2'!$Z$4+((0.5*'Input Data 2'!$Z$5)*'Statistical Data 1'!$EP186))</f>
        <v>7.2859999999999996</v>
      </c>
      <c r="ET186">
        <f t="shared" si="864"/>
        <v>0</v>
      </c>
      <c r="EU186">
        <f t="shared" si="890"/>
        <v>0</v>
      </c>
      <c r="EV186">
        <f>('Cleaned Data 2'!BA185+'Cleaned Data 2'!BB185)/2</f>
        <v>0</v>
      </c>
      <c r="EW186">
        <f>ABS('Cleaned Data 2'!BA185-'Cleaned Data 2'!BB185)</f>
        <v>0</v>
      </c>
      <c r="EX186">
        <f>2.326*('Input Data 2'!$AA$4+((0.5*'Input Data 2'!$AA$5)*'Statistical Data 1'!$EV186))</f>
        <v>2.3259999999999999E-2</v>
      </c>
      <c r="EY186">
        <f>3.643*('Input Data 2'!$AA$4+((0.5*'Input Data 2'!$AA$5)*'Statistical Data 1'!$EV186))</f>
        <v>3.6429999999999997E-2</v>
      </c>
      <c r="EZ186">
        <f t="shared" si="865"/>
        <v>0</v>
      </c>
      <c r="FA186">
        <f t="shared" si="891"/>
        <v>0</v>
      </c>
      <c r="FB186">
        <f>('Cleaned Data 2'!BC185+'Cleaned Data 2'!BD185)/2</f>
        <v>0</v>
      </c>
      <c r="FC186">
        <f>ABS('Cleaned Data 2'!BC185-'Cleaned Data 2'!BD185)</f>
        <v>0</v>
      </c>
      <c r="FD186">
        <f>2.326*('Input Data 2'!$AB$4+((0.5*'Input Data 2'!$AB$5)*'Statistical Data 1'!$FB186))</f>
        <v>4.6520000000000001</v>
      </c>
      <c r="FE186">
        <f>3.643*('Input Data 2'!$AB$4+((0.5*'Input Data 2'!$AB$5)*'Statistical Data 1'!$FB186))</f>
        <v>7.2859999999999996</v>
      </c>
      <c r="FF186">
        <f t="shared" si="866"/>
        <v>0</v>
      </c>
      <c r="FG186">
        <f t="shared" si="892"/>
        <v>0</v>
      </c>
      <c r="FH186">
        <f>('Cleaned Data 2'!BE185+'Cleaned Data 2'!BF185)/2</f>
        <v>0</v>
      </c>
      <c r="FI186">
        <f>ABS('Cleaned Data 2'!BE185-'Cleaned Data 2'!BF185)</f>
        <v>0</v>
      </c>
      <c r="FJ186">
        <f>2.326*('Input Data 2'!$AC$4+((0.5*'Input Data 2'!$AC$5)*'Statistical Data 1'!$FH186))</f>
        <v>2.3260000000000001</v>
      </c>
      <c r="FK186">
        <f>3.643*('Input Data 2'!$AC$4+((0.5*'Input Data 2'!$AC$5)*'Statistical Data 1'!$FH186))</f>
        <v>3.6429999999999998</v>
      </c>
      <c r="FL186">
        <f t="shared" si="867"/>
        <v>0</v>
      </c>
      <c r="FM186">
        <f t="shared" si="893"/>
        <v>0</v>
      </c>
      <c r="FN186">
        <f>('Cleaned Data 2'!BH185+'Cleaned Data 2'!BG185)/2</f>
        <v>0</v>
      </c>
      <c r="FO186">
        <f>ABS('Cleaned Data 2'!BG185-'Cleaned Data 2'!BH185)</f>
        <v>0</v>
      </c>
      <c r="FP186">
        <f>2.326*('Input Data 2'!$AD$4+((0.5*'Input Data 2'!$AD$5)*'Statistical Data 1'!$FN186))</f>
        <v>2.3260000000000001</v>
      </c>
      <c r="FQ186">
        <f>3.643*('Input Data 2'!$AD$4+((0.5*'Input Data 2'!$AD$5)*'Statistical Data 1'!$FN186))</f>
        <v>3.6429999999999998</v>
      </c>
      <c r="FR186">
        <f t="shared" si="868"/>
        <v>0</v>
      </c>
      <c r="FS186">
        <f t="shared" si="894"/>
        <v>0</v>
      </c>
      <c r="FT186">
        <f>('Cleaned Data 2'!BI185+'Cleaned Data 2'!BJ185)/2</f>
        <v>0</v>
      </c>
      <c r="FU186">
        <f>ABS('Cleaned Data 2'!BI185-'Cleaned Data 2'!BJ185)</f>
        <v>0</v>
      </c>
      <c r="FV186">
        <f>2.326*('Input Data 2'!$AE$4+((0.5*'Input Data 2'!$AE$5)*'Statistical Data 1'!$FT186))</f>
        <v>46.52</v>
      </c>
      <c r="FW186">
        <f>3.643*('Input Data 2'!$AE$4+((0.5*'Input Data 2'!$AE$5)*'Statistical Data 1'!$FT186))</f>
        <v>72.86</v>
      </c>
      <c r="FX186">
        <f t="shared" si="869"/>
        <v>0</v>
      </c>
      <c r="FY186">
        <f t="shared" si="895"/>
        <v>0</v>
      </c>
      <c r="FZ186">
        <f>('Cleaned Data 2'!BK185+'Cleaned Data 2'!BL185)/2</f>
        <v>0</v>
      </c>
      <c r="GA186">
        <f>ABS('Cleaned Data 2'!BK185-'Cleaned Data 2'!BL185)</f>
        <v>0</v>
      </c>
      <c r="GB186">
        <f>2.326*('Input Data 2'!$AF$4+((0.5*'Input Data 2'!$AF$5)*'Statistical Data 1'!$FZ186))</f>
        <v>2.3259999999999999E-2</v>
      </c>
      <c r="GC186">
        <f>3.643*('Input Data 2'!$AF$4+((0.5*'Input Data 2'!$AF$5)*'Statistical Data 1'!$FZ186))</f>
        <v>3.6429999999999997E-2</v>
      </c>
      <c r="GD186">
        <f t="shared" si="870"/>
        <v>0</v>
      </c>
      <c r="GE186">
        <f t="shared" si="896"/>
        <v>0</v>
      </c>
      <c r="GF186">
        <f>('Cleaned Data 2'!BM185+'Cleaned Data 2'!BN185)/2</f>
        <v>0</v>
      </c>
      <c r="GG186">
        <f>ABS('Cleaned Data 2'!BM185-'Cleaned Data 2'!BN185)</f>
        <v>0</v>
      </c>
      <c r="GH186">
        <f>2.326*('Input Data 2'!$AG$4+((0.5*'Input Data 2'!$AG$5)*'Statistical Data 1'!$GF186))</f>
        <v>23.26</v>
      </c>
      <c r="GI186">
        <f>3.643*('Input Data 2'!$AG$4+((0.5*'Input Data 2'!$AG$5)*'Statistical Data 1'!$GF186))</f>
        <v>36.43</v>
      </c>
      <c r="GJ186">
        <f t="shared" si="871"/>
        <v>0</v>
      </c>
      <c r="GK186">
        <f t="shared" si="897"/>
        <v>0</v>
      </c>
      <c r="GL186" t="e">
        <f>AVERAGE('Cleaned Data 2'!BO185,'Cleaned Data 2'!BP185)</f>
        <v>#DIV/0!</v>
      </c>
      <c r="GM186">
        <f>ABS('Cleaned Data 2'!BO185-'Cleaned Data 2'!BP185)</f>
        <v>0</v>
      </c>
      <c r="GN186" t="e">
        <f>2.326*('Input Data 2'!$AH$4+((0.5*'Input Data 2'!$AH$5)*'Statistical Data 1'!$GL186))</f>
        <v>#DIV/0!</v>
      </c>
      <c r="GO186" t="e">
        <f>3.643*('Input Data 2'!$AH$4+((0.5*'Input Data 2'!$AH$5)*'Statistical Data 1'!$GL186))</f>
        <v>#DIV/0!</v>
      </c>
      <c r="GP186" t="e">
        <f t="shared" si="872"/>
        <v>#DIV/0!</v>
      </c>
      <c r="GQ186" t="e">
        <f t="shared" si="898"/>
        <v>#DIV/0!</v>
      </c>
      <c r="GR186" t="e">
        <f>AVERAGE('Cleaned Data 2'!BQ185,'Cleaned Data 2'!BR185)</f>
        <v>#DIV/0!</v>
      </c>
      <c r="GS186">
        <f>ABS('Cleaned Data 2'!BR185-'Cleaned Data 2'!BQ185)</f>
        <v>0</v>
      </c>
      <c r="GT186" t="e">
        <f>2.326*('Input Data 2'!$AI$4+((0.5*'Input Data 2'!$AI$5)*'Statistical Data 1'!$GR186))</f>
        <v>#DIV/0!</v>
      </c>
      <c r="GU186" t="e">
        <f>3.643*('Input Data 2'!$AI$4+((0.5*'Input Data 2'!$AI$5)*'Statistical Data 1'!$GR186))</f>
        <v>#DIV/0!</v>
      </c>
      <c r="GV186" t="e">
        <f t="shared" si="899"/>
        <v>#DIV/0!</v>
      </c>
      <c r="GW186" t="e">
        <f t="shared" si="900"/>
        <v>#DIV/0!</v>
      </c>
      <c r="GX186" t="e">
        <f>AVERAGE('Cleaned Data 2'!BS185,'Cleaned Data 2'!BT185)</f>
        <v>#DIV/0!</v>
      </c>
      <c r="GY186" s="47">
        <f>ABS('Cleaned Data 2'!BS185-'Cleaned Data 2'!BT185)</f>
        <v>0</v>
      </c>
      <c r="GZ186" t="e">
        <f>2.326*('Input Data 2'!$AJ$4+((0.5*'Input Data 2'!$AJ$5)*'Statistical Data 1'!$GX186))</f>
        <v>#DIV/0!</v>
      </c>
      <c r="HA186" t="e">
        <f>3.643*('Input Data 2'!$AJ$4+((0.5*'Input Data 2'!$AJ$5)*'Statistical Data 1'!$GX186))</f>
        <v>#DIV/0!</v>
      </c>
      <c r="HB186" t="e">
        <f t="shared" si="901"/>
        <v>#DIV/0!</v>
      </c>
      <c r="HC186" t="e">
        <f t="shared" si="902"/>
        <v>#DIV/0!</v>
      </c>
      <c r="HD186" t="e">
        <f>AVERAGE('Cleaned Data 2'!BU185,'Cleaned Data 2'!BV185)</f>
        <v>#DIV/0!</v>
      </c>
      <c r="HE186">
        <f>ABS('Cleaned Data 2'!BU185-'Cleaned Data 2'!BV185)</f>
        <v>0</v>
      </c>
      <c r="HF186" t="e">
        <f>2.326*('Input Data 2'!$AK$4+((0.5*'Input Data 2'!$AK$5)*'Statistical Data 1'!$HD186))</f>
        <v>#DIV/0!</v>
      </c>
      <c r="HG186" t="e">
        <f>3.643*('Input Data 2'!$AK$4+((0.5*'Input Data 2'!$AK$5)*'Statistical Data 1'!$HD186))</f>
        <v>#DIV/0!</v>
      </c>
      <c r="HH186" t="e">
        <f t="shared" si="903"/>
        <v>#DIV/0!</v>
      </c>
      <c r="HI186" t="e">
        <f t="shared" si="904"/>
        <v>#DIV/0!</v>
      </c>
      <c r="HJ186" t="e">
        <f>AVERAGE('Cleaned Data 2'!BW185,'Cleaned Data 2'!BX185)</f>
        <v>#DIV/0!</v>
      </c>
      <c r="HK186">
        <f>ABS('Cleaned Data 2'!BW185-'Cleaned Data 2'!BX185)</f>
        <v>0</v>
      </c>
      <c r="HL186" t="e">
        <f>2.326*('Input Data 2'!$AL$4+((0.5*'Input Data 2'!$AL$5)*'Statistical Data 1'!$HJ186))</f>
        <v>#DIV/0!</v>
      </c>
      <c r="HM186" t="e">
        <f>3.643*('Input Data 2'!$AL$4+((0.5*'Input Data 2'!$AL$5)*'Statistical Data 1'!$HJ186))</f>
        <v>#DIV/0!</v>
      </c>
      <c r="HN186" t="e">
        <f t="shared" si="905"/>
        <v>#DIV/0!</v>
      </c>
      <c r="HO186" t="e">
        <f t="shared" si="906"/>
        <v>#DIV/0!</v>
      </c>
    </row>
    <row r="187" spans="1:223">
      <c r="A187">
        <f>'Cleaned Data 2'!B186</f>
        <v>0</v>
      </c>
      <c r="B187">
        <f>('Cleaned Data 2'!C186+'Cleaned Data 2'!D186)/2</f>
        <v>0</v>
      </c>
      <c r="C187">
        <f>ABS('Cleaned Data 2'!C186-'Cleaned Data 2'!D186)</f>
        <v>0</v>
      </c>
      <c r="D187">
        <f>2.326*('Input Data 2'!$B$4+((0.5*'Input Data 2'!$B$5)*'Statistical Data 1'!$B187))</f>
        <v>1.163E-2</v>
      </c>
      <c r="E187">
        <f>3.643*('Input Data 2'!$B$4+((0.5*'Input Data 2'!$B$5)*'Statistical Data 1'!$B187))</f>
        <v>1.8214999999999999E-2</v>
      </c>
      <c r="F187">
        <f t="shared" si="837"/>
        <v>0</v>
      </c>
      <c r="G187">
        <f t="shared" ref="G187:G202" si="907">IF($C187&gt;E187,1,0)</f>
        <v>0</v>
      </c>
      <c r="H187">
        <f>('Cleaned Data 2'!E186+'Cleaned Data 2'!F186)/2</f>
        <v>0</v>
      </c>
      <c r="I187">
        <f>ABS('Cleaned Data 2'!E186-'Cleaned Data 2'!F186)</f>
        <v>0</v>
      </c>
      <c r="J187">
        <f>2.326*('Input Data 2'!$C$4+((0.5*'Input Data 2'!$C$5)*'Statistical Data 1'!$H187))</f>
        <v>0.46520000000000006</v>
      </c>
      <c r="K187">
        <f>3.643*('Input Data 2'!$C$4+((0.5*'Input Data 2'!$C$5)*'Statistical Data 1'!$H187))</f>
        <v>0.72860000000000003</v>
      </c>
      <c r="L187">
        <f t="shared" si="838"/>
        <v>0</v>
      </c>
      <c r="M187">
        <f t="shared" si="873"/>
        <v>0</v>
      </c>
      <c r="N187">
        <f>('Cleaned Data 2'!G186+'Cleaned Data 2'!H186)/2</f>
        <v>0</v>
      </c>
      <c r="O187">
        <f>ABS('Cleaned Data 2'!G186-'Cleaned Data 2'!H186)</f>
        <v>0</v>
      </c>
      <c r="P187">
        <f>2.326*('Input Data 2'!$D$4+((0.5*'Input Data 2'!$D$5)*'Statistical Data 1'!$N187))</f>
        <v>2.3259999999999999E-2</v>
      </c>
      <c r="Q187">
        <f>3.643*('Input Data 2'!$D$4+((0.5*'Input Data 2'!$D$5)*'Statistical Data 1'!$N187))</f>
        <v>3.6429999999999997E-2</v>
      </c>
      <c r="R187">
        <f t="shared" si="839"/>
        <v>0</v>
      </c>
      <c r="S187">
        <f t="shared" ref="S187:S202" si="908">IF($O187&gt;Q187,1,0)</f>
        <v>0</v>
      </c>
      <c r="T187">
        <f>('Cleaned Data 2'!I186+'Cleaned Data 2'!J186)/2</f>
        <v>0</v>
      </c>
      <c r="U187">
        <f>ABS('Cleaned Data 2'!I186-'Cleaned Data 2'!J186)</f>
        <v>0</v>
      </c>
      <c r="V187">
        <f>2.326*('Input Data 2'!$E$4+((0.5*'Input Data 2'!$E$5)*'Statistical Data 1'!$T187))</f>
        <v>4.6520000000000001</v>
      </c>
      <c r="W187">
        <f>3.643*('Input Data 2'!$E$4+((0.5*'Input Data 2'!$E$5)*'Statistical Data 1'!$T187))</f>
        <v>7.2859999999999996</v>
      </c>
      <c r="X187">
        <f t="shared" si="840"/>
        <v>0</v>
      </c>
      <c r="Y187">
        <f t="shared" ref="Y187:Y202" si="909">IF($U187&gt;W187,1,0)</f>
        <v>0</v>
      </c>
      <c r="Z187">
        <f>('Cleaned Data 2'!K186+'Cleaned Data 2'!L186)/2</f>
        <v>0</v>
      </c>
      <c r="AA187">
        <f>ABS('Cleaned Data 2'!K186-'Cleaned Data 2'!L186)</f>
        <v>0</v>
      </c>
      <c r="AB187">
        <f>2.326*('Input Data 2'!$F$4+((0.5*'Input Data 2'!$F$5)*'Statistical Data 1'!$Z187))</f>
        <v>23.26</v>
      </c>
      <c r="AC187">
        <f>3.643*('Input Data 2'!$F$4+((0.5*'Input Data 2'!$F$5)*'Statistical Data 1'!$Z187))</f>
        <v>36.43</v>
      </c>
      <c r="AD187">
        <f t="shared" si="841"/>
        <v>0</v>
      </c>
      <c r="AE187">
        <f t="shared" si="842"/>
        <v>0</v>
      </c>
      <c r="AF187">
        <f>('Cleaned Data 2'!M186+'Cleaned Data 2'!N186)/2</f>
        <v>0</v>
      </c>
      <c r="AG187">
        <f>ABS('Cleaned Data 2'!M186-'Cleaned Data 2'!N186)</f>
        <v>0</v>
      </c>
      <c r="AH187">
        <f>2.326*('Input Data 2'!$G$4+((0.5*'Input Data 2'!$G$5)*'Statistical Data 1'!$AF187))</f>
        <v>23.26</v>
      </c>
      <c r="AI187">
        <f>3.643*('Input Data 2'!$G$4+((0.5*'Input Data 2'!$G$5)*'Statistical Data 1'!$AF187))</f>
        <v>36.43</v>
      </c>
      <c r="AJ187">
        <f t="shared" si="843"/>
        <v>0</v>
      </c>
      <c r="AK187">
        <f t="shared" si="874"/>
        <v>0</v>
      </c>
      <c r="AL187">
        <f>('Cleaned Data 2'!O186+'Cleaned Data 2'!P186)/2</f>
        <v>0</v>
      </c>
      <c r="AM187">
        <f>ABS('Cleaned Data 2'!O186-'Cleaned Data 2'!P186)</f>
        <v>0</v>
      </c>
      <c r="AN187">
        <f>2.326*('Input Data 2'!$H$4+((0.5*'Input Data 2'!$H$5)*'Statistical Data 1'!$AL187))</f>
        <v>1.163</v>
      </c>
      <c r="AO187">
        <f>3.643*('Input Data 2'!$H$4+((0.5*'Input Data 2'!$H$5)*'Statistical Data 1'!$AL187))</f>
        <v>1.8214999999999999</v>
      </c>
      <c r="AP187">
        <f t="shared" si="844"/>
        <v>0</v>
      </c>
      <c r="AQ187">
        <f t="shared" si="876"/>
        <v>0</v>
      </c>
      <c r="AR187">
        <f>('Cleaned Data 2'!Q186+'Cleaned Data 2'!R186)/2</f>
        <v>0</v>
      </c>
      <c r="AS187">
        <f>ABS('Cleaned Data 2'!Q186-'Cleaned Data 2'!R186)</f>
        <v>0</v>
      </c>
      <c r="AT187">
        <f>2.326*('Input Data 2'!$I$4+((0.5*'Input Data 2'!$I$5)*'Statistical Data 1'!$AR187))</f>
        <v>4.6520000000000001</v>
      </c>
      <c r="AU187">
        <f>3.643*('Input Data 2'!$I$4+((0.5*'Input Data 2'!$I$5)*'Statistical Data 1'!$AR187))</f>
        <v>7.2859999999999996</v>
      </c>
      <c r="AV187">
        <f t="shared" si="845"/>
        <v>0</v>
      </c>
      <c r="AW187">
        <f t="shared" si="877"/>
        <v>0</v>
      </c>
      <c r="AX187">
        <f>('Cleaned Data 2'!S186+'Cleaned Data 2'!T186)/2</f>
        <v>0</v>
      </c>
      <c r="AY187">
        <f>ABS('Cleaned Data 2'!S186-'Cleaned Data 2'!T186)</f>
        <v>0</v>
      </c>
      <c r="AZ187">
        <f>2.326*('Input Data 2'!$J$4+((0.5*'Input Data 2'!$J$5)*'Statistical Data 1'!$AX187))</f>
        <v>2.3259999999999999E-2</v>
      </c>
      <c r="BA187">
        <f>3.643*('Input Data 2'!$J$4+((0.5*'Input Data 2'!$J$5)*'Statistical Data 1'!$AX187))</f>
        <v>3.6429999999999997E-2</v>
      </c>
      <c r="BB187">
        <f t="shared" si="846"/>
        <v>0</v>
      </c>
      <c r="BC187">
        <f t="shared" si="878"/>
        <v>0</v>
      </c>
      <c r="BD187">
        <f>('Cleaned Data 2'!U186+'Cleaned Data 2'!V186)/2</f>
        <v>0</v>
      </c>
      <c r="BE187">
        <f>ABS('Cleaned Data 2'!U186-'Cleaned Data 2'!V186)</f>
        <v>0</v>
      </c>
      <c r="BF187">
        <f>2.326*('Input Data 2'!$K$4+((0.5*'Input Data 2'!$K$5)*'Statistical Data 1'!$BD187))</f>
        <v>1.163</v>
      </c>
      <c r="BG187">
        <f>3.643*('Input Data 2'!$K$4+((0.5*'Input Data 2'!$K$5)*'Statistical Data 1'!$BD187))</f>
        <v>1.8214999999999999</v>
      </c>
      <c r="BH187">
        <f t="shared" si="847"/>
        <v>0</v>
      </c>
      <c r="BI187">
        <f t="shared" si="848"/>
        <v>0</v>
      </c>
      <c r="BJ187">
        <f>('Cleaned Data 2'!W186+'Cleaned Data 2'!X186)/2</f>
        <v>0</v>
      </c>
      <c r="BK187">
        <f>ABS('Cleaned Data 2'!W186-'Cleaned Data 2'!X186)</f>
        <v>0</v>
      </c>
      <c r="BL187">
        <f>2.326*('Input Data 2'!$L$4+((0.5*'Input Data 2'!$L$5)*'Statistical Data 1'!$BJ187))</f>
        <v>2.3260000000000001</v>
      </c>
      <c r="BM187">
        <f>3.643*('Input Data 2'!$L$4+((0.5*'Input Data 2'!$L$5)*'Statistical Data 1'!$BJ187))</f>
        <v>3.6429999999999998</v>
      </c>
      <c r="BN187">
        <f t="shared" si="849"/>
        <v>0</v>
      </c>
      <c r="BO187">
        <f t="shared" si="879"/>
        <v>0</v>
      </c>
      <c r="BP187">
        <f>('Cleaned Data 2'!Y186+'Cleaned Data 2'!Z186)/2</f>
        <v>0</v>
      </c>
      <c r="BQ187">
        <f>ABS('Cleaned Data 2'!Y186-'Cleaned Data 2'!Z186)</f>
        <v>0</v>
      </c>
      <c r="BR187">
        <f>2.326*('Input Data 2'!$M$4+((0.5*'Input Data 2'!$M$5)*'Statistical Data 1'!$BP187))</f>
        <v>2.3260000000000001</v>
      </c>
      <c r="BS187">
        <f>3.643*('Input Data 2'!$M$4+((0.5*'Input Data 2'!$M$5)*'Statistical Data 1'!$BP187))</f>
        <v>3.6429999999999998</v>
      </c>
      <c r="BT187">
        <f t="shared" si="850"/>
        <v>0</v>
      </c>
      <c r="BU187">
        <f t="shared" si="880"/>
        <v>0</v>
      </c>
      <c r="BV187">
        <f>('Cleaned Data 2'!AA186+'Cleaned Data 2'!AB186)/2</f>
        <v>0</v>
      </c>
      <c r="BW187">
        <f>ABS('Cleaned Data 2'!AA186-'Cleaned Data 2'!AB186)</f>
        <v>0</v>
      </c>
      <c r="BX187">
        <f>2.326*('Input Data 2'!$N$4+((0.5*'Input Data 2'!$N$5)*'Statistical Data 1'!$BV187))</f>
        <v>2.3260000000000001</v>
      </c>
      <c r="BY187">
        <f>3.643*('Input Data 2'!$N$4+((0.5*'Input Data 2'!$N$5)*'Statistical Data 1'!$BV187))</f>
        <v>3.6429999999999998</v>
      </c>
      <c r="BZ187">
        <f t="shared" si="851"/>
        <v>0</v>
      </c>
      <c r="CA187">
        <f t="shared" si="881"/>
        <v>0</v>
      </c>
      <c r="CB187">
        <f>('Cleaned Data 2'!AC186+'Cleaned Data 2'!AD186)/2</f>
        <v>0</v>
      </c>
      <c r="CC187">
        <f>ABS('Cleaned Data 2'!AC186-'Cleaned Data 2'!AD186)</f>
        <v>0</v>
      </c>
      <c r="CD187">
        <f>2.326*('Input Data 2'!$O$4+((0.5*'Input Data 2'!$O$5)*'Statistical Data 1'!$CB187))</f>
        <v>2.3259999999999999E-2</v>
      </c>
      <c r="CE187">
        <f>3.643*('Input Data 2'!$O$4+((0.5*'Input Data 2'!$O$5)*'Statistical Data 1'!$CB187))</f>
        <v>3.6429999999999997E-2</v>
      </c>
      <c r="CF187">
        <f t="shared" si="852"/>
        <v>0</v>
      </c>
      <c r="CG187">
        <f t="shared" si="882"/>
        <v>0</v>
      </c>
      <c r="CH187">
        <f>('Cleaned Data 2'!AE186+'Cleaned Data 2'!AF186)/2</f>
        <v>0</v>
      </c>
      <c r="CI187">
        <f>ABS('Cleaned Data 2'!AE186-'Cleaned Data 2'!AF186)</f>
        <v>0</v>
      </c>
      <c r="CJ187">
        <f>2.326*('Input Data 2'!$P$4+((0.5*'Input Data 2'!$P$5)*'Statistical Data 1'!$CH187))</f>
        <v>23.26</v>
      </c>
      <c r="CK187">
        <f>3.643*('Input Data 2'!$P$4+((0.5*'Input Data 2'!$P$5)*'Statistical Data 1'!$CH187))</f>
        <v>36.43</v>
      </c>
      <c r="CL187">
        <f t="shared" si="853"/>
        <v>0</v>
      </c>
      <c r="CM187">
        <f t="shared" si="883"/>
        <v>0</v>
      </c>
      <c r="CN187">
        <f>('Cleaned Data 2'!AG186+'Cleaned Data 2'!AH186)/2</f>
        <v>0</v>
      </c>
      <c r="CO187">
        <f>ABS('Cleaned Data 2'!AG186-'Cleaned Data 2'!AH186)</f>
        <v>0</v>
      </c>
      <c r="CP187">
        <f>2.326*('Input Data 2'!$Q$4+((0.5*'Input Data 2'!$Q$5)*'Statistical Data 1'!$CN187))</f>
        <v>2.3260000000000001</v>
      </c>
      <c r="CQ187">
        <f>3.643*('Input Data 2'!$Q$4+((0.5*'Input Data 2'!$Q$5)*'Statistical Data 1'!$CN187))</f>
        <v>3.6429999999999998</v>
      </c>
      <c r="CR187">
        <f t="shared" si="854"/>
        <v>0</v>
      </c>
      <c r="CS187">
        <f t="shared" si="884"/>
        <v>0</v>
      </c>
      <c r="CT187">
        <f>('Cleaned Data 2'!AI186+'Cleaned Data 2'!AJ186)/2</f>
        <v>0</v>
      </c>
      <c r="CU187">
        <f>ABS('Cleaned Data 2'!AI186-'Cleaned Data 2'!AJ186)</f>
        <v>0</v>
      </c>
      <c r="CV187">
        <f>2.326*('Input Data 2'!$R$4+((0.5*'Input Data 2'!$R$5)*'Statistical Data 1'!$CT187))</f>
        <v>2.3259999999999999E-2</v>
      </c>
      <c r="CW187">
        <f>3.643*('Input Data 2'!$R$4+((0.5*'Input Data 2'!$R$5)*'Statistical Data 1'!$CT187))</f>
        <v>3.6429999999999997E-2</v>
      </c>
      <c r="CX187">
        <f t="shared" si="855"/>
        <v>0</v>
      </c>
      <c r="CY187">
        <f t="shared" si="885"/>
        <v>0</v>
      </c>
      <c r="CZ187">
        <f>('Cleaned Data 2'!AK186+'Cleaned Data 2'!AL186)/2</f>
        <v>0</v>
      </c>
      <c r="DA187">
        <f>ABS('Cleaned Data 2'!AK186-'Cleaned Data 2'!AL186)</f>
        <v>0</v>
      </c>
      <c r="DB187">
        <f>2.326*('Input Data 2'!$S$4+((0.5*'Input Data 2'!$S$5)*'Statistical Data 1'!$CZ187))</f>
        <v>23.26</v>
      </c>
      <c r="DC187">
        <f>3.643*('Input Data 2'!$S$4+((0.5*'Input Data 2'!$S$5)*'Statistical Data 1'!$CZ187))</f>
        <v>36.43</v>
      </c>
      <c r="DD187">
        <f t="shared" si="856"/>
        <v>0</v>
      </c>
      <c r="DE187">
        <f t="shared" si="886"/>
        <v>0</v>
      </c>
      <c r="DF187">
        <f>('Cleaned Data 2'!AM186+'Cleaned Data 2'!AN186)/2</f>
        <v>0</v>
      </c>
      <c r="DG187">
        <f>ABS('Cleaned Data 2'!AM186-'Cleaned Data 2'!AN186)</f>
        <v>0</v>
      </c>
      <c r="DH187">
        <f>2.326*('Input Data 2'!$T$4+((0.5*'Input Data 2'!$T$5)*'Statistical Data 1'!$DF187))</f>
        <v>2.3259999999999999E-2</v>
      </c>
      <c r="DI187">
        <f>3.643*('Input Data 2'!$T$4+((0.5*'Input Data 2'!$T$5)*'Statistical Data 1'!$DF187))</f>
        <v>3.6429999999999997E-2</v>
      </c>
      <c r="DJ187">
        <f t="shared" si="857"/>
        <v>0</v>
      </c>
      <c r="DK187">
        <f t="shared" si="887"/>
        <v>0</v>
      </c>
      <c r="DL187">
        <f>('Cleaned Data 2'!AO186+'Cleaned Data 2'!AP186)/2</f>
        <v>0</v>
      </c>
      <c r="DM187">
        <f>ABS('Cleaned Data 2'!AO186-'Cleaned Data 2'!AP186)</f>
        <v>0</v>
      </c>
      <c r="DN187">
        <f>2.326*('Input Data 2'!$U$4+((0.5*'Input Data 2'!$U$5)*'Statistical Data 1'!$DL187))</f>
        <v>11.63</v>
      </c>
      <c r="DO187">
        <f>3.643*('Input Data 2'!$U$4+((0.5*'Input Data 2'!$U$5)*'Statistical Data 1'!$DL187))</f>
        <v>18.215</v>
      </c>
      <c r="DP187">
        <f t="shared" si="858"/>
        <v>0</v>
      </c>
      <c r="DQ187">
        <f t="shared" si="859"/>
        <v>0</v>
      </c>
      <c r="DR187">
        <f>('Cleaned Data 2'!AQ186+'Cleaned Data 2'!AR186)/2</f>
        <v>0</v>
      </c>
      <c r="DS187">
        <f>ABS('Cleaned Data 2'!AQ186-'Cleaned Data 2'!AR186)</f>
        <v>0</v>
      </c>
      <c r="DT187">
        <f>2.326*('Input Data 2'!$V$4+((0.5*'Input Data 2'!$V$5)*'Statistical Data 1'!$DR187))</f>
        <v>2.3260000000000001</v>
      </c>
      <c r="DU187">
        <f>3.643*('Input Data 2'!$V$4+((0.5*'Input Data 2'!$V$5)*'Statistical Data 1'!$DR187))</f>
        <v>3.6429999999999998</v>
      </c>
      <c r="DV187">
        <f t="shared" si="860"/>
        <v>0</v>
      </c>
      <c r="DW187">
        <f t="shared" si="888"/>
        <v>0</v>
      </c>
      <c r="DX187">
        <f>('Cleaned Data 2'!AS186+'Cleaned Data 2'!AT186)/2</f>
        <v>0</v>
      </c>
      <c r="DY187">
        <f>ABS('Cleaned Data 2'!AS186-'Cleaned Data 2'!AT186)</f>
        <v>0</v>
      </c>
      <c r="DZ187">
        <f>2.326*('Input Data 2'!$W$4+((0.5*'Input Data 2'!$W$5)*'Statistical Data 1'!$DX187))</f>
        <v>2.3259999999999999E-2</v>
      </c>
      <c r="EA187">
        <f>3.643*('Input Data 2'!$W$4+((0.5*'Input Data 2'!$W$5)*'Statistical Data 1'!$DX187))</f>
        <v>3.6429999999999997E-2</v>
      </c>
      <c r="EB187">
        <f t="shared" si="861"/>
        <v>0</v>
      </c>
      <c r="EC187">
        <f t="shared" si="889"/>
        <v>0</v>
      </c>
      <c r="ED187">
        <f>('Cleaned Data 2'!AU186+'Cleaned Data 2'!AV186)/2</f>
        <v>0</v>
      </c>
      <c r="EE187">
        <f>ABS('Cleaned Data 2'!AU186-'Cleaned Data 2'!AV186)</f>
        <v>0</v>
      </c>
      <c r="EF187">
        <f>2.326*('Input Data 2'!$X$4+((0.5*'Input Data 2'!$X$5)*'Statistical Data 1'!$ED187))</f>
        <v>2.3260000000000001</v>
      </c>
      <c r="EG187">
        <f>3.643*('Input Data 2'!$X$4+((0.5*'Input Data 2'!$X$5)*'Statistical Data 1'!$ED187))</f>
        <v>3.6429999999999998</v>
      </c>
      <c r="EH187">
        <f t="shared" si="862"/>
        <v>0</v>
      </c>
      <c r="EI187">
        <f t="shared" ref="EI187:EI252" si="910">IF($EE187&gt;EG187,1,0)</f>
        <v>0</v>
      </c>
      <c r="EJ187">
        <f>('Cleaned Data 2'!AW186+'Cleaned Data 2'!AX186)/2</f>
        <v>0</v>
      </c>
      <c r="EK187">
        <f>ABS('Cleaned Data 2'!AW186-'Cleaned Data 2'!AX186)</f>
        <v>0</v>
      </c>
      <c r="EL187">
        <f>2.326*('Input Data 2'!$Y$4+((0.5*'Input Data 2'!$Y$5)*'Statistical Data 1'!$EJ187))</f>
        <v>23.26</v>
      </c>
      <c r="EM187">
        <f>3.643*('Input Data 2'!$Y$4+((0.5*'Input Data 2'!$Y$5)*'Statistical Data 1'!$EJ187))</f>
        <v>36.43</v>
      </c>
      <c r="EN187">
        <f t="shared" si="863"/>
        <v>0</v>
      </c>
      <c r="EO187">
        <f t="shared" si="875"/>
        <v>0</v>
      </c>
      <c r="EP187">
        <f>('Cleaned Data 2'!AY186+'Cleaned Data 2'!AZ186)/2</f>
        <v>0</v>
      </c>
      <c r="EQ187">
        <f>ABS('Cleaned Data 2'!AY186-'Cleaned Data 2'!AZ186)</f>
        <v>0</v>
      </c>
      <c r="ER187">
        <f>2.326*('Input Data 2'!$Z$4+((0.5*'Input Data 2'!$Z$5)*'Statistical Data 1'!$EP187))</f>
        <v>4.6520000000000001</v>
      </c>
      <c r="ES187">
        <f>3.643*('Input Data 2'!$Z$4+((0.5*'Input Data 2'!$Z$5)*'Statistical Data 1'!$EP187))</f>
        <v>7.2859999999999996</v>
      </c>
      <c r="ET187">
        <f t="shared" si="864"/>
        <v>0</v>
      </c>
      <c r="EU187">
        <f t="shared" si="890"/>
        <v>0</v>
      </c>
      <c r="EV187">
        <f>('Cleaned Data 2'!BA186+'Cleaned Data 2'!BB186)/2</f>
        <v>0</v>
      </c>
      <c r="EW187">
        <f>ABS('Cleaned Data 2'!BA186-'Cleaned Data 2'!BB186)</f>
        <v>0</v>
      </c>
      <c r="EX187">
        <f>2.326*('Input Data 2'!$AA$4+((0.5*'Input Data 2'!$AA$5)*'Statistical Data 1'!$EV187))</f>
        <v>2.3259999999999999E-2</v>
      </c>
      <c r="EY187">
        <f>3.643*('Input Data 2'!$AA$4+((0.5*'Input Data 2'!$AA$5)*'Statistical Data 1'!$EV187))</f>
        <v>3.6429999999999997E-2</v>
      </c>
      <c r="EZ187">
        <f t="shared" si="865"/>
        <v>0</v>
      </c>
      <c r="FA187">
        <f t="shared" si="891"/>
        <v>0</v>
      </c>
      <c r="FB187">
        <f>('Cleaned Data 2'!BC186+'Cleaned Data 2'!BD186)/2</f>
        <v>0</v>
      </c>
      <c r="FC187">
        <f>ABS('Cleaned Data 2'!BC186-'Cleaned Data 2'!BD186)</f>
        <v>0</v>
      </c>
      <c r="FD187">
        <f>2.326*('Input Data 2'!$AB$4+((0.5*'Input Data 2'!$AB$5)*'Statistical Data 1'!$FB187))</f>
        <v>4.6520000000000001</v>
      </c>
      <c r="FE187">
        <f>3.643*('Input Data 2'!$AB$4+((0.5*'Input Data 2'!$AB$5)*'Statistical Data 1'!$FB187))</f>
        <v>7.2859999999999996</v>
      </c>
      <c r="FF187">
        <f t="shared" si="866"/>
        <v>0</v>
      </c>
      <c r="FG187">
        <f t="shared" si="892"/>
        <v>0</v>
      </c>
      <c r="FH187">
        <f>('Cleaned Data 2'!BE186+'Cleaned Data 2'!BF186)/2</f>
        <v>0</v>
      </c>
      <c r="FI187">
        <f>ABS('Cleaned Data 2'!BE186-'Cleaned Data 2'!BF186)</f>
        <v>0</v>
      </c>
      <c r="FJ187">
        <f>2.326*('Input Data 2'!$AC$4+((0.5*'Input Data 2'!$AC$5)*'Statistical Data 1'!$FH187))</f>
        <v>2.3260000000000001</v>
      </c>
      <c r="FK187">
        <f>3.643*('Input Data 2'!$AC$4+((0.5*'Input Data 2'!$AC$5)*'Statistical Data 1'!$FH187))</f>
        <v>3.6429999999999998</v>
      </c>
      <c r="FL187">
        <f t="shared" si="867"/>
        <v>0</v>
      </c>
      <c r="FM187">
        <f t="shared" si="893"/>
        <v>0</v>
      </c>
      <c r="FN187">
        <f>('Cleaned Data 2'!BH186+'Cleaned Data 2'!BG186)/2</f>
        <v>0</v>
      </c>
      <c r="FO187">
        <f>ABS('Cleaned Data 2'!BG186-'Cleaned Data 2'!BH186)</f>
        <v>0</v>
      </c>
      <c r="FP187">
        <f>2.326*('Input Data 2'!$AD$4+((0.5*'Input Data 2'!$AD$5)*'Statistical Data 1'!$FN187))</f>
        <v>2.3260000000000001</v>
      </c>
      <c r="FQ187">
        <f>3.643*('Input Data 2'!$AD$4+((0.5*'Input Data 2'!$AD$5)*'Statistical Data 1'!$FN187))</f>
        <v>3.6429999999999998</v>
      </c>
      <c r="FR187">
        <f t="shared" si="868"/>
        <v>0</v>
      </c>
      <c r="FS187">
        <f t="shared" si="894"/>
        <v>0</v>
      </c>
      <c r="FT187">
        <f>('Cleaned Data 2'!BI186+'Cleaned Data 2'!BJ186)/2</f>
        <v>0</v>
      </c>
      <c r="FU187">
        <f>ABS('Cleaned Data 2'!BI186-'Cleaned Data 2'!BJ186)</f>
        <v>0</v>
      </c>
      <c r="FV187">
        <f>2.326*('Input Data 2'!$AE$4+((0.5*'Input Data 2'!$AE$5)*'Statistical Data 1'!$FT187))</f>
        <v>46.52</v>
      </c>
      <c r="FW187">
        <f>3.643*('Input Data 2'!$AE$4+((0.5*'Input Data 2'!$AE$5)*'Statistical Data 1'!$FT187))</f>
        <v>72.86</v>
      </c>
      <c r="FX187">
        <f t="shared" si="869"/>
        <v>0</v>
      </c>
      <c r="FY187">
        <f t="shared" si="895"/>
        <v>0</v>
      </c>
      <c r="FZ187">
        <f>('Cleaned Data 2'!BK186+'Cleaned Data 2'!BL186)/2</f>
        <v>0</v>
      </c>
      <c r="GA187">
        <f>ABS('Cleaned Data 2'!BK186-'Cleaned Data 2'!BL186)</f>
        <v>0</v>
      </c>
      <c r="GB187">
        <f>2.326*('Input Data 2'!$AF$4+((0.5*'Input Data 2'!$AF$5)*'Statistical Data 1'!$FZ187))</f>
        <v>2.3259999999999999E-2</v>
      </c>
      <c r="GC187">
        <f>3.643*('Input Data 2'!$AF$4+((0.5*'Input Data 2'!$AF$5)*'Statistical Data 1'!$FZ187))</f>
        <v>3.6429999999999997E-2</v>
      </c>
      <c r="GD187">
        <f t="shared" si="870"/>
        <v>0</v>
      </c>
      <c r="GE187">
        <f t="shared" si="896"/>
        <v>0</v>
      </c>
      <c r="GF187">
        <f>('Cleaned Data 2'!BM186+'Cleaned Data 2'!BN186)/2</f>
        <v>0</v>
      </c>
      <c r="GG187">
        <f>ABS('Cleaned Data 2'!BM186-'Cleaned Data 2'!BN186)</f>
        <v>0</v>
      </c>
      <c r="GH187">
        <f>2.326*('Input Data 2'!$AG$4+((0.5*'Input Data 2'!$AG$5)*'Statistical Data 1'!$GF187))</f>
        <v>23.26</v>
      </c>
      <c r="GI187">
        <f>3.643*('Input Data 2'!$AG$4+((0.5*'Input Data 2'!$AG$5)*'Statistical Data 1'!$GF187))</f>
        <v>36.43</v>
      </c>
      <c r="GJ187">
        <f t="shared" si="871"/>
        <v>0</v>
      </c>
      <c r="GK187">
        <f t="shared" si="897"/>
        <v>0</v>
      </c>
      <c r="GL187" t="e">
        <f>AVERAGE('Cleaned Data 2'!BO186,'Cleaned Data 2'!BP186)</f>
        <v>#DIV/0!</v>
      </c>
      <c r="GM187">
        <f>ABS('Cleaned Data 2'!BO186-'Cleaned Data 2'!BP186)</f>
        <v>0</v>
      </c>
      <c r="GN187" t="e">
        <f>2.326*('Input Data 2'!$AH$4+((0.5*'Input Data 2'!$AH$5)*'Statistical Data 1'!$GL187))</f>
        <v>#DIV/0!</v>
      </c>
      <c r="GO187" t="e">
        <f>3.643*('Input Data 2'!$AH$4+((0.5*'Input Data 2'!$AH$5)*'Statistical Data 1'!$GL187))</f>
        <v>#DIV/0!</v>
      </c>
      <c r="GP187" t="e">
        <f t="shared" si="872"/>
        <v>#DIV/0!</v>
      </c>
      <c r="GQ187" t="e">
        <f t="shared" si="898"/>
        <v>#DIV/0!</v>
      </c>
      <c r="GR187" t="e">
        <f>AVERAGE('Cleaned Data 2'!BQ186,'Cleaned Data 2'!BR186)</f>
        <v>#DIV/0!</v>
      </c>
      <c r="GS187">
        <f>ABS('Cleaned Data 2'!BR186-'Cleaned Data 2'!BQ186)</f>
        <v>0</v>
      </c>
      <c r="GT187" t="e">
        <f>2.326*('Input Data 2'!$AI$4+((0.5*'Input Data 2'!$AI$5)*'Statistical Data 1'!$GR187))</f>
        <v>#DIV/0!</v>
      </c>
      <c r="GU187" t="e">
        <f>3.643*('Input Data 2'!$AI$4+((0.5*'Input Data 2'!$AI$5)*'Statistical Data 1'!$GR187))</f>
        <v>#DIV/0!</v>
      </c>
      <c r="GV187" t="e">
        <f t="shared" si="899"/>
        <v>#DIV/0!</v>
      </c>
      <c r="GW187" t="e">
        <f t="shared" si="900"/>
        <v>#DIV/0!</v>
      </c>
      <c r="GX187" t="e">
        <f>AVERAGE('Cleaned Data 2'!BS186,'Cleaned Data 2'!BT186)</f>
        <v>#DIV/0!</v>
      </c>
      <c r="GY187" s="47">
        <f>ABS('Cleaned Data 2'!BS186-'Cleaned Data 2'!BT186)</f>
        <v>0</v>
      </c>
      <c r="GZ187" t="e">
        <f>2.326*('Input Data 2'!$AJ$4+((0.5*'Input Data 2'!$AJ$5)*'Statistical Data 1'!$GX187))</f>
        <v>#DIV/0!</v>
      </c>
      <c r="HA187" t="e">
        <f>3.643*('Input Data 2'!$AJ$4+((0.5*'Input Data 2'!$AJ$5)*'Statistical Data 1'!$GX187))</f>
        <v>#DIV/0!</v>
      </c>
      <c r="HB187" t="e">
        <f t="shared" si="901"/>
        <v>#DIV/0!</v>
      </c>
      <c r="HC187" t="e">
        <f t="shared" si="902"/>
        <v>#DIV/0!</v>
      </c>
      <c r="HD187" t="e">
        <f>AVERAGE('Cleaned Data 2'!BU186,'Cleaned Data 2'!BV186)</f>
        <v>#DIV/0!</v>
      </c>
      <c r="HE187">
        <f>ABS('Cleaned Data 2'!BU186-'Cleaned Data 2'!BV186)</f>
        <v>0</v>
      </c>
      <c r="HF187" t="e">
        <f>2.326*('Input Data 2'!$AK$4+((0.5*'Input Data 2'!$AK$5)*'Statistical Data 1'!$HD187))</f>
        <v>#DIV/0!</v>
      </c>
      <c r="HG187" t="e">
        <f>3.643*('Input Data 2'!$AK$4+((0.5*'Input Data 2'!$AK$5)*'Statistical Data 1'!$HD187))</f>
        <v>#DIV/0!</v>
      </c>
      <c r="HH187" t="e">
        <f t="shared" si="903"/>
        <v>#DIV/0!</v>
      </c>
      <c r="HI187" t="e">
        <f t="shared" si="904"/>
        <v>#DIV/0!</v>
      </c>
      <c r="HJ187" t="e">
        <f>AVERAGE('Cleaned Data 2'!BW186,'Cleaned Data 2'!BX186)</f>
        <v>#DIV/0!</v>
      </c>
      <c r="HK187">
        <f>ABS('Cleaned Data 2'!BW186-'Cleaned Data 2'!BX186)</f>
        <v>0</v>
      </c>
      <c r="HL187" t="e">
        <f>2.326*('Input Data 2'!$AL$4+((0.5*'Input Data 2'!$AL$5)*'Statistical Data 1'!$HJ187))</f>
        <v>#DIV/0!</v>
      </c>
      <c r="HM187" t="e">
        <f>3.643*('Input Data 2'!$AL$4+((0.5*'Input Data 2'!$AL$5)*'Statistical Data 1'!$HJ187))</f>
        <v>#DIV/0!</v>
      </c>
      <c r="HN187" t="e">
        <f t="shared" si="905"/>
        <v>#DIV/0!</v>
      </c>
      <c r="HO187" t="e">
        <f t="shared" si="906"/>
        <v>#DIV/0!</v>
      </c>
    </row>
    <row r="188" spans="1:223">
      <c r="A188">
        <f>'Cleaned Data 2'!B187</f>
        <v>0</v>
      </c>
      <c r="B188">
        <f>('Cleaned Data 2'!C187+'Cleaned Data 2'!D187)/2</f>
        <v>0</v>
      </c>
      <c r="C188">
        <f>ABS('Cleaned Data 2'!C187-'Cleaned Data 2'!D187)</f>
        <v>0</v>
      </c>
      <c r="D188">
        <f>2.326*('Input Data 2'!$B$4+((0.5*'Input Data 2'!$B$5)*'Statistical Data 1'!$B188))</f>
        <v>1.163E-2</v>
      </c>
      <c r="E188">
        <f>3.643*('Input Data 2'!$B$4+((0.5*'Input Data 2'!$B$5)*'Statistical Data 1'!$B188))</f>
        <v>1.8214999999999999E-2</v>
      </c>
      <c r="F188">
        <f t="shared" ref="F188:F203" si="911">IF(C188&gt;D188,1,0)</f>
        <v>0</v>
      </c>
      <c r="G188">
        <f t="shared" si="907"/>
        <v>0</v>
      </c>
      <c r="H188">
        <f>('Cleaned Data 2'!E187+'Cleaned Data 2'!F187)/2</f>
        <v>0</v>
      </c>
      <c r="I188">
        <f>ABS('Cleaned Data 2'!E187-'Cleaned Data 2'!F187)</f>
        <v>0</v>
      </c>
      <c r="J188">
        <f>2.326*('Input Data 2'!$C$4+((0.5*'Input Data 2'!$C$5)*'Statistical Data 1'!$H188))</f>
        <v>0.46520000000000006</v>
      </c>
      <c r="K188">
        <f>3.643*('Input Data 2'!$C$4+((0.5*'Input Data 2'!$C$5)*'Statistical Data 1'!$H188))</f>
        <v>0.72860000000000003</v>
      </c>
      <c r="L188">
        <f t="shared" ref="L188:L203" si="912">IF(I188&gt;J188,1,0)</f>
        <v>0</v>
      </c>
      <c r="M188">
        <f t="shared" si="873"/>
        <v>0</v>
      </c>
      <c r="N188">
        <f>('Cleaned Data 2'!G187+'Cleaned Data 2'!H187)/2</f>
        <v>0</v>
      </c>
      <c r="O188">
        <f>ABS('Cleaned Data 2'!G187-'Cleaned Data 2'!H187)</f>
        <v>0</v>
      </c>
      <c r="P188">
        <f>2.326*('Input Data 2'!$D$4+((0.5*'Input Data 2'!$D$5)*'Statistical Data 1'!$N188))</f>
        <v>2.3259999999999999E-2</v>
      </c>
      <c r="Q188">
        <f>3.643*('Input Data 2'!$D$4+((0.5*'Input Data 2'!$D$5)*'Statistical Data 1'!$N188))</f>
        <v>3.6429999999999997E-2</v>
      </c>
      <c r="R188">
        <f t="shared" ref="R188:R203" si="913">IF(O188&gt;P188,1,0)</f>
        <v>0</v>
      </c>
      <c r="S188">
        <f t="shared" si="908"/>
        <v>0</v>
      </c>
      <c r="T188">
        <f>('Cleaned Data 2'!I187+'Cleaned Data 2'!J187)/2</f>
        <v>0</v>
      </c>
      <c r="U188">
        <f>ABS('Cleaned Data 2'!I187-'Cleaned Data 2'!J187)</f>
        <v>0</v>
      </c>
      <c r="V188">
        <f>2.326*('Input Data 2'!$E$4+((0.5*'Input Data 2'!$E$5)*'Statistical Data 1'!$T188))</f>
        <v>4.6520000000000001</v>
      </c>
      <c r="W188">
        <f>3.643*('Input Data 2'!$E$4+((0.5*'Input Data 2'!$E$5)*'Statistical Data 1'!$T188))</f>
        <v>7.2859999999999996</v>
      </c>
      <c r="X188">
        <f t="shared" ref="X188:X203" si="914">IF(U188&gt;V188,1,0)</f>
        <v>0</v>
      </c>
      <c r="Y188">
        <f t="shared" si="909"/>
        <v>0</v>
      </c>
      <c r="Z188">
        <f>('Cleaned Data 2'!K187+'Cleaned Data 2'!L187)/2</f>
        <v>0</v>
      </c>
      <c r="AA188">
        <f>ABS('Cleaned Data 2'!K187-'Cleaned Data 2'!L187)</f>
        <v>0</v>
      </c>
      <c r="AB188">
        <f>2.326*('Input Data 2'!$F$4+((0.5*'Input Data 2'!$F$5)*'Statistical Data 1'!$Z188))</f>
        <v>23.26</v>
      </c>
      <c r="AC188">
        <f>3.643*('Input Data 2'!$F$4+((0.5*'Input Data 2'!$F$5)*'Statistical Data 1'!$Z188))</f>
        <v>36.43</v>
      </c>
      <c r="AD188">
        <f t="shared" ref="AD188:AD203" si="915">IF(AA188&gt;AB188,IF(AA188&lt;AC188,1,0),0)</f>
        <v>0</v>
      </c>
      <c r="AE188">
        <f t="shared" ref="AE188:AE203" si="916">IF($AA188&gt;AC188,1,0)</f>
        <v>0</v>
      </c>
      <c r="AF188">
        <f>('Cleaned Data 2'!M187+'Cleaned Data 2'!N187)/2</f>
        <v>0</v>
      </c>
      <c r="AG188">
        <f>ABS('Cleaned Data 2'!M187-'Cleaned Data 2'!N187)</f>
        <v>0</v>
      </c>
      <c r="AH188">
        <f>2.326*('Input Data 2'!$G$4+((0.5*'Input Data 2'!$G$5)*'Statistical Data 1'!$AF188))</f>
        <v>23.26</v>
      </c>
      <c r="AI188">
        <f>3.643*('Input Data 2'!$G$4+((0.5*'Input Data 2'!$G$5)*'Statistical Data 1'!$AF188))</f>
        <v>36.43</v>
      </c>
      <c r="AJ188">
        <f t="shared" ref="AJ188:AJ203" si="917">IF(AG188&gt;AH188,1,0)</f>
        <v>0</v>
      </c>
      <c r="AK188">
        <f t="shared" si="874"/>
        <v>0</v>
      </c>
      <c r="AL188">
        <f>('Cleaned Data 2'!O187+'Cleaned Data 2'!P187)/2</f>
        <v>0</v>
      </c>
      <c r="AM188">
        <f>ABS('Cleaned Data 2'!O187-'Cleaned Data 2'!P187)</f>
        <v>0</v>
      </c>
      <c r="AN188">
        <f>2.326*('Input Data 2'!$H$4+((0.5*'Input Data 2'!$H$5)*'Statistical Data 1'!$AL188))</f>
        <v>1.163</v>
      </c>
      <c r="AO188">
        <f>3.643*('Input Data 2'!$H$4+((0.5*'Input Data 2'!$H$5)*'Statistical Data 1'!$AL188))</f>
        <v>1.8214999999999999</v>
      </c>
      <c r="AP188">
        <f t="shared" ref="AP188:AP203" si="918">IF(AM188&gt;AN188,1,0)</f>
        <v>0</v>
      </c>
      <c r="AQ188">
        <f t="shared" si="876"/>
        <v>0</v>
      </c>
      <c r="AR188">
        <f>('Cleaned Data 2'!Q187+'Cleaned Data 2'!R187)/2</f>
        <v>0</v>
      </c>
      <c r="AS188">
        <f>ABS('Cleaned Data 2'!Q187-'Cleaned Data 2'!R187)</f>
        <v>0</v>
      </c>
      <c r="AT188">
        <f>2.326*('Input Data 2'!$I$4+((0.5*'Input Data 2'!$I$5)*'Statistical Data 1'!$AR188))</f>
        <v>4.6520000000000001</v>
      </c>
      <c r="AU188">
        <f>3.643*('Input Data 2'!$I$4+((0.5*'Input Data 2'!$I$5)*'Statistical Data 1'!$AR188))</f>
        <v>7.2859999999999996</v>
      </c>
      <c r="AV188">
        <f t="shared" ref="AV188:AV203" si="919">IF(AS188&gt;AT188,1,0)</f>
        <v>0</v>
      </c>
      <c r="AW188">
        <f t="shared" si="877"/>
        <v>0</v>
      </c>
      <c r="AX188">
        <f>('Cleaned Data 2'!S187+'Cleaned Data 2'!T187)/2</f>
        <v>0</v>
      </c>
      <c r="AY188">
        <f>ABS('Cleaned Data 2'!S187-'Cleaned Data 2'!T187)</f>
        <v>0</v>
      </c>
      <c r="AZ188">
        <f>2.326*('Input Data 2'!$J$4+((0.5*'Input Data 2'!$J$5)*'Statistical Data 1'!$AX188))</f>
        <v>2.3259999999999999E-2</v>
      </c>
      <c r="BA188">
        <f>3.643*('Input Data 2'!$J$4+((0.5*'Input Data 2'!$J$5)*'Statistical Data 1'!$AX188))</f>
        <v>3.6429999999999997E-2</v>
      </c>
      <c r="BB188">
        <f t="shared" ref="BB188:BB203" si="920">IF(AY188&gt;AZ188,1,0)</f>
        <v>0</v>
      </c>
      <c r="BC188">
        <f t="shared" si="878"/>
        <v>0</v>
      </c>
      <c r="BD188">
        <f>('Cleaned Data 2'!U187+'Cleaned Data 2'!V187)/2</f>
        <v>0</v>
      </c>
      <c r="BE188">
        <f>ABS('Cleaned Data 2'!U187-'Cleaned Data 2'!V187)</f>
        <v>0</v>
      </c>
      <c r="BF188">
        <f>2.326*('Input Data 2'!$K$4+((0.5*'Input Data 2'!$K$5)*'Statistical Data 1'!$BD188))</f>
        <v>1.163</v>
      </c>
      <c r="BG188">
        <f>3.643*('Input Data 2'!$K$4+((0.5*'Input Data 2'!$K$5)*'Statistical Data 1'!$BD188))</f>
        <v>1.8214999999999999</v>
      </c>
      <c r="BH188">
        <f t="shared" ref="BH188:BH203" si="921">IF(BE188&gt;BF188,1,0)</f>
        <v>0</v>
      </c>
      <c r="BI188">
        <f t="shared" ref="BI188:BI203" si="922">IF($BE188&gt;BG188,1,0)</f>
        <v>0</v>
      </c>
      <c r="BJ188">
        <f>('Cleaned Data 2'!W187+'Cleaned Data 2'!X187)/2</f>
        <v>0</v>
      </c>
      <c r="BK188">
        <f>ABS('Cleaned Data 2'!W187-'Cleaned Data 2'!X187)</f>
        <v>0</v>
      </c>
      <c r="BL188">
        <f>2.326*('Input Data 2'!$L$4+((0.5*'Input Data 2'!$L$5)*'Statistical Data 1'!$BJ188))</f>
        <v>2.3260000000000001</v>
      </c>
      <c r="BM188">
        <f>3.643*('Input Data 2'!$L$4+((0.5*'Input Data 2'!$L$5)*'Statistical Data 1'!$BJ188))</f>
        <v>3.6429999999999998</v>
      </c>
      <c r="BN188">
        <f t="shared" ref="BN188:BN203" si="923">IF(BK188&gt;BL188,1,0)</f>
        <v>0</v>
      </c>
      <c r="BO188">
        <f t="shared" si="879"/>
        <v>0</v>
      </c>
      <c r="BP188">
        <f>('Cleaned Data 2'!Y187+'Cleaned Data 2'!Z187)/2</f>
        <v>0</v>
      </c>
      <c r="BQ188">
        <f>ABS('Cleaned Data 2'!Y187-'Cleaned Data 2'!Z187)</f>
        <v>0</v>
      </c>
      <c r="BR188">
        <f>2.326*('Input Data 2'!$M$4+((0.5*'Input Data 2'!$M$5)*'Statistical Data 1'!$BP188))</f>
        <v>2.3260000000000001</v>
      </c>
      <c r="BS188">
        <f>3.643*('Input Data 2'!$M$4+((0.5*'Input Data 2'!$M$5)*'Statistical Data 1'!$BP188))</f>
        <v>3.6429999999999998</v>
      </c>
      <c r="BT188">
        <f t="shared" ref="BT188:BT203" si="924">IF(BQ188&gt;BR188,1,0)</f>
        <v>0</v>
      </c>
      <c r="BU188">
        <f t="shared" si="880"/>
        <v>0</v>
      </c>
      <c r="BV188">
        <f>('Cleaned Data 2'!AA187+'Cleaned Data 2'!AB187)/2</f>
        <v>0</v>
      </c>
      <c r="BW188">
        <f>ABS('Cleaned Data 2'!AA187-'Cleaned Data 2'!AB187)</f>
        <v>0</v>
      </c>
      <c r="BX188">
        <f>2.326*('Input Data 2'!$N$4+((0.5*'Input Data 2'!$N$5)*'Statistical Data 1'!$BV188))</f>
        <v>2.3260000000000001</v>
      </c>
      <c r="BY188">
        <f>3.643*('Input Data 2'!$N$4+((0.5*'Input Data 2'!$N$5)*'Statistical Data 1'!$BV188))</f>
        <v>3.6429999999999998</v>
      </c>
      <c r="BZ188">
        <f t="shared" ref="BZ188:BZ203" si="925">IF(BW188&gt;BX188,1,0)</f>
        <v>0</v>
      </c>
      <c r="CA188">
        <f t="shared" si="881"/>
        <v>0</v>
      </c>
      <c r="CB188">
        <f>('Cleaned Data 2'!AC187+'Cleaned Data 2'!AD187)/2</f>
        <v>0</v>
      </c>
      <c r="CC188">
        <f>ABS('Cleaned Data 2'!AC187-'Cleaned Data 2'!AD187)</f>
        <v>0</v>
      </c>
      <c r="CD188">
        <f>2.326*('Input Data 2'!$O$4+((0.5*'Input Data 2'!$O$5)*'Statistical Data 1'!$CB188))</f>
        <v>2.3259999999999999E-2</v>
      </c>
      <c r="CE188">
        <f>3.643*('Input Data 2'!$O$4+((0.5*'Input Data 2'!$O$5)*'Statistical Data 1'!$CB188))</f>
        <v>3.6429999999999997E-2</v>
      </c>
      <c r="CF188">
        <f t="shared" ref="CF188:CF203" si="926">IF(CC188&gt;CD188,1,0)</f>
        <v>0</v>
      </c>
      <c r="CG188">
        <f t="shared" si="882"/>
        <v>0</v>
      </c>
      <c r="CH188">
        <f>('Cleaned Data 2'!AE187+'Cleaned Data 2'!AF187)/2</f>
        <v>0</v>
      </c>
      <c r="CI188">
        <f>ABS('Cleaned Data 2'!AE187-'Cleaned Data 2'!AF187)</f>
        <v>0</v>
      </c>
      <c r="CJ188">
        <f>2.326*('Input Data 2'!$P$4+((0.5*'Input Data 2'!$P$5)*'Statistical Data 1'!$CH188))</f>
        <v>23.26</v>
      </c>
      <c r="CK188">
        <f>3.643*('Input Data 2'!$P$4+((0.5*'Input Data 2'!$P$5)*'Statistical Data 1'!$CH188))</f>
        <v>36.43</v>
      </c>
      <c r="CL188">
        <f t="shared" ref="CL188:CL203" si="927">IF(CI188&gt;CJ188,1,0)</f>
        <v>0</v>
      </c>
      <c r="CM188">
        <f t="shared" si="883"/>
        <v>0</v>
      </c>
      <c r="CN188">
        <f>('Cleaned Data 2'!AG187+'Cleaned Data 2'!AH187)/2</f>
        <v>0</v>
      </c>
      <c r="CO188">
        <f>ABS('Cleaned Data 2'!AG187-'Cleaned Data 2'!AH187)</f>
        <v>0</v>
      </c>
      <c r="CP188">
        <f>2.326*('Input Data 2'!$Q$4+((0.5*'Input Data 2'!$Q$5)*'Statistical Data 1'!$CN188))</f>
        <v>2.3260000000000001</v>
      </c>
      <c r="CQ188">
        <f>3.643*('Input Data 2'!$Q$4+((0.5*'Input Data 2'!$Q$5)*'Statistical Data 1'!$CN188))</f>
        <v>3.6429999999999998</v>
      </c>
      <c r="CR188">
        <f t="shared" ref="CR188:CR203" si="928">IF(CO188&gt;CP188,1,0)</f>
        <v>0</v>
      </c>
      <c r="CS188">
        <f t="shared" si="884"/>
        <v>0</v>
      </c>
      <c r="CT188">
        <f>('Cleaned Data 2'!AI187+'Cleaned Data 2'!AJ187)/2</f>
        <v>0</v>
      </c>
      <c r="CU188">
        <f>ABS('Cleaned Data 2'!AI187-'Cleaned Data 2'!AJ187)</f>
        <v>0</v>
      </c>
      <c r="CV188">
        <f>2.326*('Input Data 2'!$R$4+((0.5*'Input Data 2'!$R$5)*'Statistical Data 1'!$CT188))</f>
        <v>2.3259999999999999E-2</v>
      </c>
      <c r="CW188">
        <f>3.643*('Input Data 2'!$R$4+((0.5*'Input Data 2'!$R$5)*'Statistical Data 1'!$CT188))</f>
        <v>3.6429999999999997E-2</v>
      </c>
      <c r="CX188">
        <f t="shared" ref="CX188:CX203" si="929">IF(CU188&gt;CV188,1,0)</f>
        <v>0</v>
      </c>
      <c r="CY188">
        <f t="shared" si="885"/>
        <v>0</v>
      </c>
      <c r="CZ188">
        <f>('Cleaned Data 2'!AK187+'Cleaned Data 2'!AL187)/2</f>
        <v>0</v>
      </c>
      <c r="DA188">
        <f>ABS('Cleaned Data 2'!AK187-'Cleaned Data 2'!AL187)</f>
        <v>0</v>
      </c>
      <c r="DB188">
        <f>2.326*('Input Data 2'!$S$4+((0.5*'Input Data 2'!$S$5)*'Statistical Data 1'!$CZ188))</f>
        <v>23.26</v>
      </c>
      <c r="DC188">
        <f>3.643*('Input Data 2'!$S$4+((0.5*'Input Data 2'!$S$5)*'Statistical Data 1'!$CZ188))</f>
        <v>36.43</v>
      </c>
      <c r="DD188">
        <f t="shared" ref="DD188:DD203" si="930">IF(DA188&gt;DB188,1,0)</f>
        <v>0</v>
      </c>
      <c r="DE188">
        <f t="shared" si="886"/>
        <v>0</v>
      </c>
      <c r="DF188">
        <f>('Cleaned Data 2'!AM187+'Cleaned Data 2'!AN187)/2</f>
        <v>0</v>
      </c>
      <c r="DG188">
        <f>ABS('Cleaned Data 2'!AM187-'Cleaned Data 2'!AN187)</f>
        <v>0</v>
      </c>
      <c r="DH188">
        <f>2.326*('Input Data 2'!$T$4+((0.5*'Input Data 2'!$T$5)*'Statistical Data 1'!$DF188))</f>
        <v>2.3259999999999999E-2</v>
      </c>
      <c r="DI188">
        <f>3.643*('Input Data 2'!$T$4+((0.5*'Input Data 2'!$T$5)*'Statistical Data 1'!$DF188))</f>
        <v>3.6429999999999997E-2</v>
      </c>
      <c r="DJ188">
        <f t="shared" ref="DJ188:DJ203" si="931">IF(DG188&gt;DH188,1,0)</f>
        <v>0</v>
      </c>
      <c r="DK188">
        <f t="shared" si="887"/>
        <v>0</v>
      </c>
      <c r="DL188">
        <f>('Cleaned Data 2'!AO187+'Cleaned Data 2'!AP187)/2</f>
        <v>0</v>
      </c>
      <c r="DM188">
        <f>ABS('Cleaned Data 2'!AO187-'Cleaned Data 2'!AP187)</f>
        <v>0</v>
      </c>
      <c r="DN188">
        <f>2.326*('Input Data 2'!$U$4+((0.5*'Input Data 2'!$U$5)*'Statistical Data 1'!$DL188))</f>
        <v>11.63</v>
      </c>
      <c r="DO188">
        <f>3.643*('Input Data 2'!$U$4+((0.5*'Input Data 2'!$U$5)*'Statistical Data 1'!$DL188))</f>
        <v>18.215</v>
      </c>
      <c r="DP188">
        <f t="shared" ref="DP188:DP203" si="932">IF(DM188&gt;DN188,1,0)</f>
        <v>0</v>
      </c>
      <c r="DQ188">
        <f t="shared" ref="DQ188:DQ203" si="933">IF($DM188&gt;DO188,1,0)</f>
        <v>0</v>
      </c>
      <c r="DR188">
        <f>('Cleaned Data 2'!AQ187+'Cleaned Data 2'!AR187)/2</f>
        <v>0</v>
      </c>
      <c r="DS188">
        <f>ABS('Cleaned Data 2'!AQ187-'Cleaned Data 2'!AR187)</f>
        <v>0</v>
      </c>
      <c r="DT188">
        <f>2.326*('Input Data 2'!$V$4+((0.5*'Input Data 2'!$V$5)*'Statistical Data 1'!$DR188))</f>
        <v>2.3260000000000001</v>
      </c>
      <c r="DU188">
        <f>3.643*('Input Data 2'!$V$4+((0.5*'Input Data 2'!$V$5)*'Statistical Data 1'!$DR188))</f>
        <v>3.6429999999999998</v>
      </c>
      <c r="DV188">
        <f t="shared" ref="DV188:DV203" si="934">IF(DS188&gt;DT188,1,0)</f>
        <v>0</v>
      </c>
      <c r="DW188">
        <f t="shared" si="888"/>
        <v>0</v>
      </c>
      <c r="DX188">
        <f>('Cleaned Data 2'!AS187+'Cleaned Data 2'!AT187)/2</f>
        <v>0</v>
      </c>
      <c r="DY188">
        <f>ABS('Cleaned Data 2'!AS187-'Cleaned Data 2'!AT187)</f>
        <v>0</v>
      </c>
      <c r="DZ188">
        <f>2.326*('Input Data 2'!$W$4+((0.5*'Input Data 2'!$W$5)*'Statistical Data 1'!$DX188))</f>
        <v>2.3259999999999999E-2</v>
      </c>
      <c r="EA188">
        <f>3.643*('Input Data 2'!$W$4+((0.5*'Input Data 2'!$W$5)*'Statistical Data 1'!$DX188))</f>
        <v>3.6429999999999997E-2</v>
      </c>
      <c r="EB188">
        <f t="shared" ref="EB188:EB203" si="935">IF(DY188&gt;DZ188,1,0)</f>
        <v>0</v>
      </c>
      <c r="EC188">
        <f t="shared" si="889"/>
        <v>0</v>
      </c>
      <c r="ED188">
        <f>('Cleaned Data 2'!AU187+'Cleaned Data 2'!AV187)/2</f>
        <v>0</v>
      </c>
      <c r="EE188">
        <f>ABS('Cleaned Data 2'!AU187-'Cleaned Data 2'!AV187)</f>
        <v>0</v>
      </c>
      <c r="EF188">
        <f>2.326*('Input Data 2'!$X$4+((0.5*'Input Data 2'!$X$5)*'Statistical Data 1'!$ED188))</f>
        <v>2.3260000000000001</v>
      </c>
      <c r="EG188">
        <f>3.643*('Input Data 2'!$X$4+((0.5*'Input Data 2'!$X$5)*'Statistical Data 1'!$ED188))</f>
        <v>3.6429999999999998</v>
      </c>
      <c r="EH188">
        <f t="shared" ref="EH188:EH203" si="936">IF(EE188&gt;EF188,1,0)</f>
        <v>0</v>
      </c>
      <c r="EI188">
        <f t="shared" si="910"/>
        <v>0</v>
      </c>
      <c r="EJ188">
        <f>('Cleaned Data 2'!AW187+'Cleaned Data 2'!AX187)/2</f>
        <v>0</v>
      </c>
      <c r="EK188">
        <f>ABS('Cleaned Data 2'!AW187-'Cleaned Data 2'!AX187)</f>
        <v>0</v>
      </c>
      <c r="EL188">
        <f>2.326*('Input Data 2'!$Y$4+((0.5*'Input Data 2'!$Y$5)*'Statistical Data 1'!$EJ188))</f>
        <v>23.26</v>
      </c>
      <c r="EM188">
        <f>3.643*('Input Data 2'!$Y$4+((0.5*'Input Data 2'!$Y$5)*'Statistical Data 1'!$EJ188))</f>
        <v>36.43</v>
      </c>
      <c r="EN188">
        <f t="shared" ref="EN188:EN203" si="937">IF(EK188&gt;EL188,1,0)</f>
        <v>0</v>
      </c>
      <c r="EO188">
        <f t="shared" si="875"/>
        <v>0</v>
      </c>
      <c r="EP188">
        <f>('Cleaned Data 2'!AY187+'Cleaned Data 2'!AZ187)/2</f>
        <v>0</v>
      </c>
      <c r="EQ188">
        <f>ABS('Cleaned Data 2'!AY187-'Cleaned Data 2'!AZ187)</f>
        <v>0</v>
      </c>
      <c r="ER188">
        <f>2.326*('Input Data 2'!$Z$4+((0.5*'Input Data 2'!$Z$5)*'Statistical Data 1'!$EP188))</f>
        <v>4.6520000000000001</v>
      </c>
      <c r="ES188">
        <f>3.643*('Input Data 2'!$Z$4+((0.5*'Input Data 2'!$Z$5)*'Statistical Data 1'!$EP188))</f>
        <v>7.2859999999999996</v>
      </c>
      <c r="ET188">
        <f t="shared" ref="ET188:ET203" si="938">IF(EQ188&gt;ER188,1,0)</f>
        <v>0</v>
      </c>
      <c r="EU188">
        <f t="shared" si="890"/>
        <v>0</v>
      </c>
      <c r="EV188">
        <f>('Cleaned Data 2'!BA187+'Cleaned Data 2'!BB187)/2</f>
        <v>0</v>
      </c>
      <c r="EW188">
        <f>ABS('Cleaned Data 2'!BA187-'Cleaned Data 2'!BB187)</f>
        <v>0</v>
      </c>
      <c r="EX188">
        <f>2.326*('Input Data 2'!$AA$4+((0.5*'Input Data 2'!$AA$5)*'Statistical Data 1'!$EV188))</f>
        <v>2.3259999999999999E-2</v>
      </c>
      <c r="EY188">
        <f>3.643*('Input Data 2'!$AA$4+((0.5*'Input Data 2'!$AA$5)*'Statistical Data 1'!$EV188))</f>
        <v>3.6429999999999997E-2</v>
      </c>
      <c r="EZ188">
        <f t="shared" ref="EZ188:EZ203" si="939">IF(EW188&gt;EX188,1,0)</f>
        <v>0</v>
      </c>
      <c r="FA188">
        <f t="shared" si="891"/>
        <v>0</v>
      </c>
      <c r="FB188">
        <f>('Cleaned Data 2'!BC187+'Cleaned Data 2'!BD187)/2</f>
        <v>0</v>
      </c>
      <c r="FC188">
        <f>ABS('Cleaned Data 2'!BC187-'Cleaned Data 2'!BD187)</f>
        <v>0</v>
      </c>
      <c r="FD188">
        <f>2.326*('Input Data 2'!$AB$4+((0.5*'Input Data 2'!$AB$5)*'Statistical Data 1'!$FB188))</f>
        <v>4.6520000000000001</v>
      </c>
      <c r="FE188">
        <f>3.643*('Input Data 2'!$AB$4+((0.5*'Input Data 2'!$AB$5)*'Statistical Data 1'!$FB188))</f>
        <v>7.2859999999999996</v>
      </c>
      <c r="FF188">
        <f t="shared" ref="FF188:FF203" si="940">IF(FC188&gt;FD188,1,0)</f>
        <v>0</v>
      </c>
      <c r="FG188">
        <f t="shared" si="892"/>
        <v>0</v>
      </c>
      <c r="FH188">
        <f>('Cleaned Data 2'!BE187+'Cleaned Data 2'!BF187)/2</f>
        <v>0</v>
      </c>
      <c r="FI188">
        <f>ABS('Cleaned Data 2'!BE187-'Cleaned Data 2'!BF187)</f>
        <v>0</v>
      </c>
      <c r="FJ188">
        <f>2.326*('Input Data 2'!$AC$4+((0.5*'Input Data 2'!$AC$5)*'Statistical Data 1'!$FH188))</f>
        <v>2.3260000000000001</v>
      </c>
      <c r="FK188">
        <f>3.643*('Input Data 2'!$AC$4+((0.5*'Input Data 2'!$AC$5)*'Statistical Data 1'!$FH188))</f>
        <v>3.6429999999999998</v>
      </c>
      <c r="FL188">
        <f t="shared" ref="FL188:FL203" si="941">IF(FI188&gt;FJ188,1,0)</f>
        <v>0</v>
      </c>
      <c r="FM188">
        <f t="shared" si="893"/>
        <v>0</v>
      </c>
      <c r="FN188">
        <f>('Cleaned Data 2'!BH187+'Cleaned Data 2'!BG187)/2</f>
        <v>0</v>
      </c>
      <c r="FO188">
        <f>ABS('Cleaned Data 2'!BG187-'Cleaned Data 2'!BH187)</f>
        <v>0</v>
      </c>
      <c r="FP188">
        <f>2.326*('Input Data 2'!$AD$4+((0.5*'Input Data 2'!$AD$5)*'Statistical Data 1'!$FN188))</f>
        <v>2.3260000000000001</v>
      </c>
      <c r="FQ188">
        <f>3.643*('Input Data 2'!$AD$4+((0.5*'Input Data 2'!$AD$5)*'Statistical Data 1'!$FN188))</f>
        <v>3.6429999999999998</v>
      </c>
      <c r="FR188">
        <f t="shared" ref="FR188:FR203" si="942">IF(FO188&gt;FP188,1,0)</f>
        <v>0</v>
      </c>
      <c r="FS188">
        <f t="shared" si="894"/>
        <v>0</v>
      </c>
      <c r="FT188">
        <f>('Cleaned Data 2'!BI187+'Cleaned Data 2'!BJ187)/2</f>
        <v>0</v>
      </c>
      <c r="FU188">
        <f>ABS('Cleaned Data 2'!BI187-'Cleaned Data 2'!BJ187)</f>
        <v>0</v>
      </c>
      <c r="FV188">
        <f>2.326*('Input Data 2'!$AE$4+((0.5*'Input Data 2'!$AE$5)*'Statistical Data 1'!$FT188))</f>
        <v>46.52</v>
      </c>
      <c r="FW188">
        <f>3.643*('Input Data 2'!$AE$4+((0.5*'Input Data 2'!$AE$5)*'Statistical Data 1'!$FT188))</f>
        <v>72.86</v>
      </c>
      <c r="FX188">
        <f t="shared" ref="FX188:FX203" si="943">IF(FU188&gt;FV188,1,0)</f>
        <v>0</v>
      </c>
      <c r="FY188">
        <f t="shared" si="895"/>
        <v>0</v>
      </c>
      <c r="FZ188">
        <f>('Cleaned Data 2'!BK187+'Cleaned Data 2'!BL187)/2</f>
        <v>0</v>
      </c>
      <c r="GA188">
        <f>ABS('Cleaned Data 2'!BK187-'Cleaned Data 2'!BL187)</f>
        <v>0</v>
      </c>
      <c r="GB188">
        <f>2.326*('Input Data 2'!$AF$4+((0.5*'Input Data 2'!$AF$5)*'Statistical Data 1'!$FZ188))</f>
        <v>2.3259999999999999E-2</v>
      </c>
      <c r="GC188">
        <f>3.643*('Input Data 2'!$AF$4+((0.5*'Input Data 2'!$AF$5)*'Statistical Data 1'!$FZ188))</f>
        <v>3.6429999999999997E-2</v>
      </c>
      <c r="GD188">
        <f t="shared" ref="GD188:GD203" si="944">IF(GA188&gt;GB188,1,0)</f>
        <v>0</v>
      </c>
      <c r="GE188">
        <f t="shared" si="896"/>
        <v>0</v>
      </c>
      <c r="GF188">
        <f>('Cleaned Data 2'!BM187+'Cleaned Data 2'!BN187)/2</f>
        <v>0</v>
      </c>
      <c r="GG188">
        <f>ABS('Cleaned Data 2'!BM187-'Cleaned Data 2'!BN187)</f>
        <v>0</v>
      </c>
      <c r="GH188">
        <f>2.326*('Input Data 2'!$AG$4+((0.5*'Input Data 2'!$AG$5)*'Statistical Data 1'!$GF188))</f>
        <v>23.26</v>
      </c>
      <c r="GI188">
        <f>3.643*('Input Data 2'!$AG$4+((0.5*'Input Data 2'!$AG$5)*'Statistical Data 1'!$GF188))</f>
        <v>36.43</v>
      </c>
      <c r="GJ188">
        <f t="shared" ref="GJ188:GJ203" si="945">IF(GG188&gt;GH188,1,0)</f>
        <v>0</v>
      </c>
      <c r="GK188">
        <f t="shared" si="897"/>
        <v>0</v>
      </c>
      <c r="GL188" t="e">
        <f>AVERAGE('Cleaned Data 2'!BO187,'Cleaned Data 2'!BP187)</f>
        <v>#DIV/0!</v>
      </c>
      <c r="GM188">
        <f>ABS('Cleaned Data 2'!BO187-'Cleaned Data 2'!BP187)</f>
        <v>0</v>
      </c>
      <c r="GN188" t="e">
        <f>2.326*('Input Data 2'!$AH$4+((0.5*'Input Data 2'!$AH$5)*'Statistical Data 1'!$GL188))</f>
        <v>#DIV/0!</v>
      </c>
      <c r="GO188" t="e">
        <f>3.643*('Input Data 2'!$AH$4+((0.5*'Input Data 2'!$AH$5)*'Statistical Data 1'!$GL188))</f>
        <v>#DIV/0!</v>
      </c>
      <c r="GP188" t="e">
        <f t="shared" ref="GP188:GP203" si="946">IF(GM188&gt;GN188,1,0)</f>
        <v>#DIV/0!</v>
      </c>
      <c r="GQ188" t="e">
        <f t="shared" si="898"/>
        <v>#DIV/0!</v>
      </c>
      <c r="GR188" t="e">
        <f>AVERAGE('Cleaned Data 2'!BQ187,'Cleaned Data 2'!BR187)</f>
        <v>#DIV/0!</v>
      </c>
      <c r="GS188">
        <f>ABS('Cleaned Data 2'!BR187-'Cleaned Data 2'!BQ187)</f>
        <v>0</v>
      </c>
      <c r="GT188" t="e">
        <f>2.326*('Input Data 2'!$AI$4+((0.5*'Input Data 2'!$AI$5)*'Statistical Data 1'!$GR188))</f>
        <v>#DIV/0!</v>
      </c>
      <c r="GU188" t="e">
        <f>3.643*('Input Data 2'!$AI$4+((0.5*'Input Data 2'!$AI$5)*'Statistical Data 1'!$GR188))</f>
        <v>#DIV/0!</v>
      </c>
      <c r="GV188" t="e">
        <f t="shared" si="899"/>
        <v>#DIV/0!</v>
      </c>
      <c r="GW188" t="e">
        <f t="shared" si="900"/>
        <v>#DIV/0!</v>
      </c>
      <c r="GX188" t="e">
        <f>AVERAGE('Cleaned Data 2'!BS187,'Cleaned Data 2'!BT187)</f>
        <v>#DIV/0!</v>
      </c>
      <c r="GY188" s="47">
        <f>ABS('Cleaned Data 2'!BS187-'Cleaned Data 2'!BT187)</f>
        <v>0</v>
      </c>
      <c r="GZ188" t="e">
        <f>2.326*('Input Data 2'!$AJ$4+((0.5*'Input Data 2'!$AJ$5)*'Statistical Data 1'!$GX188))</f>
        <v>#DIV/0!</v>
      </c>
      <c r="HA188" t="e">
        <f>3.643*('Input Data 2'!$AJ$4+((0.5*'Input Data 2'!$AJ$5)*'Statistical Data 1'!$GX188))</f>
        <v>#DIV/0!</v>
      </c>
      <c r="HB188" t="e">
        <f t="shared" si="901"/>
        <v>#DIV/0!</v>
      </c>
      <c r="HC188" t="e">
        <f t="shared" si="902"/>
        <v>#DIV/0!</v>
      </c>
      <c r="HD188" t="e">
        <f>AVERAGE('Cleaned Data 2'!BU187,'Cleaned Data 2'!BV187)</f>
        <v>#DIV/0!</v>
      </c>
      <c r="HE188">
        <f>ABS('Cleaned Data 2'!BU187-'Cleaned Data 2'!BV187)</f>
        <v>0</v>
      </c>
      <c r="HF188" t="e">
        <f>2.326*('Input Data 2'!$AK$4+((0.5*'Input Data 2'!$AK$5)*'Statistical Data 1'!$HD188))</f>
        <v>#DIV/0!</v>
      </c>
      <c r="HG188" t="e">
        <f>3.643*('Input Data 2'!$AK$4+((0.5*'Input Data 2'!$AK$5)*'Statistical Data 1'!$HD188))</f>
        <v>#DIV/0!</v>
      </c>
      <c r="HH188" t="e">
        <f t="shared" si="903"/>
        <v>#DIV/0!</v>
      </c>
      <c r="HI188" t="e">
        <f t="shared" si="904"/>
        <v>#DIV/0!</v>
      </c>
      <c r="HJ188" t="e">
        <f>AVERAGE('Cleaned Data 2'!BW187,'Cleaned Data 2'!BX187)</f>
        <v>#DIV/0!</v>
      </c>
      <c r="HK188">
        <f>ABS('Cleaned Data 2'!BW187-'Cleaned Data 2'!BX187)</f>
        <v>0</v>
      </c>
      <c r="HL188" t="e">
        <f>2.326*('Input Data 2'!$AL$4+((0.5*'Input Data 2'!$AL$5)*'Statistical Data 1'!$HJ188))</f>
        <v>#DIV/0!</v>
      </c>
      <c r="HM188" t="e">
        <f>3.643*('Input Data 2'!$AL$4+((0.5*'Input Data 2'!$AL$5)*'Statistical Data 1'!$HJ188))</f>
        <v>#DIV/0!</v>
      </c>
      <c r="HN188" t="e">
        <f t="shared" si="905"/>
        <v>#DIV/0!</v>
      </c>
      <c r="HO188" t="e">
        <f t="shared" si="906"/>
        <v>#DIV/0!</v>
      </c>
    </row>
    <row r="189" spans="1:223">
      <c r="A189">
        <f>'Cleaned Data 2'!B188</f>
        <v>0</v>
      </c>
      <c r="B189">
        <f>('Cleaned Data 2'!C188+'Cleaned Data 2'!D188)/2</f>
        <v>0</v>
      </c>
      <c r="C189">
        <f>ABS('Cleaned Data 2'!C188-'Cleaned Data 2'!D188)</f>
        <v>0</v>
      </c>
      <c r="D189">
        <f>2.326*('Input Data 2'!$B$4+((0.5*'Input Data 2'!$B$5)*'Statistical Data 1'!$B189))</f>
        <v>1.163E-2</v>
      </c>
      <c r="E189">
        <f>3.643*('Input Data 2'!$B$4+((0.5*'Input Data 2'!$B$5)*'Statistical Data 1'!$B189))</f>
        <v>1.8214999999999999E-2</v>
      </c>
      <c r="F189">
        <f t="shared" si="911"/>
        <v>0</v>
      </c>
      <c r="G189">
        <f t="shared" si="907"/>
        <v>0</v>
      </c>
      <c r="H189">
        <f>('Cleaned Data 2'!E188+'Cleaned Data 2'!F188)/2</f>
        <v>0</v>
      </c>
      <c r="I189">
        <f>ABS('Cleaned Data 2'!E188-'Cleaned Data 2'!F188)</f>
        <v>0</v>
      </c>
      <c r="J189">
        <f>2.326*('Input Data 2'!$C$4+((0.5*'Input Data 2'!$C$5)*'Statistical Data 1'!$H189))</f>
        <v>0.46520000000000006</v>
      </c>
      <c r="K189">
        <f>3.643*('Input Data 2'!$C$4+((0.5*'Input Data 2'!$C$5)*'Statistical Data 1'!$H189))</f>
        <v>0.72860000000000003</v>
      </c>
      <c r="L189">
        <f t="shared" si="912"/>
        <v>0</v>
      </c>
      <c r="M189">
        <f t="shared" ref="M189:M204" si="947">IF($I189&gt;K189,1,0)</f>
        <v>0</v>
      </c>
      <c r="N189">
        <f>('Cleaned Data 2'!G188+'Cleaned Data 2'!H188)/2</f>
        <v>0</v>
      </c>
      <c r="O189">
        <f>ABS('Cleaned Data 2'!G188-'Cleaned Data 2'!H188)</f>
        <v>0</v>
      </c>
      <c r="P189">
        <f>2.326*('Input Data 2'!$D$4+((0.5*'Input Data 2'!$D$5)*'Statistical Data 1'!$N189))</f>
        <v>2.3259999999999999E-2</v>
      </c>
      <c r="Q189">
        <f>3.643*('Input Data 2'!$D$4+((0.5*'Input Data 2'!$D$5)*'Statistical Data 1'!$N189))</f>
        <v>3.6429999999999997E-2</v>
      </c>
      <c r="R189">
        <f t="shared" si="913"/>
        <v>0</v>
      </c>
      <c r="S189">
        <f t="shared" si="908"/>
        <v>0</v>
      </c>
      <c r="T189">
        <f>('Cleaned Data 2'!I188+'Cleaned Data 2'!J188)/2</f>
        <v>0</v>
      </c>
      <c r="U189">
        <f>ABS('Cleaned Data 2'!I188-'Cleaned Data 2'!J188)</f>
        <v>0</v>
      </c>
      <c r="V189">
        <f>2.326*('Input Data 2'!$E$4+((0.5*'Input Data 2'!$E$5)*'Statistical Data 1'!$T189))</f>
        <v>4.6520000000000001</v>
      </c>
      <c r="W189">
        <f>3.643*('Input Data 2'!$E$4+((0.5*'Input Data 2'!$E$5)*'Statistical Data 1'!$T189))</f>
        <v>7.2859999999999996</v>
      </c>
      <c r="X189">
        <f t="shared" si="914"/>
        <v>0</v>
      </c>
      <c r="Y189">
        <f t="shared" si="909"/>
        <v>0</v>
      </c>
      <c r="Z189">
        <f>('Cleaned Data 2'!K188+'Cleaned Data 2'!L188)/2</f>
        <v>0</v>
      </c>
      <c r="AA189">
        <f>ABS('Cleaned Data 2'!K188-'Cleaned Data 2'!L188)</f>
        <v>0</v>
      </c>
      <c r="AB189">
        <f>2.326*('Input Data 2'!$F$4+((0.5*'Input Data 2'!$F$5)*'Statistical Data 1'!$Z189))</f>
        <v>23.26</v>
      </c>
      <c r="AC189">
        <f>3.643*('Input Data 2'!$F$4+((0.5*'Input Data 2'!$F$5)*'Statistical Data 1'!$Z189))</f>
        <v>36.43</v>
      </c>
      <c r="AD189">
        <f t="shared" si="915"/>
        <v>0</v>
      </c>
      <c r="AE189">
        <f t="shared" si="916"/>
        <v>0</v>
      </c>
      <c r="AF189">
        <f>('Cleaned Data 2'!M188+'Cleaned Data 2'!N188)/2</f>
        <v>0</v>
      </c>
      <c r="AG189">
        <f>ABS('Cleaned Data 2'!M188-'Cleaned Data 2'!N188)</f>
        <v>0</v>
      </c>
      <c r="AH189">
        <f>2.326*('Input Data 2'!$G$4+((0.5*'Input Data 2'!$G$5)*'Statistical Data 1'!$AF189))</f>
        <v>23.26</v>
      </c>
      <c r="AI189">
        <f>3.643*('Input Data 2'!$G$4+((0.5*'Input Data 2'!$G$5)*'Statistical Data 1'!$AF189))</f>
        <v>36.43</v>
      </c>
      <c r="AJ189">
        <f t="shared" si="917"/>
        <v>0</v>
      </c>
      <c r="AK189">
        <f t="shared" ref="AK189:AK204" si="948">IF($AG189&gt;AI189,1,0)</f>
        <v>0</v>
      </c>
      <c r="AL189">
        <f>('Cleaned Data 2'!O188+'Cleaned Data 2'!P188)/2</f>
        <v>0</v>
      </c>
      <c r="AM189">
        <f>ABS('Cleaned Data 2'!O188-'Cleaned Data 2'!P188)</f>
        <v>0</v>
      </c>
      <c r="AN189">
        <f>2.326*('Input Data 2'!$H$4+((0.5*'Input Data 2'!$H$5)*'Statistical Data 1'!$AL189))</f>
        <v>1.163</v>
      </c>
      <c r="AO189">
        <f>3.643*('Input Data 2'!$H$4+((0.5*'Input Data 2'!$H$5)*'Statistical Data 1'!$AL189))</f>
        <v>1.8214999999999999</v>
      </c>
      <c r="AP189">
        <f t="shared" si="918"/>
        <v>0</v>
      </c>
      <c r="AQ189">
        <f t="shared" si="876"/>
        <v>0</v>
      </c>
      <c r="AR189">
        <f>('Cleaned Data 2'!Q188+'Cleaned Data 2'!R188)/2</f>
        <v>0</v>
      </c>
      <c r="AS189">
        <f>ABS('Cleaned Data 2'!Q188-'Cleaned Data 2'!R188)</f>
        <v>0</v>
      </c>
      <c r="AT189">
        <f>2.326*('Input Data 2'!$I$4+((0.5*'Input Data 2'!$I$5)*'Statistical Data 1'!$AR189))</f>
        <v>4.6520000000000001</v>
      </c>
      <c r="AU189">
        <f>3.643*('Input Data 2'!$I$4+((0.5*'Input Data 2'!$I$5)*'Statistical Data 1'!$AR189))</f>
        <v>7.2859999999999996</v>
      </c>
      <c r="AV189">
        <f t="shared" si="919"/>
        <v>0</v>
      </c>
      <c r="AW189">
        <f t="shared" si="877"/>
        <v>0</v>
      </c>
      <c r="AX189">
        <f>('Cleaned Data 2'!S188+'Cleaned Data 2'!T188)/2</f>
        <v>0</v>
      </c>
      <c r="AY189">
        <f>ABS('Cleaned Data 2'!S188-'Cleaned Data 2'!T188)</f>
        <v>0</v>
      </c>
      <c r="AZ189">
        <f>2.326*('Input Data 2'!$J$4+((0.5*'Input Data 2'!$J$5)*'Statistical Data 1'!$AX189))</f>
        <v>2.3259999999999999E-2</v>
      </c>
      <c r="BA189">
        <f>3.643*('Input Data 2'!$J$4+((0.5*'Input Data 2'!$J$5)*'Statistical Data 1'!$AX189))</f>
        <v>3.6429999999999997E-2</v>
      </c>
      <c r="BB189">
        <f t="shared" si="920"/>
        <v>0</v>
      </c>
      <c r="BC189">
        <f t="shared" si="878"/>
        <v>0</v>
      </c>
      <c r="BD189">
        <f>('Cleaned Data 2'!U188+'Cleaned Data 2'!V188)/2</f>
        <v>0</v>
      </c>
      <c r="BE189">
        <f>ABS('Cleaned Data 2'!U188-'Cleaned Data 2'!V188)</f>
        <v>0</v>
      </c>
      <c r="BF189">
        <f>2.326*('Input Data 2'!$K$4+((0.5*'Input Data 2'!$K$5)*'Statistical Data 1'!$BD189))</f>
        <v>1.163</v>
      </c>
      <c r="BG189">
        <f>3.643*('Input Data 2'!$K$4+((0.5*'Input Data 2'!$K$5)*'Statistical Data 1'!$BD189))</f>
        <v>1.8214999999999999</v>
      </c>
      <c r="BH189">
        <f t="shared" si="921"/>
        <v>0</v>
      </c>
      <c r="BI189">
        <f t="shared" si="922"/>
        <v>0</v>
      </c>
      <c r="BJ189">
        <f>('Cleaned Data 2'!W188+'Cleaned Data 2'!X188)/2</f>
        <v>0</v>
      </c>
      <c r="BK189">
        <f>ABS('Cleaned Data 2'!W188-'Cleaned Data 2'!X188)</f>
        <v>0</v>
      </c>
      <c r="BL189">
        <f>2.326*('Input Data 2'!$L$4+((0.5*'Input Data 2'!$L$5)*'Statistical Data 1'!$BJ189))</f>
        <v>2.3260000000000001</v>
      </c>
      <c r="BM189">
        <f>3.643*('Input Data 2'!$L$4+((0.5*'Input Data 2'!$L$5)*'Statistical Data 1'!$BJ189))</f>
        <v>3.6429999999999998</v>
      </c>
      <c r="BN189">
        <f t="shared" si="923"/>
        <v>0</v>
      </c>
      <c r="BO189">
        <f t="shared" si="879"/>
        <v>0</v>
      </c>
      <c r="BP189">
        <f>('Cleaned Data 2'!Y188+'Cleaned Data 2'!Z188)/2</f>
        <v>0</v>
      </c>
      <c r="BQ189">
        <f>ABS('Cleaned Data 2'!Y188-'Cleaned Data 2'!Z188)</f>
        <v>0</v>
      </c>
      <c r="BR189">
        <f>2.326*('Input Data 2'!$M$4+((0.5*'Input Data 2'!$M$5)*'Statistical Data 1'!$BP189))</f>
        <v>2.3260000000000001</v>
      </c>
      <c r="BS189">
        <f>3.643*('Input Data 2'!$M$4+((0.5*'Input Data 2'!$M$5)*'Statistical Data 1'!$BP189))</f>
        <v>3.6429999999999998</v>
      </c>
      <c r="BT189">
        <f t="shared" si="924"/>
        <v>0</v>
      </c>
      <c r="BU189">
        <f t="shared" si="880"/>
        <v>0</v>
      </c>
      <c r="BV189">
        <f>('Cleaned Data 2'!AA188+'Cleaned Data 2'!AB188)/2</f>
        <v>0</v>
      </c>
      <c r="BW189">
        <f>ABS('Cleaned Data 2'!AA188-'Cleaned Data 2'!AB188)</f>
        <v>0</v>
      </c>
      <c r="BX189">
        <f>2.326*('Input Data 2'!$N$4+((0.5*'Input Data 2'!$N$5)*'Statistical Data 1'!$BV189))</f>
        <v>2.3260000000000001</v>
      </c>
      <c r="BY189">
        <f>3.643*('Input Data 2'!$N$4+((0.5*'Input Data 2'!$N$5)*'Statistical Data 1'!$BV189))</f>
        <v>3.6429999999999998</v>
      </c>
      <c r="BZ189">
        <f t="shared" si="925"/>
        <v>0</v>
      </c>
      <c r="CA189">
        <f t="shared" si="881"/>
        <v>0</v>
      </c>
      <c r="CB189">
        <f>('Cleaned Data 2'!AC188+'Cleaned Data 2'!AD188)/2</f>
        <v>0</v>
      </c>
      <c r="CC189">
        <f>ABS('Cleaned Data 2'!AC188-'Cleaned Data 2'!AD188)</f>
        <v>0</v>
      </c>
      <c r="CD189">
        <f>2.326*('Input Data 2'!$O$4+((0.5*'Input Data 2'!$O$5)*'Statistical Data 1'!$CB189))</f>
        <v>2.3259999999999999E-2</v>
      </c>
      <c r="CE189">
        <f>3.643*('Input Data 2'!$O$4+((0.5*'Input Data 2'!$O$5)*'Statistical Data 1'!$CB189))</f>
        <v>3.6429999999999997E-2</v>
      </c>
      <c r="CF189">
        <f t="shared" si="926"/>
        <v>0</v>
      </c>
      <c r="CG189">
        <f t="shared" si="882"/>
        <v>0</v>
      </c>
      <c r="CH189">
        <f>('Cleaned Data 2'!AE188+'Cleaned Data 2'!AF188)/2</f>
        <v>0</v>
      </c>
      <c r="CI189">
        <f>ABS('Cleaned Data 2'!AE188-'Cleaned Data 2'!AF188)</f>
        <v>0</v>
      </c>
      <c r="CJ189">
        <f>2.326*('Input Data 2'!$P$4+((0.5*'Input Data 2'!$P$5)*'Statistical Data 1'!$CH189))</f>
        <v>23.26</v>
      </c>
      <c r="CK189">
        <f>3.643*('Input Data 2'!$P$4+((0.5*'Input Data 2'!$P$5)*'Statistical Data 1'!$CH189))</f>
        <v>36.43</v>
      </c>
      <c r="CL189">
        <f t="shared" si="927"/>
        <v>0</v>
      </c>
      <c r="CM189">
        <f t="shared" si="883"/>
        <v>0</v>
      </c>
      <c r="CN189">
        <f>('Cleaned Data 2'!AG188+'Cleaned Data 2'!AH188)/2</f>
        <v>0</v>
      </c>
      <c r="CO189">
        <f>ABS('Cleaned Data 2'!AG188-'Cleaned Data 2'!AH188)</f>
        <v>0</v>
      </c>
      <c r="CP189">
        <f>2.326*('Input Data 2'!$Q$4+((0.5*'Input Data 2'!$Q$5)*'Statistical Data 1'!$CN189))</f>
        <v>2.3260000000000001</v>
      </c>
      <c r="CQ189">
        <f>3.643*('Input Data 2'!$Q$4+((0.5*'Input Data 2'!$Q$5)*'Statistical Data 1'!$CN189))</f>
        <v>3.6429999999999998</v>
      </c>
      <c r="CR189">
        <f t="shared" si="928"/>
        <v>0</v>
      </c>
      <c r="CS189">
        <f t="shared" si="884"/>
        <v>0</v>
      </c>
      <c r="CT189">
        <f>('Cleaned Data 2'!AI188+'Cleaned Data 2'!AJ188)/2</f>
        <v>0</v>
      </c>
      <c r="CU189">
        <f>ABS('Cleaned Data 2'!AI188-'Cleaned Data 2'!AJ188)</f>
        <v>0</v>
      </c>
      <c r="CV189">
        <f>2.326*('Input Data 2'!$R$4+((0.5*'Input Data 2'!$R$5)*'Statistical Data 1'!$CT189))</f>
        <v>2.3259999999999999E-2</v>
      </c>
      <c r="CW189">
        <f>3.643*('Input Data 2'!$R$4+((0.5*'Input Data 2'!$R$5)*'Statistical Data 1'!$CT189))</f>
        <v>3.6429999999999997E-2</v>
      </c>
      <c r="CX189">
        <f t="shared" si="929"/>
        <v>0</v>
      </c>
      <c r="CY189">
        <f t="shared" si="885"/>
        <v>0</v>
      </c>
      <c r="CZ189">
        <f>('Cleaned Data 2'!AK188+'Cleaned Data 2'!AL188)/2</f>
        <v>0</v>
      </c>
      <c r="DA189">
        <f>ABS('Cleaned Data 2'!AK188-'Cleaned Data 2'!AL188)</f>
        <v>0</v>
      </c>
      <c r="DB189">
        <f>2.326*('Input Data 2'!$S$4+((0.5*'Input Data 2'!$S$5)*'Statistical Data 1'!$CZ189))</f>
        <v>23.26</v>
      </c>
      <c r="DC189">
        <f>3.643*('Input Data 2'!$S$4+((0.5*'Input Data 2'!$S$5)*'Statistical Data 1'!$CZ189))</f>
        <v>36.43</v>
      </c>
      <c r="DD189">
        <f t="shared" si="930"/>
        <v>0</v>
      </c>
      <c r="DE189">
        <f t="shared" si="886"/>
        <v>0</v>
      </c>
      <c r="DF189">
        <f>('Cleaned Data 2'!AM188+'Cleaned Data 2'!AN188)/2</f>
        <v>0</v>
      </c>
      <c r="DG189">
        <f>ABS('Cleaned Data 2'!AM188-'Cleaned Data 2'!AN188)</f>
        <v>0</v>
      </c>
      <c r="DH189">
        <f>2.326*('Input Data 2'!$T$4+((0.5*'Input Data 2'!$T$5)*'Statistical Data 1'!$DF189))</f>
        <v>2.3259999999999999E-2</v>
      </c>
      <c r="DI189">
        <f>3.643*('Input Data 2'!$T$4+((0.5*'Input Data 2'!$T$5)*'Statistical Data 1'!$DF189))</f>
        <v>3.6429999999999997E-2</v>
      </c>
      <c r="DJ189">
        <f t="shared" si="931"/>
        <v>0</v>
      </c>
      <c r="DK189">
        <f t="shared" si="887"/>
        <v>0</v>
      </c>
      <c r="DL189">
        <f>('Cleaned Data 2'!AO188+'Cleaned Data 2'!AP188)/2</f>
        <v>0</v>
      </c>
      <c r="DM189">
        <f>ABS('Cleaned Data 2'!AO188-'Cleaned Data 2'!AP188)</f>
        <v>0</v>
      </c>
      <c r="DN189">
        <f>2.326*('Input Data 2'!$U$4+((0.5*'Input Data 2'!$U$5)*'Statistical Data 1'!$DL189))</f>
        <v>11.63</v>
      </c>
      <c r="DO189">
        <f>3.643*('Input Data 2'!$U$4+((0.5*'Input Data 2'!$U$5)*'Statistical Data 1'!$DL189))</f>
        <v>18.215</v>
      </c>
      <c r="DP189">
        <f t="shared" si="932"/>
        <v>0</v>
      </c>
      <c r="DQ189">
        <f t="shared" si="933"/>
        <v>0</v>
      </c>
      <c r="DR189">
        <f>('Cleaned Data 2'!AQ188+'Cleaned Data 2'!AR188)/2</f>
        <v>0</v>
      </c>
      <c r="DS189">
        <f>ABS('Cleaned Data 2'!AQ188-'Cleaned Data 2'!AR188)</f>
        <v>0</v>
      </c>
      <c r="DT189">
        <f>2.326*('Input Data 2'!$V$4+((0.5*'Input Data 2'!$V$5)*'Statistical Data 1'!$DR189))</f>
        <v>2.3260000000000001</v>
      </c>
      <c r="DU189">
        <f>3.643*('Input Data 2'!$V$4+((0.5*'Input Data 2'!$V$5)*'Statistical Data 1'!$DR189))</f>
        <v>3.6429999999999998</v>
      </c>
      <c r="DV189">
        <f t="shared" si="934"/>
        <v>0</v>
      </c>
      <c r="DW189">
        <f t="shared" si="888"/>
        <v>0</v>
      </c>
      <c r="DX189">
        <f>('Cleaned Data 2'!AS188+'Cleaned Data 2'!AT188)/2</f>
        <v>0</v>
      </c>
      <c r="DY189">
        <f>ABS('Cleaned Data 2'!AS188-'Cleaned Data 2'!AT188)</f>
        <v>0</v>
      </c>
      <c r="DZ189">
        <f>2.326*('Input Data 2'!$W$4+((0.5*'Input Data 2'!$W$5)*'Statistical Data 1'!$DX189))</f>
        <v>2.3259999999999999E-2</v>
      </c>
      <c r="EA189">
        <f>3.643*('Input Data 2'!$W$4+((0.5*'Input Data 2'!$W$5)*'Statistical Data 1'!$DX189))</f>
        <v>3.6429999999999997E-2</v>
      </c>
      <c r="EB189">
        <f t="shared" si="935"/>
        <v>0</v>
      </c>
      <c r="EC189">
        <f t="shared" si="889"/>
        <v>0</v>
      </c>
      <c r="ED189">
        <f>('Cleaned Data 2'!AU188+'Cleaned Data 2'!AV188)/2</f>
        <v>0</v>
      </c>
      <c r="EE189">
        <f>ABS('Cleaned Data 2'!AU188-'Cleaned Data 2'!AV188)</f>
        <v>0</v>
      </c>
      <c r="EF189">
        <f>2.326*('Input Data 2'!$X$4+((0.5*'Input Data 2'!$X$5)*'Statistical Data 1'!$ED189))</f>
        <v>2.3260000000000001</v>
      </c>
      <c r="EG189">
        <f>3.643*('Input Data 2'!$X$4+((0.5*'Input Data 2'!$X$5)*'Statistical Data 1'!$ED189))</f>
        <v>3.6429999999999998</v>
      </c>
      <c r="EH189">
        <f t="shared" si="936"/>
        <v>0</v>
      </c>
      <c r="EI189">
        <f t="shared" si="910"/>
        <v>0</v>
      </c>
      <c r="EJ189">
        <f>('Cleaned Data 2'!AW188+'Cleaned Data 2'!AX188)/2</f>
        <v>0</v>
      </c>
      <c r="EK189">
        <f>ABS('Cleaned Data 2'!AW188-'Cleaned Data 2'!AX188)</f>
        <v>0</v>
      </c>
      <c r="EL189">
        <f>2.326*('Input Data 2'!$Y$4+((0.5*'Input Data 2'!$Y$5)*'Statistical Data 1'!$EJ189))</f>
        <v>23.26</v>
      </c>
      <c r="EM189">
        <f>3.643*('Input Data 2'!$Y$4+((0.5*'Input Data 2'!$Y$5)*'Statistical Data 1'!$EJ189))</f>
        <v>36.43</v>
      </c>
      <c r="EN189">
        <f t="shared" si="937"/>
        <v>0</v>
      </c>
      <c r="EO189">
        <f t="shared" ref="EO189:EO204" si="949">IF($EK189&gt;EM189,1,0)</f>
        <v>0</v>
      </c>
      <c r="EP189">
        <f>('Cleaned Data 2'!AY188+'Cleaned Data 2'!AZ188)/2</f>
        <v>0</v>
      </c>
      <c r="EQ189">
        <f>ABS('Cleaned Data 2'!AY188-'Cleaned Data 2'!AZ188)</f>
        <v>0</v>
      </c>
      <c r="ER189">
        <f>2.326*('Input Data 2'!$Z$4+((0.5*'Input Data 2'!$Z$5)*'Statistical Data 1'!$EP189))</f>
        <v>4.6520000000000001</v>
      </c>
      <c r="ES189">
        <f>3.643*('Input Data 2'!$Z$4+((0.5*'Input Data 2'!$Z$5)*'Statistical Data 1'!$EP189))</f>
        <v>7.2859999999999996</v>
      </c>
      <c r="ET189">
        <f t="shared" si="938"/>
        <v>0</v>
      </c>
      <c r="EU189">
        <f t="shared" si="890"/>
        <v>0</v>
      </c>
      <c r="EV189">
        <f>('Cleaned Data 2'!BA188+'Cleaned Data 2'!BB188)/2</f>
        <v>0</v>
      </c>
      <c r="EW189">
        <f>ABS('Cleaned Data 2'!BA188-'Cleaned Data 2'!BB188)</f>
        <v>0</v>
      </c>
      <c r="EX189">
        <f>2.326*('Input Data 2'!$AA$4+((0.5*'Input Data 2'!$AA$5)*'Statistical Data 1'!$EV189))</f>
        <v>2.3259999999999999E-2</v>
      </c>
      <c r="EY189">
        <f>3.643*('Input Data 2'!$AA$4+((0.5*'Input Data 2'!$AA$5)*'Statistical Data 1'!$EV189))</f>
        <v>3.6429999999999997E-2</v>
      </c>
      <c r="EZ189">
        <f t="shared" si="939"/>
        <v>0</v>
      </c>
      <c r="FA189">
        <f t="shared" si="891"/>
        <v>0</v>
      </c>
      <c r="FB189">
        <f>('Cleaned Data 2'!BC188+'Cleaned Data 2'!BD188)/2</f>
        <v>0</v>
      </c>
      <c r="FC189">
        <f>ABS('Cleaned Data 2'!BC188-'Cleaned Data 2'!BD188)</f>
        <v>0</v>
      </c>
      <c r="FD189">
        <f>2.326*('Input Data 2'!$AB$4+((0.5*'Input Data 2'!$AB$5)*'Statistical Data 1'!$FB189))</f>
        <v>4.6520000000000001</v>
      </c>
      <c r="FE189">
        <f>3.643*('Input Data 2'!$AB$4+((0.5*'Input Data 2'!$AB$5)*'Statistical Data 1'!$FB189))</f>
        <v>7.2859999999999996</v>
      </c>
      <c r="FF189">
        <f t="shared" si="940"/>
        <v>0</v>
      </c>
      <c r="FG189">
        <f t="shared" si="892"/>
        <v>0</v>
      </c>
      <c r="FH189">
        <f>('Cleaned Data 2'!BE188+'Cleaned Data 2'!BF188)/2</f>
        <v>0</v>
      </c>
      <c r="FI189">
        <f>ABS('Cleaned Data 2'!BE188-'Cleaned Data 2'!BF188)</f>
        <v>0</v>
      </c>
      <c r="FJ189">
        <f>2.326*('Input Data 2'!$AC$4+((0.5*'Input Data 2'!$AC$5)*'Statistical Data 1'!$FH189))</f>
        <v>2.3260000000000001</v>
      </c>
      <c r="FK189">
        <f>3.643*('Input Data 2'!$AC$4+((0.5*'Input Data 2'!$AC$5)*'Statistical Data 1'!$FH189))</f>
        <v>3.6429999999999998</v>
      </c>
      <c r="FL189">
        <f t="shared" si="941"/>
        <v>0</v>
      </c>
      <c r="FM189">
        <f t="shared" si="893"/>
        <v>0</v>
      </c>
      <c r="FN189">
        <f>('Cleaned Data 2'!BH188+'Cleaned Data 2'!BG188)/2</f>
        <v>0</v>
      </c>
      <c r="FO189">
        <f>ABS('Cleaned Data 2'!BG188-'Cleaned Data 2'!BH188)</f>
        <v>0</v>
      </c>
      <c r="FP189">
        <f>2.326*('Input Data 2'!$AD$4+((0.5*'Input Data 2'!$AD$5)*'Statistical Data 1'!$FN189))</f>
        <v>2.3260000000000001</v>
      </c>
      <c r="FQ189">
        <f>3.643*('Input Data 2'!$AD$4+((0.5*'Input Data 2'!$AD$5)*'Statistical Data 1'!$FN189))</f>
        <v>3.6429999999999998</v>
      </c>
      <c r="FR189">
        <f t="shared" si="942"/>
        <v>0</v>
      </c>
      <c r="FS189">
        <f t="shared" si="894"/>
        <v>0</v>
      </c>
      <c r="FT189">
        <f>('Cleaned Data 2'!BI188+'Cleaned Data 2'!BJ188)/2</f>
        <v>0</v>
      </c>
      <c r="FU189">
        <f>ABS('Cleaned Data 2'!BI188-'Cleaned Data 2'!BJ188)</f>
        <v>0</v>
      </c>
      <c r="FV189">
        <f>2.326*('Input Data 2'!$AE$4+((0.5*'Input Data 2'!$AE$5)*'Statistical Data 1'!$FT189))</f>
        <v>46.52</v>
      </c>
      <c r="FW189">
        <f>3.643*('Input Data 2'!$AE$4+((0.5*'Input Data 2'!$AE$5)*'Statistical Data 1'!$FT189))</f>
        <v>72.86</v>
      </c>
      <c r="FX189">
        <f t="shared" si="943"/>
        <v>0</v>
      </c>
      <c r="FY189">
        <f t="shared" si="895"/>
        <v>0</v>
      </c>
      <c r="FZ189">
        <f>('Cleaned Data 2'!BK188+'Cleaned Data 2'!BL188)/2</f>
        <v>0</v>
      </c>
      <c r="GA189">
        <f>ABS('Cleaned Data 2'!BK188-'Cleaned Data 2'!BL188)</f>
        <v>0</v>
      </c>
      <c r="GB189">
        <f>2.326*('Input Data 2'!$AF$4+((0.5*'Input Data 2'!$AF$5)*'Statistical Data 1'!$FZ189))</f>
        <v>2.3259999999999999E-2</v>
      </c>
      <c r="GC189">
        <f>3.643*('Input Data 2'!$AF$4+((0.5*'Input Data 2'!$AF$5)*'Statistical Data 1'!$FZ189))</f>
        <v>3.6429999999999997E-2</v>
      </c>
      <c r="GD189">
        <f t="shared" si="944"/>
        <v>0</v>
      </c>
      <c r="GE189">
        <f t="shared" si="896"/>
        <v>0</v>
      </c>
      <c r="GF189">
        <f>('Cleaned Data 2'!BM188+'Cleaned Data 2'!BN188)/2</f>
        <v>0</v>
      </c>
      <c r="GG189">
        <f>ABS('Cleaned Data 2'!BM188-'Cleaned Data 2'!BN188)</f>
        <v>0</v>
      </c>
      <c r="GH189">
        <f>2.326*('Input Data 2'!$AG$4+((0.5*'Input Data 2'!$AG$5)*'Statistical Data 1'!$GF189))</f>
        <v>23.26</v>
      </c>
      <c r="GI189">
        <f>3.643*('Input Data 2'!$AG$4+((0.5*'Input Data 2'!$AG$5)*'Statistical Data 1'!$GF189))</f>
        <v>36.43</v>
      </c>
      <c r="GJ189">
        <f t="shared" si="945"/>
        <v>0</v>
      </c>
      <c r="GK189">
        <f t="shared" si="897"/>
        <v>0</v>
      </c>
      <c r="GL189" t="e">
        <f>AVERAGE('Cleaned Data 2'!BO188,'Cleaned Data 2'!BP188)</f>
        <v>#DIV/0!</v>
      </c>
      <c r="GM189">
        <f>ABS('Cleaned Data 2'!BO188-'Cleaned Data 2'!BP188)</f>
        <v>0</v>
      </c>
      <c r="GN189" t="e">
        <f>2.326*('Input Data 2'!$AH$4+((0.5*'Input Data 2'!$AH$5)*'Statistical Data 1'!$GL189))</f>
        <v>#DIV/0!</v>
      </c>
      <c r="GO189" t="e">
        <f>3.643*('Input Data 2'!$AH$4+((0.5*'Input Data 2'!$AH$5)*'Statistical Data 1'!$GL189))</f>
        <v>#DIV/0!</v>
      </c>
      <c r="GP189" t="e">
        <f t="shared" si="946"/>
        <v>#DIV/0!</v>
      </c>
      <c r="GQ189" t="e">
        <f t="shared" si="898"/>
        <v>#DIV/0!</v>
      </c>
      <c r="GR189" t="e">
        <f>AVERAGE('Cleaned Data 2'!BQ188,'Cleaned Data 2'!BR188)</f>
        <v>#DIV/0!</v>
      </c>
      <c r="GS189">
        <f>ABS('Cleaned Data 2'!BR188-'Cleaned Data 2'!BQ188)</f>
        <v>0</v>
      </c>
      <c r="GT189" t="e">
        <f>2.326*('Input Data 2'!$AI$4+((0.5*'Input Data 2'!$AI$5)*'Statistical Data 1'!$GR189))</f>
        <v>#DIV/0!</v>
      </c>
      <c r="GU189" t="e">
        <f>3.643*('Input Data 2'!$AI$4+((0.5*'Input Data 2'!$AI$5)*'Statistical Data 1'!$GR189))</f>
        <v>#DIV/0!</v>
      </c>
      <c r="GV189" t="e">
        <f t="shared" si="899"/>
        <v>#DIV/0!</v>
      </c>
      <c r="GW189" t="e">
        <f t="shared" si="900"/>
        <v>#DIV/0!</v>
      </c>
      <c r="GX189" t="e">
        <f>AVERAGE('Cleaned Data 2'!BS188,'Cleaned Data 2'!BT188)</f>
        <v>#DIV/0!</v>
      </c>
      <c r="GY189" s="47">
        <f>ABS('Cleaned Data 2'!BS188-'Cleaned Data 2'!BT188)</f>
        <v>0</v>
      </c>
      <c r="GZ189" t="e">
        <f>2.326*('Input Data 2'!$AJ$4+((0.5*'Input Data 2'!$AJ$5)*'Statistical Data 1'!$GX189))</f>
        <v>#DIV/0!</v>
      </c>
      <c r="HA189" t="e">
        <f>3.643*('Input Data 2'!$AJ$4+((0.5*'Input Data 2'!$AJ$5)*'Statistical Data 1'!$GX189))</f>
        <v>#DIV/0!</v>
      </c>
      <c r="HB189" t="e">
        <f t="shared" si="901"/>
        <v>#DIV/0!</v>
      </c>
      <c r="HC189" t="e">
        <f t="shared" si="902"/>
        <v>#DIV/0!</v>
      </c>
      <c r="HD189" t="e">
        <f>AVERAGE('Cleaned Data 2'!BU188,'Cleaned Data 2'!BV188)</f>
        <v>#DIV/0!</v>
      </c>
      <c r="HE189">
        <f>ABS('Cleaned Data 2'!BU188-'Cleaned Data 2'!BV188)</f>
        <v>0</v>
      </c>
      <c r="HF189" t="e">
        <f>2.326*('Input Data 2'!$AK$4+((0.5*'Input Data 2'!$AK$5)*'Statistical Data 1'!$HD189))</f>
        <v>#DIV/0!</v>
      </c>
      <c r="HG189" t="e">
        <f>3.643*('Input Data 2'!$AK$4+((0.5*'Input Data 2'!$AK$5)*'Statistical Data 1'!$HD189))</f>
        <v>#DIV/0!</v>
      </c>
      <c r="HH189" t="e">
        <f t="shared" si="903"/>
        <v>#DIV/0!</v>
      </c>
      <c r="HI189" t="e">
        <f t="shared" si="904"/>
        <v>#DIV/0!</v>
      </c>
      <c r="HJ189" t="e">
        <f>AVERAGE('Cleaned Data 2'!BW188,'Cleaned Data 2'!BX188)</f>
        <v>#DIV/0!</v>
      </c>
      <c r="HK189">
        <f>ABS('Cleaned Data 2'!BW188-'Cleaned Data 2'!BX188)</f>
        <v>0</v>
      </c>
      <c r="HL189" t="e">
        <f>2.326*('Input Data 2'!$AL$4+((0.5*'Input Data 2'!$AL$5)*'Statistical Data 1'!$HJ189))</f>
        <v>#DIV/0!</v>
      </c>
      <c r="HM189" t="e">
        <f>3.643*('Input Data 2'!$AL$4+((0.5*'Input Data 2'!$AL$5)*'Statistical Data 1'!$HJ189))</f>
        <v>#DIV/0!</v>
      </c>
      <c r="HN189" t="e">
        <f t="shared" si="905"/>
        <v>#DIV/0!</v>
      </c>
      <c r="HO189" t="e">
        <f t="shared" si="906"/>
        <v>#DIV/0!</v>
      </c>
    </row>
    <row r="190" spans="1:223">
      <c r="A190">
        <f>'Cleaned Data 2'!B189</f>
        <v>0</v>
      </c>
      <c r="B190">
        <f>('Cleaned Data 2'!C189+'Cleaned Data 2'!D189)/2</f>
        <v>0</v>
      </c>
      <c r="C190">
        <f>ABS('Cleaned Data 2'!C189-'Cleaned Data 2'!D189)</f>
        <v>0</v>
      </c>
      <c r="D190">
        <f>2.326*('Input Data 2'!$B$4+((0.5*'Input Data 2'!$B$5)*'Statistical Data 1'!$B190))</f>
        <v>1.163E-2</v>
      </c>
      <c r="E190">
        <f>3.643*('Input Data 2'!$B$4+((0.5*'Input Data 2'!$B$5)*'Statistical Data 1'!$B190))</f>
        <v>1.8214999999999999E-2</v>
      </c>
      <c r="F190">
        <f t="shared" si="911"/>
        <v>0</v>
      </c>
      <c r="G190">
        <f t="shared" si="907"/>
        <v>0</v>
      </c>
      <c r="H190">
        <f>('Cleaned Data 2'!E189+'Cleaned Data 2'!F189)/2</f>
        <v>0</v>
      </c>
      <c r="I190">
        <f>ABS('Cleaned Data 2'!E189-'Cleaned Data 2'!F189)</f>
        <v>0</v>
      </c>
      <c r="J190">
        <f>2.326*('Input Data 2'!$C$4+((0.5*'Input Data 2'!$C$5)*'Statistical Data 1'!$H190))</f>
        <v>0.46520000000000006</v>
      </c>
      <c r="K190">
        <f>3.643*('Input Data 2'!$C$4+((0.5*'Input Data 2'!$C$5)*'Statistical Data 1'!$H190))</f>
        <v>0.72860000000000003</v>
      </c>
      <c r="L190">
        <f t="shared" si="912"/>
        <v>0</v>
      </c>
      <c r="M190">
        <f t="shared" si="947"/>
        <v>0</v>
      </c>
      <c r="N190">
        <f>('Cleaned Data 2'!G189+'Cleaned Data 2'!H189)/2</f>
        <v>0</v>
      </c>
      <c r="O190">
        <f>ABS('Cleaned Data 2'!G189-'Cleaned Data 2'!H189)</f>
        <v>0</v>
      </c>
      <c r="P190">
        <f>2.326*('Input Data 2'!$D$4+((0.5*'Input Data 2'!$D$5)*'Statistical Data 1'!$N190))</f>
        <v>2.3259999999999999E-2</v>
      </c>
      <c r="Q190">
        <f>3.643*('Input Data 2'!$D$4+((0.5*'Input Data 2'!$D$5)*'Statistical Data 1'!$N190))</f>
        <v>3.6429999999999997E-2</v>
      </c>
      <c r="R190">
        <f t="shared" si="913"/>
        <v>0</v>
      </c>
      <c r="S190">
        <f t="shared" si="908"/>
        <v>0</v>
      </c>
      <c r="T190">
        <f>('Cleaned Data 2'!I189+'Cleaned Data 2'!J189)/2</f>
        <v>0</v>
      </c>
      <c r="U190">
        <f>ABS('Cleaned Data 2'!I189-'Cleaned Data 2'!J189)</f>
        <v>0</v>
      </c>
      <c r="V190">
        <f>2.326*('Input Data 2'!$E$4+((0.5*'Input Data 2'!$E$5)*'Statistical Data 1'!$T190))</f>
        <v>4.6520000000000001</v>
      </c>
      <c r="W190">
        <f>3.643*('Input Data 2'!$E$4+((0.5*'Input Data 2'!$E$5)*'Statistical Data 1'!$T190))</f>
        <v>7.2859999999999996</v>
      </c>
      <c r="X190">
        <f t="shared" si="914"/>
        <v>0</v>
      </c>
      <c r="Y190">
        <f t="shared" si="909"/>
        <v>0</v>
      </c>
      <c r="Z190">
        <f>('Cleaned Data 2'!K189+'Cleaned Data 2'!L189)/2</f>
        <v>0</v>
      </c>
      <c r="AA190">
        <f>ABS('Cleaned Data 2'!K189-'Cleaned Data 2'!L189)</f>
        <v>0</v>
      </c>
      <c r="AB190">
        <f>2.326*('Input Data 2'!$F$4+((0.5*'Input Data 2'!$F$5)*'Statistical Data 1'!$Z190))</f>
        <v>23.26</v>
      </c>
      <c r="AC190">
        <f>3.643*('Input Data 2'!$F$4+((0.5*'Input Data 2'!$F$5)*'Statistical Data 1'!$Z190))</f>
        <v>36.43</v>
      </c>
      <c r="AD190">
        <f t="shared" si="915"/>
        <v>0</v>
      </c>
      <c r="AE190">
        <f t="shared" si="916"/>
        <v>0</v>
      </c>
      <c r="AF190">
        <f>('Cleaned Data 2'!M189+'Cleaned Data 2'!N189)/2</f>
        <v>0</v>
      </c>
      <c r="AG190">
        <f>ABS('Cleaned Data 2'!M189-'Cleaned Data 2'!N189)</f>
        <v>0</v>
      </c>
      <c r="AH190">
        <f>2.326*('Input Data 2'!$G$4+((0.5*'Input Data 2'!$G$5)*'Statistical Data 1'!$AF190))</f>
        <v>23.26</v>
      </c>
      <c r="AI190">
        <f>3.643*('Input Data 2'!$G$4+((0.5*'Input Data 2'!$G$5)*'Statistical Data 1'!$AF190))</f>
        <v>36.43</v>
      </c>
      <c r="AJ190">
        <f t="shared" si="917"/>
        <v>0</v>
      </c>
      <c r="AK190">
        <f t="shared" si="948"/>
        <v>0</v>
      </c>
      <c r="AL190">
        <f>('Cleaned Data 2'!O189+'Cleaned Data 2'!P189)/2</f>
        <v>0</v>
      </c>
      <c r="AM190">
        <f>ABS('Cleaned Data 2'!O189-'Cleaned Data 2'!P189)</f>
        <v>0</v>
      </c>
      <c r="AN190">
        <f>2.326*('Input Data 2'!$H$4+((0.5*'Input Data 2'!$H$5)*'Statistical Data 1'!$AL190))</f>
        <v>1.163</v>
      </c>
      <c r="AO190">
        <f>3.643*('Input Data 2'!$H$4+((0.5*'Input Data 2'!$H$5)*'Statistical Data 1'!$AL190))</f>
        <v>1.8214999999999999</v>
      </c>
      <c r="AP190">
        <f t="shared" si="918"/>
        <v>0</v>
      </c>
      <c r="AQ190">
        <f t="shared" si="876"/>
        <v>0</v>
      </c>
      <c r="AR190">
        <f>('Cleaned Data 2'!Q189+'Cleaned Data 2'!R189)/2</f>
        <v>0</v>
      </c>
      <c r="AS190">
        <f>ABS('Cleaned Data 2'!Q189-'Cleaned Data 2'!R189)</f>
        <v>0</v>
      </c>
      <c r="AT190">
        <f>2.326*('Input Data 2'!$I$4+((0.5*'Input Data 2'!$I$5)*'Statistical Data 1'!$AR190))</f>
        <v>4.6520000000000001</v>
      </c>
      <c r="AU190">
        <f>3.643*('Input Data 2'!$I$4+((0.5*'Input Data 2'!$I$5)*'Statistical Data 1'!$AR190))</f>
        <v>7.2859999999999996</v>
      </c>
      <c r="AV190">
        <f t="shared" si="919"/>
        <v>0</v>
      </c>
      <c r="AW190">
        <f t="shared" si="877"/>
        <v>0</v>
      </c>
      <c r="AX190">
        <f>('Cleaned Data 2'!S189+'Cleaned Data 2'!T189)/2</f>
        <v>0</v>
      </c>
      <c r="AY190">
        <f>ABS('Cleaned Data 2'!S189-'Cleaned Data 2'!T189)</f>
        <v>0</v>
      </c>
      <c r="AZ190">
        <f>2.326*('Input Data 2'!$J$4+((0.5*'Input Data 2'!$J$5)*'Statistical Data 1'!$AX190))</f>
        <v>2.3259999999999999E-2</v>
      </c>
      <c r="BA190">
        <f>3.643*('Input Data 2'!$J$4+((0.5*'Input Data 2'!$J$5)*'Statistical Data 1'!$AX190))</f>
        <v>3.6429999999999997E-2</v>
      </c>
      <c r="BB190">
        <f t="shared" si="920"/>
        <v>0</v>
      </c>
      <c r="BC190">
        <f t="shared" si="878"/>
        <v>0</v>
      </c>
      <c r="BD190">
        <f>('Cleaned Data 2'!U189+'Cleaned Data 2'!V189)/2</f>
        <v>0</v>
      </c>
      <c r="BE190">
        <f>ABS('Cleaned Data 2'!U189-'Cleaned Data 2'!V189)</f>
        <v>0</v>
      </c>
      <c r="BF190">
        <f>2.326*('Input Data 2'!$K$4+((0.5*'Input Data 2'!$K$5)*'Statistical Data 1'!$BD190))</f>
        <v>1.163</v>
      </c>
      <c r="BG190">
        <f>3.643*('Input Data 2'!$K$4+((0.5*'Input Data 2'!$K$5)*'Statistical Data 1'!$BD190))</f>
        <v>1.8214999999999999</v>
      </c>
      <c r="BH190">
        <f t="shared" si="921"/>
        <v>0</v>
      </c>
      <c r="BI190">
        <f t="shared" si="922"/>
        <v>0</v>
      </c>
      <c r="BJ190">
        <f>('Cleaned Data 2'!W189+'Cleaned Data 2'!X189)/2</f>
        <v>0</v>
      </c>
      <c r="BK190">
        <f>ABS('Cleaned Data 2'!W189-'Cleaned Data 2'!X189)</f>
        <v>0</v>
      </c>
      <c r="BL190">
        <f>2.326*('Input Data 2'!$L$4+((0.5*'Input Data 2'!$L$5)*'Statistical Data 1'!$BJ190))</f>
        <v>2.3260000000000001</v>
      </c>
      <c r="BM190">
        <f>3.643*('Input Data 2'!$L$4+((0.5*'Input Data 2'!$L$5)*'Statistical Data 1'!$BJ190))</f>
        <v>3.6429999999999998</v>
      </c>
      <c r="BN190">
        <f t="shared" si="923"/>
        <v>0</v>
      </c>
      <c r="BO190">
        <f t="shared" si="879"/>
        <v>0</v>
      </c>
      <c r="BP190">
        <f>('Cleaned Data 2'!Y189+'Cleaned Data 2'!Z189)/2</f>
        <v>0</v>
      </c>
      <c r="BQ190">
        <f>ABS('Cleaned Data 2'!Y189-'Cleaned Data 2'!Z189)</f>
        <v>0</v>
      </c>
      <c r="BR190">
        <f>2.326*('Input Data 2'!$M$4+((0.5*'Input Data 2'!$M$5)*'Statistical Data 1'!$BP190))</f>
        <v>2.3260000000000001</v>
      </c>
      <c r="BS190">
        <f>3.643*('Input Data 2'!$M$4+((0.5*'Input Data 2'!$M$5)*'Statistical Data 1'!$BP190))</f>
        <v>3.6429999999999998</v>
      </c>
      <c r="BT190">
        <f t="shared" si="924"/>
        <v>0</v>
      </c>
      <c r="BU190">
        <f t="shared" si="880"/>
        <v>0</v>
      </c>
      <c r="BV190">
        <f>('Cleaned Data 2'!AA189+'Cleaned Data 2'!AB189)/2</f>
        <v>0</v>
      </c>
      <c r="BW190">
        <f>ABS('Cleaned Data 2'!AA189-'Cleaned Data 2'!AB189)</f>
        <v>0</v>
      </c>
      <c r="BX190">
        <f>2.326*('Input Data 2'!$N$4+((0.5*'Input Data 2'!$N$5)*'Statistical Data 1'!$BV190))</f>
        <v>2.3260000000000001</v>
      </c>
      <c r="BY190">
        <f>3.643*('Input Data 2'!$N$4+((0.5*'Input Data 2'!$N$5)*'Statistical Data 1'!$BV190))</f>
        <v>3.6429999999999998</v>
      </c>
      <c r="BZ190">
        <f t="shared" si="925"/>
        <v>0</v>
      </c>
      <c r="CA190">
        <f t="shared" si="881"/>
        <v>0</v>
      </c>
      <c r="CB190">
        <f>('Cleaned Data 2'!AC189+'Cleaned Data 2'!AD189)/2</f>
        <v>0</v>
      </c>
      <c r="CC190">
        <f>ABS('Cleaned Data 2'!AC189-'Cleaned Data 2'!AD189)</f>
        <v>0</v>
      </c>
      <c r="CD190">
        <f>2.326*('Input Data 2'!$O$4+((0.5*'Input Data 2'!$O$5)*'Statistical Data 1'!$CB190))</f>
        <v>2.3259999999999999E-2</v>
      </c>
      <c r="CE190">
        <f>3.643*('Input Data 2'!$O$4+((0.5*'Input Data 2'!$O$5)*'Statistical Data 1'!$CB190))</f>
        <v>3.6429999999999997E-2</v>
      </c>
      <c r="CF190">
        <f t="shared" si="926"/>
        <v>0</v>
      </c>
      <c r="CG190">
        <f t="shared" si="882"/>
        <v>0</v>
      </c>
      <c r="CH190">
        <f>('Cleaned Data 2'!AE189+'Cleaned Data 2'!AF189)/2</f>
        <v>0</v>
      </c>
      <c r="CI190">
        <f>ABS('Cleaned Data 2'!AE189-'Cleaned Data 2'!AF189)</f>
        <v>0</v>
      </c>
      <c r="CJ190">
        <f>2.326*('Input Data 2'!$P$4+((0.5*'Input Data 2'!$P$5)*'Statistical Data 1'!$CH190))</f>
        <v>23.26</v>
      </c>
      <c r="CK190">
        <f>3.643*('Input Data 2'!$P$4+((0.5*'Input Data 2'!$P$5)*'Statistical Data 1'!$CH190))</f>
        <v>36.43</v>
      </c>
      <c r="CL190">
        <f t="shared" si="927"/>
        <v>0</v>
      </c>
      <c r="CM190">
        <f t="shared" si="883"/>
        <v>0</v>
      </c>
      <c r="CN190">
        <f>('Cleaned Data 2'!AG189+'Cleaned Data 2'!AH189)/2</f>
        <v>0</v>
      </c>
      <c r="CO190">
        <f>ABS('Cleaned Data 2'!AG189-'Cleaned Data 2'!AH189)</f>
        <v>0</v>
      </c>
      <c r="CP190">
        <f>2.326*('Input Data 2'!$Q$4+((0.5*'Input Data 2'!$Q$5)*'Statistical Data 1'!$CN190))</f>
        <v>2.3260000000000001</v>
      </c>
      <c r="CQ190">
        <f>3.643*('Input Data 2'!$Q$4+((0.5*'Input Data 2'!$Q$5)*'Statistical Data 1'!$CN190))</f>
        <v>3.6429999999999998</v>
      </c>
      <c r="CR190">
        <f t="shared" si="928"/>
        <v>0</v>
      </c>
      <c r="CS190">
        <f t="shared" si="884"/>
        <v>0</v>
      </c>
      <c r="CT190">
        <f>('Cleaned Data 2'!AI189+'Cleaned Data 2'!AJ189)/2</f>
        <v>0</v>
      </c>
      <c r="CU190">
        <f>ABS('Cleaned Data 2'!AI189-'Cleaned Data 2'!AJ189)</f>
        <v>0</v>
      </c>
      <c r="CV190">
        <f>2.326*('Input Data 2'!$R$4+((0.5*'Input Data 2'!$R$5)*'Statistical Data 1'!$CT190))</f>
        <v>2.3259999999999999E-2</v>
      </c>
      <c r="CW190">
        <f>3.643*('Input Data 2'!$R$4+((0.5*'Input Data 2'!$R$5)*'Statistical Data 1'!$CT190))</f>
        <v>3.6429999999999997E-2</v>
      </c>
      <c r="CX190">
        <f t="shared" si="929"/>
        <v>0</v>
      </c>
      <c r="CY190">
        <f t="shared" si="885"/>
        <v>0</v>
      </c>
      <c r="CZ190">
        <f>('Cleaned Data 2'!AK189+'Cleaned Data 2'!AL189)/2</f>
        <v>0</v>
      </c>
      <c r="DA190">
        <f>ABS('Cleaned Data 2'!AK189-'Cleaned Data 2'!AL189)</f>
        <v>0</v>
      </c>
      <c r="DB190">
        <f>2.326*('Input Data 2'!$S$4+((0.5*'Input Data 2'!$S$5)*'Statistical Data 1'!$CZ190))</f>
        <v>23.26</v>
      </c>
      <c r="DC190">
        <f>3.643*('Input Data 2'!$S$4+((0.5*'Input Data 2'!$S$5)*'Statistical Data 1'!$CZ190))</f>
        <v>36.43</v>
      </c>
      <c r="DD190">
        <f t="shared" si="930"/>
        <v>0</v>
      </c>
      <c r="DE190">
        <f t="shared" si="886"/>
        <v>0</v>
      </c>
      <c r="DF190">
        <f>('Cleaned Data 2'!AM189+'Cleaned Data 2'!AN189)/2</f>
        <v>0</v>
      </c>
      <c r="DG190">
        <f>ABS('Cleaned Data 2'!AM189-'Cleaned Data 2'!AN189)</f>
        <v>0</v>
      </c>
      <c r="DH190">
        <f>2.326*('Input Data 2'!$T$4+((0.5*'Input Data 2'!$T$5)*'Statistical Data 1'!$DF190))</f>
        <v>2.3259999999999999E-2</v>
      </c>
      <c r="DI190">
        <f>3.643*('Input Data 2'!$T$4+((0.5*'Input Data 2'!$T$5)*'Statistical Data 1'!$DF190))</f>
        <v>3.6429999999999997E-2</v>
      </c>
      <c r="DJ190">
        <f t="shared" si="931"/>
        <v>0</v>
      </c>
      <c r="DK190">
        <f t="shared" si="887"/>
        <v>0</v>
      </c>
      <c r="DL190">
        <f>('Cleaned Data 2'!AO189+'Cleaned Data 2'!AP189)/2</f>
        <v>0</v>
      </c>
      <c r="DM190">
        <f>ABS('Cleaned Data 2'!AO189-'Cleaned Data 2'!AP189)</f>
        <v>0</v>
      </c>
      <c r="DN190">
        <f>2.326*('Input Data 2'!$U$4+((0.5*'Input Data 2'!$U$5)*'Statistical Data 1'!$DL190))</f>
        <v>11.63</v>
      </c>
      <c r="DO190">
        <f>3.643*('Input Data 2'!$U$4+((0.5*'Input Data 2'!$U$5)*'Statistical Data 1'!$DL190))</f>
        <v>18.215</v>
      </c>
      <c r="DP190">
        <f t="shared" si="932"/>
        <v>0</v>
      </c>
      <c r="DQ190">
        <f t="shared" si="933"/>
        <v>0</v>
      </c>
      <c r="DR190">
        <f>('Cleaned Data 2'!AQ189+'Cleaned Data 2'!AR189)/2</f>
        <v>0</v>
      </c>
      <c r="DS190">
        <f>ABS('Cleaned Data 2'!AQ189-'Cleaned Data 2'!AR189)</f>
        <v>0</v>
      </c>
      <c r="DT190">
        <f>2.326*('Input Data 2'!$V$4+((0.5*'Input Data 2'!$V$5)*'Statistical Data 1'!$DR190))</f>
        <v>2.3260000000000001</v>
      </c>
      <c r="DU190">
        <f>3.643*('Input Data 2'!$V$4+((0.5*'Input Data 2'!$V$5)*'Statistical Data 1'!$DR190))</f>
        <v>3.6429999999999998</v>
      </c>
      <c r="DV190">
        <f t="shared" si="934"/>
        <v>0</v>
      </c>
      <c r="DW190">
        <f t="shared" si="888"/>
        <v>0</v>
      </c>
      <c r="DX190">
        <f>('Cleaned Data 2'!AS189+'Cleaned Data 2'!AT189)/2</f>
        <v>0</v>
      </c>
      <c r="DY190">
        <f>ABS('Cleaned Data 2'!AS189-'Cleaned Data 2'!AT189)</f>
        <v>0</v>
      </c>
      <c r="DZ190">
        <f>2.326*('Input Data 2'!$W$4+((0.5*'Input Data 2'!$W$5)*'Statistical Data 1'!$DX190))</f>
        <v>2.3259999999999999E-2</v>
      </c>
      <c r="EA190">
        <f>3.643*('Input Data 2'!$W$4+((0.5*'Input Data 2'!$W$5)*'Statistical Data 1'!$DX190))</f>
        <v>3.6429999999999997E-2</v>
      </c>
      <c r="EB190">
        <f t="shared" si="935"/>
        <v>0</v>
      </c>
      <c r="EC190">
        <f t="shared" si="889"/>
        <v>0</v>
      </c>
      <c r="ED190">
        <f>('Cleaned Data 2'!AU189+'Cleaned Data 2'!AV189)/2</f>
        <v>0</v>
      </c>
      <c r="EE190">
        <f>ABS('Cleaned Data 2'!AU189-'Cleaned Data 2'!AV189)</f>
        <v>0</v>
      </c>
      <c r="EF190">
        <f>2.326*('Input Data 2'!$X$4+((0.5*'Input Data 2'!$X$5)*'Statistical Data 1'!$ED190))</f>
        <v>2.3260000000000001</v>
      </c>
      <c r="EG190">
        <f>3.643*('Input Data 2'!$X$4+((0.5*'Input Data 2'!$X$5)*'Statistical Data 1'!$ED190))</f>
        <v>3.6429999999999998</v>
      </c>
      <c r="EH190">
        <f t="shared" si="936"/>
        <v>0</v>
      </c>
      <c r="EI190">
        <f t="shared" si="910"/>
        <v>0</v>
      </c>
      <c r="EJ190">
        <f>('Cleaned Data 2'!AW189+'Cleaned Data 2'!AX189)/2</f>
        <v>0</v>
      </c>
      <c r="EK190">
        <f>ABS('Cleaned Data 2'!AW189-'Cleaned Data 2'!AX189)</f>
        <v>0</v>
      </c>
      <c r="EL190">
        <f>2.326*('Input Data 2'!$Y$4+((0.5*'Input Data 2'!$Y$5)*'Statistical Data 1'!$EJ190))</f>
        <v>23.26</v>
      </c>
      <c r="EM190">
        <f>3.643*('Input Data 2'!$Y$4+((0.5*'Input Data 2'!$Y$5)*'Statistical Data 1'!$EJ190))</f>
        <v>36.43</v>
      </c>
      <c r="EN190">
        <f t="shared" si="937"/>
        <v>0</v>
      </c>
      <c r="EO190">
        <f t="shared" si="949"/>
        <v>0</v>
      </c>
      <c r="EP190">
        <f>('Cleaned Data 2'!AY189+'Cleaned Data 2'!AZ189)/2</f>
        <v>0</v>
      </c>
      <c r="EQ190">
        <f>ABS('Cleaned Data 2'!AY189-'Cleaned Data 2'!AZ189)</f>
        <v>0</v>
      </c>
      <c r="ER190">
        <f>2.326*('Input Data 2'!$Z$4+((0.5*'Input Data 2'!$Z$5)*'Statistical Data 1'!$EP190))</f>
        <v>4.6520000000000001</v>
      </c>
      <c r="ES190">
        <f>3.643*('Input Data 2'!$Z$4+((0.5*'Input Data 2'!$Z$5)*'Statistical Data 1'!$EP190))</f>
        <v>7.2859999999999996</v>
      </c>
      <c r="ET190">
        <f t="shared" si="938"/>
        <v>0</v>
      </c>
      <c r="EU190">
        <f t="shared" si="890"/>
        <v>0</v>
      </c>
      <c r="EV190">
        <f>('Cleaned Data 2'!BA189+'Cleaned Data 2'!BB189)/2</f>
        <v>0</v>
      </c>
      <c r="EW190">
        <f>ABS('Cleaned Data 2'!BA189-'Cleaned Data 2'!BB189)</f>
        <v>0</v>
      </c>
      <c r="EX190">
        <f>2.326*('Input Data 2'!$AA$4+((0.5*'Input Data 2'!$AA$5)*'Statistical Data 1'!$EV190))</f>
        <v>2.3259999999999999E-2</v>
      </c>
      <c r="EY190">
        <f>3.643*('Input Data 2'!$AA$4+((0.5*'Input Data 2'!$AA$5)*'Statistical Data 1'!$EV190))</f>
        <v>3.6429999999999997E-2</v>
      </c>
      <c r="EZ190">
        <f t="shared" si="939"/>
        <v>0</v>
      </c>
      <c r="FA190">
        <f t="shared" si="891"/>
        <v>0</v>
      </c>
      <c r="FB190">
        <f>('Cleaned Data 2'!BC189+'Cleaned Data 2'!BD189)/2</f>
        <v>0</v>
      </c>
      <c r="FC190">
        <f>ABS('Cleaned Data 2'!BC189-'Cleaned Data 2'!BD189)</f>
        <v>0</v>
      </c>
      <c r="FD190">
        <f>2.326*('Input Data 2'!$AB$4+((0.5*'Input Data 2'!$AB$5)*'Statistical Data 1'!$FB190))</f>
        <v>4.6520000000000001</v>
      </c>
      <c r="FE190">
        <f>3.643*('Input Data 2'!$AB$4+((0.5*'Input Data 2'!$AB$5)*'Statistical Data 1'!$FB190))</f>
        <v>7.2859999999999996</v>
      </c>
      <c r="FF190">
        <f t="shared" si="940"/>
        <v>0</v>
      </c>
      <c r="FG190">
        <f t="shared" si="892"/>
        <v>0</v>
      </c>
      <c r="FH190">
        <f>('Cleaned Data 2'!BE189+'Cleaned Data 2'!BF189)/2</f>
        <v>0</v>
      </c>
      <c r="FI190">
        <f>ABS('Cleaned Data 2'!BE189-'Cleaned Data 2'!BF189)</f>
        <v>0</v>
      </c>
      <c r="FJ190">
        <f>2.326*('Input Data 2'!$AC$4+((0.5*'Input Data 2'!$AC$5)*'Statistical Data 1'!$FH190))</f>
        <v>2.3260000000000001</v>
      </c>
      <c r="FK190">
        <f>3.643*('Input Data 2'!$AC$4+((0.5*'Input Data 2'!$AC$5)*'Statistical Data 1'!$FH190))</f>
        <v>3.6429999999999998</v>
      </c>
      <c r="FL190">
        <f t="shared" si="941"/>
        <v>0</v>
      </c>
      <c r="FM190">
        <f t="shared" si="893"/>
        <v>0</v>
      </c>
      <c r="FN190">
        <f>('Cleaned Data 2'!BH189+'Cleaned Data 2'!BG189)/2</f>
        <v>0</v>
      </c>
      <c r="FO190">
        <f>ABS('Cleaned Data 2'!BG189-'Cleaned Data 2'!BH189)</f>
        <v>0</v>
      </c>
      <c r="FP190">
        <f>2.326*('Input Data 2'!$AD$4+((0.5*'Input Data 2'!$AD$5)*'Statistical Data 1'!$FN190))</f>
        <v>2.3260000000000001</v>
      </c>
      <c r="FQ190">
        <f>3.643*('Input Data 2'!$AD$4+((0.5*'Input Data 2'!$AD$5)*'Statistical Data 1'!$FN190))</f>
        <v>3.6429999999999998</v>
      </c>
      <c r="FR190">
        <f t="shared" si="942"/>
        <v>0</v>
      </c>
      <c r="FS190">
        <f t="shared" si="894"/>
        <v>0</v>
      </c>
      <c r="FT190">
        <f>('Cleaned Data 2'!BI189+'Cleaned Data 2'!BJ189)/2</f>
        <v>0</v>
      </c>
      <c r="FU190">
        <f>ABS('Cleaned Data 2'!BI189-'Cleaned Data 2'!BJ189)</f>
        <v>0</v>
      </c>
      <c r="FV190">
        <f>2.326*('Input Data 2'!$AE$4+((0.5*'Input Data 2'!$AE$5)*'Statistical Data 1'!$FT190))</f>
        <v>46.52</v>
      </c>
      <c r="FW190">
        <f>3.643*('Input Data 2'!$AE$4+((0.5*'Input Data 2'!$AE$5)*'Statistical Data 1'!$FT190))</f>
        <v>72.86</v>
      </c>
      <c r="FX190">
        <f t="shared" si="943"/>
        <v>0</v>
      </c>
      <c r="FY190">
        <f t="shared" si="895"/>
        <v>0</v>
      </c>
      <c r="FZ190">
        <f>('Cleaned Data 2'!BK189+'Cleaned Data 2'!BL189)/2</f>
        <v>0</v>
      </c>
      <c r="GA190">
        <f>ABS('Cleaned Data 2'!BK189-'Cleaned Data 2'!BL189)</f>
        <v>0</v>
      </c>
      <c r="GB190">
        <f>2.326*('Input Data 2'!$AF$4+((0.5*'Input Data 2'!$AF$5)*'Statistical Data 1'!$FZ190))</f>
        <v>2.3259999999999999E-2</v>
      </c>
      <c r="GC190">
        <f>3.643*('Input Data 2'!$AF$4+((0.5*'Input Data 2'!$AF$5)*'Statistical Data 1'!$FZ190))</f>
        <v>3.6429999999999997E-2</v>
      </c>
      <c r="GD190">
        <f t="shared" si="944"/>
        <v>0</v>
      </c>
      <c r="GE190">
        <f t="shared" si="896"/>
        <v>0</v>
      </c>
      <c r="GF190">
        <f>('Cleaned Data 2'!BM189+'Cleaned Data 2'!BN189)/2</f>
        <v>0</v>
      </c>
      <c r="GG190">
        <f>ABS('Cleaned Data 2'!BM189-'Cleaned Data 2'!BN189)</f>
        <v>0</v>
      </c>
      <c r="GH190">
        <f>2.326*('Input Data 2'!$AG$4+((0.5*'Input Data 2'!$AG$5)*'Statistical Data 1'!$GF190))</f>
        <v>23.26</v>
      </c>
      <c r="GI190">
        <f>3.643*('Input Data 2'!$AG$4+((0.5*'Input Data 2'!$AG$5)*'Statistical Data 1'!$GF190))</f>
        <v>36.43</v>
      </c>
      <c r="GJ190">
        <f t="shared" si="945"/>
        <v>0</v>
      </c>
      <c r="GK190">
        <f t="shared" si="897"/>
        <v>0</v>
      </c>
      <c r="GL190" t="e">
        <f>AVERAGE('Cleaned Data 2'!BO189,'Cleaned Data 2'!BP189)</f>
        <v>#DIV/0!</v>
      </c>
      <c r="GM190">
        <f>ABS('Cleaned Data 2'!BO189-'Cleaned Data 2'!BP189)</f>
        <v>0</v>
      </c>
      <c r="GN190" t="e">
        <f>2.326*('Input Data 2'!$AH$4+((0.5*'Input Data 2'!$AH$5)*'Statistical Data 1'!$GL190))</f>
        <v>#DIV/0!</v>
      </c>
      <c r="GO190" t="e">
        <f>3.643*('Input Data 2'!$AH$4+((0.5*'Input Data 2'!$AH$5)*'Statistical Data 1'!$GL190))</f>
        <v>#DIV/0!</v>
      </c>
      <c r="GP190" t="e">
        <f t="shared" si="946"/>
        <v>#DIV/0!</v>
      </c>
      <c r="GQ190" t="e">
        <f t="shared" si="898"/>
        <v>#DIV/0!</v>
      </c>
      <c r="GR190" t="e">
        <f>AVERAGE('Cleaned Data 2'!BQ189,'Cleaned Data 2'!BR189)</f>
        <v>#DIV/0!</v>
      </c>
      <c r="GS190">
        <f>ABS('Cleaned Data 2'!BR189-'Cleaned Data 2'!BQ189)</f>
        <v>0</v>
      </c>
      <c r="GT190" t="e">
        <f>2.326*('Input Data 2'!$AI$4+((0.5*'Input Data 2'!$AI$5)*'Statistical Data 1'!$GR190))</f>
        <v>#DIV/0!</v>
      </c>
      <c r="GU190" t="e">
        <f>3.643*('Input Data 2'!$AI$4+((0.5*'Input Data 2'!$AI$5)*'Statistical Data 1'!$GR190))</f>
        <v>#DIV/0!</v>
      </c>
      <c r="GV190" t="e">
        <f t="shared" si="899"/>
        <v>#DIV/0!</v>
      </c>
      <c r="GW190" t="e">
        <f t="shared" si="900"/>
        <v>#DIV/0!</v>
      </c>
      <c r="GX190" t="e">
        <f>AVERAGE('Cleaned Data 2'!BS189,'Cleaned Data 2'!BT189)</f>
        <v>#DIV/0!</v>
      </c>
      <c r="GY190" s="47">
        <f>ABS('Cleaned Data 2'!BS189-'Cleaned Data 2'!BT189)</f>
        <v>0</v>
      </c>
      <c r="GZ190" t="e">
        <f>2.326*('Input Data 2'!$AJ$4+((0.5*'Input Data 2'!$AJ$5)*'Statistical Data 1'!$GX190))</f>
        <v>#DIV/0!</v>
      </c>
      <c r="HA190" t="e">
        <f>3.643*('Input Data 2'!$AJ$4+((0.5*'Input Data 2'!$AJ$5)*'Statistical Data 1'!$GX190))</f>
        <v>#DIV/0!</v>
      </c>
      <c r="HB190" t="e">
        <f t="shared" si="901"/>
        <v>#DIV/0!</v>
      </c>
      <c r="HC190" t="e">
        <f t="shared" si="902"/>
        <v>#DIV/0!</v>
      </c>
      <c r="HD190" t="e">
        <f>AVERAGE('Cleaned Data 2'!BU189,'Cleaned Data 2'!BV189)</f>
        <v>#DIV/0!</v>
      </c>
      <c r="HE190">
        <f>ABS('Cleaned Data 2'!BU189-'Cleaned Data 2'!BV189)</f>
        <v>0</v>
      </c>
      <c r="HF190" t="e">
        <f>2.326*('Input Data 2'!$AK$4+((0.5*'Input Data 2'!$AK$5)*'Statistical Data 1'!$HD190))</f>
        <v>#DIV/0!</v>
      </c>
      <c r="HG190" t="e">
        <f>3.643*('Input Data 2'!$AK$4+((0.5*'Input Data 2'!$AK$5)*'Statistical Data 1'!$HD190))</f>
        <v>#DIV/0!</v>
      </c>
      <c r="HH190" t="e">
        <f t="shared" si="903"/>
        <v>#DIV/0!</v>
      </c>
      <c r="HI190" t="e">
        <f t="shared" si="904"/>
        <v>#DIV/0!</v>
      </c>
      <c r="HJ190" t="e">
        <f>AVERAGE('Cleaned Data 2'!BW189,'Cleaned Data 2'!BX189)</f>
        <v>#DIV/0!</v>
      </c>
      <c r="HK190">
        <f>ABS('Cleaned Data 2'!BW189-'Cleaned Data 2'!BX189)</f>
        <v>0</v>
      </c>
      <c r="HL190" t="e">
        <f>2.326*('Input Data 2'!$AL$4+((0.5*'Input Data 2'!$AL$5)*'Statistical Data 1'!$HJ190))</f>
        <v>#DIV/0!</v>
      </c>
      <c r="HM190" t="e">
        <f>3.643*('Input Data 2'!$AL$4+((0.5*'Input Data 2'!$AL$5)*'Statistical Data 1'!$HJ190))</f>
        <v>#DIV/0!</v>
      </c>
      <c r="HN190" t="e">
        <f t="shared" si="905"/>
        <v>#DIV/0!</v>
      </c>
      <c r="HO190" t="e">
        <f t="shared" si="906"/>
        <v>#DIV/0!</v>
      </c>
    </row>
    <row r="191" spans="1:223">
      <c r="A191">
        <f>'Cleaned Data 2'!B190</f>
        <v>0</v>
      </c>
      <c r="B191">
        <f>('Cleaned Data 2'!C190+'Cleaned Data 2'!D190)/2</f>
        <v>0</v>
      </c>
      <c r="C191">
        <f>ABS('Cleaned Data 2'!C190-'Cleaned Data 2'!D190)</f>
        <v>0</v>
      </c>
      <c r="D191">
        <f>2.326*('Input Data 2'!$B$4+((0.5*'Input Data 2'!$B$5)*'Statistical Data 1'!$B191))</f>
        <v>1.163E-2</v>
      </c>
      <c r="E191">
        <f>3.643*('Input Data 2'!$B$4+((0.5*'Input Data 2'!$B$5)*'Statistical Data 1'!$B191))</f>
        <v>1.8214999999999999E-2</v>
      </c>
      <c r="F191">
        <f t="shared" si="911"/>
        <v>0</v>
      </c>
      <c r="G191">
        <f t="shared" si="907"/>
        <v>0</v>
      </c>
      <c r="H191">
        <f>('Cleaned Data 2'!E190+'Cleaned Data 2'!F190)/2</f>
        <v>0</v>
      </c>
      <c r="I191">
        <f>ABS('Cleaned Data 2'!E190-'Cleaned Data 2'!F190)</f>
        <v>0</v>
      </c>
      <c r="J191">
        <f>2.326*('Input Data 2'!$C$4+((0.5*'Input Data 2'!$C$5)*'Statistical Data 1'!$H191))</f>
        <v>0.46520000000000006</v>
      </c>
      <c r="K191">
        <f>3.643*('Input Data 2'!$C$4+((0.5*'Input Data 2'!$C$5)*'Statistical Data 1'!$H191))</f>
        <v>0.72860000000000003</v>
      </c>
      <c r="L191">
        <f t="shared" si="912"/>
        <v>0</v>
      </c>
      <c r="M191">
        <f t="shared" si="947"/>
        <v>0</v>
      </c>
      <c r="N191">
        <f>('Cleaned Data 2'!G190+'Cleaned Data 2'!H190)/2</f>
        <v>0</v>
      </c>
      <c r="O191">
        <f>ABS('Cleaned Data 2'!G190-'Cleaned Data 2'!H190)</f>
        <v>0</v>
      </c>
      <c r="P191">
        <f>2.326*('Input Data 2'!$D$4+((0.5*'Input Data 2'!$D$5)*'Statistical Data 1'!$N191))</f>
        <v>2.3259999999999999E-2</v>
      </c>
      <c r="Q191">
        <f>3.643*('Input Data 2'!$D$4+((0.5*'Input Data 2'!$D$5)*'Statistical Data 1'!$N191))</f>
        <v>3.6429999999999997E-2</v>
      </c>
      <c r="R191">
        <f t="shared" si="913"/>
        <v>0</v>
      </c>
      <c r="S191">
        <f t="shared" si="908"/>
        <v>0</v>
      </c>
      <c r="T191">
        <f>('Cleaned Data 2'!I190+'Cleaned Data 2'!J190)/2</f>
        <v>0</v>
      </c>
      <c r="U191">
        <f>ABS('Cleaned Data 2'!I190-'Cleaned Data 2'!J190)</f>
        <v>0</v>
      </c>
      <c r="V191">
        <f>2.326*('Input Data 2'!$E$4+((0.5*'Input Data 2'!$E$5)*'Statistical Data 1'!$T191))</f>
        <v>4.6520000000000001</v>
      </c>
      <c r="W191">
        <f>3.643*('Input Data 2'!$E$4+((0.5*'Input Data 2'!$E$5)*'Statistical Data 1'!$T191))</f>
        <v>7.2859999999999996</v>
      </c>
      <c r="X191">
        <f t="shared" si="914"/>
        <v>0</v>
      </c>
      <c r="Y191">
        <f t="shared" si="909"/>
        <v>0</v>
      </c>
      <c r="Z191">
        <f>('Cleaned Data 2'!K190+'Cleaned Data 2'!L190)/2</f>
        <v>0</v>
      </c>
      <c r="AA191">
        <f>ABS('Cleaned Data 2'!K190-'Cleaned Data 2'!L190)</f>
        <v>0</v>
      </c>
      <c r="AB191">
        <f>2.326*('Input Data 2'!$F$4+((0.5*'Input Data 2'!$F$5)*'Statistical Data 1'!$Z191))</f>
        <v>23.26</v>
      </c>
      <c r="AC191">
        <f>3.643*('Input Data 2'!$F$4+((0.5*'Input Data 2'!$F$5)*'Statistical Data 1'!$Z191))</f>
        <v>36.43</v>
      </c>
      <c r="AD191">
        <f t="shared" si="915"/>
        <v>0</v>
      </c>
      <c r="AE191">
        <f t="shared" si="916"/>
        <v>0</v>
      </c>
      <c r="AF191">
        <f>('Cleaned Data 2'!M190+'Cleaned Data 2'!N190)/2</f>
        <v>0</v>
      </c>
      <c r="AG191">
        <f>ABS('Cleaned Data 2'!M190-'Cleaned Data 2'!N190)</f>
        <v>0</v>
      </c>
      <c r="AH191">
        <f>2.326*('Input Data 2'!$G$4+((0.5*'Input Data 2'!$G$5)*'Statistical Data 1'!$AF191))</f>
        <v>23.26</v>
      </c>
      <c r="AI191">
        <f>3.643*('Input Data 2'!$G$4+((0.5*'Input Data 2'!$G$5)*'Statistical Data 1'!$AF191))</f>
        <v>36.43</v>
      </c>
      <c r="AJ191">
        <f t="shared" si="917"/>
        <v>0</v>
      </c>
      <c r="AK191">
        <f t="shared" si="948"/>
        <v>0</v>
      </c>
      <c r="AL191">
        <f>('Cleaned Data 2'!O190+'Cleaned Data 2'!P190)/2</f>
        <v>0</v>
      </c>
      <c r="AM191">
        <f>ABS('Cleaned Data 2'!O190-'Cleaned Data 2'!P190)</f>
        <v>0</v>
      </c>
      <c r="AN191">
        <f>2.326*('Input Data 2'!$H$4+((0.5*'Input Data 2'!$H$5)*'Statistical Data 1'!$AL191))</f>
        <v>1.163</v>
      </c>
      <c r="AO191">
        <f>3.643*('Input Data 2'!$H$4+((0.5*'Input Data 2'!$H$5)*'Statistical Data 1'!$AL191))</f>
        <v>1.8214999999999999</v>
      </c>
      <c r="AP191">
        <f t="shared" si="918"/>
        <v>0</v>
      </c>
      <c r="AQ191">
        <f t="shared" si="876"/>
        <v>0</v>
      </c>
      <c r="AR191">
        <f>('Cleaned Data 2'!Q190+'Cleaned Data 2'!R190)/2</f>
        <v>0</v>
      </c>
      <c r="AS191">
        <f>ABS('Cleaned Data 2'!Q190-'Cleaned Data 2'!R190)</f>
        <v>0</v>
      </c>
      <c r="AT191">
        <f>2.326*('Input Data 2'!$I$4+((0.5*'Input Data 2'!$I$5)*'Statistical Data 1'!$AR191))</f>
        <v>4.6520000000000001</v>
      </c>
      <c r="AU191">
        <f>3.643*('Input Data 2'!$I$4+((0.5*'Input Data 2'!$I$5)*'Statistical Data 1'!$AR191))</f>
        <v>7.2859999999999996</v>
      </c>
      <c r="AV191">
        <f t="shared" si="919"/>
        <v>0</v>
      </c>
      <c r="AW191">
        <f t="shared" si="877"/>
        <v>0</v>
      </c>
      <c r="AX191">
        <f>('Cleaned Data 2'!S190+'Cleaned Data 2'!T190)/2</f>
        <v>0</v>
      </c>
      <c r="AY191">
        <f>ABS('Cleaned Data 2'!S190-'Cleaned Data 2'!T190)</f>
        <v>0</v>
      </c>
      <c r="AZ191">
        <f>2.326*('Input Data 2'!$J$4+((0.5*'Input Data 2'!$J$5)*'Statistical Data 1'!$AX191))</f>
        <v>2.3259999999999999E-2</v>
      </c>
      <c r="BA191">
        <f>3.643*('Input Data 2'!$J$4+((0.5*'Input Data 2'!$J$5)*'Statistical Data 1'!$AX191))</f>
        <v>3.6429999999999997E-2</v>
      </c>
      <c r="BB191">
        <f t="shared" si="920"/>
        <v>0</v>
      </c>
      <c r="BC191">
        <f t="shared" si="878"/>
        <v>0</v>
      </c>
      <c r="BD191">
        <f>('Cleaned Data 2'!U190+'Cleaned Data 2'!V190)/2</f>
        <v>0</v>
      </c>
      <c r="BE191">
        <f>ABS('Cleaned Data 2'!U190-'Cleaned Data 2'!V190)</f>
        <v>0</v>
      </c>
      <c r="BF191">
        <f>2.326*('Input Data 2'!$K$4+((0.5*'Input Data 2'!$K$5)*'Statistical Data 1'!$BD191))</f>
        <v>1.163</v>
      </c>
      <c r="BG191">
        <f>3.643*('Input Data 2'!$K$4+((0.5*'Input Data 2'!$K$5)*'Statistical Data 1'!$BD191))</f>
        <v>1.8214999999999999</v>
      </c>
      <c r="BH191">
        <f t="shared" si="921"/>
        <v>0</v>
      </c>
      <c r="BI191">
        <f t="shared" si="922"/>
        <v>0</v>
      </c>
      <c r="BJ191">
        <f>('Cleaned Data 2'!W190+'Cleaned Data 2'!X190)/2</f>
        <v>0</v>
      </c>
      <c r="BK191">
        <f>ABS('Cleaned Data 2'!W190-'Cleaned Data 2'!X190)</f>
        <v>0</v>
      </c>
      <c r="BL191">
        <f>2.326*('Input Data 2'!$L$4+((0.5*'Input Data 2'!$L$5)*'Statistical Data 1'!$BJ191))</f>
        <v>2.3260000000000001</v>
      </c>
      <c r="BM191">
        <f>3.643*('Input Data 2'!$L$4+((0.5*'Input Data 2'!$L$5)*'Statistical Data 1'!$BJ191))</f>
        <v>3.6429999999999998</v>
      </c>
      <c r="BN191">
        <f t="shared" si="923"/>
        <v>0</v>
      </c>
      <c r="BO191">
        <f t="shared" si="879"/>
        <v>0</v>
      </c>
      <c r="BP191">
        <f>('Cleaned Data 2'!Y190+'Cleaned Data 2'!Z190)/2</f>
        <v>0</v>
      </c>
      <c r="BQ191">
        <f>ABS('Cleaned Data 2'!Y190-'Cleaned Data 2'!Z190)</f>
        <v>0</v>
      </c>
      <c r="BR191">
        <f>2.326*('Input Data 2'!$M$4+((0.5*'Input Data 2'!$M$5)*'Statistical Data 1'!$BP191))</f>
        <v>2.3260000000000001</v>
      </c>
      <c r="BS191">
        <f>3.643*('Input Data 2'!$M$4+((0.5*'Input Data 2'!$M$5)*'Statistical Data 1'!$BP191))</f>
        <v>3.6429999999999998</v>
      </c>
      <c r="BT191">
        <f t="shared" si="924"/>
        <v>0</v>
      </c>
      <c r="BU191">
        <f t="shared" si="880"/>
        <v>0</v>
      </c>
      <c r="BV191">
        <f>('Cleaned Data 2'!AA190+'Cleaned Data 2'!AB190)/2</f>
        <v>0</v>
      </c>
      <c r="BW191">
        <f>ABS('Cleaned Data 2'!AA190-'Cleaned Data 2'!AB190)</f>
        <v>0</v>
      </c>
      <c r="BX191">
        <f>2.326*('Input Data 2'!$N$4+((0.5*'Input Data 2'!$N$5)*'Statistical Data 1'!$BV191))</f>
        <v>2.3260000000000001</v>
      </c>
      <c r="BY191">
        <f>3.643*('Input Data 2'!$N$4+((0.5*'Input Data 2'!$N$5)*'Statistical Data 1'!$BV191))</f>
        <v>3.6429999999999998</v>
      </c>
      <c r="BZ191">
        <f t="shared" si="925"/>
        <v>0</v>
      </c>
      <c r="CA191">
        <f t="shared" si="881"/>
        <v>0</v>
      </c>
      <c r="CB191">
        <f>('Cleaned Data 2'!AC190+'Cleaned Data 2'!AD190)/2</f>
        <v>0</v>
      </c>
      <c r="CC191">
        <f>ABS('Cleaned Data 2'!AC190-'Cleaned Data 2'!AD190)</f>
        <v>0</v>
      </c>
      <c r="CD191">
        <f>2.326*('Input Data 2'!$O$4+((0.5*'Input Data 2'!$O$5)*'Statistical Data 1'!$CB191))</f>
        <v>2.3259999999999999E-2</v>
      </c>
      <c r="CE191">
        <f>3.643*('Input Data 2'!$O$4+((0.5*'Input Data 2'!$O$5)*'Statistical Data 1'!$CB191))</f>
        <v>3.6429999999999997E-2</v>
      </c>
      <c r="CF191">
        <f t="shared" si="926"/>
        <v>0</v>
      </c>
      <c r="CG191">
        <f t="shared" si="882"/>
        <v>0</v>
      </c>
      <c r="CH191">
        <f>('Cleaned Data 2'!AE190+'Cleaned Data 2'!AF190)/2</f>
        <v>0</v>
      </c>
      <c r="CI191">
        <f>ABS('Cleaned Data 2'!AE190-'Cleaned Data 2'!AF190)</f>
        <v>0</v>
      </c>
      <c r="CJ191">
        <f>2.326*('Input Data 2'!$P$4+((0.5*'Input Data 2'!$P$5)*'Statistical Data 1'!$CH191))</f>
        <v>23.26</v>
      </c>
      <c r="CK191">
        <f>3.643*('Input Data 2'!$P$4+((0.5*'Input Data 2'!$P$5)*'Statistical Data 1'!$CH191))</f>
        <v>36.43</v>
      </c>
      <c r="CL191">
        <f t="shared" si="927"/>
        <v>0</v>
      </c>
      <c r="CM191">
        <f t="shared" si="883"/>
        <v>0</v>
      </c>
      <c r="CN191">
        <f>('Cleaned Data 2'!AG190+'Cleaned Data 2'!AH190)/2</f>
        <v>0</v>
      </c>
      <c r="CO191">
        <f>ABS('Cleaned Data 2'!AG190-'Cleaned Data 2'!AH190)</f>
        <v>0</v>
      </c>
      <c r="CP191">
        <f>2.326*('Input Data 2'!$Q$4+((0.5*'Input Data 2'!$Q$5)*'Statistical Data 1'!$CN191))</f>
        <v>2.3260000000000001</v>
      </c>
      <c r="CQ191">
        <f>3.643*('Input Data 2'!$Q$4+((0.5*'Input Data 2'!$Q$5)*'Statistical Data 1'!$CN191))</f>
        <v>3.6429999999999998</v>
      </c>
      <c r="CR191">
        <f t="shared" si="928"/>
        <v>0</v>
      </c>
      <c r="CS191">
        <f t="shared" si="884"/>
        <v>0</v>
      </c>
      <c r="CT191">
        <f>('Cleaned Data 2'!AI190+'Cleaned Data 2'!AJ190)/2</f>
        <v>0</v>
      </c>
      <c r="CU191">
        <f>ABS('Cleaned Data 2'!AI190-'Cleaned Data 2'!AJ190)</f>
        <v>0</v>
      </c>
      <c r="CV191">
        <f>2.326*('Input Data 2'!$R$4+((0.5*'Input Data 2'!$R$5)*'Statistical Data 1'!$CT191))</f>
        <v>2.3259999999999999E-2</v>
      </c>
      <c r="CW191">
        <f>3.643*('Input Data 2'!$R$4+((0.5*'Input Data 2'!$R$5)*'Statistical Data 1'!$CT191))</f>
        <v>3.6429999999999997E-2</v>
      </c>
      <c r="CX191">
        <f t="shared" si="929"/>
        <v>0</v>
      </c>
      <c r="CY191">
        <f t="shared" si="885"/>
        <v>0</v>
      </c>
      <c r="CZ191">
        <f>('Cleaned Data 2'!AK190+'Cleaned Data 2'!AL190)/2</f>
        <v>0</v>
      </c>
      <c r="DA191">
        <f>ABS('Cleaned Data 2'!AK190-'Cleaned Data 2'!AL190)</f>
        <v>0</v>
      </c>
      <c r="DB191">
        <f>2.326*('Input Data 2'!$S$4+((0.5*'Input Data 2'!$S$5)*'Statistical Data 1'!$CZ191))</f>
        <v>23.26</v>
      </c>
      <c r="DC191">
        <f>3.643*('Input Data 2'!$S$4+((0.5*'Input Data 2'!$S$5)*'Statistical Data 1'!$CZ191))</f>
        <v>36.43</v>
      </c>
      <c r="DD191">
        <f t="shared" si="930"/>
        <v>0</v>
      </c>
      <c r="DE191">
        <f t="shared" si="886"/>
        <v>0</v>
      </c>
      <c r="DF191">
        <f>('Cleaned Data 2'!AM190+'Cleaned Data 2'!AN190)/2</f>
        <v>0</v>
      </c>
      <c r="DG191">
        <f>ABS('Cleaned Data 2'!AM190-'Cleaned Data 2'!AN190)</f>
        <v>0</v>
      </c>
      <c r="DH191">
        <f>2.326*('Input Data 2'!$T$4+((0.5*'Input Data 2'!$T$5)*'Statistical Data 1'!$DF191))</f>
        <v>2.3259999999999999E-2</v>
      </c>
      <c r="DI191">
        <f>3.643*('Input Data 2'!$T$4+((0.5*'Input Data 2'!$T$5)*'Statistical Data 1'!$DF191))</f>
        <v>3.6429999999999997E-2</v>
      </c>
      <c r="DJ191">
        <f t="shared" si="931"/>
        <v>0</v>
      </c>
      <c r="DK191">
        <f t="shared" si="887"/>
        <v>0</v>
      </c>
      <c r="DL191">
        <f>('Cleaned Data 2'!AO190+'Cleaned Data 2'!AP190)/2</f>
        <v>0</v>
      </c>
      <c r="DM191">
        <f>ABS('Cleaned Data 2'!AO190-'Cleaned Data 2'!AP190)</f>
        <v>0</v>
      </c>
      <c r="DN191">
        <f>2.326*('Input Data 2'!$U$4+((0.5*'Input Data 2'!$U$5)*'Statistical Data 1'!$DL191))</f>
        <v>11.63</v>
      </c>
      <c r="DO191">
        <f>3.643*('Input Data 2'!$U$4+((0.5*'Input Data 2'!$U$5)*'Statistical Data 1'!$DL191))</f>
        <v>18.215</v>
      </c>
      <c r="DP191">
        <f t="shared" si="932"/>
        <v>0</v>
      </c>
      <c r="DQ191">
        <f t="shared" si="933"/>
        <v>0</v>
      </c>
      <c r="DR191">
        <f>('Cleaned Data 2'!AQ190+'Cleaned Data 2'!AR190)/2</f>
        <v>0</v>
      </c>
      <c r="DS191">
        <f>ABS('Cleaned Data 2'!AQ190-'Cleaned Data 2'!AR190)</f>
        <v>0</v>
      </c>
      <c r="DT191">
        <f>2.326*('Input Data 2'!$V$4+((0.5*'Input Data 2'!$V$5)*'Statistical Data 1'!$DR191))</f>
        <v>2.3260000000000001</v>
      </c>
      <c r="DU191">
        <f>3.643*('Input Data 2'!$V$4+((0.5*'Input Data 2'!$V$5)*'Statistical Data 1'!$DR191))</f>
        <v>3.6429999999999998</v>
      </c>
      <c r="DV191">
        <f t="shared" si="934"/>
        <v>0</v>
      </c>
      <c r="DW191">
        <f t="shared" si="888"/>
        <v>0</v>
      </c>
      <c r="DX191">
        <f>('Cleaned Data 2'!AS190+'Cleaned Data 2'!AT190)/2</f>
        <v>0</v>
      </c>
      <c r="DY191">
        <f>ABS('Cleaned Data 2'!AS190-'Cleaned Data 2'!AT190)</f>
        <v>0</v>
      </c>
      <c r="DZ191">
        <f>2.326*('Input Data 2'!$W$4+((0.5*'Input Data 2'!$W$5)*'Statistical Data 1'!$DX191))</f>
        <v>2.3259999999999999E-2</v>
      </c>
      <c r="EA191">
        <f>3.643*('Input Data 2'!$W$4+((0.5*'Input Data 2'!$W$5)*'Statistical Data 1'!$DX191))</f>
        <v>3.6429999999999997E-2</v>
      </c>
      <c r="EB191">
        <f t="shared" si="935"/>
        <v>0</v>
      </c>
      <c r="EC191">
        <f t="shared" si="889"/>
        <v>0</v>
      </c>
      <c r="ED191">
        <f>('Cleaned Data 2'!AU190+'Cleaned Data 2'!AV190)/2</f>
        <v>0</v>
      </c>
      <c r="EE191">
        <f>ABS('Cleaned Data 2'!AU190-'Cleaned Data 2'!AV190)</f>
        <v>0</v>
      </c>
      <c r="EF191">
        <f>2.326*('Input Data 2'!$X$4+((0.5*'Input Data 2'!$X$5)*'Statistical Data 1'!$ED191))</f>
        <v>2.3260000000000001</v>
      </c>
      <c r="EG191">
        <f>3.643*('Input Data 2'!$X$4+((0.5*'Input Data 2'!$X$5)*'Statistical Data 1'!$ED191))</f>
        <v>3.6429999999999998</v>
      </c>
      <c r="EH191">
        <f t="shared" si="936"/>
        <v>0</v>
      </c>
      <c r="EI191">
        <f t="shared" si="910"/>
        <v>0</v>
      </c>
      <c r="EJ191">
        <f>('Cleaned Data 2'!AW190+'Cleaned Data 2'!AX190)/2</f>
        <v>0</v>
      </c>
      <c r="EK191">
        <f>ABS('Cleaned Data 2'!AW190-'Cleaned Data 2'!AX190)</f>
        <v>0</v>
      </c>
      <c r="EL191">
        <f>2.326*('Input Data 2'!$Y$4+((0.5*'Input Data 2'!$Y$5)*'Statistical Data 1'!$EJ191))</f>
        <v>23.26</v>
      </c>
      <c r="EM191">
        <f>3.643*('Input Data 2'!$Y$4+((0.5*'Input Data 2'!$Y$5)*'Statistical Data 1'!$EJ191))</f>
        <v>36.43</v>
      </c>
      <c r="EN191">
        <f t="shared" si="937"/>
        <v>0</v>
      </c>
      <c r="EO191">
        <f t="shared" si="949"/>
        <v>0</v>
      </c>
      <c r="EP191">
        <f>('Cleaned Data 2'!AY190+'Cleaned Data 2'!AZ190)/2</f>
        <v>0</v>
      </c>
      <c r="EQ191">
        <f>ABS('Cleaned Data 2'!AY190-'Cleaned Data 2'!AZ190)</f>
        <v>0</v>
      </c>
      <c r="ER191">
        <f>2.326*('Input Data 2'!$Z$4+((0.5*'Input Data 2'!$Z$5)*'Statistical Data 1'!$EP191))</f>
        <v>4.6520000000000001</v>
      </c>
      <c r="ES191">
        <f>3.643*('Input Data 2'!$Z$4+((0.5*'Input Data 2'!$Z$5)*'Statistical Data 1'!$EP191))</f>
        <v>7.2859999999999996</v>
      </c>
      <c r="ET191">
        <f t="shared" si="938"/>
        <v>0</v>
      </c>
      <c r="EU191">
        <f t="shared" si="890"/>
        <v>0</v>
      </c>
      <c r="EV191">
        <f>('Cleaned Data 2'!BA190+'Cleaned Data 2'!BB190)/2</f>
        <v>0</v>
      </c>
      <c r="EW191">
        <f>ABS('Cleaned Data 2'!BA190-'Cleaned Data 2'!BB190)</f>
        <v>0</v>
      </c>
      <c r="EX191">
        <f>2.326*('Input Data 2'!$AA$4+((0.5*'Input Data 2'!$AA$5)*'Statistical Data 1'!$EV191))</f>
        <v>2.3259999999999999E-2</v>
      </c>
      <c r="EY191">
        <f>3.643*('Input Data 2'!$AA$4+((0.5*'Input Data 2'!$AA$5)*'Statistical Data 1'!$EV191))</f>
        <v>3.6429999999999997E-2</v>
      </c>
      <c r="EZ191">
        <f t="shared" si="939"/>
        <v>0</v>
      </c>
      <c r="FA191">
        <f t="shared" si="891"/>
        <v>0</v>
      </c>
      <c r="FB191">
        <f>('Cleaned Data 2'!BC190+'Cleaned Data 2'!BD190)/2</f>
        <v>0</v>
      </c>
      <c r="FC191">
        <f>ABS('Cleaned Data 2'!BC190-'Cleaned Data 2'!BD190)</f>
        <v>0</v>
      </c>
      <c r="FD191">
        <f>2.326*('Input Data 2'!$AB$4+((0.5*'Input Data 2'!$AB$5)*'Statistical Data 1'!$FB191))</f>
        <v>4.6520000000000001</v>
      </c>
      <c r="FE191">
        <f>3.643*('Input Data 2'!$AB$4+((0.5*'Input Data 2'!$AB$5)*'Statistical Data 1'!$FB191))</f>
        <v>7.2859999999999996</v>
      </c>
      <c r="FF191">
        <f t="shared" si="940"/>
        <v>0</v>
      </c>
      <c r="FG191">
        <f t="shared" si="892"/>
        <v>0</v>
      </c>
      <c r="FH191">
        <f>('Cleaned Data 2'!BE190+'Cleaned Data 2'!BF190)/2</f>
        <v>0</v>
      </c>
      <c r="FI191">
        <f>ABS('Cleaned Data 2'!BE190-'Cleaned Data 2'!BF190)</f>
        <v>0</v>
      </c>
      <c r="FJ191">
        <f>2.326*('Input Data 2'!$AC$4+((0.5*'Input Data 2'!$AC$5)*'Statistical Data 1'!$FH191))</f>
        <v>2.3260000000000001</v>
      </c>
      <c r="FK191">
        <f>3.643*('Input Data 2'!$AC$4+((0.5*'Input Data 2'!$AC$5)*'Statistical Data 1'!$FH191))</f>
        <v>3.6429999999999998</v>
      </c>
      <c r="FL191">
        <f t="shared" si="941"/>
        <v>0</v>
      </c>
      <c r="FM191">
        <f t="shared" si="893"/>
        <v>0</v>
      </c>
      <c r="FN191">
        <f>('Cleaned Data 2'!BH190+'Cleaned Data 2'!BG190)/2</f>
        <v>0</v>
      </c>
      <c r="FO191">
        <f>ABS('Cleaned Data 2'!BG190-'Cleaned Data 2'!BH190)</f>
        <v>0</v>
      </c>
      <c r="FP191">
        <f>2.326*('Input Data 2'!$AD$4+((0.5*'Input Data 2'!$AD$5)*'Statistical Data 1'!$FN191))</f>
        <v>2.3260000000000001</v>
      </c>
      <c r="FQ191">
        <f>3.643*('Input Data 2'!$AD$4+((0.5*'Input Data 2'!$AD$5)*'Statistical Data 1'!$FN191))</f>
        <v>3.6429999999999998</v>
      </c>
      <c r="FR191">
        <f t="shared" si="942"/>
        <v>0</v>
      </c>
      <c r="FS191">
        <f t="shared" si="894"/>
        <v>0</v>
      </c>
      <c r="FT191">
        <f>('Cleaned Data 2'!BI190+'Cleaned Data 2'!BJ190)/2</f>
        <v>0</v>
      </c>
      <c r="FU191">
        <f>ABS('Cleaned Data 2'!BI190-'Cleaned Data 2'!BJ190)</f>
        <v>0</v>
      </c>
      <c r="FV191">
        <f>2.326*('Input Data 2'!$AE$4+((0.5*'Input Data 2'!$AE$5)*'Statistical Data 1'!$FT191))</f>
        <v>46.52</v>
      </c>
      <c r="FW191">
        <f>3.643*('Input Data 2'!$AE$4+((0.5*'Input Data 2'!$AE$5)*'Statistical Data 1'!$FT191))</f>
        <v>72.86</v>
      </c>
      <c r="FX191">
        <f t="shared" si="943"/>
        <v>0</v>
      </c>
      <c r="FY191">
        <f t="shared" si="895"/>
        <v>0</v>
      </c>
      <c r="FZ191">
        <f>('Cleaned Data 2'!BK190+'Cleaned Data 2'!BL190)/2</f>
        <v>0</v>
      </c>
      <c r="GA191">
        <f>ABS('Cleaned Data 2'!BK190-'Cleaned Data 2'!BL190)</f>
        <v>0</v>
      </c>
      <c r="GB191">
        <f>2.326*('Input Data 2'!$AF$4+((0.5*'Input Data 2'!$AF$5)*'Statistical Data 1'!$FZ191))</f>
        <v>2.3259999999999999E-2</v>
      </c>
      <c r="GC191">
        <f>3.643*('Input Data 2'!$AF$4+((0.5*'Input Data 2'!$AF$5)*'Statistical Data 1'!$FZ191))</f>
        <v>3.6429999999999997E-2</v>
      </c>
      <c r="GD191">
        <f t="shared" si="944"/>
        <v>0</v>
      </c>
      <c r="GE191">
        <f t="shared" si="896"/>
        <v>0</v>
      </c>
      <c r="GF191">
        <f>('Cleaned Data 2'!BM190+'Cleaned Data 2'!BN190)/2</f>
        <v>0</v>
      </c>
      <c r="GG191">
        <f>ABS('Cleaned Data 2'!BM190-'Cleaned Data 2'!BN190)</f>
        <v>0</v>
      </c>
      <c r="GH191">
        <f>2.326*('Input Data 2'!$AG$4+((0.5*'Input Data 2'!$AG$5)*'Statistical Data 1'!$GF191))</f>
        <v>23.26</v>
      </c>
      <c r="GI191">
        <f>3.643*('Input Data 2'!$AG$4+((0.5*'Input Data 2'!$AG$5)*'Statistical Data 1'!$GF191))</f>
        <v>36.43</v>
      </c>
      <c r="GJ191">
        <f t="shared" si="945"/>
        <v>0</v>
      </c>
      <c r="GK191">
        <f t="shared" si="897"/>
        <v>0</v>
      </c>
      <c r="GL191" t="e">
        <f>AVERAGE('Cleaned Data 2'!BO190,'Cleaned Data 2'!BP190)</f>
        <v>#DIV/0!</v>
      </c>
      <c r="GM191">
        <f>ABS('Cleaned Data 2'!BO190-'Cleaned Data 2'!BP190)</f>
        <v>0</v>
      </c>
      <c r="GN191" t="e">
        <f>2.326*('Input Data 2'!$AH$4+((0.5*'Input Data 2'!$AH$5)*'Statistical Data 1'!$GL191))</f>
        <v>#DIV/0!</v>
      </c>
      <c r="GO191" t="e">
        <f>3.643*('Input Data 2'!$AH$4+((0.5*'Input Data 2'!$AH$5)*'Statistical Data 1'!$GL191))</f>
        <v>#DIV/0!</v>
      </c>
      <c r="GP191" t="e">
        <f t="shared" si="946"/>
        <v>#DIV/0!</v>
      </c>
      <c r="GQ191" t="e">
        <f t="shared" si="898"/>
        <v>#DIV/0!</v>
      </c>
      <c r="GR191" t="e">
        <f>AVERAGE('Cleaned Data 2'!BQ190,'Cleaned Data 2'!BR190)</f>
        <v>#DIV/0!</v>
      </c>
      <c r="GS191">
        <f>ABS('Cleaned Data 2'!BR190-'Cleaned Data 2'!BQ190)</f>
        <v>0</v>
      </c>
      <c r="GT191" t="e">
        <f>2.326*('Input Data 2'!$AI$4+((0.5*'Input Data 2'!$AI$5)*'Statistical Data 1'!$GR191))</f>
        <v>#DIV/0!</v>
      </c>
      <c r="GU191" t="e">
        <f>3.643*('Input Data 2'!$AI$4+((0.5*'Input Data 2'!$AI$5)*'Statistical Data 1'!$GR191))</f>
        <v>#DIV/0!</v>
      </c>
      <c r="GV191" t="e">
        <f t="shared" si="899"/>
        <v>#DIV/0!</v>
      </c>
      <c r="GW191" t="e">
        <f t="shared" si="900"/>
        <v>#DIV/0!</v>
      </c>
      <c r="GX191" t="e">
        <f>AVERAGE('Cleaned Data 2'!BS190,'Cleaned Data 2'!BT190)</f>
        <v>#DIV/0!</v>
      </c>
      <c r="GY191" s="47">
        <f>ABS('Cleaned Data 2'!BS190-'Cleaned Data 2'!BT190)</f>
        <v>0</v>
      </c>
      <c r="GZ191" t="e">
        <f>2.326*('Input Data 2'!$AJ$4+((0.5*'Input Data 2'!$AJ$5)*'Statistical Data 1'!$GX191))</f>
        <v>#DIV/0!</v>
      </c>
      <c r="HA191" t="e">
        <f>3.643*('Input Data 2'!$AJ$4+((0.5*'Input Data 2'!$AJ$5)*'Statistical Data 1'!$GX191))</f>
        <v>#DIV/0!</v>
      </c>
      <c r="HB191" t="e">
        <f t="shared" si="901"/>
        <v>#DIV/0!</v>
      </c>
      <c r="HC191" t="e">
        <f t="shared" si="902"/>
        <v>#DIV/0!</v>
      </c>
      <c r="HD191" t="e">
        <f>AVERAGE('Cleaned Data 2'!BU190,'Cleaned Data 2'!BV190)</f>
        <v>#DIV/0!</v>
      </c>
      <c r="HE191">
        <f>ABS('Cleaned Data 2'!BU190-'Cleaned Data 2'!BV190)</f>
        <v>0</v>
      </c>
      <c r="HF191" t="e">
        <f>2.326*('Input Data 2'!$AK$4+((0.5*'Input Data 2'!$AK$5)*'Statistical Data 1'!$HD191))</f>
        <v>#DIV/0!</v>
      </c>
      <c r="HG191" t="e">
        <f>3.643*('Input Data 2'!$AK$4+((0.5*'Input Data 2'!$AK$5)*'Statistical Data 1'!$HD191))</f>
        <v>#DIV/0!</v>
      </c>
      <c r="HH191" t="e">
        <f t="shared" si="903"/>
        <v>#DIV/0!</v>
      </c>
      <c r="HI191" t="e">
        <f t="shared" si="904"/>
        <v>#DIV/0!</v>
      </c>
      <c r="HJ191" t="e">
        <f>AVERAGE('Cleaned Data 2'!BW190,'Cleaned Data 2'!BX190)</f>
        <v>#DIV/0!</v>
      </c>
      <c r="HK191">
        <f>ABS('Cleaned Data 2'!BW190-'Cleaned Data 2'!BX190)</f>
        <v>0</v>
      </c>
      <c r="HL191" t="e">
        <f>2.326*('Input Data 2'!$AL$4+((0.5*'Input Data 2'!$AL$5)*'Statistical Data 1'!$HJ191))</f>
        <v>#DIV/0!</v>
      </c>
      <c r="HM191" t="e">
        <f>3.643*('Input Data 2'!$AL$4+((0.5*'Input Data 2'!$AL$5)*'Statistical Data 1'!$HJ191))</f>
        <v>#DIV/0!</v>
      </c>
      <c r="HN191" t="e">
        <f t="shared" si="905"/>
        <v>#DIV/0!</v>
      </c>
      <c r="HO191" t="e">
        <f t="shared" si="906"/>
        <v>#DIV/0!</v>
      </c>
    </row>
    <row r="192" spans="1:223">
      <c r="A192">
        <f>'Cleaned Data 2'!B191</f>
        <v>0</v>
      </c>
      <c r="B192">
        <f>('Cleaned Data 2'!C191+'Cleaned Data 2'!D191)/2</f>
        <v>0</v>
      </c>
      <c r="C192">
        <f>ABS('Cleaned Data 2'!C191-'Cleaned Data 2'!D191)</f>
        <v>0</v>
      </c>
      <c r="D192">
        <f>2.326*('Input Data 2'!$B$4+((0.5*'Input Data 2'!$B$5)*'Statistical Data 1'!$B192))</f>
        <v>1.163E-2</v>
      </c>
      <c r="E192">
        <f>3.643*('Input Data 2'!$B$4+((0.5*'Input Data 2'!$B$5)*'Statistical Data 1'!$B192))</f>
        <v>1.8214999999999999E-2</v>
      </c>
      <c r="F192">
        <f t="shared" si="911"/>
        <v>0</v>
      </c>
      <c r="G192">
        <f t="shared" si="907"/>
        <v>0</v>
      </c>
      <c r="H192">
        <f>('Cleaned Data 2'!E191+'Cleaned Data 2'!F191)/2</f>
        <v>0</v>
      </c>
      <c r="I192">
        <f>ABS('Cleaned Data 2'!E191-'Cleaned Data 2'!F191)</f>
        <v>0</v>
      </c>
      <c r="J192">
        <f>2.326*('Input Data 2'!$C$4+((0.5*'Input Data 2'!$C$5)*'Statistical Data 1'!$H192))</f>
        <v>0.46520000000000006</v>
      </c>
      <c r="K192">
        <f>3.643*('Input Data 2'!$C$4+((0.5*'Input Data 2'!$C$5)*'Statistical Data 1'!$H192))</f>
        <v>0.72860000000000003</v>
      </c>
      <c r="L192">
        <f t="shared" si="912"/>
        <v>0</v>
      </c>
      <c r="M192">
        <f t="shared" si="947"/>
        <v>0</v>
      </c>
      <c r="N192">
        <f>('Cleaned Data 2'!G191+'Cleaned Data 2'!H191)/2</f>
        <v>0</v>
      </c>
      <c r="O192">
        <f>ABS('Cleaned Data 2'!G191-'Cleaned Data 2'!H191)</f>
        <v>0</v>
      </c>
      <c r="P192">
        <f>2.326*('Input Data 2'!$D$4+((0.5*'Input Data 2'!$D$5)*'Statistical Data 1'!$N192))</f>
        <v>2.3259999999999999E-2</v>
      </c>
      <c r="Q192">
        <f>3.643*('Input Data 2'!$D$4+((0.5*'Input Data 2'!$D$5)*'Statistical Data 1'!$N192))</f>
        <v>3.6429999999999997E-2</v>
      </c>
      <c r="R192">
        <f t="shared" si="913"/>
        <v>0</v>
      </c>
      <c r="S192">
        <f t="shared" si="908"/>
        <v>0</v>
      </c>
      <c r="T192">
        <f>('Cleaned Data 2'!I191+'Cleaned Data 2'!J191)/2</f>
        <v>0</v>
      </c>
      <c r="U192">
        <f>ABS('Cleaned Data 2'!I191-'Cleaned Data 2'!J191)</f>
        <v>0</v>
      </c>
      <c r="V192">
        <f>2.326*('Input Data 2'!$E$4+((0.5*'Input Data 2'!$E$5)*'Statistical Data 1'!$T192))</f>
        <v>4.6520000000000001</v>
      </c>
      <c r="W192">
        <f>3.643*('Input Data 2'!$E$4+((0.5*'Input Data 2'!$E$5)*'Statistical Data 1'!$T192))</f>
        <v>7.2859999999999996</v>
      </c>
      <c r="X192">
        <f t="shared" si="914"/>
        <v>0</v>
      </c>
      <c r="Y192">
        <f t="shared" si="909"/>
        <v>0</v>
      </c>
      <c r="Z192">
        <f>('Cleaned Data 2'!K191+'Cleaned Data 2'!L191)/2</f>
        <v>0</v>
      </c>
      <c r="AA192">
        <f>ABS('Cleaned Data 2'!K191-'Cleaned Data 2'!L191)</f>
        <v>0</v>
      </c>
      <c r="AB192">
        <f>2.326*('Input Data 2'!$F$4+((0.5*'Input Data 2'!$F$5)*'Statistical Data 1'!$Z192))</f>
        <v>23.26</v>
      </c>
      <c r="AC192">
        <f>3.643*('Input Data 2'!$F$4+((0.5*'Input Data 2'!$F$5)*'Statistical Data 1'!$Z192))</f>
        <v>36.43</v>
      </c>
      <c r="AD192">
        <f t="shared" si="915"/>
        <v>0</v>
      </c>
      <c r="AE192">
        <f t="shared" si="916"/>
        <v>0</v>
      </c>
      <c r="AF192">
        <f>('Cleaned Data 2'!M191+'Cleaned Data 2'!N191)/2</f>
        <v>0</v>
      </c>
      <c r="AG192">
        <f>ABS('Cleaned Data 2'!M191-'Cleaned Data 2'!N191)</f>
        <v>0</v>
      </c>
      <c r="AH192">
        <f>2.326*('Input Data 2'!$G$4+((0.5*'Input Data 2'!$G$5)*'Statistical Data 1'!$AF192))</f>
        <v>23.26</v>
      </c>
      <c r="AI192">
        <f>3.643*('Input Data 2'!$G$4+((0.5*'Input Data 2'!$G$5)*'Statistical Data 1'!$AF192))</f>
        <v>36.43</v>
      </c>
      <c r="AJ192">
        <f t="shared" si="917"/>
        <v>0</v>
      </c>
      <c r="AK192">
        <f t="shared" si="948"/>
        <v>0</v>
      </c>
      <c r="AL192">
        <f>('Cleaned Data 2'!O191+'Cleaned Data 2'!P191)/2</f>
        <v>0</v>
      </c>
      <c r="AM192">
        <f>ABS('Cleaned Data 2'!O191-'Cleaned Data 2'!P191)</f>
        <v>0</v>
      </c>
      <c r="AN192">
        <f>2.326*('Input Data 2'!$H$4+((0.5*'Input Data 2'!$H$5)*'Statistical Data 1'!$AL192))</f>
        <v>1.163</v>
      </c>
      <c r="AO192">
        <f>3.643*('Input Data 2'!$H$4+((0.5*'Input Data 2'!$H$5)*'Statistical Data 1'!$AL192))</f>
        <v>1.8214999999999999</v>
      </c>
      <c r="AP192">
        <f t="shared" si="918"/>
        <v>0</v>
      </c>
      <c r="AQ192">
        <f t="shared" ref="AQ192:AQ207" si="950">IF($AM192&gt;AO192,1,0)</f>
        <v>0</v>
      </c>
      <c r="AR192">
        <f>('Cleaned Data 2'!Q191+'Cleaned Data 2'!R191)/2</f>
        <v>0</v>
      </c>
      <c r="AS192">
        <f>ABS('Cleaned Data 2'!Q191-'Cleaned Data 2'!R191)</f>
        <v>0</v>
      </c>
      <c r="AT192">
        <f>2.326*('Input Data 2'!$I$4+((0.5*'Input Data 2'!$I$5)*'Statistical Data 1'!$AR192))</f>
        <v>4.6520000000000001</v>
      </c>
      <c r="AU192">
        <f>3.643*('Input Data 2'!$I$4+((0.5*'Input Data 2'!$I$5)*'Statistical Data 1'!$AR192))</f>
        <v>7.2859999999999996</v>
      </c>
      <c r="AV192">
        <f t="shared" si="919"/>
        <v>0</v>
      </c>
      <c r="AW192">
        <f t="shared" ref="AW192:AW207" si="951">IF($AS192&gt;AU192,1,0)</f>
        <v>0</v>
      </c>
      <c r="AX192">
        <f>('Cleaned Data 2'!S191+'Cleaned Data 2'!T191)/2</f>
        <v>0</v>
      </c>
      <c r="AY192">
        <f>ABS('Cleaned Data 2'!S191-'Cleaned Data 2'!T191)</f>
        <v>0</v>
      </c>
      <c r="AZ192">
        <f>2.326*('Input Data 2'!$J$4+((0.5*'Input Data 2'!$J$5)*'Statistical Data 1'!$AX192))</f>
        <v>2.3259999999999999E-2</v>
      </c>
      <c r="BA192">
        <f>3.643*('Input Data 2'!$J$4+((0.5*'Input Data 2'!$J$5)*'Statistical Data 1'!$AX192))</f>
        <v>3.6429999999999997E-2</v>
      </c>
      <c r="BB192">
        <f t="shared" si="920"/>
        <v>0</v>
      </c>
      <c r="BC192">
        <f t="shared" ref="BC192:BC207" si="952">IF($AY192&gt;BA192,1,0)</f>
        <v>0</v>
      </c>
      <c r="BD192">
        <f>('Cleaned Data 2'!U191+'Cleaned Data 2'!V191)/2</f>
        <v>0</v>
      </c>
      <c r="BE192">
        <f>ABS('Cleaned Data 2'!U191-'Cleaned Data 2'!V191)</f>
        <v>0</v>
      </c>
      <c r="BF192">
        <f>2.326*('Input Data 2'!$K$4+((0.5*'Input Data 2'!$K$5)*'Statistical Data 1'!$BD192))</f>
        <v>1.163</v>
      </c>
      <c r="BG192">
        <f>3.643*('Input Data 2'!$K$4+((0.5*'Input Data 2'!$K$5)*'Statistical Data 1'!$BD192))</f>
        <v>1.8214999999999999</v>
      </c>
      <c r="BH192">
        <f t="shared" si="921"/>
        <v>0</v>
      </c>
      <c r="BI192">
        <f t="shared" si="922"/>
        <v>0</v>
      </c>
      <c r="BJ192">
        <f>('Cleaned Data 2'!W191+'Cleaned Data 2'!X191)/2</f>
        <v>0</v>
      </c>
      <c r="BK192">
        <f>ABS('Cleaned Data 2'!W191-'Cleaned Data 2'!X191)</f>
        <v>0</v>
      </c>
      <c r="BL192">
        <f>2.326*('Input Data 2'!$L$4+((0.5*'Input Data 2'!$L$5)*'Statistical Data 1'!$BJ192))</f>
        <v>2.3260000000000001</v>
      </c>
      <c r="BM192">
        <f>3.643*('Input Data 2'!$L$4+((0.5*'Input Data 2'!$L$5)*'Statistical Data 1'!$BJ192))</f>
        <v>3.6429999999999998</v>
      </c>
      <c r="BN192">
        <f t="shared" si="923"/>
        <v>0</v>
      </c>
      <c r="BO192">
        <f t="shared" ref="BO192:BO207" si="953">IF($BK192&gt;BM192,1,0)</f>
        <v>0</v>
      </c>
      <c r="BP192">
        <f>('Cleaned Data 2'!Y191+'Cleaned Data 2'!Z191)/2</f>
        <v>0</v>
      </c>
      <c r="BQ192">
        <f>ABS('Cleaned Data 2'!Y191-'Cleaned Data 2'!Z191)</f>
        <v>0</v>
      </c>
      <c r="BR192">
        <f>2.326*('Input Data 2'!$M$4+((0.5*'Input Data 2'!$M$5)*'Statistical Data 1'!$BP192))</f>
        <v>2.3260000000000001</v>
      </c>
      <c r="BS192">
        <f>3.643*('Input Data 2'!$M$4+((0.5*'Input Data 2'!$M$5)*'Statistical Data 1'!$BP192))</f>
        <v>3.6429999999999998</v>
      </c>
      <c r="BT192">
        <f t="shared" si="924"/>
        <v>0</v>
      </c>
      <c r="BU192">
        <f t="shared" ref="BU192:BU207" si="954">IF($BQ192&gt;BS192,1,0)</f>
        <v>0</v>
      </c>
      <c r="BV192">
        <f>('Cleaned Data 2'!AA191+'Cleaned Data 2'!AB191)/2</f>
        <v>0</v>
      </c>
      <c r="BW192">
        <f>ABS('Cleaned Data 2'!AA191-'Cleaned Data 2'!AB191)</f>
        <v>0</v>
      </c>
      <c r="BX192">
        <f>2.326*('Input Data 2'!$N$4+((0.5*'Input Data 2'!$N$5)*'Statistical Data 1'!$BV192))</f>
        <v>2.3260000000000001</v>
      </c>
      <c r="BY192">
        <f>3.643*('Input Data 2'!$N$4+((0.5*'Input Data 2'!$N$5)*'Statistical Data 1'!$BV192))</f>
        <v>3.6429999999999998</v>
      </c>
      <c r="BZ192">
        <f t="shared" si="925"/>
        <v>0</v>
      </c>
      <c r="CA192">
        <f t="shared" ref="CA192:CA207" si="955">IF($BW192&gt;BY192,1,0)</f>
        <v>0</v>
      </c>
      <c r="CB192">
        <f>('Cleaned Data 2'!AC191+'Cleaned Data 2'!AD191)/2</f>
        <v>0</v>
      </c>
      <c r="CC192">
        <f>ABS('Cleaned Data 2'!AC191-'Cleaned Data 2'!AD191)</f>
        <v>0</v>
      </c>
      <c r="CD192">
        <f>2.326*('Input Data 2'!$O$4+((0.5*'Input Data 2'!$O$5)*'Statistical Data 1'!$CB192))</f>
        <v>2.3259999999999999E-2</v>
      </c>
      <c r="CE192">
        <f>3.643*('Input Data 2'!$O$4+((0.5*'Input Data 2'!$O$5)*'Statistical Data 1'!$CB192))</f>
        <v>3.6429999999999997E-2</v>
      </c>
      <c r="CF192">
        <f t="shared" si="926"/>
        <v>0</v>
      </c>
      <c r="CG192">
        <f t="shared" ref="CG192:CG207" si="956">IF($CC192&gt;CE192,1,0)</f>
        <v>0</v>
      </c>
      <c r="CH192">
        <f>('Cleaned Data 2'!AE191+'Cleaned Data 2'!AF191)/2</f>
        <v>0</v>
      </c>
      <c r="CI192">
        <f>ABS('Cleaned Data 2'!AE191-'Cleaned Data 2'!AF191)</f>
        <v>0</v>
      </c>
      <c r="CJ192">
        <f>2.326*('Input Data 2'!$P$4+((0.5*'Input Data 2'!$P$5)*'Statistical Data 1'!$CH192))</f>
        <v>23.26</v>
      </c>
      <c r="CK192">
        <f>3.643*('Input Data 2'!$P$4+((0.5*'Input Data 2'!$P$5)*'Statistical Data 1'!$CH192))</f>
        <v>36.43</v>
      </c>
      <c r="CL192">
        <f t="shared" si="927"/>
        <v>0</v>
      </c>
      <c r="CM192">
        <f t="shared" ref="CM192:CM207" si="957">IF($CI192&gt;CK192,1,0)</f>
        <v>0</v>
      </c>
      <c r="CN192">
        <f>('Cleaned Data 2'!AG191+'Cleaned Data 2'!AH191)/2</f>
        <v>0</v>
      </c>
      <c r="CO192">
        <f>ABS('Cleaned Data 2'!AG191-'Cleaned Data 2'!AH191)</f>
        <v>0</v>
      </c>
      <c r="CP192">
        <f>2.326*('Input Data 2'!$Q$4+((0.5*'Input Data 2'!$Q$5)*'Statistical Data 1'!$CN192))</f>
        <v>2.3260000000000001</v>
      </c>
      <c r="CQ192">
        <f>3.643*('Input Data 2'!$Q$4+((0.5*'Input Data 2'!$Q$5)*'Statistical Data 1'!$CN192))</f>
        <v>3.6429999999999998</v>
      </c>
      <c r="CR192">
        <f t="shared" si="928"/>
        <v>0</v>
      </c>
      <c r="CS192">
        <f t="shared" ref="CS192:CS207" si="958">IF($CO192&gt;CQ192,1,0)</f>
        <v>0</v>
      </c>
      <c r="CT192">
        <f>('Cleaned Data 2'!AI191+'Cleaned Data 2'!AJ191)/2</f>
        <v>0</v>
      </c>
      <c r="CU192">
        <f>ABS('Cleaned Data 2'!AI191-'Cleaned Data 2'!AJ191)</f>
        <v>0</v>
      </c>
      <c r="CV192">
        <f>2.326*('Input Data 2'!$R$4+((0.5*'Input Data 2'!$R$5)*'Statistical Data 1'!$CT192))</f>
        <v>2.3259999999999999E-2</v>
      </c>
      <c r="CW192">
        <f>3.643*('Input Data 2'!$R$4+((0.5*'Input Data 2'!$R$5)*'Statistical Data 1'!$CT192))</f>
        <v>3.6429999999999997E-2</v>
      </c>
      <c r="CX192">
        <f t="shared" si="929"/>
        <v>0</v>
      </c>
      <c r="CY192">
        <f t="shared" ref="CY192:CY207" si="959">IF($CU192&gt;CW192,1,0)</f>
        <v>0</v>
      </c>
      <c r="CZ192">
        <f>('Cleaned Data 2'!AK191+'Cleaned Data 2'!AL191)/2</f>
        <v>0</v>
      </c>
      <c r="DA192">
        <f>ABS('Cleaned Data 2'!AK191-'Cleaned Data 2'!AL191)</f>
        <v>0</v>
      </c>
      <c r="DB192">
        <f>2.326*('Input Data 2'!$S$4+((0.5*'Input Data 2'!$S$5)*'Statistical Data 1'!$CZ192))</f>
        <v>23.26</v>
      </c>
      <c r="DC192">
        <f>3.643*('Input Data 2'!$S$4+((0.5*'Input Data 2'!$S$5)*'Statistical Data 1'!$CZ192))</f>
        <v>36.43</v>
      </c>
      <c r="DD192">
        <f t="shared" si="930"/>
        <v>0</v>
      </c>
      <c r="DE192">
        <f t="shared" ref="DE192:DE207" si="960">IF($DA192&gt;DC192,1,0)</f>
        <v>0</v>
      </c>
      <c r="DF192">
        <f>('Cleaned Data 2'!AM191+'Cleaned Data 2'!AN191)/2</f>
        <v>0</v>
      </c>
      <c r="DG192">
        <f>ABS('Cleaned Data 2'!AM191-'Cleaned Data 2'!AN191)</f>
        <v>0</v>
      </c>
      <c r="DH192">
        <f>2.326*('Input Data 2'!$T$4+((0.5*'Input Data 2'!$T$5)*'Statistical Data 1'!$DF192))</f>
        <v>2.3259999999999999E-2</v>
      </c>
      <c r="DI192">
        <f>3.643*('Input Data 2'!$T$4+((0.5*'Input Data 2'!$T$5)*'Statistical Data 1'!$DF192))</f>
        <v>3.6429999999999997E-2</v>
      </c>
      <c r="DJ192">
        <f t="shared" si="931"/>
        <v>0</v>
      </c>
      <c r="DK192">
        <f t="shared" ref="DK192:DK207" si="961">IF($DG192&gt;DI192,1,0)</f>
        <v>0</v>
      </c>
      <c r="DL192">
        <f>('Cleaned Data 2'!AO191+'Cleaned Data 2'!AP191)/2</f>
        <v>0</v>
      </c>
      <c r="DM192">
        <f>ABS('Cleaned Data 2'!AO191-'Cleaned Data 2'!AP191)</f>
        <v>0</v>
      </c>
      <c r="DN192">
        <f>2.326*('Input Data 2'!$U$4+((0.5*'Input Data 2'!$U$5)*'Statistical Data 1'!$DL192))</f>
        <v>11.63</v>
      </c>
      <c r="DO192">
        <f>3.643*('Input Data 2'!$U$4+((0.5*'Input Data 2'!$U$5)*'Statistical Data 1'!$DL192))</f>
        <v>18.215</v>
      </c>
      <c r="DP192">
        <f t="shared" si="932"/>
        <v>0</v>
      </c>
      <c r="DQ192">
        <f t="shared" si="933"/>
        <v>0</v>
      </c>
      <c r="DR192">
        <f>('Cleaned Data 2'!AQ191+'Cleaned Data 2'!AR191)/2</f>
        <v>0</v>
      </c>
      <c r="DS192">
        <f>ABS('Cleaned Data 2'!AQ191-'Cleaned Data 2'!AR191)</f>
        <v>0</v>
      </c>
      <c r="DT192">
        <f>2.326*('Input Data 2'!$V$4+((0.5*'Input Data 2'!$V$5)*'Statistical Data 1'!$DR192))</f>
        <v>2.3260000000000001</v>
      </c>
      <c r="DU192">
        <f>3.643*('Input Data 2'!$V$4+((0.5*'Input Data 2'!$V$5)*'Statistical Data 1'!$DR192))</f>
        <v>3.6429999999999998</v>
      </c>
      <c r="DV192">
        <f t="shared" si="934"/>
        <v>0</v>
      </c>
      <c r="DW192">
        <f t="shared" ref="DW192:DW207" si="962">IF($DS192&gt;DU192,1,0)</f>
        <v>0</v>
      </c>
      <c r="DX192">
        <f>('Cleaned Data 2'!AS191+'Cleaned Data 2'!AT191)/2</f>
        <v>0</v>
      </c>
      <c r="DY192">
        <f>ABS('Cleaned Data 2'!AS191-'Cleaned Data 2'!AT191)</f>
        <v>0</v>
      </c>
      <c r="DZ192">
        <f>2.326*('Input Data 2'!$W$4+((0.5*'Input Data 2'!$W$5)*'Statistical Data 1'!$DX192))</f>
        <v>2.3259999999999999E-2</v>
      </c>
      <c r="EA192">
        <f>3.643*('Input Data 2'!$W$4+((0.5*'Input Data 2'!$W$5)*'Statistical Data 1'!$DX192))</f>
        <v>3.6429999999999997E-2</v>
      </c>
      <c r="EB192">
        <f t="shared" si="935"/>
        <v>0</v>
      </c>
      <c r="EC192">
        <f t="shared" ref="EC192:EC207" si="963">IF($DY192&gt;EA192,1,0)</f>
        <v>0</v>
      </c>
      <c r="ED192">
        <f>('Cleaned Data 2'!AU191+'Cleaned Data 2'!AV191)/2</f>
        <v>0</v>
      </c>
      <c r="EE192">
        <f>ABS('Cleaned Data 2'!AU191-'Cleaned Data 2'!AV191)</f>
        <v>0</v>
      </c>
      <c r="EF192">
        <f>2.326*('Input Data 2'!$X$4+((0.5*'Input Data 2'!$X$5)*'Statistical Data 1'!$ED192))</f>
        <v>2.3260000000000001</v>
      </c>
      <c r="EG192">
        <f>3.643*('Input Data 2'!$X$4+((0.5*'Input Data 2'!$X$5)*'Statistical Data 1'!$ED192))</f>
        <v>3.6429999999999998</v>
      </c>
      <c r="EH192">
        <f t="shared" si="936"/>
        <v>0</v>
      </c>
      <c r="EI192">
        <f t="shared" si="910"/>
        <v>0</v>
      </c>
      <c r="EJ192">
        <f>('Cleaned Data 2'!AW191+'Cleaned Data 2'!AX191)/2</f>
        <v>0</v>
      </c>
      <c r="EK192">
        <f>ABS('Cleaned Data 2'!AW191-'Cleaned Data 2'!AX191)</f>
        <v>0</v>
      </c>
      <c r="EL192">
        <f>2.326*('Input Data 2'!$Y$4+((0.5*'Input Data 2'!$Y$5)*'Statistical Data 1'!$EJ192))</f>
        <v>23.26</v>
      </c>
      <c r="EM192">
        <f>3.643*('Input Data 2'!$Y$4+((0.5*'Input Data 2'!$Y$5)*'Statistical Data 1'!$EJ192))</f>
        <v>36.43</v>
      </c>
      <c r="EN192">
        <f t="shared" si="937"/>
        <v>0</v>
      </c>
      <c r="EO192">
        <f t="shared" si="949"/>
        <v>0</v>
      </c>
      <c r="EP192">
        <f>('Cleaned Data 2'!AY191+'Cleaned Data 2'!AZ191)/2</f>
        <v>0</v>
      </c>
      <c r="EQ192">
        <f>ABS('Cleaned Data 2'!AY191-'Cleaned Data 2'!AZ191)</f>
        <v>0</v>
      </c>
      <c r="ER192">
        <f>2.326*('Input Data 2'!$Z$4+((0.5*'Input Data 2'!$Z$5)*'Statistical Data 1'!$EP192))</f>
        <v>4.6520000000000001</v>
      </c>
      <c r="ES192">
        <f>3.643*('Input Data 2'!$Z$4+((0.5*'Input Data 2'!$Z$5)*'Statistical Data 1'!$EP192))</f>
        <v>7.2859999999999996</v>
      </c>
      <c r="ET192">
        <f t="shared" si="938"/>
        <v>0</v>
      </c>
      <c r="EU192">
        <f t="shared" ref="EU192:EU207" si="964">IF($EQ192&gt;ES192,1,0)</f>
        <v>0</v>
      </c>
      <c r="EV192">
        <f>('Cleaned Data 2'!BA191+'Cleaned Data 2'!BB191)/2</f>
        <v>0</v>
      </c>
      <c r="EW192">
        <f>ABS('Cleaned Data 2'!BA191-'Cleaned Data 2'!BB191)</f>
        <v>0</v>
      </c>
      <c r="EX192">
        <f>2.326*('Input Data 2'!$AA$4+((0.5*'Input Data 2'!$AA$5)*'Statistical Data 1'!$EV192))</f>
        <v>2.3259999999999999E-2</v>
      </c>
      <c r="EY192">
        <f>3.643*('Input Data 2'!$AA$4+((0.5*'Input Data 2'!$AA$5)*'Statistical Data 1'!$EV192))</f>
        <v>3.6429999999999997E-2</v>
      </c>
      <c r="EZ192">
        <f t="shared" si="939"/>
        <v>0</v>
      </c>
      <c r="FA192">
        <f t="shared" ref="FA192:FA207" si="965">IF($EW192&gt;EY192,1,0)</f>
        <v>0</v>
      </c>
      <c r="FB192">
        <f>('Cleaned Data 2'!BC191+'Cleaned Data 2'!BD191)/2</f>
        <v>0</v>
      </c>
      <c r="FC192">
        <f>ABS('Cleaned Data 2'!BC191-'Cleaned Data 2'!BD191)</f>
        <v>0</v>
      </c>
      <c r="FD192">
        <f>2.326*('Input Data 2'!$AB$4+((0.5*'Input Data 2'!$AB$5)*'Statistical Data 1'!$FB192))</f>
        <v>4.6520000000000001</v>
      </c>
      <c r="FE192">
        <f>3.643*('Input Data 2'!$AB$4+((0.5*'Input Data 2'!$AB$5)*'Statistical Data 1'!$FB192))</f>
        <v>7.2859999999999996</v>
      </c>
      <c r="FF192">
        <f t="shared" si="940"/>
        <v>0</v>
      </c>
      <c r="FG192">
        <f t="shared" ref="FG192:FG207" si="966">IF($FC192&gt;FE192,1,0)</f>
        <v>0</v>
      </c>
      <c r="FH192">
        <f>('Cleaned Data 2'!BE191+'Cleaned Data 2'!BF191)/2</f>
        <v>0</v>
      </c>
      <c r="FI192">
        <f>ABS('Cleaned Data 2'!BE191-'Cleaned Data 2'!BF191)</f>
        <v>0</v>
      </c>
      <c r="FJ192">
        <f>2.326*('Input Data 2'!$AC$4+((0.5*'Input Data 2'!$AC$5)*'Statistical Data 1'!$FH192))</f>
        <v>2.3260000000000001</v>
      </c>
      <c r="FK192">
        <f>3.643*('Input Data 2'!$AC$4+((0.5*'Input Data 2'!$AC$5)*'Statistical Data 1'!$FH192))</f>
        <v>3.6429999999999998</v>
      </c>
      <c r="FL192">
        <f t="shared" si="941"/>
        <v>0</v>
      </c>
      <c r="FM192">
        <f t="shared" ref="FM192:FM207" si="967">IF($FI192&gt;FK192,1,0)</f>
        <v>0</v>
      </c>
      <c r="FN192">
        <f>('Cleaned Data 2'!BH191+'Cleaned Data 2'!BG191)/2</f>
        <v>0</v>
      </c>
      <c r="FO192">
        <f>ABS('Cleaned Data 2'!BG191-'Cleaned Data 2'!BH191)</f>
        <v>0</v>
      </c>
      <c r="FP192">
        <f>2.326*('Input Data 2'!$AD$4+((0.5*'Input Data 2'!$AD$5)*'Statistical Data 1'!$FN192))</f>
        <v>2.3260000000000001</v>
      </c>
      <c r="FQ192">
        <f>3.643*('Input Data 2'!$AD$4+((0.5*'Input Data 2'!$AD$5)*'Statistical Data 1'!$FN192))</f>
        <v>3.6429999999999998</v>
      </c>
      <c r="FR192">
        <f t="shared" si="942"/>
        <v>0</v>
      </c>
      <c r="FS192">
        <f t="shared" ref="FS192:FS207" si="968">IF($FO192&gt;FQ192,1,0)</f>
        <v>0</v>
      </c>
      <c r="FT192">
        <f>('Cleaned Data 2'!BI191+'Cleaned Data 2'!BJ191)/2</f>
        <v>0</v>
      </c>
      <c r="FU192">
        <f>ABS('Cleaned Data 2'!BI191-'Cleaned Data 2'!BJ191)</f>
        <v>0</v>
      </c>
      <c r="FV192">
        <f>2.326*('Input Data 2'!$AE$4+((0.5*'Input Data 2'!$AE$5)*'Statistical Data 1'!$FT192))</f>
        <v>46.52</v>
      </c>
      <c r="FW192">
        <f>3.643*('Input Data 2'!$AE$4+((0.5*'Input Data 2'!$AE$5)*'Statistical Data 1'!$FT192))</f>
        <v>72.86</v>
      </c>
      <c r="FX192">
        <f t="shared" si="943"/>
        <v>0</v>
      </c>
      <c r="FY192">
        <f t="shared" ref="FY192:FY207" si="969">IF($FU192&gt;FW192,1,0)</f>
        <v>0</v>
      </c>
      <c r="FZ192">
        <f>('Cleaned Data 2'!BK191+'Cleaned Data 2'!BL191)/2</f>
        <v>0</v>
      </c>
      <c r="GA192">
        <f>ABS('Cleaned Data 2'!BK191-'Cleaned Data 2'!BL191)</f>
        <v>0</v>
      </c>
      <c r="GB192">
        <f>2.326*('Input Data 2'!$AF$4+((0.5*'Input Data 2'!$AF$5)*'Statistical Data 1'!$FZ192))</f>
        <v>2.3259999999999999E-2</v>
      </c>
      <c r="GC192">
        <f>3.643*('Input Data 2'!$AF$4+((0.5*'Input Data 2'!$AF$5)*'Statistical Data 1'!$FZ192))</f>
        <v>3.6429999999999997E-2</v>
      </c>
      <c r="GD192">
        <f t="shared" si="944"/>
        <v>0</v>
      </c>
      <c r="GE192">
        <f t="shared" ref="GE192:GE207" si="970">IF($GA192&gt;GC192,1,0)</f>
        <v>0</v>
      </c>
      <c r="GF192">
        <f>('Cleaned Data 2'!BM191+'Cleaned Data 2'!BN191)/2</f>
        <v>0</v>
      </c>
      <c r="GG192">
        <f>ABS('Cleaned Data 2'!BM191-'Cleaned Data 2'!BN191)</f>
        <v>0</v>
      </c>
      <c r="GH192">
        <f>2.326*('Input Data 2'!$AG$4+((0.5*'Input Data 2'!$AG$5)*'Statistical Data 1'!$GF192))</f>
        <v>23.26</v>
      </c>
      <c r="GI192">
        <f>3.643*('Input Data 2'!$AG$4+((0.5*'Input Data 2'!$AG$5)*'Statistical Data 1'!$GF192))</f>
        <v>36.43</v>
      </c>
      <c r="GJ192">
        <f t="shared" si="945"/>
        <v>0</v>
      </c>
      <c r="GK192">
        <f t="shared" ref="GK192:GK207" si="971">IF($GG192&gt;GI192,1,0)</f>
        <v>0</v>
      </c>
      <c r="GL192" t="e">
        <f>AVERAGE('Cleaned Data 2'!BO191,'Cleaned Data 2'!BP191)</f>
        <v>#DIV/0!</v>
      </c>
      <c r="GM192">
        <f>ABS('Cleaned Data 2'!BO191-'Cleaned Data 2'!BP191)</f>
        <v>0</v>
      </c>
      <c r="GN192" t="e">
        <f>2.326*('Input Data 2'!$AH$4+((0.5*'Input Data 2'!$AH$5)*'Statistical Data 1'!$GL192))</f>
        <v>#DIV/0!</v>
      </c>
      <c r="GO192" t="e">
        <f>3.643*('Input Data 2'!$AH$4+((0.5*'Input Data 2'!$AH$5)*'Statistical Data 1'!$GL192))</f>
        <v>#DIV/0!</v>
      </c>
      <c r="GP192" t="e">
        <f t="shared" si="946"/>
        <v>#DIV/0!</v>
      </c>
      <c r="GQ192" t="e">
        <f t="shared" ref="GQ192:GQ207" si="972">IF($GM192&gt;GO192,1,0)</f>
        <v>#DIV/0!</v>
      </c>
      <c r="GR192" t="e">
        <f>AVERAGE('Cleaned Data 2'!BQ191,'Cleaned Data 2'!BR191)</f>
        <v>#DIV/0!</v>
      </c>
      <c r="GS192">
        <f>ABS('Cleaned Data 2'!BR191-'Cleaned Data 2'!BQ191)</f>
        <v>0</v>
      </c>
      <c r="GT192" t="e">
        <f>2.326*('Input Data 2'!$AI$4+((0.5*'Input Data 2'!$AI$5)*'Statistical Data 1'!$GR192))</f>
        <v>#DIV/0!</v>
      </c>
      <c r="GU192" t="e">
        <f>3.643*('Input Data 2'!$AI$4+((0.5*'Input Data 2'!$AI$5)*'Statistical Data 1'!$GR192))</f>
        <v>#DIV/0!</v>
      </c>
      <c r="GV192" t="e">
        <f t="shared" ref="GV192:GV207" si="973">IF(GS192&gt;GT192,1,0)</f>
        <v>#DIV/0!</v>
      </c>
      <c r="GW192" t="e">
        <f t="shared" ref="GW192:GW207" si="974">IF($GS192&gt;GU192,1,0)</f>
        <v>#DIV/0!</v>
      </c>
      <c r="GX192" t="e">
        <f>AVERAGE('Cleaned Data 2'!BS191,'Cleaned Data 2'!BT191)</f>
        <v>#DIV/0!</v>
      </c>
      <c r="GY192" s="47">
        <f>ABS('Cleaned Data 2'!BS191-'Cleaned Data 2'!BT191)</f>
        <v>0</v>
      </c>
      <c r="GZ192" t="e">
        <f>2.326*('Input Data 2'!$AJ$4+((0.5*'Input Data 2'!$AJ$5)*'Statistical Data 1'!$GX192))</f>
        <v>#DIV/0!</v>
      </c>
      <c r="HA192" t="e">
        <f>3.643*('Input Data 2'!$AJ$4+((0.5*'Input Data 2'!$AJ$5)*'Statistical Data 1'!$GX192))</f>
        <v>#DIV/0!</v>
      </c>
      <c r="HB192" t="e">
        <f t="shared" ref="HB192:HB207" si="975">IF(GY192&gt;GZ192,1,0)</f>
        <v>#DIV/0!</v>
      </c>
      <c r="HC192" t="e">
        <f t="shared" ref="HC192:HC207" si="976">IF($GY192&gt;HA192,1,0)</f>
        <v>#DIV/0!</v>
      </c>
      <c r="HD192" t="e">
        <f>AVERAGE('Cleaned Data 2'!BU191,'Cleaned Data 2'!BV191)</f>
        <v>#DIV/0!</v>
      </c>
      <c r="HE192">
        <f>ABS('Cleaned Data 2'!BU191-'Cleaned Data 2'!BV191)</f>
        <v>0</v>
      </c>
      <c r="HF192" t="e">
        <f>2.326*('Input Data 2'!$AK$4+((0.5*'Input Data 2'!$AK$5)*'Statistical Data 1'!$HD192))</f>
        <v>#DIV/0!</v>
      </c>
      <c r="HG192" t="e">
        <f>3.643*('Input Data 2'!$AK$4+((0.5*'Input Data 2'!$AK$5)*'Statistical Data 1'!$HD192))</f>
        <v>#DIV/0!</v>
      </c>
      <c r="HH192" t="e">
        <f t="shared" ref="HH192:HH207" si="977">IF(HE192&gt;HF192,1,0)</f>
        <v>#DIV/0!</v>
      </c>
      <c r="HI192" t="e">
        <f t="shared" ref="HI192:HI207" si="978">IF($HE192&gt;HG192,1,0)</f>
        <v>#DIV/0!</v>
      </c>
      <c r="HJ192" t="e">
        <f>AVERAGE('Cleaned Data 2'!BW191,'Cleaned Data 2'!BX191)</f>
        <v>#DIV/0!</v>
      </c>
      <c r="HK192">
        <f>ABS('Cleaned Data 2'!BW191-'Cleaned Data 2'!BX191)</f>
        <v>0</v>
      </c>
      <c r="HL192" t="e">
        <f>2.326*('Input Data 2'!$AL$4+((0.5*'Input Data 2'!$AL$5)*'Statistical Data 1'!$HJ192))</f>
        <v>#DIV/0!</v>
      </c>
      <c r="HM192" t="e">
        <f>3.643*('Input Data 2'!$AL$4+((0.5*'Input Data 2'!$AL$5)*'Statistical Data 1'!$HJ192))</f>
        <v>#DIV/0!</v>
      </c>
      <c r="HN192" t="e">
        <f t="shared" ref="HN192:HN207" si="979">IF(HK192&gt;HL192,1,0)</f>
        <v>#DIV/0!</v>
      </c>
      <c r="HO192" t="e">
        <f t="shared" ref="HO192:HO207" si="980">IF($HK192&gt;HM192,1,0)</f>
        <v>#DIV/0!</v>
      </c>
    </row>
    <row r="193" spans="1:223">
      <c r="A193">
        <f>'Cleaned Data 2'!B192</f>
        <v>0</v>
      </c>
      <c r="B193">
        <f>('Cleaned Data 2'!C192+'Cleaned Data 2'!D192)/2</f>
        <v>0</v>
      </c>
      <c r="C193">
        <f>ABS('Cleaned Data 2'!C192-'Cleaned Data 2'!D192)</f>
        <v>0</v>
      </c>
      <c r="D193">
        <f>2.326*('Input Data 2'!$B$4+((0.5*'Input Data 2'!$B$5)*'Statistical Data 1'!$B193))</f>
        <v>1.163E-2</v>
      </c>
      <c r="E193">
        <f>3.643*('Input Data 2'!$B$4+((0.5*'Input Data 2'!$B$5)*'Statistical Data 1'!$B193))</f>
        <v>1.8214999999999999E-2</v>
      </c>
      <c r="F193">
        <f t="shared" si="911"/>
        <v>0</v>
      </c>
      <c r="G193">
        <f t="shared" si="907"/>
        <v>0</v>
      </c>
      <c r="H193">
        <f>('Cleaned Data 2'!E192+'Cleaned Data 2'!F192)/2</f>
        <v>0</v>
      </c>
      <c r="I193">
        <f>ABS('Cleaned Data 2'!E192-'Cleaned Data 2'!F192)</f>
        <v>0</v>
      </c>
      <c r="J193">
        <f>2.326*('Input Data 2'!$C$4+((0.5*'Input Data 2'!$C$5)*'Statistical Data 1'!$H193))</f>
        <v>0.46520000000000006</v>
      </c>
      <c r="K193">
        <f>3.643*('Input Data 2'!$C$4+((0.5*'Input Data 2'!$C$5)*'Statistical Data 1'!$H193))</f>
        <v>0.72860000000000003</v>
      </c>
      <c r="L193">
        <f t="shared" si="912"/>
        <v>0</v>
      </c>
      <c r="M193">
        <f t="shared" si="947"/>
        <v>0</v>
      </c>
      <c r="N193">
        <f>('Cleaned Data 2'!G192+'Cleaned Data 2'!H192)/2</f>
        <v>0</v>
      </c>
      <c r="O193">
        <f>ABS('Cleaned Data 2'!G192-'Cleaned Data 2'!H192)</f>
        <v>0</v>
      </c>
      <c r="P193">
        <f>2.326*('Input Data 2'!$D$4+((0.5*'Input Data 2'!$D$5)*'Statistical Data 1'!$N193))</f>
        <v>2.3259999999999999E-2</v>
      </c>
      <c r="Q193">
        <f>3.643*('Input Data 2'!$D$4+((0.5*'Input Data 2'!$D$5)*'Statistical Data 1'!$N193))</f>
        <v>3.6429999999999997E-2</v>
      </c>
      <c r="R193">
        <f t="shared" si="913"/>
        <v>0</v>
      </c>
      <c r="S193">
        <f t="shared" si="908"/>
        <v>0</v>
      </c>
      <c r="T193">
        <f>('Cleaned Data 2'!I192+'Cleaned Data 2'!J192)/2</f>
        <v>0</v>
      </c>
      <c r="U193">
        <f>ABS('Cleaned Data 2'!I192-'Cleaned Data 2'!J192)</f>
        <v>0</v>
      </c>
      <c r="V193">
        <f>2.326*('Input Data 2'!$E$4+((0.5*'Input Data 2'!$E$5)*'Statistical Data 1'!$T193))</f>
        <v>4.6520000000000001</v>
      </c>
      <c r="W193">
        <f>3.643*('Input Data 2'!$E$4+((0.5*'Input Data 2'!$E$5)*'Statistical Data 1'!$T193))</f>
        <v>7.2859999999999996</v>
      </c>
      <c r="X193">
        <f t="shared" si="914"/>
        <v>0</v>
      </c>
      <c r="Y193">
        <f t="shared" si="909"/>
        <v>0</v>
      </c>
      <c r="Z193">
        <f>('Cleaned Data 2'!K192+'Cleaned Data 2'!L192)/2</f>
        <v>0</v>
      </c>
      <c r="AA193">
        <f>ABS('Cleaned Data 2'!K192-'Cleaned Data 2'!L192)</f>
        <v>0</v>
      </c>
      <c r="AB193">
        <f>2.326*('Input Data 2'!$F$4+((0.5*'Input Data 2'!$F$5)*'Statistical Data 1'!$Z193))</f>
        <v>23.26</v>
      </c>
      <c r="AC193">
        <f>3.643*('Input Data 2'!$F$4+((0.5*'Input Data 2'!$F$5)*'Statistical Data 1'!$Z193))</f>
        <v>36.43</v>
      </c>
      <c r="AD193">
        <f t="shared" si="915"/>
        <v>0</v>
      </c>
      <c r="AE193">
        <f t="shared" si="916"/>
        <v>0</v>
      </c>
      <c r="AF193">
        <f>('Cleaned Data 2'!M192+'Cleaned Data 2'!N192)/2</f>
        <v>0</v>
      </c>
      <c r="AG193">
        <f>ABS('Cleaned Data 2'!M192-'Cleaned Data 2'!N192)</f>
        <v>0</v>
      </c>
      <c r="AH193">
        <f>2.326*('Input Data 2'!$G$4+((0.5*'Input Data 2'!$G$5)*'Statistical Data 1'!$AF193))</f>
        <v>23.26</v>
      </c>
      <c r="AI193">
        <f>3.643*('Input Data 2'!$G$4+((0.5*'Input Data 2'!$G$5)*'Statistical Data 1'!$AF193))</f>
        <v>36.43</v>
      </c>
      <c r="AJ193">
        <f t="shared" si="917"/>
        <v>0</v>
      </c>
      <c r="AK193">
        <f t="shared" si="948"/>
        <v>0</v>
      </c>
      <c r="AL193">
        <f>('Cleaned Data 2'!O192+'Cleaned Data 2'!P192)/2</f>
        <v>0</v>
      </c>
      <c r="AM193">
        <f>ABS('Cleaned Data 2'!O192-'Cleaned Data 2'!P192)</f>
        <v>0</v>
      </c>
      <c r="AN193">
        <f>2.326*('Input Data 2'!$H$4+((0.5*'Input Data 2'!$H$5)*'Statistical Data 1'!$AL193))</f>
        <v>1.163</v>
      </c>
      <c r="AO193">
        <f>3.643*('Input Data 2'!$H$4+((0.5*'Input Data 2'!$H$5)*'Statistical Data 1'!$AL193))</f>
        <v>1.8214999999999999</v>
      </c>
      <c r="AP193">
        <f t="shared" si="918"/>
        <v>0</v>
      </c>
      <c r="AQ193">
        <f t="shared" si="950"/>
        <v>0</v>
      </c>
      <c r="AR193">
        <f>('Cleaned Data 2'!Q192+'Cleaned Data 2'!R192)/2</f>
        <v>0</v>
      </c>
      <c r="AS193">
        <f>ABS('Cleaned Data 2'!Q192-'Cleaned Data 2'!R192)</f>
        <v>0</v>
      </c>
      <c r="AT193">
        <f>2.326*('Input Data 2'!$I$4+((0.5*'Input Data 2'!$I$5)*'Statistical Data 1'!$AR193))</f>
        <v>4.6520000000000001</v>
      </c>
      <c r="AU193">
        <f>3.643*('Input Data 2'!$I$4+((0.5*'Input Data 2'!$I$5)*'Statistical Data 1'!$AR193))</f>
        <v>7.2859999999999996</v>
      </c>
      <c r="AV193">
        <f t="shared" si="919"/>
        <v>0</v>
      </c>
      <c r="AW193">
        <f t="shared" si="951"/>
        <v>0</v>
      </c>
      <c r="AX193">
        <f>('Cleaned Data 2'!S192+'Cleaned Data 2'!T192)/2</f>
        <v>0</v>
      </c>
      <c r="AY193">
        <f>ABS('Cleaned Data 2'!S192-'Cleaned Data 2'!T192)</f>
        <v>0</v>
      </c>
      <c r="AZ193">
        <f>2.326*('Input Data 2'!$J$4+((0.5*'Input Data 2'!$J$5)*'Statistical Data 1'!$AX193))</f>
        <v>2.3259999999999999E-2</v>
      </c>
      <c r="BA193">
        <f>3.643*('Input Data 2'!$J$4+((0.5*'Input Data 2'!$J$5)*'Statistical Data 1'!$AX193))</f>
        <v>3.6429999999999997E-2</v>
      </c>
      <c r="BB193">
        <f t="shared" si="920"/>
        <v>0</v>
      </c>
      <c r="BC193">
        <f t="shared" si="952"/>
        <v>0</v>
      </c>
      <c r="BD193">
        <f>('Cleaned Data 2'!U192+'Cleaned Data 2'!V192)/2</f>
        <v>0</v>
      </c>
      <c r="BE193">
        <f>ABS('Cleaned Data 2'!U192-'Cleaned Data 2'!V192)</f>
        <v>0</v>
      </c>
      <c r="BF193">
        <f>2.326*('Input Data 2'!$K$4+((0.5*'Input Data 2'!$K$5)*'Statistical Data 1'!$BD193))</f>
        <v>1.163</v>
      </c>
      <c r="BG193">
        <f>3.643*('Input Data 2'!$K$4+((0.5*'Input Data 2'!$K$5)*'Statistical Data 1'!$BD193))</f>
        <v>1.8214999999999999</v>
      </c>
      <c r="BH193">
        <f t="shared" si="921"/>
        <v>0</v>
      </c>
      <c r="BI193">
        <f t="shared" si="922"/>
        <v>0</v>
      </c>
      <c r="BJ193">
        <f>('Cleaned Data 2'!W192+'Cleaned Data 2'!X192)/2</f>
        <v>0</v>
      </c>
      <c r="BK193">
        <f>ABS('Cleaned Data 2'!W192-'Cleaned Data 2'!X192)</f>
        <v>0</v>
      </c>
      <c r="BL193">
        <f>2.326*('Input Data 2'!$L$4+((0.5*'Input Data 2'!$L$5)*'Statistical Data 1'!$BJ193))</f>
        <v>2.3260000000000001</v>
      </c>
      <c r="BM193">
        <f>3.643*('Input Data 2'!$L$4+((0.5*'Input Data 2'!$L$5)*'Statistical Data 1'!$BJ193))</f>
        <v>3.6429999999999998</v>
      </c>
      <c r="BN193">
        <f t="shared" si="923"/>
        <v>0</v>
      </c>
      <c r="BO193">
        <f t="shared" si="953"/>
        <v>0</v>
      </c>
      <c r="BP193">
        <f>('Cleaned Data 2'!Y192+'Cleaned Data 2'!Z192)/2</f>
        <v>0</v>
      </c>
      <c r="BQ193">
        <f>ABS('Cleaned Data 2'!Y192-'Cleaned Data 2'!Z192)</f>
        <v>0</v>
      </c>
      <c r="BR193">
        <f>2.326*('Input Data 2'!$M$4+((0.5*'Input Data 2'!$M$5)*'Statistical Data 1'!$BP193))</f>
        <v>2.3260000000000001</v>
      </c>
      <c r="BS193">
        <f>3.643*('Input Data 2'!$M$4+((0.5*'Input Data 2'!$M$5)*'Statistical Data 1'!$BP193))</f>
        <v>3.6429999999999998</v>
      </c>
      <c r="BT193">
        <f t="shared" si="924"/>
        <v>0</v>
      </c>
      <c r="BU193">
        <f t="shared" si="954"/>
        <v>0</v>
      </c>
      <c r="BV193">
        <f>('Cleaned Data 2'!AA192+'Cleaned Data 2'!AB192)/2</f>
        <v>0</v>
      </c>
      <c r="BW193">
        <f>ABS('Cleaned Data 2'!AA192-'Cleaned Data 2'!AB192)</f>
        <v>0</v>
      </c>
      <c r="BX193">
        <f>2.326*('Input Data 2'!$N$4+((0.5*'Input Data 2'!$N$5)*'Statistical Data 1'!$BV193))</f>
        <v>2.3260000000000001</v>
      </c>
      <c r="BY193">
        <f>3.643*('Input Data 2'!$N$4+((0.5*'Input Data 2'!$N$5)*'Statistical Data 1'!$BV193))</f>
        <v>3.6429999999999998</v>
      </c>
      <c r="BZ193">
        <f t="shared" si="925"/>
        <v>0</v>
      </c>
      <c r="CA193">
        <f t="shared" si="955"/>
        <v>0</v>
      </c>
      <c r="CB193">
        <f>('Cleaned Data 2'!AC192+'Cleaned Data 2'!AD192)/2</f>
        <v>0</v>
      </c>
      <c r="CC193">
        <f>ABS('Cleaned Data 2'!AC192-'Cleaned Data 2'!AD192)</f>
        <v>0</v>
      </c>
      <c r="CD193">
        <f>2.326*('Input Data 2'!$O$4+((0.5*'Input Data 2'!$O$5)*'Statistical Data 1'!$CB193))</f>
        <v>2.3259999999999999E-2</v>
      </c>
      <c r="CE193">
        <f>3.643*('Input Data 2'!$O$4+((0.5*'Input Data 2'!$O$5)*'Statistical Data 1'!$CB193))</f>
        <v>3.6429999999999997E-2</v>
      </c>
      <c r="CF193">
        <f t="shared" si="926"/>
        <v>0</v>
      </c>
      <c r="CG193">
        <f t="shared" si="956"/>
        <v>0</v>
      </c>
      <c r="CH193">
        <f>('Cleaned Data 2'!AE192+'Cleaned Data 2'!AF192)/2</f>
        <v>0</v>
      </c>
      <c r="CI193">
        <f>ABS('Cleaned Data 2'!AE192-'Cleaned Data 2'!AF192)</f>
        <v>0</v>
      </c>
      <c r="CJ193">
        <f>2.326*('Input Data 2'!$P$4+((0.5*'Input Data 2'!$P$5)*'Statistical Data 1'!$CH193))</f>
        <v>23.26</v>
      </c>
      <c r="CK193">
        <f>3.643*('Input Data 2'!$P$4+((0.5*'Input Data 2'!$P$5)*'Statistical Data 1'!$CH193))</f>
        <v>36.43</v>
      </c>
      <c r="CL193">
        <f t="shared" si="927"/>
        <v>0</v>
      </c>
      <c r="CM193">
        <f t="shared" si="957"/>
        <v>0</v>
      </c>
      <c r="CN193">
        <f>('Cleaned Data 2'!AG192+'Cleaned Data 2'!AH192)/2</f>
        <v>0</v>
      </c>
      <c r="CO193">
        <f>ABS('Cleaned Data 2'!AG192-'Cleaned Data 2'!AH192)</f>
        <v>0</v>
      </c>
      <c r="CP193">
        <f>2.326*('Input Data 2'!$Q$4+((0.5*'Input Data 2'!$Q$5)*'Statistical Data 1'!$CN193))</f>
        <v>2.3260000000000001</v>
      </c>
      <c r="CQ193">
        <f>3.643*('Input Data 2'!$Q$4+((0.5*'Input Data 2'!$Q$5)*'Statistical Data 1'!$CN193))</f>
        <v>3.6429999999999998</v>
      </c>
      <c r="CR193">
        <f t="shared" si="928"/>
        <v>0</v>
      </c>
      <c r="CS193">
        <f t="shared" si="958"/>
        <v>0</v>
      </c>
      <c r="CT193">
        <f>('Cleaned Data 2'!AI192+'Cleaned Data 2'!AJ192)/2</f>
        <v>0</v>
      </c>
      <c r="CU193">
        <f>ABS('Cleaned Data 2'!AI192-'Cleaned Data 2'!AJ192)</f>
        <v>0</v>
      </c>
      <c r="CV193">
        <f>2.326*('Input Data 2'!$R$4+((0.5*'Input Data 2'!$R$5)*'Statistical Data 1'!$CT193))</f>
        <v>2.3259999999999999E-2</v>
      </c>
      <c r="CW193">
        <f>3.643*('Input Data 2'!$R$4+((0.5*'Input Data 2'!$R$5)*'Statistical Data 1'!$CT193))</f>
        <v>3.6429999999999997E-2</v>
      </c>
      <c r="CX193">
        <f t="shared" si="929"/>
        <v>0</v>
      </c>
      <c r="CY193">
        <f t="shared" si="959"/>
        <v>0</v>
      </c>
      <c r="CZ193">
        <f>('Cleaned Data 2'!AK192+'Cleaned Data 2'!AL192)/2</f>
        <v>0</v>
      </c>
      <c r="DA193">
        <f>ABS('Cleaned Data 2'!AK192-'Cleaned Data 2'!AL192)</f>
        <v>0</v>
      </c>
      <c r="DB193">
        <f>2.326*('Input Data 2'!$S$4+((0.5*'Input Data 2'!$S$5)*'Statistical Data 1'!$CZ193))</f>
        <v>23.26</v>
      </c>
      <c r="DC193">
        <f>3.643*('Input Data 2'!$S$4+((0.5*'Input Data 2'!$S$5)*'Statistical Data 1'!$CZ193))</f>
        <v>36.43</v>
      </c>
      <c r="DD193">
        <f t="shared" si="930"/>
        <v>0</v>
      </c>
      <c r="DE193">
        <f t="shared" si="960"/>
        <v>0</v>
      </c>
      <c r="DF193">
        <f>('Cleaned Data 2'!AM192+'Cleaned Data 2'!AN192)/2</f>
        <v>0</v>
      </c>
      <c r="DG193">
        <f>ABS('Cleaned Data 2'!AM192-'Cleaned Data 2'!AN192)</f>
        <v>0</v>
      </c>
      <c r="DH193">
        <f>2.326*('Input Data 2'!$T$4+((0.5*'Input Data 2'!$T$5)*'Statistical Data 1'!$DF193))</f>
        <v>2.3259999999999999E-2</v>
      </c>
      <c r="DI193">
        <f>3.643*('Input Data 2'!$T$4+((0.5*'Input Data 2'!$T$5)*'Statistical Data 1'!$DF193))</f>
        <v>3.6429999999999997E-2</v>
      </c>
      <c r="DJ193">
        <f t="shared" si="931"/>
        <v>0</v>
      </c>
      <c r="DK193">
        <f t="shared" si="961"/>
        <v>0</v>
      </c>
      <c r="DL193">
        <f>('Cleaned Data 2'!AO192+'Cleaned Data 2'!AP192)/2</f>
        <v>0</v>
      </c>
      <c r="DM193">
        <f>ABS('Cleaned Data 2'!AO192-'Cleaned Data 2'!AP192)</f>
        <v>0</v>
      </c>
      <c r="DN193">
        <f>2.326*('Input Data 2'!$U$4+((0.5*'Input Data 2'!$U$5)*'Statistical Data 1'!$DL193))</f>
        <v>11.63</v>
      </c>
      <c r="DO193">
        <f>3.643*('Input Data 2'!$U$4+((0.5*'Input Data 2'!$U$5)*'Statistical Data 1'!$DL193))</f>
        <v>18.215</v>
      </c>
      <c r="DP193">
        <f t="shared" si="932"/>
        <v>0</v>
      </c>
      <c r="DQ193">
        <f t="shared" si="933"/>
        <v>0</v>
      </c>
      <c r="DR193">
        <f>('Cleaned Data 2'!AQ192+'Cleaned Data 2'!AR192)/2</f>
        <v>0</v>
      </c>
      <c r="DS193">
        <f>ABS('Cleaned Data 2'!AQ192-'Cleaned Data 2'!AR192)</f>
        <v>0</v>
      </c>
      <c r="DT193">
        <f>2.326*('Input Data 2'!$V$4+((0.5*'Input Data 2'!$V$5)*'Statistical Data 1'!$DR193))</f>
        <v>2.3260000000000001</v>
      </c>
      <c r="DU193">
        <f>3.643*('Input Data 2'!$V$4+((0.5*'Input Data 2'!$V$5)*'Statistical Data 1'!$DR193))</f>
        <v>3.6429999999999998</v>
      </c>
      <c r="DV193">
        <f t="shared" si="934"/>
        <v>0</v>
      </c>
      <c r="DW193">
        <f t="shared" si="962"/>
        <v>0</v>
      </c>
      <c r="DX193">
        <f>('Cleaned Data 2'!AS192+'Cleaned Data 2'!AT192)/2</f>
        <v>0</v>
      </c>
      <c r="DY193">
        <f>ABS('Cleaned Data 2'!AS192-'Cleaned Data 2'!AT192)</f>
        <v>0</v>
      </c>
      <c r="DZ193">
        <f>2.326*('Input Data 2'!$W$4+((0.5*'Input Data 2'!$W$5)*'Statistical Data 1'!$DX193))</f>
        <v>2.3259999999999999E-2</v>
      </c>
      <c r="EA193">
        <f>3.643*('Input Data 2'!$W$4+((0.5*'Input Data 2'!$W$5)*'Statistical Data 1'!$DX193))</f>
        <v>3.6429999999999997E-2</v>
      </c>
      <c r="EB193">
        <f t="shared" si="935"/>
        <v>0</v>
      </c>
      <c r="EC193">
        <f t="shared" si="963"/>
        <v>0</v>
      </c>
      <c r="ED193">
        <f>('Cleaned Data 2'!AU192+'Cleaned Data 2'!AV192)/2</f>
        <v>0</v>
      </c>
      <c r="EE193">
        <f>ABS('Cleaned Data 2'!AU192-'Cleaned Data 2'!AV192)</f>
        <v>0</v>
      </c>
      <c r="EF193">
        <f>2.326*('Input Data 2'!$X$4+((0.5*'Input Data 2'!$X$5)*'Statistical Data 1'!$ED193))</f>
        <v>2.3260000000000001</v>
      </c>
      <c r="EG193">
        <f>3.643*('Input Data 2'!$X$4+((0.5*'Input Data 2'!$X$5)*'Statistical Data 1'!$ED193))</f>
        <v>3.6429999999999998</v>
      </c>
      <c r="EH193">
        <f t="shared" si="936"/>
        <v>0</v>
      </c>
      <c r="EI193">
        <f t="shared" si="910"/>
        <v>0</v>
      </c>
      <c r="EJ193">
        <f>('Cleaned Data 2'!AW192+'Cleaned Data 2'!AX192)/2</f>
        <v>0</v>
      </c>
      <c r="EK193">
        <f>ABS('Cleaned Data 2'!AW192-'Cleaned Data 2'!AX192)</f>
        <v>0</v>
      </c>
      <c r="EL193">
        <f>2.326*('Input Data 2'!$Y$4+((0.5*'Input Data 2'!$Y$5)*'Statistical Data 1'!$EJ193))</f>
        <v>23.26</v>
      </c>
      <c r="EM193">
        <f>3.643*('Input Data 2'!$Y$4+((0.5*'Input Data 2'!$Y$5)*'Statistical Data 1'!$EJ193))</f>
        <v>36.43</v>
      </c>
      <c r="EN193">
        <f t="shared" si="937"/>
        <v>0</v>
      </c>
      <c r="EO193">
        <f t="shared" si="949"/>
        <v>0</v>
      </c>
      <c r="EP193">
        <f>('Cleaned Data 2'!AY192+'Cleaned Data 2'!AZ192)/2</f>
        <v>0</v>
      </c>
      <c r="EQ193">
        <f>ABS('Cleaned Data 2'!AY192-'Cleaned Data 2'!AZ192)</f>
        <v>0</v>
      </c>
      <c r="ER193">
        <f>2.326*('Input Data 2'!$Z$4+((0.5*'Input Data 2'!$Z$5)*'Statistical Data 1'!$EP193))</f>
        <v>4.6520000000000001</v>
      </c>
      <c r="ES193">
        <f>3.643*('Input Data 2'!$Z$4+((0.5*'Input Data 2'!$Z$5)*'Statistical Data 1'!$EP193))</f>
        <v>7.2859999999999996</v>
      </c>
      <c r="ET193">
        <f t="shared" si="938"/>
        <v>0</v>
      </c>
      <c r="EU193">
        <f t="shared" si="964"/>
        <v>0</v>
      </c>
      <c r="EV193">
        <f>('Cleaned Data 2'!BA192+'Cleaned Data 2'!BB192)/2</f>
        <v>0</v>
      </c>
      <c r="EW193">
        <f>ABS('Cleaned Data 2'!BA192-'Cleaned Data 2'!BB192)</f>
        <v>0</v>
      </c>
      <c r="EX193">
        <f>2.326*('Input Data 2'!$AA$4+((0.5*'Input Data 2'!$AA$5)*'Statistical Data 1'!$EV193))</f>
        <v>2.3259999999999999E-2</v>
      </c>
      <c r="EY193">
        <f>3.643*('Input Data 2'!$AA$4+((0.5*'Input Data 2'!$AA$5)*'Statistical Data 1'!$EV193))</f>
        <v>3.6429999999999997E-2</v>
      </c>
      <c r="EZ193">
        <f t="shared" si="939"/>
        <v>0</v>
      </c>
      <c r="FA193">
        <f t="shared" si="965"/>
        <v>0</v>
      </c>
      <c r="FB193">
        <f>('Cleaned Data 2'!BC192+'Cleaned Data 2'!BD192)/2</f>
        <v>0</v>
      </c>
      <c r="FC193">
        <f>ABS('Cleaned Data 2'!BC192-'Cleaned Data 2'!BD192)</f>
        <v>0</v>
      </c>
      <c r="FD193">
        <f>2.326*('Input Data 2'!$AB$4+((0.5*'Input Data 2'!$AB$5)*'Statistical Data 1'!$FB193))</f>
        <v>4.6520000000000001</v>
      </c>
      <c r="FE193">
        <f>3.643*('Input Data 2'!$AB$4+((0.5*'Input Data 2'!$AB$5)*'Statistical Data 1'!$FB193))</f>
        <v>7.2859999999999996</v>
      </c>
      <c r="FF193">
        <f t="shared" si="940"/>
        <v>0</v>
      </c>
      <c r="FG193">
        <f t="shared" si="966"/>
        <v>0</v>
      </c>
      <c r="FH193">
        <f>('Cleaned Data 2'!BE192+'Cleaned Data 2'!BF192)/2</f>
        <v>0</v>
      </c>
      <c r="FI193">
        <f>ABS('Cleaned Data 2'!BE192-'Cleaned Data 2'!BF192)</f>
        <v>0</v>
      </c>
      <c r="FJ193">
        <f>2.326*('Input Data 2'!$AC$4+((0.5*'Input Data 2'!$AC$5)*'Statistical Data 1'!$FH193))</f>
        <v>2.3260000000000001</v>
      </c>
      <c r="FK193">
        <f>3.643*('Input Data 2'!$AC$4+((0.5*'Input Data 2'!$AC$5)*'Statistical Data 1'!$FH193))</f>
        <v>3.6429999999999998</v>
      </c>
      <c r="FL193">
        <f t="shared" si="941"/>
        <v>0</v>
      </c>
      <c r="FM193">
        <f t="shared" si="967"/>
        <v>0</v>
      </c>
      <c r="FN193">
        <f>('Cleaned Data 2'!BH192+'Cleaned Data 2'!BG192)/2</f>
        <v>0</v>
      </c>
      <c r="FO193">
        <f>ABS('Cleaned Data 2'!BG192-'Cleaned Data 2'!BH192)</f>
        <v>0</v>
      </c>
      <c r="FP193">
        <f>2.326*('Input Data 2'!$AD$4+((0.5*'Input Data 2'!$AD$5)*'Statistical Data 1'!$FN193))</f>
        <v>2.3260000000000001</v>
      </c>
      <c r="FQ193">
        <f>3.643*('Input Data 2'!$AD$4+((0.5*'Input Data 2'!$AD$5)*'Statistical Data 1'!$FN193))</f>
        <v>3.6429999999999998</v>
      </c>
      <c r="FR193">
        <f t="shared" si="942"/>
        <v>0</v>
      </c>
      <c r="FS193">
        <f t="shared" si="968"/>
        <v>0</v>
      </c>
      <c r="FT193">
        <f>('Cleaned Data 2'!BI192+'Cleaned Data 2'!BJ192)/2</f>
        <v>0</v>
      </c>
      <c r="FU193">
        <f>ABS('Cleaned Data 2'!BI192-'Cleaned Data 2'!BJ192)</f>
        <v>0</v>
      </c>
      <c r="FV193">
        <f>2.326*('Input Data 2'!$AE$4+((0.5*'Input Data 2'!$AE$5)*'Statistical Data 1'!$FT193))</f>
        <v>46.52</v>
      </c>
      <c r="FW193">
        <f>3.643*('Input Data 2'!$AE$4+((0.5*'Input Data 2'!$AE$5)*'Statistical Data 1'!$FT193))</f>
        <v>72.86</v>
      </c>
      <c r="FX193">
        <f t="shared" si="943"/>
        <v>0</v>
      </c>
      <c r="FY193">
        <f t="shared" si="969"/>
        <v>0</v>
      </c>
      <c r="FZ193">
        <f>('Cleaned Data 2'!BK192+'Cleaned Data 2'!BL192)/2</f>
        <v>0</v>
      </c>
      <c r="GA193">
        <f>ABS('Cleaned Data 2'!BK192-'Cleaned Data 2'!BL192)</f>
        <v>0</v>
      </c>
      <c r="GB193">
        <f>2.326*('Input Data 2'!$AF$4+((0.5*'Input Data 2'!$AF$5)*'Statistical Data 1'!$FZ193))</f>
        <v>2.3259999999999999E-2</v>
      </c>
      <c r="GC193">
        <f>3.643*('Input Data 2'!$AF$4+((0.5*'Input Data 2'!$AF$5)*'Statistical Data 1'!$FZ193))</f>
        <v>3.6429999999999997E-2</v>
      </c>
      <c r="GD193">
        <f t="shared" si="944"/>
        <v>0</v>
      </c>
      <c r="GE193">
        <f t="shared" si="970"/>
        <v>0</v>
      </c>
      <c r="GF193">
        <f>('Cleaned Data 2'!BM192+'Cleaned Data 2'!BN192)/2</f>
        <v>0</v>
      </c>
      <c r="GG193">
        <f>ABS('Cleaned Data 2'!BM192-'Cleaned Data 2'!BN192)</f>
        <v>0</v>
      </c>
      <c r="GH193">
        <f>2.326*('Input Data 2'!$AG$4+((0.5*'Input Data 2'!$AG$5)*'Statistical Data 1'!$GF193))</f>
        <v>23.26</v>
      </c>
      <c r="GI193">
        <f>3.643*('Input Data 2'!$AG$4+((0.5*'Input Data 2'!$AG$5)*'Statistical Data 1'!$GF193))</f>
        <v>36.43</v>
      </c>
      <c r="GJ193">
        <f t="shared" si="945"/>
        <v>0</v>
      </c>
      <c r="GK193">
        <f t="shared" si="971"/>
        <v>0</v>
      </c>
      <c r="GL193" t="e">
        <f>AVERAGE('Cleaned Data 2'!BO192,'Cleaned Data 2'!BP192)</f>
        <v>#DIV/0!</v>
      </c>
      <c r="GM193">
        <f>ABS('Cleaned Data 2'!BO192-'Cleaned Data 2'!BP192)</f>
        <v>0</v>
      </c>
      <c r="GN193" t="e">
        <f>2.326*('Input Data 2'!$AH$4+((0.5*'Input Data 2'!$AH$5)*'Statistical Data 1'!$GL193))</f>
        <v>#DIV/0!</v>
      </c>
      <c r="GO193" t="e">
        <f>3.643*('Input Data 2'!$AH$4+((0.5*'Input Data 2'!$AH$5)*'Statistical Data 1'!$GL193))</f>
        <v>#DIV/0!</v>
      </c>
      <c r="GP193" t="e">
        <f t="shared" si="946"/>
        <v>#DIV/0!</v>
      </c>
      <c r="GQ193" t="e">
        <f t="shared" si="972"/>
        <v>#DIV/0!</v>
      </c>
      <c r="GR193" t="e">
        <f>AVERAGE('Cleaned Data 2'!BQ192,'Cleaned Data 2'!BR192)</f>
        <v>#DIV/0!</v>
      </c>
      <c r="GS193">
        <f>ABS('Cleaned Data 2'!BR192-'Cleaned Data 2'!BQ192)</f>
        <v>0</v>
      </c>
      <c r="GT193" t="e">
        <f>2.326*('Input Data 2'!$AI$4+((0.5*'Input Data 2'!$AI$5)*'Statistical Data 1'!$GR193))</f>
        <v>#DIV/0!</v>
      </c>
      <c r="GU193" t="e">
        <f>3.643*('Input Data 2'!$AI$4+((0.5*'Input Data 2'!$AI$5)*'Statistical Data 1'!$GR193))</f>
        <v>#DIV/0!</v>
      </c>
      <c r="GV193" t="e">
        <f t="shared" si="973"/>
        <v>#DIV/0!</v>
      </c>
      <c r="GW193" t="e">
        <f t="shared" si="974"/>
        <v>#DIV/0!</v>
      </c>
      <c r="GX193" t="e">
        <f>AVERAGE('Cleaned Data 2'!BS192,'Cleaned Data 2'!BT192)</f>
        <v>#DIV/0!</v>
      </c>
      <c r="GY193" s="47">
        <f>ABS('Cleaned Data 2'!BS192-'Cleaned Data 2'!BT192)</f>
        <v>0</v>
      </c>
      <c r="GZ193" t="e">
        <f>2.326*('Input Data 2'!$AJ$4+((0.5*'Input Data 2'!$AJ$5)*'Statistical Data 1'!$GX193))</f>
        <v>#DIV/0!</v>
      </c>
      <c r="HA193" t="e">
        <f>3.643*('Input Data 2'!$AJ$4+((0.5*'Input Data 2'!$AJ$5)*'Statistical Data 1'!$GX193))</f>
        <v>#DIV/0!</v>
      </c>
      <c r="HB193" t="e">
        <f t="shared" si="975"/>
        <v>#DIV/0!</v>
      </c>
      <c r="HC193" t="e">
        <f t="shared" si="976"/>
        <v>#DIV/0!</v>
      </c>
      <c r="HD193" t="e">
        <f>AVERAGE('Cleaned Data 2'!BU192,'Cleaned Data 2'!BV192)</f>
        <v>#DIV/0!</v>
      </c>
      <c r="HE193">
        <f>ABS('Cleaned Data 2'!BU192-'Cleaned Data 2'!BV192)</f>
        <v>0</v>
      </c>
      <c r="HF193" t="e">
        <f>2.326*('Input Data 2'!$AK$4+((0.5*'Input Data 2'!$AK$5)*'Statistical Data 1'!$HD193))</f>
        <v>#DIV/0!</v>
      </c>
      <c r="HG193" t="e">
        <f>3.643*('Input Data 2'!$AK$4+((0.5*'Input Data 2'!$AK$5)*'Statistical Data 1'!$HD193))</f>
        <v>#DIV/0!</v>
      </c>
      <c r="HH193" t="e">
        <f t="shared" si="977"/>
        <v>#DIV/0!</v>
      </c>
      <c r="HI193" t="e">
        <f t="shared" si="978"/>
        <v>#DIV/0!</v>
      </c>
      <c r="HJ193" t="e">
        <f>AVERAGE('Cleaned Data 2'!BW192,'Cleaned Data 2'!BX192)</f>
        <v>#DIV/0!</v>
      </c>
      <c r="HK193">
        <f>ABS('Cleaned Data 2'!BW192-'Cleaned Data 2'!BX192)</f>
        <v>0</v>
      </c>
      <c r="HL193" t="e">
        <f>2.326*('Input Data 2'!$AL$4+((0.5*'Input Data 2'!$AL$5)*'Statistical Data 1'!$HJ193))</f>
        <v>#DIV/0!</v>
      </c>
      <c r="HM193" t="e">
        <f>3.643*('Input Data 2'!$AL$4+((0.5*'Input Data 2'!$AL$5)*'Statistical Data 1'!$HJ193))</f>
        <v>#DIV/0!</v>
      </c>
      <c r="HN193" t="e">
        <f t="shared" si="979"/>
        <v>#DIV/0!</v>
      </c>
      <c r="HO193" t="e">
        <f t="shared" si="980"/>
        <v>#DIV/0!</v>
      </c>
    </row>
    <row r="194" spans="1:223">
      <c r="A194">
        <f>'Cleaned Data 2'!B193</f>
        <v>0</v>
      </c>
      <c r="B194">
        <f>('Cleaned Data 2'!C193+'Cleaned Data 2'!D193)/2</f>
        <v>0</v>
      </c>
      <c r="C194">
        <f>ABS('Cleaned Data 2'!C193-'Cleaned Data 2'!D193)</f>
        <v>0</v>
      </c>
      <c r="D194">
        <f>2.326*('Input Data 2'!$B$4+((0.5*'Input Data 2'!$B$5)*'Statistical Data 1'!$B194))</f>
        <v>1.163E-2</v>
      </c>
      <c r="E194">
        <f>3.643*('Input Data 2'!$B$4+((0.5*'Input Data 2'!$B$5)*'Statistical Data 1'!$B194))</f>
        <v>1.8214999999999999E-2</v>
      </c>
      <c r="F194">
        <f t="shared" si="911"/>
        <v>0</v>
      </c>
      <c r="G194">
        <f t="shared" si="907"/>
        <v>0</v>
      </c>
      <c r="H194">
        <f>('Cleaned Data 2'!E193+'Cleaned Data 2'!F193)/2</f>
        <v>0</v>
      </c>
      <c r="I194">
        <f>ABS('Cleaned Data 2'!E193-'Cleaned Data 2'!F193)</f>
        <v>0</v>
      </c>
      <c r="J194">
        <f>2.326*('Input Data 2'!$C$4+((0.5*'Input Data 2'!$C$5)*'Statistical Data 1'!$H194))</f>
        <v>0.46520000000000006</v>
      </c>
      <c r="K194">
        <f>3.643*('Input Data 2'!$C$4+((0.5*'Input Data 2'!$C$5)*'Statistical Data 1'!$H194))</f>
        <v>0.72860000000000003</v>
      </c>
      <c r="L194">
        <f t="shared" si="912"/>
        <v>0</v>
      </c>
      <c r="M194">
        <f t="shared" si="947"/>
        <v>0</v>
      </c>
      <c r="N194">
        <f>('Cleaned Data 2'!G193+'Cleaned Data 2'!H193)/2</f>
        <v>0</v>
      </c>
      <c r="O194">
        <f>ABS('Cleaned Data 2'!G193-'Cleaned Data 2'!H193)</f>
        <v>0</v>
      </c>
      <c r="P194">
        <f>2.326*('Input Data 2'!$D$4+((0.5*'Input Data 2'!$D$5)*'Statistical Data 1'!$N194))</f>
        <v>2.3259999999999999E-2</v>
      </c>
      <c r="Q194">
        <f>3.643*('Input Data 2'!$D$4+((0.5*'Input Data 2'!$D$5)*'Statistical Data 1'!$N194))</f>
        <v>3.6429999999999997E-2</v>
      </c>
      <c r="R194">
        <f t="shared" si="913"/>
        <v>0</v>
      </c>
      <c r="S194">
        <f t="shared" si="908"/>
        <v>0</v>
      </c>
      <c r="T194">
        <f>('Cleaned Data 2'!I193+'Cleaned Data 2'!J193)/2</f>
        <v>0</v>
      </c>
      <c r="U194">
        <f>ABS('Cleaned Data 2'!I193-'Cleaned Data 2'!J193)</f>
        <v>0</v>
      </c>
      <c r="V194">
        <f>2.326*('Input Data 2'!$E$4+((0.5*'Input Data 2'!$E$5)*'Statistical Data 1'!$T194))</f>
        <v>4.6520000000000001</v>
      </c>
      <c r="W194">
        <f>3.643*('Input Data 2'!$E$4+((0.5*'Input Data 2'!$E$5)*'Statistical Data 1'!$T194))</f>
        <v>7.2859999999999996</v>
      </c>
      <c r="X194">
        <f t="shared" si="914"/>
        <v>0</v>
      </c>
      <c r="Y194">
        <f t="shared" si="909"/>
        <v>0</v>
      </c>
      <c r="Z194">
        <f>('Cleaned Data 2'!K193+'Cleaned Data 2'!L193)/2</f>
        <v>0</v>
      </c>
      <c r="AA194">
        <f>ABS('Cleaned Data 2'!K193-'Cleaned Data 2'!L193)</f>
        <v>0</v>
      </c>
      <c r="AB194">
        <f>2.326*('Input Data 2'!$F$4+((0.5*'Input Data 2'!$F$5)*'Statistical Data 1'!$Z194))</f>
        <v>23.26</v>
      </c>
      <c r="AC194">
        <f>3.643*('Input Data 2'!$F$4+((0.5*'Input Data 2'!$F$5)*'Statistical Data 1'!$Z194))</f>
        <v>36.43</v>
      </c>
      <c r="AD194">
        <f t="shared" si="915"/>
        <v>0</v>
      </c>
      <c r="AE194">
        <f t="shared" si="916"/>
        <v>0</v>
      </c>
      <c r="AF194">
        <f>('Cleaned Data 2'!M193+'Cleaned Data 2'!N193)/2</f>
        <v>0</v>
      </c>
      <c r="AG194">
        <f>ABS('Cleaned Data 2'!M193-'Cleaned Data 2'!N193)</f>
        <v>0</v>
      </c>
      <c r="AH194">
        <f>2.326*('Input Data 2'!$G$4+((0.5*'Input Data 2'!$G$5)*'Statistical Data 1'!$AF194))</f>
        <v>23.26</v>
      </c>
      <c r="AI194">
        <f>3.643*('Input Data 2'!$G$4+((0.5*'Input Data 2'!$G$5)*'Statistical Data 1'!$AF194))</f>
        <v>36.43</v>
      </c>
      <c r="AJ194">
        <f t="shared" si="917"/>
        <v>0</v>
      </c>
      <c r="AK194">
        <f t="shared" si="948"/>
        <v>0</v>
      </c>
      <c r="AL194">
        <f>('Cleaned Data 2'!O193+'Cleaned Data 2'!P193)/2</f>
        <v>0</v>
      </c>
      <c r="AM194">
        <f>ABS('Cleaned Data 2'!O193-'Cleaned Data 2'!P193)</f>
        <v>0</v>
      </c>
      <c r="AN194">
        <f>2.326*('Input Data 2'!$H$4+((0.5*'Input Data 2'!$H$5)*'Statistical Data 1'!$AL194))</f>
        <v>1.163</v>
      </c>
      <c r="AO194">
        <f>3.643*('Input Data 2'!$H$4+((0.5*'Input Data 2'!$H$5)*'Statistical Data 1'!$AL194))</f>
        <v>1.8214999999999999</v>
      </c>
      <c r="AP194">
        <f t="shared" si="918"/>
        <v>0</v>
      </c>
      <c r="AQ194">
        <f t="shared" si="950"/>
        <v>0</v>
      </c>
      <c r="AR194">
        <f>('Cleaned Data 2'!Q193+'Cleaned Data 2'!R193)/2</f>
        <v>0</v>
      </c>
      <c r="AS194">
        <f>ABS('Cleaned Data 2'!Q193-'Cleaned Data 2'!R193)</f>
        <v>0</v>
      </c>
      <c r="AT194">
        <f>2.326*('Input Data 2'!$I$4+((0.5*'Input Data 2'!$I$5)*'Statistical Data 1'!$AR194))</f>
        <v>4.6520000000000001</v>
      </c>
      <c r="AU194">
        <f>3.643*('Input Data 2'!$I$4+((0.5*'Input Data 2'!$I$5)*'Statistical Data 1'!$AR194))</f>
        <v>7.2859999999999996</v>
      </c>
      <c r="AV194">
        <f t="shared" si="919"/>
        <v>0</v>
      </c>
      <c r="AW194">
        <f t="shared" si="951"/>
        <v>0</v>
      </c>
      <c r="AX194">
        <f>('Cleaned Data 2'!S193+'Cleaned Data 2'!T193)/2</f>
        <v>0</v>
      </c>
      <c r="AY194">
        <f>ABS('Cleaned Data 2'!S193-'Cleaned Data 2'!T193)</f>
        <v>0</v>
      </c>
      <c r="AZ194">
        <f>2.326*('Input Data 2'!$J$4+((0.5*'Input Data 2'!$J$5)*'Statistical Data 1'!$AX194))</f>
        <v>2.3259999999999999E-2</v>
      </c>
      <c r="BA194">
        <f>3.643*('Input Data 2'!$J$4+((0.5*'Input Data 2'!$J$5)*'Statistical Data 1'!$AX194))</f>
        <v>3.6429999999999997E-2</v>
      </c>
      <c r="BB194">
        <f t="shared" si="920"/>
        <v>0</v>
      </c>
      <c r="BC194">
        <f t="shared" si="952"/>
        <v>0</v>
      </c>
      <c r="BD194">
        <f>('Cleaned Data 2'!U193+'Cleaned Data 2'!V193)/2</f>
        <v>0</v>
      </c>
      <c r="BE194">
        <f>ABS('Cleaned Data 2'!U193-'Cleaned Data 2'!V193)</f>
        <v>0</v>
      </c>
      <c r="BF194">
        <f>2.326*('Input Data 2'!$K$4+((0.5*'Input Data 2'!$K$5)*'Statistical Data 1'!$BD194))</f>
        <v>1.163</v>
      </c>
      <c r="BG194">
        <f>3.643*('Input Data 2'!$K$4+((0.5*'Input Data 2'!$K$5)*'Statistical Data 1'!$BD194))</f>
        <v>1.8214999999999999</v>
      </c>
      <c r="BH194">
        <f t="shared" si="921"/>
        <v>0</v>
      </c>
      <c r="BI194">
        <f t="shared" si="922"/>
        <v>0</v>
      </c>
      <c r="BJ194">
        <f>('Cleaned Data 2'!W193+'Cleaned Data 2'!X193)/2</f>
        <v>0</v>
      </c>
      <c r="BK194">
        <f>ABS('Cleaned Data 2'!W193-'Cleaned Data 2'!X193)</f>
        <v>0</v>
      </c>
      <c r="BL194">
        <f>2.326*('Input Data 2'!$L$4+((0.5*'Input Data 2'!$L$5)*'Statistical Data 1'!$BJ194))</f>
        <v>2.3260000000000001</v>
      </c>
      <c r="BM194">
        <f>3.643*('Input Data 2'!$L$4+((0.5*'Input Data 2'!$L$5)*'Statistical Data 1'!$BJ194))</f>
        <v>3.6429999999999998</v>
      </c>
      <c r="BN194">
        <f t="shared" si="923"/>
        <v>0</v>
      </c>
      <c r="BO194">
        <f t="shared" si="953"/>
        <v>0</v>
      </c>
      <c r="BP194">
        <f>('Cleaned Data 2'!Y193+'Cleaned Data 2'!Z193)/2</f>
        <v>0</v>
      </c>
      <c r="BQ194">
        <f>ABS('Cleaned Data 2'!Y193-'Cleaned Data 2'!Z193)</f>
        <v>0</v>
      </c>
      <c r="BR194">
        <f>2.326*('Input Data 2'!$M$4+((0.5*'Input Data 2'!$M$5)*'Statistical Data 1'!$BP194))</f>
        <v>2.3260000000000001</v>
      </c>
      <c r="BS194">
        <f>3.643*('Input Data 2'!$M$4+((0.5*'Input Data 2'!$M$5)*'Statistical Data 1'!$BP194))</f>
        <v>3.6429999999999998</v>
      </c>
      <c r="BT194">
        <f t="shared" si="924"/>
        <v>0</v>
      </c>
      <c r="BU194">
        <f t="shared" si="954"/>
        <v>0</v>
      </c>
      <c r="BV194">
        <f>('Cleaned Data 2'!AA193+'Cleaned Data 2'!AB193)/2</f>
        <v>0</v>
      </c>
      <c r="BW194">
        <f>ABS('Cleaned Data 2'!AA193-'Cleaned Data 2'!AB193)</f>
        <v>0</v>
      </c>
      <c r="BX194">
        <f>2.326*('Input Data 2'!$N$4+((0.5*'Input Data 2'!$N$5)*'Statistical Data 1'!$BV194))</f>
        <v>2.3260000000000001</v>
      </c>
      <c r="BY194">
        <f>3.643*('Input Data 2'!$N$4+((0.5*'Input Data 2'!$N$5)*'Statistical Data 1'!$BV194))</f>
        <v>3.6429999999999998</v>
      </c>
      <c r="BZ194">
        <f t="shared" si="925"/>
        <v>0</v>
      </c>
      <c r="CA194">
        <f t="shared" si="955"/>
        <v>0</v>
      </c>
      <c r="CB194">
        <f>('Cleaned Data 2'!AC193+'Cleaned Data 2'!AD193)/2</f>
        <v>0</v>
      </c>
      <c r="CC194">
        <f>ABS('Cleaned Data 2'!AC193-'Cleaned Data 2'!AD193)</f>
        <v>0</v>
      </c>
      <c r="CD194">
        <f>2.326*('Input Data 2'!$O$4+((0.5*'Input Data 2'!$O$5)*'Statistical Data 1'!$CB194))</f>
        <v>2.3259999999999999E-2</v>
      </c>
      <c r="CE194">
        <f>3.643*('Input Data 2'!$O$4+((0.5*'Input Data 2'!$O$5)*'Statistical Data 1'!$CB194))</f>
        <v>3.6429999999999997E-2</v>
      </c>
      <c r="CF194">
        <f t="shared" si="926"/>
        <v>0</v>
      </c>
      <c r="CG194">
        <f t="shared" si="956"/>
        <v>0</v>
      </c>
      <c r="CH194">
        <f>('Cleaned Data 2'!AE193+'Cleaned Data 2'!AF193)/2</f>
        <v>0</v>
      </c>
      <c r="CI194">
        <f>ABS('Cleaned Data 2'!AE193-'Cleaned Data 2'!AF193)</f>
        <v>0</v>
      </c>
      <c r="CJ194">
        <f>2.326*('Input Data 2'!$P$4+((0.5*'Input Data 2'!$P$5)*'Statistical Data 1'!$CH194))</f>
        <v>23.26</v>
      </c>
      <c r="CK194">
        <f>3.643*('Input Data 2'!$P$4+((0.5*'Input Data 2'!$P$5)*'Statistical Data 1'!$CH194))</f>
        <v>36.43</v>
      </c>
      <c r="CL194">
        <f t="shared" si="927"/>
        <v>0</v>
      </c>
      <c r="CM194">
        <f t="shared" si="957"/>
        <v>0</v>
      </c>
      <c r="CN194">
        <f>('Cleaned Data 2'!AG193+'Cleaned Data 2'!AH193)/2</f>
        <v>0</v>
      </c>
      <c r="CO194">
        <f>ABS('Cleaned Data 2'!AG193-'Cleaned Data 2'!AH193)</f>
        <v>0</v>
      </c>
      <c r="CP194">
        <f>2.326*('Input Data 2'!$Q$4+((0.5*'Input Data 2'!$Q$5)*'Statistical Data 1'!$CN194))</f>
        <v>2.3260000000000001</v>
      </c>
      <c r="CQ194">
        <f>3.643*('Input Data 2'!$Q$4+((0.5*'Input Data 2'!$Q$5)*'Statistical Data 1'!$CN194))</f>
        <v>3.6429999999999998</v>
      </c>
      <c r="CR194">
        <f t="shared" si="928"/>
        <v>0</v>
      </c>
      <c r="CS194">
        <f t="shared" si="958"/>
        <v>0</v>
      </c>
      <c r="CT194">
        <f>('Cleaned Data 2'!AI193+'Cleaned Data 2'!AJ193)/2</f>
        <v>0</v>
      </c>
      <c r="CU194">
        <f>ABS('Cleaned Data 2'!AI193-'Cleaned Data 2'!AJ193)</f>
        <v>0</v>
      </c>
      <c r="CV194">
        <f>2.326*('Input Data 2'!$R$4+((0.5*'Input Data 2'!$R$5)*'Statistical Data 1'!$CT194))</f>
        <v>2.3259999999999999E-2</v>
      </c>
      <c r="CW194">
        <f>3.643*('Input Data 2'!$R$4+((0.5*'Input Data 2'!$R$5)*'Statistical Data 1'!$CT194))</f>
        <v>3.6429999999999997E-2</v>
      </c>
      <c r="CX194">
        <f t="shared" si="929"/>
        <v>0</v>
      </c>
      <c r="CY194">
        <f t="shared" si="959"/>
        <v>0</v>
      </c>
      <c r="CZ194">
        <f>('Cleaned Data 2'!AK193+'Cleaned Data 2'!AL193)/2</f>
        <v>0</v>
      </c>
      <c r="DA194">
        <f>ABS('Cleaned Data 2'!AK193-'Cleaned Data 2'!AL193)</f>
        <v>0</v>
      </c>
      <c r="DB194">
        <f>2.326*('Input Data 2'!$S$4+((0.5*'Input Data 2'!$S$5)*'Statistical Data 1'!$CZ194))</f>
        <v>23.26</v>
      </c>
      <c r="DC194">
        <f>3.643*('Input Data 2'!$S$4+((0.5*'Input Data 2'!$S$5)*'Statistical Data 1'!$CZ194))</f>
        <v>36.43</v>
      </c>
      <c r="DD194">
        <f t="shared" si="930"/>
        <v>0</v>
      </c>
      <c r="DE194">
        <f t="shared" si="960"/>
        <v>0</v>
      </c>
      <c r="DF194">
        <f>('Cleaned Data 2'!AM193+'Cleaned Data 2'!AN193)/2</f>
        <v>0</v>
      </c>
      <c r="DG194">
        <f>ABS('Cleaned Data 2'!AM193-'Cleaned Data 2'!AN193)</f>
        <v>0</v>
      </c>
      <c r="DH194">
        <f>2.326*('Input Data 2'!$T$4+((0.5*'Input Data 2'!$T$5)*'Statistical Data 1'!$DF194))</f>
        <v>2.3259999999999999E-2</v>
      </c>
      <c r="DI194">
        <f>3.643*('Input Data 2'!$T$4+((0.5*'Input Data 2'!$T$5)*'Statistical Data 1'!$DF194))</f>
        <v>3.6429999999999997E-2</v>
      </c>
      <c r="DJ194">
        <f t="shared" si="931"/>
        <v>0</v>
      </c>
      <c r="DK194">
        <f t="shared" si="961"/>
        <v>0</v>
      </c>
      <c r="DL194">
        <f>('Cleaned Data 2'!AO193+'Cleaned Data 2'!AP193)/2</f>
        <v>0</v>
      </c>
      <c r="DM194">
        <f>ABS('Cleaned Data 2'!AO193-'Cleaned Data 2'!AP193)</f>
        <v>0</v>
      </c>
      <c r="DN194">
        <f>2.326*('Input Data 2'!$U$4+((0.5*'Input Data 2'!$U$5)*'Statistical Data 1'!$DL194))</f>
        <v>11.63</v>
      </c>
      <c r="DO194">
        <f>3.643*('Input Data 2'!$U$4+((0.5*'Input Data 2'!$U$5)*'Statistical Data 1'!$DL194))</f>
        <v>18.215</v>
      </c>
      <c r="DP194">
        <f t="shared" si="932"/>
        <v>0</v>
      </c>
      <c r="DQ194">
        <f t="shared" si="933"/>
        <v>0</v>
      </c>
      <c r="DR194">
        <f>('Cleaned Data 2'!AQ193+'Cleaned Data 2'!AR193)/2</f>
        <v>0</v>
      </c>
      <c r="DS194">
        <f>ABS('Cleaned Data 2'!AQ193-'Cleaned Data 2'!AR193)</f>
        <v>0</v>
      </c>
      <c r="DT194">
        <f>2.326*('Input Data 2'!$V$4+((0.5*'Input Data 2'!$V$5)*'Statistical Data 1'!$DR194))</f>
        <v>2.3260000000000001</v>
      </c>
      <c r="DU194">
        <f>3.643*('Input Data 2'!$V$4+((0.5*'Input Data 2'!$V$5)*'Statistical Data 1'!$DR194))</f>
        <v>3.6429999999999998</v>
      </c>
      <c r="DV194">
        <f t="shared" si="934"/>
        <v>0</v>
      </c>
      <c r="DW194">
        <f t="shared" si="962"/>
        <v>0</v>
      </c>
      <c r="DX194">
        <f>('Cleaned Data 2'!AS193+'Cleaned Data 2'!AT193)/2</f>
        <v>0</v>
      </c>
      <c r="DY194">
        <f>ABS('Cleaned Data 2'!AS193-'Cleaned Data 2'!AT193)</f>
        <v>0</v>
      </c>
      <c r="DZ194">
        <f>2.326*('Input Data 2'!$W$4+((0.5*'Input Data 2'!$W$5)*'Statistical Data 1'!$DX194))</f>
        <v>2.3259999999999999E-2</v>
      </c>
      <c r="EA194">
        <f>3.643*('Input Data 2'!$W$4+((0.5*'Input Data 2'!$W$5)*'Statistical Data 1'!$DX194))</f>
        <v>3.6429999999999997E-2</v>
      </c>
      <c r="EB194">
        <f t="shared" si="935"/>
        <v>0</v>
      </c>
      <c r="EC194">
        <f t="shared" si="963"/>
        <v>0</v>
      </c>
      <c r="ED194">
        <f>('Cleaned Data 2'!AU193+'Cleaned Data 2'!AV193)/2</f>
        <v>0</v>
      </c>
      <c r="EE194">
        <f>ABS('Cleaned Data 2'!AU193-'Cleaned Data 2'!AV193)</f>
        <v>0</v>
      </c>
      <c r="EF194">
        <f>2.326*('Input Data 2'!$X$4+((0.5*'Input Data 2'!$X$5)*'Statistical Data 1'!$ED194))</f>
        <v>2.3260000000000001</v>
      </c>
      <c r="EG194">
        <f>3.643*('Input Data 2'!$X$4+((0.5*'Input Data 2'!$X$5)*'Statistical Data 1'!$ED194))</f>
        <v>3.6429999999999998</v>
      </c>
      <c r="EH194">
        <f t="shared" si="936"/>
        <v>0</v>
      </c>
      <c r="EI194">
        <f t="shared" si="910"/>
        <v>0</v>
      </c>
      <c r="EJ194">
        <f>('Cleaned Data 2'!AW193+'Cleaned Data 2'!AX193)/2</f>
        <v>0</v>
      </c>
      <c r="EK194">
        <f>ABS('Cleaned Data 2'!AW193-'Cleaned Data 2'!AX193)</f>
        <v>0</v>
      </c>
      <c r="EL194">
        <f>2.326*('Input Data 2'!$Y$4+((0.5*'Input Data 2'!$Y$5)*'Statistical Data 1'!$EJ194))</f>
        <v>23.26</v>
      </c>
      <c r="EM194">
        <f>3.643*('Input Data 2'!$Y$4+((0.5*'Input Data 2'!$Y$5)*'Statistical Data 1'!$EJ194))</f>
        <v>36.43</v>
      </c>
      <c r="EN194">
        <f t="shared" si="937"/>
        <v>0</v>
      </c>
      <c r="EO194">
        <f t="shared" si="949"/>
        <v>0</v>
      </c>
      <c r="EP194">
        <f>('Cleaned Data 2'!AY193+'Cleaned Data 2'!AZ193)/2</f>
        <v>0</v>
      </c>
      <c r="EQ194">
        <f>ABS('Cleaned Data 2'!AY193-'Cleaned Data 2'!AZ193)</f>
        <v>0</v>
      </c>
      <c r="ER194">
        <f>2.326*('Input Data 2'!$Z$4+((0.5*'Input Data 2'!$Z$5)*'Statistical Data 1'!$EP194))</f>
        <v>4.6520000000000001</v>
      </c>
      <c r="ES194">
        <f>3.643*('Input Data 2'!$Z$4+((0.5*'Input Data 2'!$Z$5)*'Statistical Data 1'!$EP194))</f>
        <v>7.2859999999999996</v>
      </c>
      <c r="ET194">
        <f t="shared" si="938"/>
        <v>0</v>
      </c>
      <c r="EU194">
        <f t="shared" si="964"/>
        <v>0</v>
      </c>
      <c r="EV194">
        <f>('Cleaned Data 2'!BA193+'Cleaned Data 2'!BB193)/2</f>
        <v>0</v>
      </c>
      <c r="EW194">
        <f>ABS('Cleaned Data 2'!BA193-'Cleaned Data 2'!BB193)</f>
        <v>0</v>
      </c>
      <c r="EX194">
        <f>2.326*('Input Data 2'!$AA$4+((0.5*'Input Data 2'!$AA$5)*'Statistical Data 1'!$EV194))</f>
        <v>2.3259999999999999E-2</v>
      </c>
      <c r="EY194">
        <f>3.643*('Input Data 2'!$AA$4+((0.5*'Input Data 2'!$AA$5)*'Statistical Data 1'!$EV194))</f>
        <v>3.6429999999999997E-2</v>
      </c>
      <c r="EZ194">
        <f t="shared" si="939"/>
        <v>0</v>
      </c>
      <c r="FA194">
        <f t="shared" si="965"/>
        <v>0</v>
      </c>
      <c r="FB194">
        <f>('Cleaned Data 2'!BC193+'Cleaned Data 2'!BD193)/2</f>
        <v>0</v>
      </c>
      <c r="FC194">
        <f>ABS('Cleaned Data 2'!BC193-'Cleaned Data 2'!BD193)</f>
        <v>0</v>
      </c>
      <c r="FD194">
        <f>2.326*('Input Data 2'!$AB$4+((0.5*'Input Data 2'!$AB$5)*'Statistical Data 1'!$FB194))</f>
        <v>4.6520000000000001</v>
      </c>
      <c r="FE194">
        <f>3.643*('Input Data 2'!$AB$4+((0.5*'Input Data 2'!$AB$5)*'Statistical Data 1'!$FB194))</f>
        <v>7.2859999999999996</v>
      </c>
      <c r="FF194">
        <f t="shared" si="940"/>
        <v>0</v>
      </c>
      <c r="FG194">
        <f t="shared" si="966"/>
        <v>0</v>
      </c>
      <c r="FH194">
        <f>('Cleaned Data 2'!BE193+'Cleaned Data 2'!BF193)/2</f>
        <v>0</v>
      </c>
      <c r="FI194">
        <f>ABS('Cleaned Data 2'!BE193-'Cleaned Data 2'!BF193)</f>
        <v>0</v>
      </c>
      <c r="FJ194">
        <f>2.326*('Input Data 2'!$AC$4+((0.5*'Input Data 2'!$AC$5)*'Statistical Data 1'!$FH194))</f>
        <v>2.3260000000000001</v>
      </c>
      <c r="FK194">
        <f>3.643*('Input Data 2'!$AC$4+((0.5*'Input Data 2'!$AC$5)*'Statistical Data 1'!$FH194))</f>
        <v>3.6429999999999998</v>
      </c>
      <c r="FL194">
        <f t="shared" si="941"/>
        <v>0</v>
      </c>
      <c r="FM194">
        <f t="shared" si="967"/>
        <v>0</v>
      </c>
      <c r="FN194">
        <f>('Cleaned Data 2'!BH193+'Cleaned Data 2'!BG193)/2</f>
        <v>0</v>
      </c>
      <c r="FO194">
        <f>ABS('Cleaned Data 2'!BG193-'Cleaned Data 2'!BH193)</f>
        <v>0</v>
      </c>
      <c r="FP194">
        <f>2.326*('Input Data 2'!$AD$4+((0.5*'Input Data 2'!$AD$5)*'Statistical Data 1'!$FN194))</f>
        <v>2.3260000000000001</v>
      </c>
      <c r="FQ194">
        <f>3.643*('Input Data 2'!$AD$4+((0.5*'Input Data 2'!$AD$5)*'Statistical Data 1'!$FN194))</f>
        <v>3.6429999999999998</v>
      </c>
      <c r="FR194">
        <f t="shared" si="942"/>
        <v>0</v>
      </c>
      <c r="FS194">
        <f t="shared" si="968"/>
        <v>0</v>
      </c>
      <c r="FT194">
        <f>('Cleaned Data 2'!BI193+'Cleaned Data 2'!BJ193)/2</f>
        <v>0</v>
      </c>
      <c r="FU194">
        <f>ABS('Cleaned Data 2'!BI193-'Cleaned Data 2'!BJ193)</f>
        <v>0</v>
      </c>
      <c r="FV194">
        <f>2.326*('Input Data 2'!$AE$4+((0.5*'Input Data 2'!$AE$5)*'Statistical Data 1'!$FT194))</f>
        <v>46.52</v>
      </c>
      <c r="FW194">
        <f>3.643*('Input Data 2'!$AE$4+((0.5*'Input Data 2'!$AE$5)*'Statistical Data 1'!$FT194))</f>
        <v>72.86</v>
      </c>
      <c r="FX194">
        <f t="shared" si="943"/>
        <v>0</v>
      </c>
      <c r="FY194">
        <f t="shared" si="969"/>
        <v>0</v>
      </c>
      <c r="FZ194">
        <f>('Cleaned Data 2'!BK193+'Cleaned Data 2'!BL193)/2</f>
        <v>0</v>
      </c>
      <c r="GA194">
        <f>ABS('Cleaned Data 2'!BK193-'Cleaned Data 2'!BL193)</f>
        <v>0</v>
      </c>
      <c r="GB194">
        <f>2.326*('Input Data 2'!$AF$4+((0.5*'Input Data 2'!$AF$5)*'Statistical Data 1'!$FZ194))</f>
        <v>2.3259999999999999E-2</v>
      </c>
      <c r="GC194">
        <f>3.643*('Input Data 2'!$AF$4+((0.5*'Input Data 2'!$AF$5)*'Statistical Data 1'!$FZ194))</f>
        <v>3.6429999999999997E-2</v>
      </c>
      <c r="GD194">
        <f t="shared" si="944"/>
        <v>0</v>
      </c>
      <c r="GE194">
        <f t="shared" si="970"/>
        <v>0</v>
      </c>
      <c r="GF194">
        <f>('Cleaned Data 2'!BM193+'Cleaned Data 2'!BN193)/2</f>
        <v>0</v>
      </c>
      <c r="GG194">
        <f>ABS('Cleaned Data 2'!BM193-'Cleaned Data 2'!BN193)</f>
        <v>0</v>
      </c>
      <c r="GH194">
        <f>2.326*('Input Data 2'!$AG$4+((0.5*'Input Data 2'!$AG$5)*'Statistical Data 1'!$GF194))</f>
        <v>23.26</v>
      </c>
      <c r="GI194">
        <f>3.643*('Input Data 2'!$AG$4+((0.5*'Input Data 2'!$AG$5)*'Statistical Data 1'!$GF194))</f>
        <v>36.43</v>
      </c>
      <c r="GJ194">
        <f t="shared" si="945"/>
        <v>0</v>
      </c>
      <c r="GK194">
        <f t="shared" si="971"/>
        <v>0</v>
      </c>
      <c r="GL194" t="e">
        <f>AVERAGE('Cleaned Data 2'!BO193,'Cleaned Data 2'!BP193)</f>
        <v>#DIV/0!</v>
      </c>
      <c r="GM194">
        <f>ABS('Cleaned Data 2'!BO193-'Cleaned Data 2'!BP193)</f>
        <v>0</v>
      </c>
      <c r="GN194" t="e">
        <f>2.326*('Input Data 2'!$AH$4+((0.5*'Input Data 2'!$AH$5)*'Statistical Data 1'!$GL194))</f>
        <v>#DIV/0!</v>
      </c>
      <c r="GO194" t="e">
        <f>3.643*('Input Data 2'!$AH$4+((0.5*'Input Data 2'!$AH$5)*'Statistical Data 1'!$GL194))</f>
        <v>#DIV/0!</v>
      </c>
      <c r="GP194" t="e">
        <f t="shared" si="946"/>
        <v>#DIV/0!</v>
      </c>
      <c r="GQ194" t="e">
        <f t="shared" si="972"/>
        <v>#DIV/0!</v>
      </c>
      <c r="GR194" t="e">
        <f>AVERAGE('Cleaned Data 2'!BQ193,'Cleaned Data 2'!BR193)</f>
        <v>#DIV/0!</v>
      </c>
      <c r="GS194">
        <f>ABS('Cleaned Data 2'!BR193-'Cleaned Data 2'!BQ193)</f>
        <v>0</v>
      </c>
      <c r="GT194" t="e">
        <f>2.326*('Input Data 2'!$AI$4+((0.5*'Input Data 2'!$AI$5)*'Statistical Data 1'!$GR194))</f>
        <v>#DIV/0!</v>
      </c>
      <c r="GU194" t="e">
        <f>3.643*('Input Data 2'!$AI$4+((0.5*'Input Data 2'!$AI$5)*'Statistical Data 1'!$GR194))</f>
        <v>#DIV/0!</v>
      </c>
      <c r="GV194" t="e">
        <f t="shared" si="973"/>
        <v>#DIV/0!</v>
      </c>
      <c r="GW194" t="e">
        <f t="shared" si="974"/>
        <v>#DIV/0!</v>
      </c>
      <c r="GX194" t="e">
        <f>AVERAGE('Cleaned Data 2'!BS193,'Cleaned Data 2'!BT193)</f>
        <v>#DIV/0!</v>
      </c>
      <c r="GY194" s="47">
        <f>ABS('Cleaned Data 2'!BS193-'Cleaned Data 2'!BT193)</f>
        <v>0</v>
      </c>
      <c r="GZ194" t="e">
        <f>2.326*('Input Data 2'!$AJ$4+((0.5*'Input Data 2'!$AJ$5)*'Statistical Data 1'!$GX194))</f>
        <v>#DIV/0!</v>
      </c>
      <c r="HA194" t="e">
        <f>3.643*('Input Data 2'!$AJ$4+((0.5*'Input Data 2'!$AJ$5)*'Statistical Data 1'!$GX194))</f>
        <v>#DIV/0!</v>
      </c>
      <c r="HB194" t="e">
        <f t="shared" si="975"/>
        <v>#DIV/0!</v>
      </c>
      <c r="HC194" t="e">
        <f t="shared" si="976"/>
        <v>#DIV/0!</v>
      </c>
      <c r="HD194" t="e">
        <f>AVERAGE('Cleaned Data 2'!BU193,'Cleaned Data 2'!BV193)</f>
        <v>#DIV/0!</v>
      </c>
      <c r="HE194">
        <f>ABS('Cleaned Data 2'!BU193-'Cleaned Data 2'!BV193)</f>
        <v>0</v>
      </c>
      <c r="HF194" t="e">
        <f>2.326*('Input Data 2'!$AK$4+((0.5*'Input Data 2'!$AK$5)*'Statistical Data 1'!$HD194))</f>
        <v>#DIV/0!</v>
      </c>
      <c r="HG194" t="e">
        <f>3.643*('Input Data 2'!$AK$4+((0.5*'Input Data 2'!$AK$5)*'Statistical Data 1'!$HD194))</f>
        <v>#DIV/0!</v>
      </c>
      <c r="HH194" t="e">
        <f t="shared" si="977"/>
        <v>#DIV/0!</v>
      </c>
      <c r="HI194" t="e">
        <f t="shared" si="978"/>
        <v>#DIV/0!</v>
      </c>
      <c r="HJ194" t="e">
        <f>AVERAGE('Cleaned Data 2'!BW193,'Cleaned Data 2'!BX193)</f>
        <v>#DIV/0!</v>
      </c>
      <c r="HK194">
        <f>ABS('Cleaned Data 2'!BW193-'Cleaned Data 2'!BX193)</f>
        <v>0</v>
      </c>
      <c r="HL194" t="e">
        <f>2.326*('Input Data 2'!$AL$4+((0.5*'Input Data 2'!$AL$5)*'Statistical Data 1'!$HJ194))</f>
        <v>#DIV/0!</v>
      </c>
      <c r="HM194" t="e">
        <f>3.643*('Input Data 2'!$AL$4+((0.5*'Input Data 2'!$AL$5)*'Statistical Data 1'!$HJ194))</f>
        <v>#DIV/0!</v>
      </c>
      <c r="HN194" t="e">
        <f t="shared" si="979"/>
        <v>#DIV/0!</v>
      </c>
      <c r="HO194" t="e">
        <f t="shared" si="980"/>
        <v>#DIV/0!</v>
      </c>
    </row>
    <row r="195" spans="1:223">
      <c r="A195">
        <f>'Cleaned Data 2'!B194</f>
        <v>0</v>
      </c>
      <c r="B195">
        <f>('Cleaned Data 2'!C194+'Cleaned Data 2'!D194)/2</f>
        <v>0</v>
      </c>
      <c r="C195">
        <f>ABS('Cleaned Data 2'!C194-'Cleaned Data 2'!D194)</f>
        <v>0</v>
      </c>
      <c r="D195">
        <f>2.326*('Input Data 2'!$B$4+((0.5*'Input Data 2'!$B$5)*'Statistical Data 1'!$B195))</f>
        <v>1.163E-2</v>
      </c>
      <c r="E195">
        <f>3.643*('Input Data 2'!$B$4+((0.5*'Input Data 2'!$B$5)*'Statistical Data 1'!$B195))</f>
        <v>1.8214999999999999E-2</v>
      </c>
      <c r="F195">
        <f t="shared" si="911"/>
        <v>0</v>
      </c>
      <c r="G195">
        <f t="shared" si="907"/>
        <v>0</v>
      </c>
      <c r="H195">
        <f>('Cleaned Data 2'!E194+'Cleaned Data 2'!F194)/2</f>
        <v>0</v>
      </c>
      <c r="I195">
        <f>ABS('Cleaned Data 2'!E194-'Cleaned Data 2'!F194)</f>
        <v>0</v>
      </c>
      <c r="J195">
        <f>2.326*('Input Data 2'!$C$4+((0.5*'Input Data 2'!$C$5)*'Statistical Data 1'!$H195))</f>
        <v>0.46520000000000006</v>
      </c>
      <c r="K195">
        <f>3.643*('Input Data 2'!$C$4+((0.5*'Input Data 2'!$C$5)*'Statistical Data 1'!$H195))</f>
        <v>0.72860000000000003</v>
      </c>
      <c r="L195">
        <f t="shared" si="912"/>
        <v>0</v>
      </c>
      <c r="M195">
        <f t="shared" si="947"/>
        <v>0</v>
      </c>
      <c r="N195">
        <f>('Cleaned Data 2'!G194+'Cleaned Data 2'!H194)/2</f>
        <v>0</v>
      </c>
      <c r="O195">
        <f>ABS('Cleaned Data 2'!G194-'Cleaned Data 2'!H194)</f>
        <v>0</v>
      </c>
      <c r="P195">
        <f>2.326*('Input Data 2'!$D$4+((0.5*'Input Data 2'!$D$5)*'Statistical Data 1'!$N195))</f>
        <v>2.3259999999999999E-2</v>
      </c>
      <c r="Q195">
        <f>3.643*('Input Data 2'!$D$4+((0.5*'Input Data 2'!$D$5)*'Statistical Data 1'!$N195))</f>
        <v>3.6429999999999997E-2</v>
      </c>
      <c r="R195">
        <f t="shared" si="913"/>
        <v>0</v>
      </c>
      <c r="S195">
        <f t="shared" si="908"/>
        <v>0</v>
      </c>
      <c r="T195">
        <f>('Cleaned Data 2'!I194+'Cleaned Data 2'!J194)/2</f>
        <v>0</v>
      </c>
      <c r="U195">
        <f>ABS('Cleaned Data 2'!I194-'Cleaned Data 2'!J194)</f>
        <v>0</v>
      </c>
      <c r="V195">
        <f>2.326*('Input Data 2'!$E$4+((0.5*'Input Data 2'!$E$5)*'Statistical Data 1'!$T195))</f>
        <v>4.6520000000000001</v>
      </c>
      <c r="W195">
        <f>3.643*('Input Data 2'!$E$4+((0.5*'Input Data 2'!$E$5)*'Statistical Data 1'!$T195))</f>
        <v>7.2859999999999996</v>
      </c>
      <c r="X195">
        <f t="shared" si="914"/>
        <v>0</v>
      </c>
      <c r="Y195">
        <f t="shared" si="909"/>
        <v>0</v>
      </c>
      <c r="Z195">
        <f>('Cleaned Data 2'!K194+'Cleaned Data 2'!L194)/2</f>
        <v>0</v>
      </c>
      <c r="AA195">
        <f>ABS('Cleaned Data 2'!K194-'Cleaned Data 2'!L194)</f>
        <v>0</v>
      </c>
      <c r="AB195">
        <f>2.326*('Input Data 2'!$F$4+((0.5*'Input Data 2'!$F$5)*'Statistical Data 1'!$Z195))</f>
        <v>23.26</v>
      </c>
      <c r="AC195">
        <f>3.643*('Input Data 2'!$F$4+((0.5*'Input Data 2'!$F$5)*'Statistical Data 1'!$Z195))</f>
        <v>36.43</v>
      </c>
      <c r="AD195">
        <f t="shared" si="915"/>
        <v>0</v>
      </c>
      <c r="AE195">
        <f t="shared" si="916"/>
        <v>0</v>
      </c>
      <c r="AF195">
        <f>('Cleaned Data 2'!M194+'Cleaned Data 2'!N194)/2</f>
        <v>0</v>
      </c>
      <c r="AG195">
        <f>ABS('Cleaned Data 2'!M194-'Cleaned Data 2'!N194)</f>
        <v>0</v>
      </c>
      <c r="AH195">
        <f>2.326*('Input Data 2'!$G$4+((0.5*'Input Data 2'!$G$5)*'Statistical Data 1'!$AF195))</f>
        <v>23.26</v>
      </c>
      <c r="AI195">
        <f>3.643*('Input Data 2'!$G$4+((0.5*'Input Data 2'!$G$5)*'Statistical Data 1'!$AF195))</f>
        <v>36.43</v>
      </c>
      <c r="AJ195">
        <f t="shared" si="917"/>
        <v>0</v>
      </c>
      <c r="AK195">
        <f t="shared" si="948"/>
        <v>0</v>
      </c>
      <c r="AL195">
        <f>('Cleaned Data 2'!O194+'Cleaned Data 2'!P194)/2</f>
        <v>0</v>
      </c>
      <c r="AM195">
        <f>ABS('Cleaned Data 2'!O194-'Cleaned Data 2'!P194)</f>
        <v>0</v>
      </c>
      <c r="AN195">
        <f>2.326*('Input Data 2'!$H$4+((0.5*'Input Data 2'!$H$5)*'Statistical Data 1'!$AL195))</f>
        <v>1.163</v>
      </c>
      <c r="AO195">
        <f>3.643*('Input Data 2'!$H$4+((0.5*'Input Data 2'!$H$5)*'Statistical Data 1'!$AL195))</f>
        <v>1.8214999999999999</v>
      </c>
      <c r="AP195">
        <f t="shared" si="918"/>
        <v>0</v>
      </c>
      <c r="AQ195">
        <f t="shared" si="950"/>
        <v>0</v>
      </c>
      <c r="AR195">
        <f>('Cleaned Data 2'!Q194+'Cleaned Data 2'!R194)/2</f>
        <v>0</v>
      </c>
      <c r="AS195">
        <f>ABS('Cleaned Data 2'!Q194-'Cleaned Data 2'!R194)</f>
        <v>0</v>
      </c>
      <c r="AT195">
        <f>2.326*('Input Data 2'!$I$4+((0.5*'Input Data 2'!$I$5)*'Statistical Data 1'!$AR195))</f>
        <v>4.6520000000000001</v>
      </c>
      <c r="AU195">
        <f>3.643*('Input Data 2'!$I$4+((0.5*'Input Data 2'!$I$5)*'Statistical Data 1'!$AR195))</f>
        <v>7.2859999999999996</v>
      </c>
      <c r="AV195">
        <f t="shared" si="919"/>
        <v>0</v>
      </c>
      <c r="AW195">
        <f t="shared" si="951"/>
        <v>0</v>
      </c>
      <c r="AX195">
        <f>('Cleaned Data 2'!S194+'Cleaned Data 2'!T194)/2</f>
        <v>0</v>
      </c>
      <c r="AY195">
        <f>ABS('Cleaned Data 2'!S194-'Cleaned Data 2'!T194)</f>
        <v>0</v>
      </c>
      <c r="AZ195">
        <f>2.326*('Input Data 2'!$J$4+((0.5*'Input Data 2'!$J$5)*'Statistical Data 1'!$AX195))</f>
        <v>2.3259999999999999E-2</v>
      </c>
      <c r="BA195">
        <f>3.643*('Input Data 2'!$J$4+((0.5*'Input Data 2'!$J$5)*'Statistical Data 1'!$AX195))</f>
        <v>3.6429999999999997E-2</v>
      </c>
      <c r="BB195">
        <f t="shared" si="920"/>
        <v>0</v>
      </c>
      <c r="BC195">
        <f t="shared" si="952"/>
        <v>0</v>
      </c>
      <c r="BD195">
        <f>('Cleaned Data 2'!U194+'Cleaned Data 2'!V194)/2</f>
        <v>0</v>
      </c>
      <c r="BE195">
        <f>ABS('Cleaned Data 2'!U194-'Cleaned Data 2'!V194)</f>
        <v>0</v>
      </c>
      <c r="BF195">
        <f>2.326*('Input Data 2'!$K$4+((0.5*'Input Data 2'!$K$5)*'Statistical Data 1'!$BD195))</f>
        <v>1.163</v>
      </c>
      <c r="BG195">
        <f>3.643*('Input Data 2'!$K$4+((0.5*'Input Data 2'!$K$5)*'Statistical Data 1'!$BD195))</f>
        <v>1.8214999999999999</v>
      </c>
      <c r="BH195">
        <f t="shared" si="921"/>
        <v>0</v>
      </c>
      <c r="BI195">
        <f t="shared" si="922"/>
        <v>0</v>
      </c>
      <c r="BJ195">
        <f>('Cleaned Data 2'!W194+'Cleaned Data 2'!X194)/2</f>
        <v>0</v>
      </c>
      <c r="BK195">
        <f>ABS('Cleaned Data 2'!W194-'Cleaned Data 2'!X194)</f>
        <v>0</v>
      </c>
      <c r="BL195">
        <f>2.326*('Input Data 2'!$L$4+((0.5*'Input Data 2'!$L$5)*'Statistical Data 1'!$BJ195))</f>
        <v>2.3260000000000001</v>
      </c>
      <c r="BM195">
        <f>3.643*('Input Data 2'!$L$4+((0.5*'Input Data 2'!$L$5)*'Statistical Data 1'!$BJ195))</f>
        <v>3.6429999999999998</v>
      </c>
      <c r="BN195">
        <f t="shared" si="923"/>
        <v>0</v>
      </c>
      <c r="BO195">
        <f t="shared" si="953"/>
        <v>0</v>
      </c>
      <c r="BP195">
        <f>('Cleaned Data 2'!Y194+'Cleaned Data 2'!Z194)/2</f>
        <v>0</v>
      </c>
      <c r="BQ195">
        <f>ABS('Cleaned Data 2'!Y194-'Cleaned Data 2'!Z194)</f>
        <v>0</v>
      </c>
      <c r="BR195">
        <f>2.326*('Input Data 2'!$M$4+((0.5*'Input Data 2'!$M$5)*'Statistical Data 1'!$BP195))</f>
        <v>2.3260000000000001</v>
      </c>
      <c r="BS195">
        <f>3.643*('Input Data 2'!$M$4+((0.5*'Input Data 2'!$M$5)*'Statistical Data 1'!$BP195))</f>
        <v>3.6429999999999998</v>
      </c>
      <c r="BT195">
        <f t="shared" si="924"/>
        <v>0</v>
      </c>
      <c r="BU195">
        <f t="shared" si="954"/>
        <v>0</v>
      </c>
      <c r="BV195">
        <f>('Cleaned Data 2'!AA194+'Cleaned Data 2'!AB194)/2</f>
        <v>0</v>
      </c>
      <c r="BW195">
        <f>ABS('Cleaned Data 2'!AA194-'Cleaned Data 2'!AB194)</f>
        <v>0</v>
      </c>
      <c r="BX195">
        <f>2.326*('Input Data 2'!$N$4+((0.5*'Input Data 2'!$N$5)*'Statistical Data 1'!$BV195))</f>
        <v>2.3260000000000001</v>
      </c>
      <c r="BY195">
        <f>3.643*('Input Data 2'!$N$4+((0.5*'Input Data 2'!$N$5)*'Statistical Data 1'!$BV195))</f>
        <v>3.6429999999999998</v>
      </c>
      <c r="BZ195">
        <f t="shared" si="925"/>
        <v>0</v>
      </c>
      <c r="CA195">
        <f t="shared" si="955"/>
        <v>0</v>
      </c>
      <c r="CB195">
        <f>('Cleaned Data 2'!AC194+'Cleaned Data 2'!AD194)/2</f>
        <v>0</v>
      </c>
      <c r="CC195">
        <f>ABS('Cleaned Data 2'!AC194-'Cleaned Data 2'!AD194)</f>
        <v>0</v>
      </c>
      <c r="CD195">
        <f>2.326*('Input Data 2'!$O$4+((0.5*'Input Data 2'!$O$5)*'Statistical Data 1'!$CB195))</f>
        <v>2.3259999999999999E-2</v>
      </c>
      <c r="CE195">
        <f>3.643*('Input Data 2'!$O$4+((0.5*'Input Data 2'!$O$5)*'Statistical Data 1'!$CB195))</f>
        <v>3.6429999999999997E-2</v>
      </c>
      <c r="CF195">
        <f t="shared" si="926"/>
        <v>0</v>
      </c>
      <c r="CG195">
        <f t="shared" si="956"/>
        <v>0</v>
      </c>
      <c r="CH195">
        <f>('Cleaned Data 2'!AE194+'Cleaned Data 2'!AF194)/2</f>
        <v>0</v>
      </c>
      <c r="CI195">
        <f>ABS('Cleaned Data 2'!AE194-'Cleaned Data 2'!AF194)</f>
        <v>0</v>
      </c>
      <c r="CJ195">
        <f>2.326*('Input Data 2'!$P$4+((0.5*'Input Data 2'!$P$5)*'Statistical Data 1'!$CH195))</f>
        <v>23.26</v>
      </c>
      <c r="CK195">
        <f>3.643*('Input Data 2'!$P$4+((0.5*'Input Data 2'!$P$5)*'Statistical Data 1'!$CH195))</f>
        <v>36.43</v>
      </c>
      <c r="CL195">
        <f t="shared" si="927"/>
        <v>0</v>
      </c>
      <c r="CM195">
        <f t="shared" si="957"/>
        <v>0</v>
      </c>
      <c r="CN195">
        <f>('Cleaned Data 2'!AG194+'Cleaned Data 2'!AH194)/2</f>
        <v>0</v>
      </c>
      <c r="CO195">
        <f>ABS('Cleaned Data 2'!AG194-'Cleaned Data 2'!AH194)</f>
        <v>0</v>
      </c>
      <c r="CP195">
        <f>2.326*('Input Data 2'!$Q$4+((0.5*'Input Data 2'!$Q$5)*'Statistical Data 1'!$CN195))</f>
        <v>2.3260000000000001</v>
      </c>
      <c r="CQ195">
        <f>3.643*('Input Data 2'!$Q$4+((0.5*'Input Data 2'!$Q$5)*'Statistical Data 1'!$CN195))</f>
        <v>3.6429999999999998</v>
      </c>
      <c r="CR195">
        <f t="shared" si="928"/>
        <v>0</v>
      </c>
      <c r="CS195">
        <f t="shared" si="958"/>
        <v>0</v>
      </c>
      <c r="CT195">
        <f>('Cleaned Data 2'!AI194+'Cleaned Data 2'!AJ194)/2</f>
        <v>0</v>
      </c>
      <c r="CU195">
        <f>ABS('Cleaned Data 2'!AI194-'Cleaned Data 2'!AJ194)</f>
        <v>0</v>
      </c>
      <c r="CV195">
        <f>2.326*('Input Data 2'!$R$4+((0.5*'Input Data 2'!$R$5)*'Statistical Data 1'!$CT195))</f>
        <v>2.3259999999999999E-2</v>
      </c>
      <c r="CW195">
        <f>3.643*('Input Data 2'!$R$4+((0.5*'Input Data 2'!$R$5)*'Statistical Data 1'!$CT195))</f>
        <v>3.6429999999999997E-2</v>
      </c>
      <c r="CX195">
        <f t="shared" si="929"/>
        <v>0</v>
      </c>
      <c r="CY195">
        <f t="shared" si="959"/>
        <v>0</v>
      </c>
      <c r="CZ195">
        <f>('Cleaned Data 2'!AK194+'Cleaned Data 2'!AL194)/2</f>
        <v>0</v>
      </c>
      <c r="DA195">
        <f>ABS('Cleaned Data 2'!AK194-'Cleaned Data 2'!AL194)</f>
        <v>0</v>
      </c>
      <c r="DB195">
        <f>2.326*('Input Data 2'!$S$4+((0.5*'Input Data 2'!$S$5)*'Statistical Data 1'!$CZ195))</f>
        <v>23.26</v>
      </c>
      <c r="DC195">
        <f>3.643*('Input Data 2'!$S$4+((0.5*'Input Data 2'!$S$5)*'Statistical Data 1'!$CZ195))</f>
        <v>36.43</v>
      </c>
      <c r="DD195">
        <f t="shared" si="930"/>
        <v>0</v>
      </c>
      <c r="DE195">
        <f t="shared" si="960"/>
        <v>0</v>
      </c>
      <c r="DF195">
        <f>('Cleaned Data 2'!AM194+'Cleaned Data 2'!AN194)/2</f>
        <v>0</v>
      </c>
      <c r="DG195">
        <f>ABS('Cleaned Data 2'!AM194-'Cleaned Data 2'!AN194)</f>
        <v>0</v>
      </c>
      <c r="DH195">
        <f>2.326*('Input Data 2'!$T$4+((0.5*'Input Data 2'!$T$5)*'Statistical Data 1'!$DF195))</f>
        <v>2.3259999999999999E-2</v>
      </c>
      <c r="DI195">
        <f>3.643*('Input Data 2'!$T$4+((0.5*'Input Data 2'!$T$5)*'Statistical Data 1'!$DF195))</f>
        <v>3.6429999999999997E-2</v>
      </c>
      <c r="DJ195">
        <f t="shared" si="931"/>
        <v>0</v>
      </c>
      <c r="DK195">
        <f t="shared" si="961"/>
        <v>0</v>
      </c>
      <c r="DL195">
        <f>('Cleaned Data 2'!AO194+'Cleaned Data 2'!AP194)/2</f>
        <v>0</v>
      </c>
      <c r="DM195">
        <f>ABS('Cleaned Data 2'!AO194-'Cleaned Data 2'!AP194)</f>
        <v>0</v>
      </c>
      <c r="DN195">
        <f>2.326*('Input Data 2'!$U$4+((0.5*'Input Data 2'!$U$5)*'Statistical Data 1'!$DL195))</f>
        <v>11.63</v>
      </c>
      <c r="DO195">
        <f>3.643*('Input Data 2'!$U$4+((0.5*'Input Data 2'!$U$5)*'Statistical Data 1'!$DL195))</f>
        <v>18.215</v>
      </c>
      <c r="DP195">
        <f t="shared" si="932"/>
        <v>0</v>
      </c>
      <c r="DQ195">
        <f t="shared" si="933"/>
        <v>0</v>
      </c>
      <c r="DR195">
        <f>('Cleaned Data 2'!AQ194+'Cleaned Data 2'!AR194)/2</f>
        <v>0</v>
      </c>
      <c r="DS195">
        <f>ABS('Cleaned Data 2'!AQ194-'Cleaned Data 2'!AR194)</f>
        <v>0</v>
      </c>
      <c r="DT195">
        <f>2.326*('Input Data 2'!$V$4+((0.5*'Input Data 2'!$V$5)*'Statistical Data 1'!$DR195))</f>
        <v>2.3260000000000001</v>
      </c>
      <c r="DU195">
        <f>3.643*('Input Data 2'!$V$4+((0.5*'Input Data 2'!$V$5)*'Statistical Data 1'!$DR195))</f>
        <v>3.6429999999999998</v>
      </c>
      <c r="DV195">
        <f t="shared" si="934"/>
        <v>0</v>
      </c>
      <c r="DW195">
        <f t="shared" si="962"/>
        <v>0</v>
      </c>
      <c r="DX195">
        <f>('Cleaned Data 2'!AS194+'Cleaned Data 2'!AT194)/2</f>
        <v>0</v>
      </c>
      <c r="DY195">
        <f>ABS('Cleaned Data 2'!AS194-'Cleaned Data 2'!AT194)</f>
        <v>0</v>
      </c>
      <c r="DZ195">
        <f>2.326*('Input Data 2'!$W$4+((0.5*'Input Data 2'!$W$5)*'Statistical Data 1'!$DX195))</f>
        <v>2.3259999999999999E-2</v>
      </c>
      <c r="EA195">
        <f>3.643*('Input Data 2'!$W$4+((0.5*'Input Data 2'!$W$5)*'Statistical Data 1'!$DX195))</f>
        <v>3.6429999999999997E-2</v>
      </c>
      <c r="EB195">
        <f t="shared" si="935"/>
        <v>0</v>
      </c>
      <c r="EC195">
        <f t="shared" si="963"/>
        <v>0</v>
      </c>
      <c r="ED195">
        <f>('Cleaned Data 2'!AU194+'Cleaned Data 2'!AV194)/2</f>
        <v>0</v>
      </c>
      <c r="EE195">
        <f>ABS('Cleaned Data 2'!AU194-'Cleaned Data 2'!AV194)</f>
        <v>0</v>
      </c>
      <c r="EF195">
        <f>2.326*('Input Data 2'!$X$4+((0.5*'Input Data 2'!$X$5)*'Statistical Data 1'!$ED195))</f>
        <v>2.3260000000000001</v>
      </c>
      <c r="EG195">
        <f>3.643*('Input Data 2'!$X$4+((0.5*'Input Data 2'!$X$5)*'Statistical Data 1'!$ED195))</f>
        <v>3.6429999999999998</v>
      </c>
      <c r="EH195">
        <f t="shared" si="936"/>
        <v>0</v>
      </c>
      <c r="EI195">
        <f t="shared" si="910"/>
        <v>0</v>
      </c>
      <c r="EJ195">
        <f>('Cleaned Data 2'!AW194+'Cleaned Data 2'!AX194)/2</f>
        <v>0</v>
      </c>
      <c r="EK195">
        <f>ABS('Cleaned Data 2'!AW194-'Cleaned Data 2'!AX194)</f>
        <v>0</v>
      </c>
      <c r="EL195">
        <f>2.326*('Input Data 2'!$Y$4+((0.5*'Input Data 2'!$Y$5)*'Statistical Data 1'!$EJ195))</f>
        <v>23.26</v>
      </c>
      <c r="EM195">
        <f>3.643*('Input Data 2'!$Y$4+((0.5*'Input Data 2'!$Y$5)*'Statistical Data 1'!$EJ195))</f>
        <v>36.43</v>
      </c>
      <c r="EN195">
        <f t="shared" si="937"/>
        <v>0</v>
      </c>
      <c r="EO195">
        <f t="shared" si="949"/>
        <v>0</v>
      </c>
      <c r="EP195">
        <f>('Cleaned Data 2'!AY194+'Cleaned Data 2'!AZ194)/2</f>
        <v>0</v>
      </c>
      <c r="EQ195">
        <f>ABS('Cleaned Data 2'!AY194-'Cleaned Data 2'!AZ194)</f>
        <v>0</v>
      </c>
      <c r="ER195">
        <f>2.326*('Input Data 2'!$Z$4+((0.5*'Input Data 2'!$Z$5)*'Statistical Data 1'!$EP195))</f>
        <v>4.6520000000000001</v>
      </c>
      <c r="ES195">
        <f>3.643*('Input Data 2'!$Z$4+((0.5*'Input Data 2'!$Z$5)*'Statistical Data 1'!$EP195))</f>
        <v>7.2859999999999996</v>
      </c>
      <c r="ET195">
        <f t="shared" si="938"/>
        <v>0</v>
      </c>
      <c r="EU195">
        <f t="shared" si="964"/>
        <v>0</v>
      </c>
      <c r="EV195">
        <f>('Cleaned Data 2'!BA194+'Cleaned Data 2'!BB194)/2</f>
        <v>0</v>
      </c>
      <c r="EW195">
        <f>ABS('Cleaned Data 2'!BA194-'Cleaned Data 2'!BB194)</f>
        <v>0</v>
      </c>
      <c r="EX195">
        <f>2.326*('Input Data 2'!$AA$4+((0.5*'Input Data 2'!$AA$5)*'Statistical Data 1'!$EV195))</f>
        <v>2.3259999999999999E-2</v>
      </c>
      <c r="EY195">
        <f>3.643*('Input Data 2'!$AA$4+((0.5*'Input Data 2'!$AA$5)*'Statistical Data 1'!$EV195))</f>
        <v>3.6429999999999997E-2</v>
      </c>
      <c r="EZ195">
        <f t="shared" si="939"/>
        <v>0</v>
      </c>
      <c r="FA195">
        <f t="shared" si="965"/>
        <v>0</v>
      </c>
      <c r="FB195">
        <f>('Cleaned Data 2'!BC194+'Cleaned Data 2'!BD194)/2</f>
        <v>0</v>
      </c>
      <c r="FC195">
        <f>ABS('Cleaned Data 2'!BC194-'Cleaned Data 2'!BD194)</f>
        <v>0</v>
      </c>
      <c r="FD195">
        <f>2.326*('Input Data 2'!$AB$4+((0.5*'Input Data 2'!$AB$5)*'Statistical Data 1'!$FB195))</f>
        <v>4.6520000000000001</v>
      </c>
      <c r="FE195">
        <f>3.643*('Input Data 2'!$AB$4+((0.5*'Input Data 2'!$AB$5)*'Statistical Data 1'!$FB195))</f>
        <v>7.2859999999999996</v>
      </c>
      <c r="FF195">
        <f t="shared" si="940"/>
        <v>0</v>
      </c>
      <c r="FG195">
        <f t="shared" si="966"/>
        <v>0</v>
      </c>
      <c r="FH195">
        <f>('Cleaned Data 2'!BE194+'Cleaned Data 2'!BF194)/2</f>
        <v>0</v>
      </c>
      <c r="FI195">
        <f>ABS('Cleaned Data 2'!BE194-'Cleaned Data 2'!BF194)</f>
        <v>0</v>
      </c>
      <c r="FJ195">
        <f>2.326*('Input Data 2'!$AC$4+((0.5*'Input Data 2'!$AC$5)*'Statistical Data 1'!$FH195))</f>
        <v>2.3260000000000001</v>
      </c>
      <c r="FK195">
        <f>3.643*('Input Data 2'!$AC$4+((0.5*'Input Data 2'!$AC$5)*'Statistical Data 1'!$FH195))</f>
        <v>3.6429999999999998</v>
      </c>
      <c r="FL195">
        <f t="shared" si="941"/>
        <v>0</v>
      </c>
      <c r="FM195">
        <f t="shared" si="967"/>
        <v>0</v>
      </c>
      <c r="FN195">
        <f>('Cleaned Data 2'!BH194+'Cleaned Data 2'!BG194)/2</f>
        <v>0</v>
      </c>
      <c r="FO195">
        <f>ABS('Cleaned Data 2'!BG194-'Cleaned Data 2'!BH194)</f>
        <v>0</v>
      </c>
      <c r="FP195">
        <f>2.326*('Input Data 2'!$AD$4+((0.5*'Input Data 2'!$AD$5)*'Statistical Data 1'!$FN195))</f>
        <v>2.3260000000000001</v>
      </c>
      <c r="FQ195">
        <f>3.643*('Input Data 2'!$AD$4+((0.5*'Input Data 2'!$AD$5)*'Statistical Data 1'!$FN195))</f>
        <v>3.6429999999999998</v>
      </c>
      <c r="FR195">
        <f t="shared" si="942"/>
        <v>0</v>
      </c>
      <c r="FS195">
        <f t="shared" si="968"/>
        <v>0</v>
      </c>
      <c r="FT195">
        <f>('Cleaned Data 2'!BI194+'Cleaned Data 2'!BJ194)/2</f>
        <v>0</v>
      </c>
      <c r="FU195">
        <f>ABS('Cleaned Data 2'!BI194-'Cleaned Data 2'!BJ194)</f>
        <v>0</v>
      </c>
      <c r="FV195">
        <f>2.326*('Input Data 2'!$AE$4+((0.5*'Input Data 2'!$AE$5)*'Statistical Data 1'!$FT195))</f>
        <v>46.52</v>
      </c>
      <c r="FW195">
        <f>3.643*('Input Data 2'!$AE$4+((0.5*'Input Data 2'!$AE$5)*'Statistical Data 1'!$FT195))</f>
        <v>72.86</v>
      </c>
      <c r="FX195">
        <f t="shared" si="943"/>
        <v>0</v>
      </c>
      <c r="FY195">
        <f t="shared" si="969"/>
        <v>0</v>
      </c>
      <c r="FZ195">
        <f>('Cleaned Data 2'!BK194+'Cleaned Data 2'!BL194)/2</f>
        <v>0</v>
      </c>
      <c r="GA195">
        <f>ABS('Cleaned Data 2'!BK194-'Cleaned Data 2'!BL194)</f>
        <v>0</v>
      </c>
      <c r="GB195">
        <f>2.326*('Input Data 2'!$AF$4+((0.5*'Input Data 2'!$AF$5)*'Statistical Data 1'!$FZ195))</f>
        <v>2.3259999999999999E-2</v>
      </c>
      <c r="GC195">
        <f>3.643*('Input Data 2'!$AF$4+((0.5*'Input Data 2'!$AF$5)*'Statistical Data 1'!$FZ195))</f>
        <v>3.6429999999999997E-2</v>
      </c>
      <c r="GD195">
        <f t="shared" si="944"/>
        <v>0</v>
      </c>
      <c r="GE195">
        <f t="shared" si="970"/>
        <v>0</v>
      </c>
      <c r="GF195">
        <f>('Cleaned Data 2'!BM194+'Cleaned Data 2'!BN194)/2</f>
        <v>0</v>
      </c>
      <c r="GG195">
        <f>ABS('Cleaned Data 2'!BM194-'Cleaned Data 2'!BN194)</f>
        <v>0</v>
      </c>
      <c r="GH195">
        <f>2.326*('Input Data 2'!$AG$4+((0.5*'Input Data 2'!$AG$5)*'Statistical Data 1'!$GF195))</f>
        <v>23.26</v>
      </c>
      <c r="GI195">
        <f>3.643*('Input Data 2'!$AG$4+((0.5*'Input Data 2'!$AG$5)*'Statistical Data 1'!$GF195))</f>
        <v>36.43</v>
      </c>
      <c r="GJ195">
        <f t="shared" si="945"/>
        <v>0</v>
      </c>
      <c r="GK195">
        <f t="shared" si="971"/>
        <v>0</v>
      </c>
      <c r="GL195" t="e">
        <f>AVERAGE('Cleaned Data 2'!BO194,'Cleaned Data 2'!BP194)</f>
        <v>#DIV/0!</v>
      </c>
      <c r="GM195">
        <f>ABS('Cleaned Data 2'!BO194-'Cleaned Data 2'!BP194)</f>
        <v>0</v>
      </c>
      <c r="GN195" t="e">
        <f>2.326*('Input Data 2'!$AH$4+((0.5*'Input Data 2'!$AH$5)*'Statistical Data 1'!$GL195))</f>
        <v>#DIV/0!</v>
      </c>
      <c r="GO195" t="e">
        <f>3.643*('Input Data 2'!$AH$4+((0.5*'Input Data 2'!$AH$5)*'Statistical Data 1'!$GL195))</f>
        <v>#DIV/0!</v>
      </c>
      <c r="GP195" t="e">
        <f t="shared" si="946"/>
        <v>#DIV/0!</v>
      </c>
      <c r="GQ195" t="e">
        <f t="shared" si="972"/>
        <v>#DIV/0!</v>
      </c>
      <c r="GR195" t="e">
        <f>AVERAGE('Cleaned Data 2'!BQ194,'Cleaned Data 2'!BR194)</f>
        <v>#DIV/0!</v>
      </c>
      <c r="GS195">
        <f>ABS('Cleaned Data 2'!BR194-'Cleaned Data 2'!BQ194)</f>
        <v>0</v>
      </c>
      <c r="GT195" t="e">
        <f>2.326*('Input Data 2'!$AI$4+((0.5*'Input Data 2'!$AI$5)*'Statistical Data 1'!$GR195))</f>
        <v>#DIV/0!</v>
      </c>
      <c r="GU195" t="e">
        <f>3.643*('Input Data 2'!$AI$4+((0.5*'Input Data 2'!$AI$5)*'Statistical Data 1'!$GR195))</f>
        <v>#DIV/0!</v>
      </c>
      <c r="GV195" t="e">
        <f t="shared" si="973"/>
        <v>#DIV/0!</v>
      </c>
      <c r="GW195" t="e">
        <f t="shared" si="974"/>
        <v>#DIV/0!</v>
      </c>
      <c r="GX195" t="e">
        <f>AVERAGE('Cleaned Data 2'!BS194,'Cleaned Data 2'!BT194)</f>
        <v>#DIV/0!</v>
      </c>
      <c r="GY195" s="47">
        <f>ABS('Cleaned Data 2'!BS194-'Cleaned Data 2'!BT194)</f>
        <v>0</v>
      </c>
      <c r="GZ195" t="e">
        <f>2.326*('Input Data 2'!$AJ$4+((0.5*'Input Data 2'!$AJ$5)*'Statistical Data 1'!$GX195))</f>
        <v>#DIV/0!</v>
      </c>
      <c r="HA195" t="e">
        <f>3.643*('Input Data 2'!$AJ$4+((0.5*'Input Data 2'!$AJ$5)*'Statistical Data 1'!$GX195))</f>
        <v>#DIV/0!</v>
      </c>
      <c r="HB195" t="e">
        <f t="shared" si="975"/>
        <v>#DIV/0!</v>
      </c>
      <c r="HC195" t="e">
        <f t="shared" si="976"/>
        <v>#DIV/0!</v>
      </c>
      <c r="HD195" t="e">
        <f>AVERAGE('Cleaned Data 2'!BU194,'Cleaned Data 2'!BV194)</f>
        <v>#DIV/0!</v>
      </c>
      <c r="HE195">
        <f>ABS('Cleaned Data 2'!BU194-'Cleaned Data 2'!BV194)</f>
        <v>0</v>
      </c>
      <c r="HF195" t="e">
        <f>2.326*('Input Data 2'!$AK$4+((0.5*'Input Data 2'!$AK$5)*'Statistical Data 1'!$HD195))</f>
        <v>#DIV/0!</v>
      </c>
      <c r="HG195" t="e">
        <f>3.643*('Input Data 2'!$AK$4+((0.5*'Input Data 2'!$AK$5)*'Statistical Data 1'!$HD195))</f>
        <v>#DIV/0!</v>
      </c>
      <c r="HH195" t="e">
        <f t="shared" si="977"/>
        <v>#DIV/0!</v>
      </c>
      <c r="HI195" t="e">
        <f t="shared" si="978"/>
        <v>#DIV/0!</v>
      </c>
      <c r="HJ195" t="e">
        <f>AVERAGE('Cleaned Data 2'!BW194,'Cleaned Data 2'!BX194)</f>
        <v>#DIV/0!</v>
      </c>
      <c r="HK195">
        <f>ABS('Cleaned Data 2'!BW194-'Cleaned Data 2'!BX194)</f>
        <v>0</v>
      </c>
      <c r="HL195" t="e">
        <f>2.326*('Input Data 2'!$AL$4+((0.5*'Input Data 2'!$AL$5)*'Statistical Data 1'!$HJ195))</f>
        <v>#DIV/0!</v>
      </c>
      <c r="HM195" t="e">
        <f>3.643*('Input Data 2'!$AL$4+((0.5*'Input Data 2'!$AL$5)*'Statistical Data 1'!$HJ195))</f>
        <v>#DIV/0!</v>
      </c>
      <c r="HN195" t="e">
        <f t="shared" si="979"/>
        <v>#DIV/0!</v>
      </c>
      <c r="HO195" t="e">
        <f t="shared" si="980"/>
        <v>#DIV/0!</v>
      </c>
    </row>
    <row r="196" spans="1:223">
      <c r="A196">
        <f>'Cleaned Data 2'!B195</f>
        <v>0</v>
      </c>
      <c r="B196">
        <f>('Cleaned Data 2'!C195+'Cleaned Data 2'!D195)/2</f>
        <v>0</v>
      </c>
      <c r="C196">
        <f>ABS('Cleaned Data 2'!C195-'Cleaned Data 2'!D195)</f>
        <v>0</v>
      </c>
      <c r="D196">
        <f>2.326*('Input Data 2'!$B$4+((0.5*'Input Data 2'!$B$5)*'Statistical Data 1'!$B196))</f>
        <v>1.163E-2</v>
      </c>
      <c r="E196">
        <f>3.643*('Input Data 2'!$B$4+((0.5*'Input Data 2'!$B$5)*'Statistical Data 1'!$B196))</f>
        <v>1.8214999999999999E-2</v>
      </c>
      <c r="F196">
        <f t="shared" si="911"/>
        <v>0</v>
      </c>
      <c r="G196">
        <f t="shared" si="907"/>
        <v>0</v>
      </c>
      <c r="H196">
        <f>('Cleaned Data 2'!E195+'Cleaned Data 2'!F195)/2</f>
        <v>0</v>
      </c>
      <c r="I196">
        <f>ABS('Cleaned Data 2'!E195-'Cleaned Data 2'!F195)</f>
        <v>0</v>
      </c>
      <c r="J196">
        <f>2.326*('Input Data 2'!$C$4+((0.5*'Input Data 2'!$C$5)*'Statistical Data 1'!$H196))</f>
        <v>0.46520000000000006</v>
      </c>
      <c r="K196">
        <f>3.643*('Input Data 2'!$C$4+((0.5*'Input Data 2'!$C$5)*'Statistical Data 1'!$H196))</f>
        <v>0.72860000000000003</v>
      </c>
      <c r="L196">
        <f t="shared" si="912"/>
        <v>0</v>
      </c>
      <c r="M196">
        <f t="shared" si="947"/>
        <v>0</v>
      </c>
      <c r="N196">
        <f>('Cleaned Data 2'!G195+'Cleaned Data 2'!H195)/2</f>
        <v>0</v>
      </c>
      <c r="O196">
        <f>ABS('Cleaned Data 2'!G195-'Cleaned Data 2'!H195)</f>
        <v>0</v>
      </c>
      <c r="P196">
        <f>2.326*('Input Data 2'!$D$4+((0.5*'Input Data 2'!$D$5)*'Statistical Data 1'!$N196))</f>
        <v>2.3259999999999999E-2</v>
      </c>
      <c r="Q196">
        <f>3.643*('Input Data 2'!$D$4+((0.5*'Input Data 2'!$D$5)*'Statistical Data 1'!$N196))</f>
        <v>3.6429999999999997E-2</v>
      </c>
      <c r="R196">
        <f t="shared" si="913"/>
        <v>0</v>
      </c>
      <c r="S196">
        <f t="shared" si="908"/>
        <v>0</v>
      </c>
      <c r="T196">
        <f>('Cleaned Data 2'!I195+'Cleaned Data 2'!J195)/2</f>
        <v>0</v>
      </c>
      <c r="U196">
        <f>ABS('Cleaned Data 2'!I195-'Cleaned Data 2'!J195)</f>
        <v>0</v>
      </c>
      <c r="V196">
        <f>2.326*('Input Data 2'!$E$4+((0.5*'Input Data 2'!$E$5)*'Statistical Data 1'!$T196))</f>
        <v>4.6520000000000001</v>
      </c>
      <c r="W196">
        <f>3.643*('Input Data 2'!$E$4+((0.5*'Input Data 2'!$E$5)*'Statistical Data 1'!$T196))</f>
        <v>7.2859999999999996</v>
      </c>
      <c r="X196">
        <f t="shared" si="914"/>
        <v>0</v>
      </c>
      <c r="Y196">
        <f t="shared" si="909"/>
        <v>0</v>
      </c>
      <c r="Z196">
        <f>('Cleaned Data 2'!K195+'Cleaned Data 2'!L195)/2</f>
        <v>0</v>
      </c>
      <c r="AA196">
        <f>ABS('Cleaned Data 2'!K195-'Cleaned Data 2'!L195)</f>
        <v>0</v>
      </c>
      <c r="AB196">
        <f>2.326*('Input Data 2'!$F$4+((0.5*'Input Data 2'!$F$5)*'Statistical Data 1'!$Z196))</f>
        <v>23.26</v>
      </c>
      <c r="AC196">
        <f>3.643*('Input Data 2'!$F$4+((0.5*'Input Data 2'!$F$5)*'Statistical Data 1'!$Z196))</f>
        <v>36.43</v>
      </c>
      <c r="AD196">
        <f t="shared" si="915"/>
        <v>0</v>
      </c>
      <c r="AE196">
        <f t="shared" si="916"/>
        <v>0</v>
      </c>
      <c r="AF196">
        <f>('Cleaned Data 2'!M195+'Cleaned Data 2'!N195)/2</f>
        <v>0</v>
      </c>
      <c r="AG196">
        <f>ABS('Cleaned Data 2'!M195-'Cleaned Data 2'!N195)</f>
        <v>0</v>
      </c>
      <c r="AH196">
        <f>2.326*('Input Data 2'!$G$4+((0.5*'Input Data 2'!$G$5)*'Statistical Data 1'!$AF196))</f>
        <v>23.26</v>
      </c>
      <c r="AI196">
        <f>3.643*('Input Data 2'!$G$4+((0.5*'Input Data 2'!$G$5)*'Statistical Data 1'!$AF196))</f>
        <v>36.43</v>
      </c>
      <c r="AJ196">
        <f t="shared" si="917"/>
        <v>0</v>
      </c>
      <c r="AK196">
        <f t="shared" si="948"/>
        <v>0</v>
      </c>
      <c r="AL196">
        <f>('Cleaned Data 2'!O195+'Cleaned Data 2'!P195)/2</f>
        <v>0</v>
      </c>
      <c r="AM196">
        <f>ABS('Cleaned Data 2'!O195-'Cleaned Data 2'!P195)</f>
        <v>0</v>
      </c>
      <c r="AN196">
        <f>2.326*('Input Data 2'!$H$4+((0.5*'Input Data 2'!$H$5)*'Statistical Data 1'!$AL196))</f>
        <v>1.163</v>
      </c>
      <c r="AO196">
        <f>3.643*('Input Data 2'!$H$4+((0.5*'Input Data 2'!$H$5)*'Statistical Data 1'!$AL196))</f>
        <v>1.8214999999999999</v>
      </c>
      <c r="AP196">
        <f t="shared" si="918"/>
        <v>0</v>
      </c>
      <c r="AQ196">
        <f t="shared" si="950"/>
        <v>0</v>
      </c>
      <c r="AR196">
        <f>('Cleaned Data 2'!Q195+'Cleaned Data 2'!R195)/2</f>
        <v>0</v>
      </c>
      <c r="AS196">
        <f>ABS('Cleaned Data 2'!Q195-'Cleaned Data 2'!R195)</f>
        <v>0</v>
      </c>
      <c r="AT196">
        <f>2.326*('Input Data 2'!$I$4+((0.5*'Input Data 2'!$I$5)*'Statistical Data 1'!$AR196))</f>
        <v>4.6520000000000001</v>
      </c>
      <c r="AU196">
        <f>3.643*('Input Data 2'!$I$4+((0.5*'Input Data 2'!$I$5)*'Statistical Data 1'!$AR196))</f>
        <v>7.2859999999999996</v>
      </c>
      <c r="AV196">
        <f t="shared" si="919"/>
        <v>0</v>
      </c>
      <c r="AW196">
        <f t="shared" si="951"/>
        <v>0</v>
      </c>
      <c r="AX196">
        <f>('Cleaned Data 2'!S195+'Cleaned Data 2'!T195)/2</f>
        <v>0</v>
      </c>
      <c r="AY196">
        <f>ABS('Cleaned Data 2'!S195-'Cleaned Data 2'!T195)</f>
        <v>0</v>
      </c>
      <c r="AZ196">
        <f>2.326*('Input Data 2'!$J$4+((0.5*'Input Data 2'!$J$5)*'Statistical Data 1'!$AX196))</f>
        <v>2.3259999999999999E-2</v>
      </c>
      <c r="BA196">
        <f>3.643*('Input Data 2'!$J$4+((0.5*'Input Data 2'!$J$5)*'Statistical Data 1'!$AX196))</f>
        <v>3.6429999999999997E-2</v>
      </c>
      <c r="BB196">
        <f t="shared" si="920"/>
        <v>0</v>
      </c>
      <c r="BC196">
        <f t="shared" si="952"/>
        <v>0</v>
      </c>
      <c r="BD196">
        <f>('Cleaned Data 2'!U195+'Cleaned Data 2'!V195)/2</f>
        <v>0</v>
      </c>
      <c r="BE196">
        <f>ABS('Cleaned Data 2'!U195-'Cleaned Data 2'!V195)</f>
        <v>0</v>
      </c>
      <c r="BF196">
        <f>2.326*('Input Data 2'!$K$4+((0.5*'Input Data 2'!$K$5)*'Statistical Data 1'!$BD196))</f>
        <v>1.163</v>
      </c>
      <c r="BG196">
        <f>3.643*('Input Data 2'!$K$4+((0.5*'Input Data 2'!$K$5)*'Statistical Data 1'!$BD196))</f>
        <v>1.8214999999999999</v>
      </c>
      <c r="BH196">
        <f t="shared" si="921"/>
        <v>0</v>
      </c>
      <c r="BI196">
        <f t="shared" si="922"/>
        <v>0</v>
      </c>
      <c r="BJ196">
        <f>('Cleaned Data 2'!W195+'Cleaned Data 2'!X195)/2</f>
        <v>0</v>
      </c>
      <c r="BK196">
        <f>ABS('Cleaned Data 2'!W195-'Cleaned Data 2'!X195)</f>
        <v>0</v>
      </c>
      <c r="BL196">
        <f>2.326*('Input Data 2'!$L$4+((0.5*'Input Data 2'!$L$5)*'Statistical Data 1'!$BJ196))</f>
        <v>2.3260000000000001</v>
      </c>
      <c r="BM196">
        <f>3.643*('Input Data 2'!$L$4+((0.5*'Input Data 2'!$L$5)*'Statistical Data 1'!$BJ196))</f>
        <v>3.6429999999999998</v>
      </c>
      <c r="BN196">
        <f t="shared" si="923"/>
        <v>0</v>
      </c>
      <c r="BO196">
        <f t="shared" si="953"/>
        <v>0</v>
      </c>
      <c r="BP196">
        <f>('Cleaned Data 2'!Y195+'Cleaned Data 2'!Z195)/2</f>
        <v>0</v>
      </c>
      <c r="BQ196">
        <f>ABS('Cleaned Data 2'!Y195-'Cleaned Data 2'!Z195)</f>
        <v>0</v>
      </c>
      <c r="BR196">
        <f>2.326*('Input Data 2'!$M$4+((0.5*'Input Data 2'!$M$5)*'Statistical Data 1'!$BP196))</f>
        <v>2.3260000000000001</v>
      </c>
      <c r="BS196">
        <f>3.643*('Input Data 2'!$M$4+((0.5*'Input Data 2'!$M$5)*'Statistical Data 1'!$BP196))</f>
        <v>3.6429999999999998</v>
      </c>
      <c r="BT196">
        <f t="shared" si="924"/>
        <v>0</v>
      </c>
      <c r="BU196">
        <f t="shared" si="954"/>
        <v>0</v>
      </c>
      <c r="BV196">
        <f>('Cleaned Data 2'!AA195+'Cleaned Data 2'!AB195)/2</f>
        <v>0</v>
      </c>
      <c r="BW196">
        <f>ABS('Cleaned Data 2'!AA195-'Cleaned Data 2'!AB195)</f>
        <v>0</v>
      </c>
      <c r="BX196">
        <f>2.326*('Input Data 2'!$N$4+((0.5*'Input Data 2'!$N$5)*'Statistical Data 1'!$BV196))</f>
        <v>2.3260000000000001</v>
      </c>
      <c r="BY196">
        <f>3.643*('Input Data 2'!$N$4+((0.5*'Input Data 2'!$N$5)*'Statistical Data 1'!$BV196))</f>
        <v>3.6429999999999998</v>
      </c>
      <c r="BZ196">
        <f t="shared" si="925"/>
        <v>0</v>
      </c>
      <c r="CA196">
        <f t="shared" si="955"/>
        <v>0</v>
      </c>
      <c r="CB196">
        <f>('Cleaned Data 2'!AC195+'Cleaned Data 2'!AD195)/2</f>
        <v>0</v>
      </c>
      <c r="CC196">
        <f>ABS('Cleaned Data 2'!AC195-'Cleaned Data 2'!AD195)</f>
        <v>0</v>
      </c>
      <c r="CD196">
        <f>2.326*('Input Data 2'!$O$4+((0.5*'Input Data 2'!$O$5)*'Statistical Data 1'!$CB196))</f>
        <v>2.3259999999999999E-2</v>
      </c>
      <c r="CE196">
        <f>3.643*('Input Data 2'!$O$4+((0.5*'Input Data 2'!$O$5)*'Statistical Data 1'!$CB196))</f>
        <v>3.6429999999999997E-2</v>
      </c>
      <c r="CF196">
        <f t="shared" si="926"/>
        <v>0</v>
      </c>
      <c r="CG196">
        <f t="shared" si="956"/>
        <v>0</v>
      </c>
      <c r="CH196">
        <f>('Cleaned Data 2'!AE195+'Cleaned Data 2'!AF195)/2</f>
        <v>0</v>
      </c>
      <c r="CI196">
        <f>ABS('Cleaned Data 2'!AE195-'Cleaned Data 2'!AF195)</f>
        <v>0</v>
      </c>
      <c r="CJ196">
        <f>2.326*('Input Data 2'!$P$4+((0.5*'Input Data 2'!$P$5)*'Statistical Data 1'!$CH196))</f>
        <v>23.26</v>
      </c>
      <c r="CK196">
        <f>3.643*('Input Data 2'!$P$4+((0.5*'Input Data 2'!$P$5)*'Statistical Data 1'!$CH196))</f>
        <v>36.43</v>
      </c>
      <c r="CL196">
        <f t="shared" si="927"/>
        <v>0</v>
      </c>
      <c r="CM196">
        <f t="shared" si="957"/>
        <v>0</v>
      </c>
      <c r="CN196">
        <f>('Cleaned Data 2'!AG195+'Cleaned Data 2'!AH195)/2</f>
        <v>0</v>
      </c>
      <c r="CO196">
        <f>ABS('Cleaned Data 2'!AG195-'Cleaned Data 2'!AH195)</f>
        <v>0</v>
      </c>
      <c r="CP196">
        <f>2.326*('Input Data 2'!$Q$4+((0.5*'Input Data 2'!$Q$5)*'Statistical Data 1'!$CN196))</f>
        <v>2.3260000000000001</v>
      </c>
      <c r="CQ196">
        <f>3.643*('Input Data 2'!$Q$4+((0.5*'Input Data 2'!$Q$5)*'Statistical Data 1'!$CN196))</f>
        <v>3.6429999999999998</v>
      </c>
      <c r="CR196">
        <f t="shared" si="928"/>
        <v>0</v>
      </c>
      <c r="CS196">
        <f t="shared" si="958"/>
        <v>0</v>
      </c>
      <c r="CT196">
        <f>('Cleaned Data 2'!AI195+'Cleaned Data 2'!AJ195)/2</f>
        <v>0</v>
      </c>
      <c r="CU196">
        <f>ABS('Cleaned Data 2'!AI195-'Cleaned Data 2'!AJ195)</f>
        <v>0</v>
      </c>
      <c r="CV196">
        <f>2.326*('Input Data 2'!$R$4+((0.5*'Input Data 2'!$R$5)*'Statistical Data 1'!$CT196))</f>
        <v>2.3259999999999999E-2</v>
      </c>
      <c r="CW196">
        <f>3.643*('Input Data 2'!$R$4+((0.5*'Input Data 2'!$R$5)*'Statistical Data 1'!$CT196))</f>
        <v>3.6429999999999997E-2</v>
      </c>
      <c r="CX196">
        <f t="shared" si="929"/>
        <v>0</v>
      </c>
      <c r="CY196">
        <f t="shared" si="959"/>
        <v>0</v>
      </c>
      <c r="CZ196">
        <f>('Cleaned Data 2'!AK195+'Cleaned Data 2'!AL195)/2</f>
        <v>0</v>
      </c>
      <c r="DA196">
        <f>ABS('Cleaned Data 2'!AK195-'Cleaned Data 2'!AL195)</f>
        <v>0</v>
      </c>
      <c r="DB196">
        <f>2.326*('Input Data 2'!$S$4+((0.5*'Input Data 2'!$S$5)*'Statistical Data 1'!$CZ196))</f>
        <v>23.26</v>
      </c>
      <c r="DC196">
        <f>3.643*('Input Data 2'!$S$4+((0.5*'Input Data 2'!$S$5)*'Statistical Data 1'!$CZ196))</f>
        <v>36.43</v>
      </c>
      <c r="DD196">
        <f t="shared" si="930"/>
        <v>0</v>
      </c>
      <c r="DE196">
        <f t="shared" si="960"/>
        <v>0</v>
      </c>
      <c r="DF196">
        <f>('Cleaned Data 2'!AM195+'Cleaned Data 2'!AN195)/2</f>
        <v>0</v>
      </c>
      <c r="DG196">
        <f>ABS('Cleaned Data 2'!AM195-'Cleaned Data 2'!AN195)</f>
        <v>0</v>
      </c>
      <c r="DH196">
        <f>2.326*('Input Data 2'!$T$4+((0.5*'Input Data 2'!$T$5)*'Statistical Data 1'!$DF196))</f>
        <v>2.3259999999999999E-2</v>
      </c>
      <c r="DI196">
        <f>3.643*('Input Data 2'!$T$4+((0.5*'Input Data 2'!$T$5)*'Statistical Data 1'!$DF196))</f>
        <v>3.6429999999999997E-2</v>
      </c>
      <c r="DJ196">
        <f t="shared" si="931"/>
        <v>0</v>
      </c>
      <c r="DK196">
        <f t="shared" si="961"/>
        <v>0</v>
      </c>
      <c r="DL196">
        <f>('Cleaned Data 2'!AO195+'Cleaned Data 2'!AP195)/2</f>
        <v>0</v>
      </c>
      <c r="DM196">
        <f>ABS('Cleaned Data 2'!AO195-'Cleaned Data 2'!AP195)</f>
        <v>0</v>
      </c>
      <c r="DN196">
        <f>2.326*('Input Data 2'!$U$4+((0.5*'Input Data 2'!$U$5)*'Statistical Data 1'!$DL196))</f>
        <v>11.63</v>
      </c>
      <c r="DO196">
        <f>3.643*('Input Data 2'!$U$4+((0.5*'Input Data 2'!$U$5)*'Statistical Data 1'!$DL196))</f>
        <v>18.215</v>
      </c>
      <c r="DP196">
        <f t="shared" si="932"/>
        <v>0</v>
      </c>
      <c r="DQ196">
        <f t="shared" si="933"/>
        <v>0</v>
      </c>
      <c r="DR196">
        <f>('Cleaned Data 2'!AQ195+'Cleaned Data 2'!AR195)/2</f>
        <v>0</v>
      </c>
      <c r="DS196">
        <f>ABS('Cleaned Data 2'!AQ195-'Cleaned Data 2'!AR195)</f>
        <v>0</v>
      </c>
      <c r="DT196">
        <f>2.326*('Input Data 2'!$V$4+((0.5*'Input Data 2'!$V$5)*'Statistical Data 1'!$DR196))</f>
        <v>2.3260000000000001</v>
      </c>
      <c r="DU196">
        <f>3.643*('Input Data 2'!$V$4+((0.5*'Input Data 2'!$V$5)*'Statistical Data 1'!$DR196))</f>
        <v>3.6429999999999998</v>
      </c>
      <c r="DV196">
        <f t="shared" si="934"/>
        <v>0</v>
      </c>
      <c r="DW196">
        <f t="shared" si="962"/>
        <v>0</v>
      </c>
      <c r="DX196">
        <f>('Cleaned Data 2'!AS195+'Cleaned Data 2'!AT195)/2</f>
        <v>0</v>
      </c>
      <c r="DY196">
        <f>ABS('Cleaned Data 2'!AS195-'Cleaned Data 2'!AT195)</f>
        <v>0</v>
      </c>
      <c r="DZ196">
        <f>2.326*('Input Data 2'!$W$4+((0.5*'Input Data 2'!$W$5)*'Statistical Data 1'!$DX196))</f>
        <v>2.3259999999999999E-2</v>
      </c>
      <c r="EA196">
        <f>3.643*('Input Data 2'!$W$4+((0.5*'Input Data 2'!$W$5)*'Statistical Data 1'!$DX196))</f>
        <v>3.6429999999999997E-2</v>
      </c>
      <c r="EB196">
        <f t="shared" si="935"/>
        <v>0</v>
      </c>
      <c r="EC196">
        <f t="shared" si="963"/>
        <v>0</v>
      </c>
      <c r="ED196">
        <f>('Cleaned Data 2'!AU195+'Cleaned Data 2'!AV195)/2</f>
        <v>0</v>
      </c>
      <c r="EE196">
        <f>ABS('Cleaned Data 2'!AU195-'Cleaned Data 2'!AV195)</f>
        <v>0</v>
      </c>
      <c r="EF196">
        <f>2.326*('Input Data 2'!$X$4+((0.5*'Input Data 2'!$X$5)*'Statistical Data 1'!$ED196))</f>
        <v>2.3260000000000001</v>
      </c>
      <c r="EG196">
        <f>3.643*('Input Data 2'!$X$4+((0.5*'Input Data 2'!$X$5)*'Statistical Data 1'!$ED196))</f>
        <v>3.6429999999999998</v>
      </c>
      <c r="EH196">
        <f t="shared" si="936"/>
        <v>0</v>
      </c>
      <c r="EI196">
        <f t="shared" si="910"/>
        <v>0</v>
      </c>
      <c r="EJ196">
        <f>('Cleaned Data 2'!AW195+'Cleaned Data 2'!AX195)/2</f>
        <v>0</v>
      </c>
      <c r="EK196">
        <f>ABS('Cleaned Data 2'!AW195-'Cleaned Data 2'!AX195)</f>
        <v>0</v>
      </c>
      <c r="EL196">
        <f>2.326*('Input Data 2'!$Y$4+((0.5*'Input Data 2'!$Y$5)*'Statistical Data 1'!$EJ196))</f>
        <v>23.26</v>
      </c>
      <c r="EM196">
        <f>3.643*('Input Data 2'!$Y$4+((0.5*'Input Data 2'!$Y$5)*'Statistical Data 1'!$EJ196))</f>
        <v>36.43</v>
      </c>
      <c r="EN196">
        <f t="shared" si="937"/>
        <v>0</v>
      </c>
      <c r="EO196">
        <f t="shared" si="949"/>
        <v>0</v>
      </c>
      <c r="EP196">
        <f>('Cleaned Data 2'!AY195+'Cleaned Data 2'!AZ195)/2</f>
        <v>0</v>
      </c>
      <c r="EQ196">
        <f>ABS('Cleaned Data 2'!AY195-'Cleaned Data 2'!AZ195)</f>
        <v>0</v>
      </c>
      <c r="ER196">
        <f>2.326*('Input Data 2'!$Z$4+((0.5*'Input Data 2'!$Z$5)*'Statistical Data 1'!$EP196))</f>
        <v>4.6520000000000001</v>
      </c>
      <c r="ES196">
        <f>3.643*('Input Data 2'!$Z$4+((0.5*'Input Data 2'!$Z$5)*'Statistical Data 1'!$EP196))</f>
        <v>7.2859999999999996</v>
      </c>
      <c r="ET196">
        <f t="shared" si="938"/>
        <v>0</v>
      </c>
      <c r="EU196">
        <f t="shared" si="964"/>
        <v>0</v>
      </c>
      <c r="EV196">
        <f>('Cleaned Data 2'!BA195+'Cleaned Data 2'!BB195)/2</f>
        <v>0</v>
      </c>
      <c r="EW196">
        <f>ABS('Cleaned Data 2'!BA195-'Cleaned Data 2'!BB195)</f>
        <v>0</v>
      </c>
      <c r="EX196">
        <f>2.326*('Input Data 2'!$AA$4+((0.5*'Input Data 2'!$AA$5)*'Statistical Data 1'!$EV196))</f>
        <v>2.3259999999999999E-2</v>
      </c>
      <c r="EY196">
        <f>3.643*('Input Data 2'!$AA$4+((0.5*'Input Data 2'!$AA$5)*'Statistical Data 1'!$EV196))</f>
        <v>3.6429999999999997E-2</v>
      </c>
      <c r="EZ196">
        <f t="shared" si="939"/>
        <v>0</v>
      </c>
      <c r="FA196">
        <f t="shared" si="965"/>
        <v>0</v>
      </c>
      <c r="FB196">
        <f>('Cleaned Data 2'!BC195+'Cleaned Data 2'!BD195)/2</f>
        <v>0</v>
      </c>
      <c r="FC196">
        <f>ABS('Cleaned Data 2'!BC195-'Cleaned Data 2'!BD195)</f>
        <v>0</v>
      </c>
      <c r="FD196">
        <f>2.326*('Input Data 2'!$AB$4+((0.5*'Input Data 2'!$AB$5)*'Statistical Data 1'!$FB196))</f>
        <v>4.6520000000000001</v>
      </c>
      <c r="FE196">
        <f>3.643*('Input Data 2'!$AB$4+((0.5*'Input Data 2'!$AB$5)*'Statistical Data 1'!$FB196))</f>
        <v>7.2859999999999996</v>
      </c>
      <c r="FF196">
        <f t="shared" si="940"/>
        <v>0</v>
      </c>
      <c r="FG196">
        <f t="shared" si="966"/>
        <v>0</v>
      </c>
      <c r="FH196">
        <f>('Cleaned Data 2'!BE195+'Cleaned Data 2'!BF195)/2</f>
        <v>0</v>
      </c>
      <c r="FI196">
        <f>ABS('Cleaned Data 2'!BE195-'Cleaned Data 2'!BF195)</f>
        <v>0</v>
      </c>
      <c r="FJ196">
        <f>2.326*('Input Data 2'!$AC$4+((0.5*'Input Data 2'!$AC$5)*'Statistical Data 1'!$FH196))</f>
        <v>2.3260000000000001</v>
      </c>
      <c r="FK196">
        <f>3.643*('Input Data 2'!$AC$4+((0.5*'Input Data 2'!$AC$5)*'Statistical Data 1'!$FH196))</f>
        <v>3.6429999999999998</v>
      </c>
      <c r="FL196">
        <f t="shared" si="941"/>
        <v>0</v>
      </c>
      <c r="FM196">
        <f t="shared" si="967"/>
        <v>0</v>
      </c>
      <c r="FN196">
        <f>('Cleaned Data 2'!BH195+'Cleaned Data 2'!BG195)/2</f>
        <v>0</v>
      </c>
      <c r="FO196">
        <f>ABS('Cleaned Data 2'!BG195-'Cleaned Data 2'!BH195)</f>
        <v>0</v>
      </c>
      <c r="FP196">
        <f>2.326*('Input Data 2'!$AD$4+((0.5*'Input Data 2'!$AD$5)*'Statistical Data 1'!$FN196))</f>
        <v>2.3260000000000001</v>
      </c>
      <c r="FQ196">
        <f>3.643*('Input Data 2'!$AD$4+((0.5*'Input Data 2'!$AD$5)*'Statistical Data 1'!$FN196))</f>
        <v>3.6429999999999998</v>
      </c>
      <c r="FR196">
        <f t="shared" si="942"/>
        <v>0</v>
      </c>
      <c r="FS196">
        <f t="shared" si="968"/>
        <v>0</v>
      </c>
      <c r="FT196">
        <f>('Cleaned Data 2'!BI195+'Cleaned Data 2'!BJ195)/2</f>
        <v>0</v>
      </c>
      <c r="FU196">
        <f>ABS('Cleaned Data 2'!BI195-'Cleaned Data 2'!BJ195)</f>
        <v>0</v>
      </c>
      <c r="FV196">
        <f>2.326*('Input Data 2'!$AE$4+((0.5*'Input Data 2'!$AE$5)*'Statistical Data 1'!$FT196))</f>
        <v>46.52</v>
      </c>
      <c r="FW196">
        <f>3.643*('Input Data 2'!$AE$4+((0.5*'Input Data 2'!$AE$5)*'Statistical Data 1'!$FT196))</f>
        <v>72.86</v>
      </c>
      <c r="FX196">
        <f t="shared" si="943"/>
        <v>0</v>
      </c>
      <c r="FY196">
        <f t="shared" si="969"/>
        <v>0</v>
      </c>
      <c r="FZ196">
        <f>('Cleaned Data 2'!BK195+'Cleaned Data 2'!BL195)/2</f>
        <v>0</v>
      </c>
      <c r="GA196">
        <f>ABS('Cleaned Data 2'!BK195-'Cleaned Data 2'!BL195)</f>
        <v>0</v>
      </c>
      <c r="GB196">
        <f>2.326*('Input Data 2'!$AF$4+((0.5*'Input Data 2'!$AF$5)*'Statistical Data 1'!$FZ196))</f>
        <v>2.3259999999999999E-2</v>
      </c>
      <c r="GC196">
        <f>3.643*('Input Data 2'!$AF$4+((0.5*'Input Data 2'!$AF$5)*'Statistical Data 1'!$FZ196))</f>
        <v>3.6429999999999997E-2</v>
      </c>
      <c r="GD196">
        <f t="shared" si="944"/>
        <v>0</v>
      </c>
      <c r="GE196">
        <f t="shared" si="970"/>
        <v>0</v>
      </c>
      <c r="GF196">
        <f>('Cleaned Data 2'!BM195+'Cleaned Data 2'!BN195)/2</f>
        <v>0</v>
      </c>
      <c r="GG196">
        <f>ABS('Cleaned Data 2'!BM195-'Cleaned Data 2'!BN195)</f>
        <v>0</v>
      </c>
      <c r="GH196">
        <f>2.326*('Input Data 2'!$AG$4+((0.5*'Input Data 2'!$AG$5)*'Statistical Data 1'!$GF196))</f>
        <v>23.26</v>
      </c>
      <c r="GI196">
        <f>3.643*('Input Data 2'!$AG$4+((0.5*'Input Data 2'!$AG$5)*'Statistical Data 1'!$GF196))</f>
        <v>36.43</v>
      </c>
      <c r="GJ196">
        <f t="shared" si="945"/>
        <v>0</v>
      </c>
      <c r="GK196">
        <f t="shared" si="971"/>
        <v>0</v>
      </c>
      <c r="GL196" t="e">
        <f>AVERAGE('Cleaned Data 2'!BO195,'Cleaned Data 2'!BP195)</f>
        <v>#DIV/0!</v>
      </c>
      <c r="GM196">
        <f>ABS('Cleaned Data 2'!BO195-'Cleaned Data 2'!BP195)</f>
        <v>0</v>
      </c>
      <c r="GN196" t="e">
        <f>2.326*('Input Data 2'!$AH$4+((0.5*'Input Data 2'!$AH$5)*'Statistical Data 1'!$GL196))</f>
        <v>#DIV/0!</v>
      </c>
      <c r="GO196" t="e">
        <f>3.643*('Input Data 2'!$AH$4+((0.5*'Input Data 2'!$AH$5)*'Statistical Data 1'!$GL196))</f>
        <v>#DIV/0!</v>
      </c>
      <c r="GP196" t="e">
        <f t="shared" si="946"/>
        <v>#DIV/0!</v>
      </c>
      <c r="GQ196" t="e">
        <f t="shared" si="972"/>
        <v>#DIV/0!</v>
      </c>
      <c r="GR196" t="e">
        <f>AVERAGE('Cleaned Data 2'!BQ195,'Cleaned Data 2'!BR195)</f>
        <v>#DIV/0!</v>
      </c>
      <c r="GS196">
        <f>ABS('Cleaned Data 2'!BR195-'Cleaned Data 2'!BQ195)</f>
        <v>0</v>
      </c>
      <c r="GT196" t="e">
        <f>2.326*('Input Data 2'!$AI$4+((0.5*'Input Data 2'!$AI$5)*'Statistical Data 1'!$GR196))</f>
        <v>#DIV/0!</v>
      </c>
      <c r="GU196" t="e">
        <f>3.643*('Input Data 2'!$AI$4+((0.5*'Input Data 2'!$AI$5)*'Statistical Data 1'!$GR196))</f>
        <v>#DIV/0!</v>
      </c>
      <c r="GV196" t="e">
        <f t="shared" si="973"/>
        <v>#DIV/0!</v>
      </c>
      <c r="GW196" t="e">
        <f t="shared" si="974"/>
        <v>#DIV/0!</v>
      </c>
      <c r="GX196" t="e">
        <f>AVERAGE('Cleaned Data 2'!BS195,'Cleaned Data 2'!BT195)</f>
        <v>#DIV/0!</v>
      </c>
      <c r="GY196" s="47">
        <f>ABS('Cleaned Data 2'!BS195-'Cleaned Data 2'!BT195)</f>
        <v>0</v>
      </c>
      <c r="GZ196" t="e">
        <f>2.326*('Input Data 2'!$AJ$4+((0.5*'Input Data 2'!$AJ$5)*'Statistical Data 1'!$GX196))</f>
        <v>#DIV/0!</v>
      </c>
      <c r="HA196" t="e">
        <f>3.643*('Input Data 2'!$AJ$4+((0.5*'Input Data 2'!$AJ$5)*'Statistical Data 1'!$GX196))</f>
        <v>#DIV/0!</v>
      </c>
      <c r="HB196" t="e">
        <f t="shared" si="975"/>
        <v>#DIV/0!</v>
      </c>
      <c r="HC196" t="e">
        <f t="shared" si="976"/>
        <v>#DIV/0!</v>
      </c>
      <c r="HD196" t="e">
        <f>AVERAGE('Cleaned Data 2'!BU195,'Cleaned Data 2'!BV195)</f>
        <v>#DIV/0!</v>
      </c>
      <c r="HE196">
        <f>ABS('Cleaned Data 2'!BU195-'Cleaned Data 2'!BV195)</f>
        <v>0</v>
      </c>
      <c r="HF196" t="e">
        <f>2.326*('Input Data 2'!$AK$4+((0.5*'Input Data 2'!$AK$5)*'Statistical Data 1'!$HD196))</f>
        <v>#DIV/0!</v>
      </c>
      <c r="HG196" t="e">
        <f>3.643*('Input Data 2'!$AK$4+((0.5*'Input Data 2'!$AK$5)*'Statistical Data 1'!$HD196))</f>
        <v>#DIV/0!</v>
      </c>
      <c r="HH196" t="e">
        <f t="shared" si="977"/>
        <v>#DIV/0!</v>
      </c>
      <c r="HI196" t="e">
        <f t="shared" si="978"/>
        <v>#DIV/0!</v>
      </c>
      <c r="HJ196" t="e">
        <f>AVERAGE('Cleaned Data 2'!BW195,'Cleaned Data 2'!BX195)</f>
        <v>#DIV/0!</v>
      </c>
      <c r="HK196">
        <f>ABS('Cleaned Data 2'!BW195-'Cleaned Data 2'!BX195)</f>
        <v>0</v>
      </c>
      <c r="HL196" t="e">
        <f>2.326*('Input Data 2'!$AL$4+((0.5*'Input Data 2'!$AL$5)*'Statistical Data 1'!$HJ196))</f>
        <v>#DIV/0!</v>
      </c>
      <c r="HM196" t="e">
        <f>3.643*('Input Data 2'!$AL$4+((0.5*'Input Data 2'!$AL$5)*'Statistical Data 1'!$HJ196))</f>
        <v>#DIV/0!</v>
      </c>
      <c r="HN196" t="e">
        <f t="shared" si="979"/>
        <v>#DIV/0!</v>
      </c>
      <c r="HO196" t="e">
        <f t="shared" si="980"/>
        <v>#DIV/0!</v>
      </c>
    </row>
    <row r="197" spans="1:223">
      <c r="A197">
        <f>'Cleaned Data 2'!B196</f>
        <v>0</v>
      </c>
      <c r="B197">
        <f>('Cleaned Data 2'!C196+'Cleaned Data 2'!D196)/2</f>
        <v>0</v>
      </c>
      <c r="C197">
        <f>ABS('Cleaned Data 2'!C196-'Cleaned Data 2'!D196)</f>
        <v>0</v>
      </c>
      <c r="D197">
        <f>2.326*('Input Data 2'!$B$4+((0.5*'Input Data 2'!$B$5)*'Statistical Data 1'!$B197))</f>
        <v>1.163E-2</v>
      </c>
      <c r="E197">
        <f>3.643*('Input Data 2'!$B$4+((0.5*'Input Data 2'!$B$5)*'Statistical Data 1'!$B197))</f>
        <v>1.8214999999999999E-2</v>
      </c>
      <c r="F197">
        <f t="shared" si="911"/>
        <v>0</v>
      </c>
      <c r="G197">
        <f t="shared" si="907"/>
        <v>0</v>
      </c>
      <c r="H197">
        <f>('Cleaned Data 2'!E196+'Cleaned Data 2'!F196)/2</f>
        <v>0</v>
      </c>
      <c r="I197">
        <f>ABS('Cleaned Data 2'!E196-'Cleaned Data 2'!F196)</f>
        <v>0</v>
      </c>
      <c r="J197">
        <f>2.326*('Input Data 2'!$C$4+((0.5*'Input Data 2'!$C$5)*'Statistical Data 1'!$H197))</f>
        <v>0.46520000000000006</v>
      </c>
      <c r="K197">
        <f>3.643*('Input Data 2'!$C$4+((0.5*'Input Data 2'!$C$5)*'Statistical Data 1'!$H197))</f>
        <v>0.72860000000000003</v>
      </c>
      <c r="L197">
        <f t="shared" si="912"/>
        <v>0</v>
      </c>
      <c r="M197">
        <f t="shared" si="947"/>
        <v>0</v>
      </c>
      <c r="N197">
        <f>('Cleaned Data 2'!G196+'Cleaned Data 2'!H196)/2</f>
        <v>0</v>
      </c>
      <c r="O197">
        <f>ABS('Cleaned Data 2'!G196-'Cleaned Data 2'!H196)</f>
        <v>0</v>
      </c>
      <c r="P197">
        <f>2.326*('Input Data 2'!$D$4+((0.5*'Input Data 2'!$D$5)*'Statistical Data 1'!$N197))</f>
        <v>2.3259999999999999E-2</v>
      </c>
      <c r="Q197">
        <f>3.643*('Input Data 2'!$D$4+((0.5*'Input Data 2'!$D$5)*'Statistical Data 1'!$N197))</f>
        <v>3.6429999999999997E-2</v>
      </c>
      <c r="R197">
        <f t="shared" si="913"/>
        <v>0</v>
      </c>
      <c r="S197">
        <f t="shared" si="908"/>
        <v>0</v>
      </c>
      <c r="T197">
        <f>('Cleaned Data 2'!I196+'Cleaned Data 2'!J196)/2</f>
        <v>0</v>
      </c>
      <c r="U197">
        <f>ABS('Cleaned Data 2'!I196-'Cleaned Data 2'!J196)</f>
        <v>0</v>
      </c>
      <c r="V197">
        <f>2.326*('Input Data 2'!$E$4+((0.5*'Input Data 2'!$E$5)*'Statistical Data 1'!$T197))</f>
        <v>4.6520000000000001</v>
      </c>
      <c r="W197">
        <f>3.643*('Input Data 2'!$E$4+((0.5*'Input Data 2'!$E$5)*'Statistical Data 1'!$T197))</f>
        <v>7.2859999999999996</v>
      </c>
      <c r="X197">
        <f t="shared" si="914"/>
        <v>0</v>
      </c>
      <c r="Y197">
        <f t="shared" si="909"/>
        <v>0</v>
      </c>
      <c r="Z197">
        <f>('Cleaned Data 2'!K196+'Cleaned Data 2'!L196)/2</f>
        <v>0</v>
      </c>
      <c r="AA197">
        <f>ABS('Cleaned Data 2'!K196-'Cleaned Data 2'!L196)</f>
        <v>0</v>
      </c>
      <c r="AB197">
        <f>2.326*('Input Data 2'!$F$4+((0.5*'Input Data 2'!$F$5)*'Statistical Data 1'!$Z197))</f>
        <v>23.26</v>
      </c>
      <c r="AC197">
        <f>3.643*('Input Data 2'!$F$4+((0.5*'Input Data 2'!$F$5)*'Statistical Data 1'!$Z197))</f>
        <v>36.43</v>
      </c>
      <c r="AD197">
        <f t="shared" si="915"/>
        <v>0</v>
      </c>
      <c r="AE197">
        <f t="shared" si="916"/>
        <v>0</v>
      </c>
      <c r="AF197">
        <f>('Cleaned Data 2'!M196+'Cleaned Data 2'!N196)/2</f>
        <v>0</v>
      </c>
      <c r="AG197">
        <f>ABS('Cleaned Data 2'!M196-'Cleaned Data 2'!N196)</f>
        <v>0</v>
      </c>
      <c r="AH197">
        <f>2.326*('Input Data 2'!$G$4+((0.5*'Input Data 2'!$G$5)*'Statistical Data 1'!$AF197))</f>
        <v>23.26</v>
      </c>
      <c r="AI197">
        <f>3.643*('Input Data 2'!$G$4+((0.5*'Input Data 2'!$G$5)*'Statistical Data 1'!$AF197))</f>
        <v>36.43</v>
      </c>
      <c r="AJ197">
        <f t="shared" si="917"/>
        <v>0</v>
      </c>
      <c r="AK197">
        <f t="shared" si="948"/>
        <v>0</v>
      </c>
      <c r="AL197">
        <f>('Cleaned Data 2'!O196+'Cleaned Data 2'!P196)/2</f>
        <v>0</v>
      </c>
      <c r="AM197">
        <f>ABS('Cleaned Data 2'!O196-'Cleaned Data 2'!P196)</f>
        <v>0</v>
      </c>
      <c r="AN197">
        <f>2.326*('Input Data 2'!$H$4+((0.5*'Input Data 2'!$H$5)*'Statistical Data 1'!$AL197))</f>
        <v>1.163</v>
      </c>
      <c r="AO197">
        <f>3.643*('Input Data 2'!$H$4+((0.5*'Input Data 2'!$H$5)*'Statistical Data 1'!$AL197))</f>
        <v>1.8214999999999999</v>
      </c>
      <c r="AP197">
        <f t="shared" si="918"/>
        <v>0</v>
      </c>
      <c r="AQ197">
        <f t="shared" si="950"/>
        <v>0</v>
      </c>
      <c r="AR197">
        <f>('Cleaned Data 2'!Q196+'Cleaned Data 2'!R196)/2</f>
        <v>0</v>
      </c>
      <c r="AS197">
        <f>ABS('Cleaned Data 2'!Q196-'Cleaned Data 2'!R196)</f>
        <v>0</v>
      </c>
      <c r="AT197">
        <f>2.326*('Input Data 2'!$I$4+((0.5*'Input Data 2'!$I$5)*'Statistical Data 1'!$AR197))</f>
        <v>4.6520000000000001</v>
      </c>
      <c r="AU197">
        <f>3.643*('Input Data 2'!$I$4+((0.5*'Input Data 2'!$I$5)*'Statistical Data 1'!$AR197))</f>
        <v>7.2859999999999996</v>
      </c>
      <c r="AV197">
        <f t="shared" si="919"/>
        <v>0</v>
      </c>
      <c r="AW197">
        <f t="shared" si="951"/>
        <v>0</v>
      </c>
      <c r="AX197">
        <f>('Cleaned Data 2'!S196+'Cleaned Data 2'!T196)/2</f>
        <v>0</v>
      </c>
      <c r="AY197">
        <f>ABS('Cleaned Data 2'!S196-'Cleaned Data 2'!T196)</f>
        <v>0</v>
      </c>
      <c r="AZ197">
        <f>2.326*('Input Data 2'!$J$4+((0.5*'Input Data 2'!$J$5)*'Statistical Data 1'!$AX197))</f>
        <v>2.3259999999999999E-2</v>
      </c>
      <c r="BA197">
        <f>3.643*('Input Data 2'!$J$4+((0.5*'Input Data 2'!$J$5)*'Statistical Data 1'!$AX197))</f>
        <v>3.6429999999999997E-2</v>
      </c>
      <c r="BB197">
        <f t="shared" si="920"/>
        <v>0</v>
      </c>
      <c r="BC197">
        <f t="shared" si="952"/>
        <v>0</v>
      </c>
      <c r="BD197">
        <f>('Cleaned Data 2'!U196+'Cleaned Data 2'!V196)/2</f>
        <v>0</v>
      </c>
      <c r="BE197">
        <f>ABS('Cleaned Data 2'!U196-'Cleaned Data 2'!V196)</f>
        <v>0</v>
      </c>
      <c r="BF197">
        <f>2.326*('Input Data 2'!$K$4+((0.5*'Input Data 2'!$K$5)*'Statistical Data 1'!$BD197))</f>
        <v>1.163</v>
      </c>
      <c r="BG197">
        <f>3.643*('Input Data 2'!$K$4+((0.5*'Input Data 2'!$K$5)*'Statistical Data 1'!$BD197))</f>
        <v>1.8214999999999999</v>
      </c>
      <c r="BH197">
        <f t="shared" si="921"/>
        <v>0</v>
      </c>
      <c r="BI197">
        <f t="shared" si="922"/>
        <v>0</v>
      </c>
      <c r="BJ197">
        <f>('Cleaned Data 2'!W196+'Cleaned Data 2'!X196)/2</f>
        <v>0</v>
      </c>
      <c r="BK197">
        <f>ABS('Cleaned Data 2'!W196-'Cleaned Data 2'!X196)</f>
        <v>0</v>
      </c>
      <c r="BL197">
        <f>2.326*('Input Data 2'!$L$4+((0.5*'Input Data 2'!$L$5)*'Statistical Data 1'!$BJ197))</f>
        <v>2.3260000000000001</v>
      </c>
      <c r="BM197">
        <f>3.643*('Input Data 2'!$L$4+((0.5*'Input Data 2'!$L$5)*'Statistical Data 1'!$BJ197))</f>
        <v>3.6429999999999998</v>
      </c>
      <c r="BN197">
        <f t="shared" si="923"/>
        <v>0</v>
      </c>
      <c r="BO197">
        <f t="shared" si="953"/>
        <v>0</v>
      </c>
      <c r="BP197">
        <f>('Cleaned Data 2'!Y196+'Cleaned Data 2'!Z196)/2</f>
        <v>0</v>
      </c>
      <c r="BQ197">
        <f>ABS('Cleaned Data 2'!Y196-'Cleaned Data 2'!Z196)</f>
        <v>0</v>
      </c>
      <c r="BR197">
        <f>2.326*('Input Data 2'!$M$4+((0.5*'Input Data 2'!$M$5)*'Statistical Data 1'!$BP197))</f>
        <v>2.3260000000000001</v>
      </c>
      <c r="BS197">
        <f>3.643*('Input Data 2'!$M$4+((0.5*'Input Data 2'!$M$5)*'Statistical Data 1'!$BP197))</f>
        <v>3.6429999999999998</v>
      </c>
      <c r="BT197">
        <f t="shared" si="924"/>
        <v>0</v>
      </c>
      <c r="BU197">
        <f t="shared" si="954"/>
        <v>0</v>
      </c>
      <c r="BV197">
        <f>('Cleaned Data 2'!AA196+'Cleaned Data 2'!AB196)/2</f>
        <v>0</v>
      </c>
      <c r="BW197">
        <f>ABS('Cleaned Data 2'!AA196-'Cleaned Data 2'!AB196)</f>
        <v>0</v>
      </c>
      <c r="BX197">
        <f>2.326*('Input Data 2'!$N$4+((0.5*'Input Data 2'!$N$5)*'Statistical Data 1'!$BV197))</f>
        <v>2.3260000000000001</v>
      </c>
      <c r="BY197">
        <f>3.643*('Input Data 2'!$N$4+((0.5*'Input Data 2'!$N$5)*'Statistical Data 1'!$BV197))</f>
        <v>3.6429999999999998</v>
      </c>
      <c r="BZ197">
        <f t="shared" si="925"/>
        <v>0</v>
      </c>
      <c r="CA197">
        <f t="shared" si="955"/>
        <v>0</v>
      </c>
      <c r="CB197">
        <f>('Cleaned Data 2'!AC196+'Cleaned Data 2'!AD196)/2</f>
        <v>0</v>
      </c>
      <c r="CC197">
        <f>ABS('Cleaned Data 2'!AC196-'Cleaned Data 2'!AD196)</f>
        <v>0</v>
      </c>
      <c r="CD197">
        <f>2.326*('Input Data 2'!$O$4+((0.5*'Input Data 2'!$O$5)*'Statistical Data 1'!$CB197))</f>
        <v>2.3259999999999999E-2</v>
      </c>
      <c r="CE197">
        <f>3.643*('Input Data 2'!$O$4+((0.5*'Input Data 2'!$O$5)*'Statistical Data 1'!$CB197))</f>
        <v>3.6429999999999997E-2</v>
      </c>
      <c r="CF197">
        <f t="shared" si="926"/>
        <v>0</v>
      </c>
      <c r="CG197">
        <f t="shared" si="956"/>
        <v>0</v>
      </c>
      <c r="CH197">
        <f>('Cleaned Data 2'!AE196+'Cleaned Data 2'!AF196)/2</f>
        <v>0</v>
      </c>
      <c r="CI197">
        <f>ABS('Cleaned Data 2'!AE196-'Cleaned Data 2'!AF196)</f>
        <v>0</v>
      </c>
      <c r="CJ197">
        <f>2.326*('Input Data 2'!$P$4+((0.5*'Input Data 2'!$P$5)*'Statistical Data 1'!$CH197))</f>
        <v>23.26</v>
      </c>
      <c r="CK197">
        <f>3.643*('Input Data 2'!$P$4+((0.5*'Input Data 2'!$P$5)*'Statistical Data 1'!$CH197))</f>
        <v>36.43</v>
      </c>
      <c r="CL197">
        <f t="shared" si="927"/>
        <v>0</v>
      </c>
      <c r="CM197">
        <f t="shared" si="957"/>
        <v>0</v>
      </c>
      <c r="CN197">
        <f>('Cleaned Data 2'!AG196+'Cleaned Data 2'!AH196)/2</f>
        <v>0</v>
      </c>
      <c r="CO197">
        <f>ABS('Cleaned Data 2'!AG196-'Cleaned Data 2'!AH196)</f>
        <v>0</v>
      </c>
      <c r="CP197">
        <f>2.326*('Input Data 2'!$Q$4+((0.5*'Input Data 2'!$Q$5)*'Statistical Data 1'!$CN197))</f>
        <v>2.3260000000000001</v>
      </c>
      <c r="CQ197">
        <f>3.643*('Input Data 2'!$Q$4+((0.5*'Input Data 2'!$Q$5)*'Statistical Data 1'!$CN197))</f>
        <v>3.6429999999999998</v>
      </c>
      <c r="CR197">
        <f t="shared" si="928"/>
        <v>0</v>
      </c>
      <c r="CS197">
        <f t="shared" si="958"/>
        <v>0</v>
      </c>
      <c r="CT197">
        <f>('Cleaned Data 2'!AI196+'Cleaned Data 2'!AJ196)/2</f>
        <v>0</v>
      </c>
      <c r="CU197">
        <f>ABS('Cleaned Data 2'!AI196-'Cleaned Data 2'!AJ196)</f>
        <v>0</v>
      </c>
      <c r="CV197">
        <f>2.326*('Input Data 2'!$R$4+((0.5*'Input Data 2'!$R$5)*'Statistical Data 1'!$CT197))</f>
        <v>2.3259999999999999E-2</v>
      </c>
      <c r="CW197">
        <f>3.643*('Input Data 2'!$R$4+((0.5*'Input Data 2'!$R$5)*'Statistical Data 1'!$CT197))</f>
        <v>3.6429999999999997E-2</v>
      </c>
      <c r="CX197">
        <f t="shared" si="929"/>
        <v>0</v>
      </c>
      <c r="CY197">
        <f t="shared" si="959"/>
        <v>0</v>
      </c>
      <c r="CZ197">
        <f>('Cleaned Data 2'!AK196+'Cleaned Data 2'!AL196)/2</f>
        <v>0</v>
      </c>
      <c r="DA197">
        <f>ABS('Cleaned Data 2'!AK196-'Cleaned Data 2'!AL196)</f>
        <v>0</v>
      </c>
      <c r="DB197">
        <f>2.326*('Input Data 2'!$S$4+((0.5*'Input Data 2'!$S$5)*'Statistical Data 1'!$CZ197))</f>
        <v>23.26</v>
      </c>
      <c r="DC197">
        <f>3.643*('Input Data 2'!$S$4+((0.5*'Input Data 2'!$S$5)*'Statistical Data 1'!$CZ197))</f>
        <v>36.43</v>
      </c>
      <c r="DD197">
        <f t="shared" si="930"/>
        <v>0</v>
      </c>
      <c r="DE197">
        <f t="shared" si="960"/>
        <v>0</v>
      </c>
      <c r="DF197">
        <f>('Cleaned Data 2'!AM196+'Cleaned Data 2'!AN196)/2</f>
        <v>0</v>
      </c>
      <c r="DG197">
        <f>ABS('Cleaned Data 2'!AM196-'Cleaned Data 2'!AN196)</f>
        <v>0</v>
      </c>
      <c r="DH197">
        <f>2.326*('Input Data 2'!$T$4+((0.5*'Input Data 2'!$T$5)*'Statistical Data 1'!$DF197))</f>
        <v>2.3259999999999999E-2</v>
      </c>
      <c r="DI197">
        <f>3.643*('Input Data 2'!$T$4+((0.5*'Input Data 2'!$T$5)*'Statistical Data 1'!$DF197))</f>
        <v>3.6429999999999997E-2</v>
      </c>
      <c r="DJ197">
        <f t="shared" si="931"/>
        <v>0</v>
      </c>
      <c r="DK197">
        <f t="shared" si="961"/>
        <v>0</v>
      </c>
      <c r="DL197">
        <f>('Cleaned Data 2'!AO196+'Cleaned Data 2'!AP196)/2</f>
        <v>0</v>
      </c>
      <c r="DM197">
        <f>ABS('Cleaned Data 2'!AO196-'Cleaned Data 2'!AP196)</f>
        <v>0</v>
      </c>
      <c r="DN197">
        <f>2.326*('Input Data 2'!$U$4+((0.5*'Input Data 2'!$U$5)*'Statistical Data 1'!$DL197))</f>
        <v>11.63</v>
      </c>
      <c r="DO197">
        <f>3.643*('Input Data 2'!$U$4+((0.5*'Input Data 2'!$U$5)*'Statistical Data 1'!$DL197))</f>
        <v>18.215</v>
      </c>
      <c r="DP197">
        <f t="shared" si="932"/>
        <v>0</v>
      </c>
      <c r="DQ197">
        <f t="shared" si="933"/>
        <v>0</v>
      </c>
      <c r="DR197">
        <f>('Cleaned Data 2'!AQ196+'Cleaned Data 2'!AR196)/2</f>
        <v>0</v>
      </c>
      <c r="DS197">
        <f>ABS('Cleaned Data 2'!AQ196-'Cleaned Data 2'!AR196)</f>
        <v>0</v>
      </c>
      <c r="DT197">
        <f>2.326*('Input Data 2'!$V$4+((0.5*'Input Data 2'!$V$5)*'Statistical Data 1'!$DR197))</f>
        <v>2.3260000000000001</v>
      </c>
      <c r="DU197">
        <f>3.643*('Input Data 2'!$V$4+((0.5*'Input Data 2'!$V$5)*'Statistical Data 1'!$DR197))</f>
        <v>3.6429999999999998</v>
      </c>
      <c r="DV197">
        <f t="shared" si="934"/>
        <v>0</v>
      </c>
      <c r="DW197">
        <f t="shared" si="962"/>
        <v>0</v>
      </c>
      <c r="DX197">
        <f>('Cleaned Data 2'!AS196+'Cleaned Data 2'!AT196)/2</f>
        <v>0</v>
      </c>
      <c r="DY197">
        <f>ABS('Cleaned Data 2'!AS196-'Cleaned Data 2'!AT196)</f>
        <v>0</v>
      </c>
      <c r="DZ197">
        <f>2.326*('Input Data 2'!$W$4+((0.5*'Input Data 2'!$W$5)*'Statistical Data 1'!$DX197))</f>
        <v>2.3259999999999999E-2</v>
      </c>
      <c r="EA197">
        <f>3.643*('Input Data 2'!$W$4+((0.5*'Input Data 2'!$W$5)*'Statistical Data 1'!$DX197))</f>
        <v>3.6429999999999997E-2</v>
      </c>
      <c r="EB197">
        <f t="shared" si="935"/>
        <v>0</v>
      </c>
      <c r="EC197">
        <f t="shared" si="963"/>
        <v>0</v>
      </c>
      <c r="ED197">
        <f>('Cleaned Data 2'!AU196+'Cleaned Data 2'!AV196)/2</f>
        <v>0</v>
      </c>
      <c r="EE197">
        <f>ABS('Cleaned Data 2'!AU196-'Cleaned Data 2'!AV196)</f>
        <v>0</v>
      </c>
      <c r="EF197">
        <f>2.326*('Input Data 2'!$X$4+((0.5*'Input Data 2'!$X$5)*'Statistical Data 1'!$ED197))</f>
        <v>2.3260000000000001</v>
      </c>
      <c r="EG197">
        <f>3.643*('Input Data 2'!$X$4+((0.5*'Input Data 2'!$X$5)*'Statistical Data 1'!$ED197))</f>
        <v>3.6429999999999998</v>
      </c>
      <c r="EH197">
        <f t="shared" si="936"/>
        <v>0</v>
      </c>
      <c r="EI197">
        <f t="shared" si="910"/>
        <v>0</v>
      </c>
      <c r="EJ197">
        <f>('Cleaned Data 2'!AW196+'Cleaned Data 2'!AX196)/2</f>
        <v>0</v>
      </c>
      <c r="EK197">
        <f>ABS('Cleaned Data 2'!AW196-'Cleaned Data 2'!AX196)</f>
        <v>0</v>
      </c>
      <c r="EL197">
        <f>2.326*('Input Data 2'!$Y$4+((0.5*'Input Data 2'!$Y$5)*'Statistical Data 1'!$EJ197))</f>
        <v>23.26</v>
      </c>
      <c r="EM197">
        <f>3.643*('Input Data 2'!$Y$4+((0.5*'Input Data 2'!$Y$5)*'Statistical Data 1'!$EJ197))</f>
        <v>36.43</v>
      </c>
      <c r="EN197">
        <f t="shared" si="937"/>
        <v>0</v>
      </c>
      <c r="EO197">
        <f t="shared" si="949"/>
        <v>0</v>
      </c>
      <c r="EP197">
        <f>('Cleaned Data 2'!AY196+'Cleaned Data 2'!AZ196)/2</f>
        <v>0</v>
      </c>
      <c r="EQ197">
        <f>ABS('Cleaned Data 2'!AY196-'Cleaned Data 2'!AZ196)</f>
        <v>0</v>
      </c>
      <c r="ER197">
        <f>2.326*('Input Data 2'!$Z$4+((0.5*'Input Data 2'!$Z$5)*'Statistical Data 1'!$EP197))</f>
        <v>4.6520000000000001</v>
      </c>
      <c r="ES197">
        <f>3.643*('Input Data 2'!$Z$4+((0.5*'Input Data 2'!$Z$5)*'Statistical Data 1'!$EP197))</f>
        <v>7.2859999999999996</v>
      </c>
      <c r="ET197">
        <f t="shared" si="938"/>
        <v>0</v>
      </c>
      <c r="EU197">
        <f t="shared" si="964"/>
        <v>0</v>
      </c>
      <c r="EV197">
        <f>('Cleaned Data 2'!BA196+'Cleaned Data 2'!BB196)/2</f>
        <v>0</v>
      </c>
      <c r="EW197">
        <f>ABS('Cleaned Data 2'!BA196-'Cleaned Data 2'!BB196)</f>
        <v>0</v>
      </c>
      <c r="EX197">
        <f>2.326*('Input Data 2'!$AA$4+((0.5*'Input Data 2'!$AA$5)*'Statistical Data 1'!$EV197))</f>
        <v>2.3259999999999999E-2</v>
      </c>
      <c r="EY197">
        <f>3.643*('Input Data 2'!$AA$4+((0.5*'Input Data 2'!$AA$5)*'Statistical Data 1'!$EV197))</f>
        <v>3.6429999999999997E-2</v>
      </c>
      <c r="EZ197">
        <f t="shared" si="939"/>
        <v>0</v>
      </c>
      <c r="FA197">
        <f t="shared" si="965"/>
        <v>0</v>
      </c>
      <c r="FB197">
        <f>('Cleaned Data 2'!BC196+'Cleaned Data 2'!BD196)/2</f>
        <v>0</v>
      </c>
      <c r="FC197">
        <f>ABS('Cleaned Data 2'!BC196-'Cleaned Data 2'!BD196)</f>
        <v>0</v>
      </c>
      <c r="FD197">
        <f>2.326*('Input Data 2'!$AB$4+((0.5*'Input Data 2'!$AB$5)*'Statistical Data 1'!$FB197))</f>
        <v>4.6520000000000001</v>
      </c>
      <c r="FE197">
        <f>3.643*('Input Data 2'!$AB$4+((0.5*'Input Data 2'!$AB$5)*'Statistical Data 1'!$FB197))</f>
        <v>7.2859999999999996</v>
      </c>
      <c r="FF197">
        <f t="shared" si="940"/>
        <v>0</v>
      </c>
      <c r="FG197">
        <f t="shared" si="966"/>
        <v>0</v>
      </c>
      <c r="FH197">
        <f>('Cleaned Data 2'!BE196+'Cleaned Data 2'!BF196)/2</f>
        <v>0</v>
      </c>
      <c r="FI197">
        <f>ABS('Cleaned Data 2'!BE196-'Cleaned Data 2'!BF196)</f>
        <v>0</v>
      </c>
      <c r="FJ197">
        <f>2.326*('Input Data 2'!$AC$4+((0.5*'Input Data 2'!$AC$5)*'Statistical Data 1'!$FH197))</f>
        <v>2.3260000000000001</v>
      </c>
      <c r="FK197">
        <f>3.643*('Input Data 2'!$AC$4+((0.5*'Input Data 2'!$AC$5)*'Statistical Data 1'!$FH197))</f>
        <v>3.6429999999999998</v>
      </c>
      <c r="FL197">
        <f t="shared" si="941"/>
        <v>0</v>
      </c>
      <c r="FM197">
        <f t="shared" si="967"/>
        <v>0</v>
      </c>
      <c r="FN197">
        <f>('Cleaned Data 2'!BH196+'Cleaned Data 2'!BG196)/2</f>
        <v>0</v>
      </c>
      <c r="FO197">
        <f>ABS('Cleaned Data 2'!BG196-'Cleaned Data 2'!BH196)</f>
        <v>0</v>
      </c>
      <c r="FP197">
        <f>2.326*('Input Data 2'!$AD$4+((0.5*'Input Data 2'!$AD$5)*'Statistical Data 1'!$FN197))</f>
        <v>2.3260000000000001</v>
      </c>
      <c r="FQ197">
        <f>3.643*('Input Data 2'!$AD$4+((0.5*'Input Data 2'!$AD$5)*'Statistical Data 1'!$FN197))</f>
        <v>3.6429999999999998</v>
      </c>
      <c r="FR197">
        <f t="shared" si="942"/>
        <v>0</v>
      </c>
      <c r="FS197">
        <f t="shared" si="968"/>
        <v>0</v>
      </c>
      <c r="FT197">
        <f>('Cleaned Data 2'!BI196+'Cleaned Data 2'!BJ196)/2</f>
        <v>0</v>
      </c>
      <c r="FU197">
        <f>ABS('Cleaned Data 2'!BI196-'Cleaned Data 2'!BJ196)</f>
        <v>0</v>
      </c>
      <c r="FV197">
        <f>2.326*('Input Data 2'!$AE$4+((0.5*'Input Data 2'!$AE$5)*'Statistical Data 1'!$FT197))</f>
        <v>46.52</v>
      </c>
      <c r="FW197">
        <f>3.643*('Input Data 2'!$AE$4+((0.5*'Input Data 2'!$AE$5)*'Statistical Data 1'!$FT197))</f>
        <v>72.86</v>
      </c>
      <c r="FX197">
        <f t="shared" si="943"/>
        <v>0</v>
      </c>
      <c r="FY197">
        <f t="shared" si="969"/>
        <v>0</v>
      </c>
      <c r="FZ197">
        <f>('Cleaned Data 2'!BK196+'Cleaned Data 2'!BL196)/2</f>
        <v>0</v>
      </c>
      <c r="GA197">
        <f>ABS('Cleaned Data 2'!BK196-'Cleaned Data 2'!BL196)</f>
        <v>0</v>
      </c>
      <c r="GB197">
        <f>2.326*('Input Data 2'!$AF$4+((0.5*'Input Data 2'!$AF$5)*'Statistical Data 1'!$FZ197))</f>
        <v>2.3259999999999999E-2</v>
      </c>
      <c r="GC197">
        <f>3.643*('Input Data 2'!$AF$4+((0.5*'Input Data 2'!$AF$5)*'Statistical Data 1'!$FZ197))</f>
        <v>3.6429999999999997E-2</v>
      </c>
      <c r="GD197">
        <f t="shared" si="944"/>
        <v>0</v>
      </c>
      <c r="GE197">
        <f t="shared" si="970"/>
        <v>0</v>
      </c>
      <c r="GF197">
        <f>('Cleaned Data 2'!BM196+'Cleaned Data 2'!BN196)/2</f>
        <v>0</v>
      </c>
      <c r="GG197">
        <f>ABS('Cleaned Data 2'!BM196-'Cleaned Data 2'!BN196)</f>
        <v>0</v>
      </c>
      <c r="GH197">
        <f>2.326*('Input Data 2'!$AG$4+((0.5*'Input Data 2'!$AG$5)*'Statistical Data 1'!$GF197))</f>
        <v>23.26</v>
      </c>
      <c r="GI197">
        <f>3.643*('Input Data 2'!$AG$4+((0.5*'Input Data 2'!$AG$5)*'Statistical Data 1'!$GF197))</f>
        <v>36.43</v>
      </c>
      <c r="GJ197">
        <f t="shared" si="945"/>
        <v>0</v>
      </c>
      <c r="GK197">
        <f t="shared" si="971"/>
        <v>0</v>
      </c>
      <c r="GL197" t="e">
        <f>AVERAGE('Cleaned Data 2'!BO196,'Cleaned Data 2'!BP196)</f>
        <v>#DIV/0!</v>
      </c>
      <c r="GM197">
        <f>ABS('Cleaned Data 2'!BO196-'Cleaned Data 2'!BP196)</f>
        <v>0</v>
      </c>
      <c r="GN197" t="e">
        <f>2.326*('Input Data 2'!$AH$4+((0.5*'Input Data 2'!$AH$5)*'Statistical Data 1'!$GL197))</f>
        <v>#DIV/0!</v>
      </c>
      <c r="GO197" t="e">
        <f>3.643*('Input Data 2'!$AH$4+((0.5*'Input Data 2'!$AH$5)*'Statistical Data 1'!$GL197))</f>
        <v>#DIV/0!</v>
      </c>
      <c r="GP197" t="e">
        <f t="shared" si="946"/>
        <v>#DIV/0!</v>
      </c>
      <c r="GQ197" t="e">
        <f t="shared" si="972"/>
        <v>#DIV/0!</v>
      </c>
      <c r="GR197" t="e">
        <f>AVERAGE('Cleaned Data 2'!BQ196,'Cleaned Data 2'!BR196)</f>
        <v>#DIV/0!</v>
      </c>
      <c r="GS197">
        <f>ABS('Cleaned Data 2'!BR196-'Cleaned Data 2'!BQ196)</f>
        <v>0</v>
      </c>
      <c r="GT197" t="e">
        <f>2.326*('Input Data 2'!$AI$4+((0.5*'Input Data 2'!$AI$5)*'Statistical Data 1'!$GR197))</f>
        <v>#DIV/0!</v>
      </c>
      <c r="GU197" t="e">
        <f>3.643*('Input Data 2'!$AI$4+((0.5*'Input Data 2'!$AI$5)*'Statistical Data 1'!$GR197))</f>
        <v>#DIV/0!</v>
      </c>
      <c r="GV197" t="e">
        <f t="shared" si="973"/>
        <v>#DIV/0!</v>
      </c>
      <c r="GW197" t="e">
        <f t="shared" si="974"/>
        <v>#DIV/0!</v>
      </c>
      <c r="GX197" t="e">
        <f>AVERAGE('Cleaned Data 2'!BS196,'Cleaned Data 2'!BT196)</f>
        <v>#DIV/0!</v>
      </c>
      <c r="GY197" s="47">
        <f>ABS('Cleaned Data 2'!BS196-'Cleaned Data 2'!BT196)</f>
        <v>0</v>
      </c>
      <c r="GZ197" t="e">
        <f>2.326*('Input Data 2'!$AJ$4+((0.5*'Input Data 2'!$AJ$5)*'Statistical Data 1'!$GX197))</f>
        <v>#DIV/0!</v>
      </c>
      <c r="HA197" t="e">
        <f>3.643*('Input Data 2'!$AJ$4+((0.5*'Input Data 2'!$AJ$5)*'Statistical Data 1'!$GX197))</f>
        <v>#DIV/0!</v>
      </c>
      <c r="HB197" t="e">
        <f t="shared" si="975"/>
        <v>#DIV/0!</v>
      </c>
      <c r="HC197" t="e">
        <f t="shared" si="976"/>
        <v>#DIV/0!</v>
      </c>
      <c r="HD197" t="e">
        <f>AVERAGE('Cleaned Data 2'!BU196,'Cleaned Data 2'!BV196)</f>
        <v>#DIV/0!</v>
      </c>
      <c r="HE197">
        <f>ABS('Cleaned Data 2'!BU196-'Cleaned Data 2'!BV196)</f>
        <v>0</v>
      </c>
      <c r="HF197" t="e">
        <f>2.326*('Input Data 2'!$AK$4+((0.5*'Input Data 2'!$AK$5)*'Statistical Data 1'!$HD197))</f>
        <v>#DIV/0!</v>
      </c>
      <c r="HG197" t="e">
        <f>3.643*('Input Data 2'!$AK$4+((0.5*'Input Data 2'!$AK$5)*'Statistical Data 1'!$HD197))</f>
        <v>#DIV/0!</v>
      </c>
      <c r="HH197" t="e">
        <f t="shared" si="977"/>
        <v>#DIV/0!</v>
      </c>
      <c r="HI197" t="e">
        <f t="shared" si="978"/>
        <v>#DIV/0!</v>
      </c>
      <c r="HJ197" t="e">
        <f>AVERAGE('Cleaned Data 2'!BW196,'Cleaned Data 2'!BX196)</f>
        <v>#DIV/0!</v>
      </c>
      <c r="HK197">
        <f>ABS('Cleaned Data 2'!BW196-'Cleaned Data 2'!BX196)</f>
        <v>0</v>
      </c>
      <c r="HL197" t="e">
        <f>2.326*('Input Data 2'!$AL$4+((0.5*'Input Data 2'!$AL$5)*'Statistical Data 1'!$HJ197))</f>
        <v>#DIV/0!</v>
      </c>
      <c r="HM197" t="e">
        <f>3.643*('Input Data 2'!$AL$4+((0.5*'Input Data 2'!$AL$5)*'Statistical Data 1'!$HJ197))</f>
        <v>#DIV/0!</v>
      </c>
      <c r="HN197" t="e">
        <f t="shared" si="979"/>
        <v>#DIV/0!</v>
      </c>
      <c r="HO197" t="e">
        <f t="shared" si="980"/>
        <v>#DIV/0!</v>
      </c>
    </row>
    <row r="198" spans="1:223">
      <c r="A198">
        <f>'Cleaned Data 2'!B197</f>
        <v>0</v>
      </c>
      <c r="B198">
        <f>('Cleaned Data 2'!C197+'Cleaned Data 2'!D197)/2</f>
        <v>0</v>
      </c>
      <c r="C198">
        <f>ABS('Cleaned Data 2'!C197-'Cleaned Data 2'!D197)</f>
        <v>0</v>
      </c>
      <c r="D198">
        <f>2.326*('Input Data 2'!$B$4+((0.5*'Input Data 2'!$B$5)*'Statistical Data 1'!$B198))</f>
        <v>1.163E-2</v>
      </c>
      <c r="E198">
        <f>3.643*('Input Data 2'!$B$4+((0.5*'Input Data 2'!$B$5)*'Statistical Data 1'!$B198))</f>
        <v>1.8214999999999999E-2</v>
      </c>
      <c r="F198">
        <f t="shared" si="911"/>
        <v>0</v>
      </c>
      <c r="G198">
        <f t="shared" si="907"/>
        <v>0</v>
      </c>
      <c r="H198">
        <f>('Cleaned Data 2'!E197+'Cleaned Data 2'!F197)/2</f>
        <v>0</v>
      </c>
      <c r="I198">
        <f>ABS('Cleaned Data 2'!E197-'Cleaned Data 2'!F197)</f>
        <v>0</v>
      </c>
      <c r="J198">
        <f>2.326*('Input Data 2'!$C$4+((0.5*'Input Data 2'!$C$5)*'Statistical Data 1'!$H198))</f>
        <v>0.46520000000000006</v>
      </c>
      <c r="K198">
        <f>3.643*('Input Data 2'!$C$4+((0.5*'Input Data 2'!$C$5)*'Statistical Data 1'!$H198))</f>
        <v>0.72860000000000003</v>
      </c>
      <c r="L198">
        <f t="shared" si="912"/>
        <v>0</v>
      </c>
      <c r="M198">
        <f t="shared" si="947"/>
        <v>0</v>
      </c>
      <c r="N198">
        <f>('Cleaned Data 2'!G197+'Cleaned Data 2'!H197)/2</f>
        <v>0</v>
      </c>
      <c r="O198">
        <f>ABS('Cleaned Data 2'!G197-'Cleaned Data 2'!H197)</f>
        <v>0</v>
      </c>
      <c r="P198">
        <f>2.326*('Input Data 2'!$D$4+((0.5*'Input Data 2'!$D$5)*'Statistical Data 1'!$N198))</f>
        <v>2.3259999999999999E-2</v>
      </c>
      <c r="Q198">
        <f>3.643*('Input Data 2'!$D$4+((0.5*'Input Data 2'!$D$5)*'Statistical Data 1'!$N198))</f>
        <v>3.6429999999999997E-2</v>
      </c>
      <c r="R198">
        <f t="shared" si="913"/>
        <v>0</v>
      </c>
      <c r="S198">
        <f t="shared" si="908"/>
        <v>0</v>
      </c>
      <c r="T198">
        <f>('Cleaned Data 2'!I197+'Cleaned Data 2'!J197)/2</f>
        <v>0</v>
      </c>
      <c r="U198">
        <f>ABS('Cleaned Data 2'!I197-'Cleaned Data 2'!J197)</f>
        <v>0</v>
      </c>
      <c r="V198">
        <f>2.326*('Input Data 2'!$E$4+((0.5*'Input Data 2'!$E$5)*'Statistical Data 1'!$T198))</f>
        <v>4.6520000000000001</v>
      </c>
      <c r="W198">
        <f>3.643*('Input Data 2'!$E$4+((0.5*'Input Data 2'!$E$5)*'Statistical Data 1'!$T198))</f>
        <v>7.2859999999999996</v>
      </c>
      <c r="X198">
        <f t="shared" si="914"/>
        <v>0</v>
      </c>
      <c r="Y198">
        <f t="shared" si="909"/>
        <v>0</v>
      </c>
      <c r="Z198">
        <f>('Cleaned Data 2'!K197+'Cleaned Data 2'!L197)/2</f>
        <v>0</v>
      </c>
      <c r="AA198">
        <f>ABS('Cleaned Data 2'!K197-'Cleaned Data 2'!L197)</f>
        <v>0</v>
      </c>
      <c r="AB198">
        <f>2.326*('Input Data 2'!$F$4+((0.5*'Input Data 2'!$F$5)*'Statistical Data 1'!$Z198))</f>
        <v>23.26</v>
      </c>
      <c r="AC198">
        <f>3.643*('Input Data 2'!$F$4+((0.5*'Input Data 2'!$F$5)*'Statistical Data 1'!$Z198))</f>
        <v>36.43</v>
      </c>
      <c r="AD198">
        <f t="shared" si="915"/>
        <v>0</v>
      </c>
      <c r="AE198">
        <f t="shared" si="916"/>
        <v>0</v>
      </c>
      <c r="AF198">
        <f>('Cleaned Data 2'!M197+'Cleaned Data 2'!N197)/2</f>
        <v>0</v>
      </c>
      <c r="AG198">
        <f>ABS('Cleaned Data 2'!M197-'Cleaned Data 2'!N197)</f>
        <v>0</v>
      </c>
      <c r="AH198">
        <f>2.326*('Input Data 2'!$G$4+((0.5*'Input Data 2'!$G$5)*'Statistical Data 1'!$AF198))</f>
        <v>23.26</v>
      </c>
      <c r="AI198">
        <f>3.643*('Input Data 2'!$G$4+((0.5*'Input Data 2'!$G$5)*'Statistical Data 1'!$AF198))</f>
        <v>36.43</v>
      </c>
      <c r="AJ198">
        <f t="shared" si="917"/>
        <v>0</v>
      </c>
      <c r="AK198">
        <f t="shared" si="948"/>
        <v>0</v>
      </c>
      <c r="AL198">
        <f>('Cleaned Data 2'!O197+'Cleaned Data 2'!P197)/2</f>
        <v>0</v>
      </c>
      <c r="AM198">
        <f>ABS('Cleaned Data 2'!O197-'Cleaned Data 2'!P197)</f>
        <v>0</v>
      </c>
      <c r="AN198">
        <f>2.326*('Input Data 2'!$H$4+((0.5*'Input Data 2'!$H$5)*'Statistical Data 1'!$AL198))</f>
        <v>1.163</v>
      </c>
      <c r="AO198">
        <f>3.643*('Input Data 2'!$H$4+((0.5*'Input Data 2'!$H$5)*'Statistical Data 1'!$AL198))</f>
        <v>1.8214999999999999</v>
      </c>
      <c r="AP198">
        <f t="shared" si="918"/>
        <v>0</v>
      </c>
      <c r="AQ198">
        <f t="shared" si="950"/>
        <v>0</v>
      </c>
      <c r="AR198">
        <f>('Cleaned Data 2'!Q197+'Cleaned Data 2'!R197)/2</f>
        <v>0</v>
      </c>
      <c r="AS198">
        <f>ABS('Cleaned Data 2'!Q197-'Cleaned Data 2'!R197)</f>
        <v>0</v>
      </c>
      <c r="AT198">
        <f>2.326*('Input Data 2'!$I$4+((0.5*'Input Data 2'!$I$5)*'Statistical Data 1'!$AR198))</f>
        <v>4.6520000000000001</v>
      </c>
      <c r="AU198">
        <f>3.643*('Input Data 2'!$I$4+((0.5*'Input Data 2'!$I$5)*'Statistical Data 1'!$AR198))</f>
        <v>7.2859999999999996</v>
      </c>
      <c r="AV198">
        <f t="shared" si="919"/>
        <v>0</v>
      </c>
      <c r="AW198">
        <f t="shared" si="951"/>
        <v>0</v>
      </c>
      <c r="AX198">
        <f>('Cleaned Data 2'!S197+'Cleaned Data 2'!T197)/2</f>
        <v>0</v>
      </c>
      <c r="AY198">
        <f>ABS('Cleaned Data 2'!S197-'Cleaned Data 2'!T197)</f>
        <v>0</v>
      </c>
      <c r="AZ198">
        <f>2.326*('Input Data 2'!$J$4+((0.5*'Input Data 2'!$J$5)*'Statistical Data 1'!$AX198))</f>
        <v>2.3259999999999999E-2</v>
      </c>
      <c r="BA198">
        <f>3.643*('Input Data 2'!$J$4+((0.5*'Input Data 2'!$J$5)*'Statistical Data 1'!$AX198))</f>
        <v>3.6429999999999997E-2</v>
      </c>
      <c r="BB198">
        <f t="shared" si="920"/>
        <v>0</v>
      </c>
      <c r="BC198">
        <f t="shared" si="952"/>
        <v>0</v>
      </c>
      <c r="BD198">
        <f>('Cleaned Data 2'!U197+'Cleaned Data 2'!V197)/2</f>
        <v>0</v>
      </c>
      <c r="BE198">
        <f>ABS('Cleaned Data 2'!U197-'Cleaned Data 2'!V197)</f>
        <v>0</v>
      </c>
      <c r="BF198">
        <f>2.326*('Input Data 2'!$K$4+((0.5*'Input Data 2'!$K$5)*'Statistical Data 1'!$BD198))</f>
        <v>1.163</v>
      </c>
      <c r="BG198">
        <f>3.643*('Input Data 2'!$K$4+((0.5*'Input Data 2'!$K$5)*'Statistical Data 1'!$BD198))</f>
        <v>1.8214999999999999</v>
      </c>
      <c r="BH198">
        <f t="shared" si="921"/>
        <v>0</v>
      </c>
      <c r="BI198">
        <f t="shared" si="922"/>
        <v>0</v>
      </c>
      <c r="BJ198">
        <f>('Cleaned Data 2'!W197+'Cleaned Data 2'!X197)/2</f>
        <v>0</v>
      </c>
      <c r="BK198">
        <f>ABS('Cleaned Data 2'!W197-'Cleaned Data 2'!X197)</f>
        <v>0</v>
      </c>
      <c r="BL198">
        <f>2.326*('Input Data 2'!$L$4+((0.5*'Input Data 2'!$L$5)*'Statistical Data 1'!$BJ198))</f>
        <v>2.3260000000000001</v>
      </c>
      <c r="BM198">
        <f>3.643*('Input Data 2'!$L$4+((0.5*'Input Data 2'!$L$5)*'Statistical Data 1'!$BJ198))</f>
        <v>3.6429999999999998</v>
      </c>
      <c r="BN198">
        <f t="shared" si="923"/>
        <v>0</v>
      </c>
      <c r="BO198">
        <f t="shared" si="953"/>
        <v>0</v>
      </c>
      <c r="BP198">
        <f>('Cleaned Data 2'!Y197+'Cleaned Data 2'!Z197)/2</f>
        <v>0</v>
      </c>
      <c r="BQ198">
        <f>ABS('Cleaned Data 2'!Y197-'Cleaned Data 2'!Z197)</f>
        <v>0</v>
      </c>
      <c r="BR198">
        <f>2.326*('Input Data 2'!$M$4+((0.5*'Input Data 2'!$M$5)*'Statistical Data 1'!$BP198))</f>
        <v>2.3260000000000001</v>
      </c>
      <c r="BS198">
        <f>3.643*('Input Data 2'!$M$4+((0.5*'Input Data 2'!$M$5)*'Statistical Data 1'!$BP198))</f>
        <v>3.6429999999999998</v>
      </c>
      <c r="BT198">
        <f t="shared" si="924"/>
        <v>0</v>
      </c>
      <c r="BU198">
        <f t="shared" si="954"/>
        <v>0</v>
      </c>
      <c r="BV198">
        <f>('Cleaned Data 2'!AA197+'Cleaned Data 2'!AB197)/2</f>
        <v>0</v>
      </c>
      <c r="BW198">
        <f>ABS('Cleaned Data 2'!AA197-'Cleaned Data 2'!AB197)</f>
        <v>0</v>
      </c>
      <c r="BX198">
        <f>2.326*('Input Data 2'!$N$4+((0.5*'Input Data 2'!$N$5)*'Statistical Data 1'!$BV198))</f>
        <v>2.3260000000000001</v>
      </c>
      <c r="BY198">
        <f>3.643*('Input Data 2'!$N$4+((0.5*'Input Data 2'!$N$5)*'Statistical Data 1'!$BV198))</f>
        <v>3.6429999999999998</v>
      </c>
      <c r="BZ198">
        <f t="shared" si="925"/>
        <v>0</v>
      </c>
      <c r="CA198">
        <f t="shared" si="955"/>
        <v>0</v>
      </c>
      <c r="CB198">
        <f>('Cleaned Data 2'!AC197+'Cleaned Data 2'!AD197)/2</f>
        <v>0</v>
      </c>
      <c r="CC198">
        <f>ABS('Cleaned Data 2'!AC197-'Cleaned Data 2'!AD197)</f>
        <v>0</v>
      </c>
      <c r="CD198">
        <f>2.326*('Input Data 2'!$O$4+((0.5*'Input Data 2'!$O$5)*'Statistical Data 1'!$CB198))</f>
        <v>2.3259999999999999E-2</v>
      </c>
      <c r="CE198">
        <f>3.643*('Input Data 2'!$O$4+((0.5*'Input Data 2'!$O$5)*'Statistical Data 1'!$CB198))</f>
        <v>3.6429999999999997E-2</v>
      </c>
      <c r="CF198">
        <f t="shared" si="926"/>
        <v>0</v>
      </c>
      <c r="CG198">
        <f t="shared" si="956"/>
        <v>0</v>
      </c>
      <c r="CH198">
        <f>('Cleaned Data 2'!AE197+'Cleaned Data 2'!AF197)/2</f>
        <v>0</v>
      </c>
      <c r="CI198">
        <f>ABS('Cleaned Data 2'!AE197-'Cleaned Data 2'!AF197)</f>
        <v>0</v>
      </c>
      <c r="CJ198">
        <f>2.326*('Input Data 2'!$P$4+((0.5*'Input Data 2'!$P$5)*'Statistical Data 1'!$CH198))</f>
        <v>23.26</v>
      </c>
      <c r="CK198">
        <f>3.643*('Input Data 2'!$P$4+((0.5*'Input Data 2'!$P$5)*'Statistical Data 1'!$CH198))</f>
        <v>36.43</v>
      </c>
      <c r="CL198">
        <f t="shared" si="927"/>
        <v>0</v>
      </c>
      <c r="CM198">
        <f t="shared" si="957"/>
        <v>0</v>
      </c>
      <c r="CN198">
        <f>('Cleaned Data 2'!AG197+'Cleaned Data 2'!AH197)/2</f>
        <v>0</v>
      </c>
      <c r="CO198">
        <f>ABS('Cleaned Data 2'!AG197-'Cleaned Data 2'!AH197)</f>
        <v>0</v>
      </c>
      <c r="CP198">
        <f>2.326*('Input Data 2'!$Q$4+((0.5*'Input Data 2'!$Q$5)*'Statistical Data 1'!$CN198))</f>
        <v>2.3260000000000001</v>
      </c>
      <c r="CQ198">
        <f>3.643*('Input Data 2'!$Q$4+((0.5*'Input Data 2'!$Q$5)*'Statistical Data 1'!$CN198))</f>
        <v>3.6429999999999998</v>
      </c>
      <c r="CR198">
        <f t="shared" si="928"/>
        <v>0</v>
      </c>
      <c r="CS198">
        <f t="shared" si="958"/>
        <v>0</v>
      </c>
      <c r="CT198">
        <f>('Cleaned Data 2'!AI197+'Cleaned Data 2'!AJ197)/2</f>
        <v>0</v>
      </c>
      <c r="CU198">
        <f>ABS('Cleaned Data 2'!AI197-'Cleaned Data 2'!AJ197)</f>
        <v>0</v>
      </c>
      <c r="CV198">
        <f>2.326*('Input Data 2'!$R$4+((0.5*'Input Data 2'!$R$5)*'Statistical Data 1'!$CT198))</f>
        <v>2.3259999999999999E-2</v>
      </c>
      <c r="CW198">
        <f>3.643*('Input Data 2'!$R$4+((0.5*'Input Data 2'!$R$5)*'Statistical Data 1'!$CT198))</f>
        <v>3.6429999999999997E-2</v>
      </c>
      <c r="CX198">
        <f t="shared" si="929"/>
        <v>0</v>
      </c>
      <c r="CY198">
        <f t="shared" si="959"/>
        <v>0</v>
      </c>
      <c r="CZ198">
        <f>('Cleaned Data 2'!AK197+'Cleaned Data 2'!AL197)/2</f>
        <v>0</v>
      </c>
      <c r="DA198">
        <f>ABS('Cleaned Data 2'!AK197-'Cleaned Data 2'!AL197)</f>
        <v>0</v>
      </c>
      <c r="DB198">
        <f>2.326*('Input Data 2'!$S$4+((0.5*'Input Data 2'!$S$5)*'Statistical Data 1'!$CZ198))</f>
        <v>23.26</v>
      </c>
      <c r="DC198">
        <f>3.643*('Input Data 2'!$S$4+((0.5*'Input Data 2'!$S$5)*'Statistical Data 1'!$CZ198))</f>
        <v>36.43</v>
      </c>
      <c r="DD198">
        <f t="shared" si="930"/>
        <v>0</v>
      </c>
      <c r="DE198">
        <f t="shared" si="960"/>
        <v>0</v>
      </c>
      <c r="DF198">
        <f>('Cleaned Data 2'!AM197+'Cleaned Data 2'!AN197)/2</f>
        <v>0</v>
      </c>
      <c r="DG198">
        <f>ABS('Cleaned Data 2'!AM197-'Cleaned Data 2'!AN197)</f>
        <v>0</v>
      </c>
      <c r="DH198">
        <f>2.326*('Input Data 2'!$T$4+((0.5*'Input Data 2'!$T$5)*'Statistical Data 1'!$DF198))</f>
        <v>2.3259999999999999E-2</v>
      </c>
      <c r="DI198">
        <f>3.643*('Input Data 2'!$T$4+((0.5*'Input Data 2'!$T$5)*'Statistical Data 1'!$DF198))</f>
        <v>3.6429999999999997E-2</v>
      </c>
      <c r="DJ198">
        <f t="shared" si="931"/>
        <v>0</v>
      </c>
      <c r="DK198">
        <f t="shared" si="961"/>
        <v>0</v>
      </c>
      <c r="DL198">
        <f>('Cleaned Data 2'!AO197+'Cleaned Data 2'!AP197)/2</f>
        <v>0</v>
      </c>
      <c r="DM198">
        <f>ABS('Cleaned Data 2'!AO197-'Cleaned Data 2'!AP197)</f>
        <v>0</v>
      </c>
      <c r="DN198">
        <f>2.326*('Input Data 2'!$U$4+((0.5*'Input Data 2'!$U$5)*'Statistical Data 1'!$DL198))</f>
        <v>11.63</v>
      </c>
      <c r="DO198">
        <f>3.643*('Input Data 2'!$U$4+((0.5*'Input Data 2'!$U$5)*'Statistical Data 1'!$DL198))</f>
        <v>18.215</v>
      </c>
      <c r="DP198">
        <f t="shared" si="932"/>
        <v>0</v>
      </c>
      <c r="DQ198">
        <f t="shared" si="933"/>
        <v>0</v>
      </c>
      <c r="DR198">
        <f>('Cleaned Data 2'!AQ197+'Cleaned Data 2'!AR197)/2</f>
        <v>0</v>
      </c>
      <c r="DS198">
        <f>ABS('Cleaned Data 2'!AQ197-'Cleaned Data 2'!AR197)</f>
        <v>0</v>
      </c>
      <c r="DT198">
        <f>2.326*('Input Data 2'!$V$4+((0.5*'Input Data 2'!$V$5)*'Statistical Data 1'!$DR198))</f>
        <v>2.3260000000000001</v>
      </c>
      <c r="DU198">
        <f>3.643*('Input Data 2'!$V$4+((0.5*'Input Data 2'!$V$5)*'Statistical Data 1'!$DR198))</f>
        <v>3.6429999999999998</v>
      </c>
      <c r="DV198">
        <f t="shared" si="934"/>
        <v>0</v>
      </c>
      <c r="DW198">
        <f t="shared" si="962"/>
        <v>0</v>
      </c>
      <c r="DX198">
        <f>('Cleaned Data 2'!AS197+'Cleaned Data 2'!AT197)/2</f>
        <v>0</v>
      </c>
      <c r="DY198">
        <f>ABS('Cleaned Data 2'!AS197-'Cleaned Data 2'!AT197)</f>
        <v>0</v>
      </c>
      <c r="DZ198">
        <f>2.326*('Input Data 2'!$W$4+((0.5*'Input Data 2'!$W$5)*'Statistical Data 1'!$DX198))</f>
        <v>2.3259999999999999E-2</v>
      </c>
      <c r="EA198">
        <f>3.643*('Input Data 2'!$W$4+((0.5*'Input Data 2'!$W$5)*'Statistical Data 1'!$DX198))</f>
        <v>3.6429999999999997E-2</v>
      </c>
      <c r="EB198">
        <f t="shared" si="935"/>
        <v>0</v>
      </c>
      <c r="EC198">
        <f t="shared" si="963"/>
        <v>0</v>
      </c>
      <c r="ED198">
        <f>('Cleaned Data 2'!AU197+'Cleaned Data 2'!AV197)/2</f>
        <v>0</v>
      </c>
      <c r="EE198">
        <f>ABS('Cleaned Data 2'!AU197-'Cleaned Data 2'!AV197)</f>
        <v>0</v>
      </c>
      <c r="EF198">
        <f>2.326*('Input Data 2'!$X$4+((0.5*'Input Data 2'!$X$5)*'Statistical Data 1'!$ED198))</f>
        <v>2.3260000000000001</v>
      </c>
      <c r="EG198">
        <f>3.643*('Input Data 2'!$X$4+((0.5*'Input Data 2'!$X$5)*'Statistical Data 1'!$ED198))</f>
        <v>3.6429999999999998</v>
      </c>
      <c r="EH198">
        <f t="shared" si="936"/>
        <v>0</v>
      </c>
      <c r="EI198">
        <f t="shared" si="910"/>
        <v>0</v>
      </c>
      <c r="EJ198">
        <f>('Cleaned Data 2'!AW197+'Cleaned Data 2'!AX197)/2</f>
        <v>0</v>
      </c>
      <c r="EK198">
        <f>ABS('Cleaned Data 2'!AW197-'Cleaned Data 2'!AX197)</f>
        <v>0</v>
      </c>
      <c r="EL198">
        <f>2.326*('Input Data 2'!$Y$4+((0.5*'Input Data 2'!$Y$5)*'Statistical Data 1'!$EJ198))</f>
        <v>23.26</v>
      </c>
      <c r="EM198">
        <f>3.643*('Input Data 2'!$Y$4+((0.5*'Input Data 2'!$Y$5)*'Statistical Data 1'!$EJ198))</f>
        <v>36.43</v>
      </c>
      <c r="EN198">
        <f t="shared" si="937"/>
        <v>0</v>
      </c>
      <c r="EO198">
        <f t="shared" si="949"/>
        <v>0</v>
      </c>
      <c r="EP198">
        <f>('Cleaned Data 2'!AY197+'Cleaned Data 2'!AZ197)/2</f>
        <v>0</v>
      </c>
      <c r="EQ198">
        <f>ABS('Cleaned Data 2'!AY197-'Cleaned Data 2'!AZ197)</f>
        <v>0</v>
      </c>
      <c r="ER198">
        <f>2.326*('Input Data 2'!$Z$4+((0.5*'Input Data 2'!$Z$5)*'Statistical Data 1'!$EP198))</f>
        <v>4.6520000000000001</v>
      </c>
      <c r="ES198">
        <f>3.643*('Input Data 2'!$Z$4+((0.5*'Input Data 2'!$Z$5)*'Statistical Data 1'!$EP198))</f>
        <v>7.2859999999999996</v>
      </c>
      <c r="ET198">
        <f t="shared" si="938"/>
        <v>0</v>
      </c>
      <c r="EU198">
        <f t="shared" si="964"/>
        <v>0</v>
      </c>
      <c r="EV198">
        <f>('Cleaned Data 2'!BA197+'Cleaned Data 2'!BB197)/2</f>
        <v>0</v>
      </c>
      <c r="EW198">
        <f>ABS('Cleaned Data 2'!BA197-'Cleaned Data 2'!BB197)</f>
        <v>0</v>
      </c>
      <c r="EX198">
        <f>2.326*('Input Data 2'!$AA$4+((0.5*'Input Data 2'!$AA$5)*'Statistical Data 1'!$EV198))</f>
        <v>2.3259999999999999E-2</v>
      </c>
      <c r="EY198">
        <f>3.643*('Input Data 2'!$AA$4+((0.5*'Input Data 2'!$AA$5)*'Statistical Data 1'!$EV198))</f>
        <v>3.6429999999999997E-2</v>
      </c>
      <c r="EZ198">
        <f t="shared" si="939"/>
        <v>0</v>
      </c>
      <c r="FA198">
        <f t="shared" si="965"/>
        <v>0</v>
      </c>
      <c r="FB198">
        <f>('Cleaned Data 2'!BC197+'Cleaned Data 2'!BD197)/2</f>
        <v>0</v>
      </c>
      <c r="FC198">
        <f>ABS('Cleaned Data 2'!BC197-'Cleaned Data 2'!BD197)</f>
        <v>0</v>
      </c>
      <c r="FD198">
        <f>2.326*('Input Data 2'!$AB$4+((0.5*'Input Data 2'!$AB$5)*'Statistical Data 1'!$FB198))</f>
        <v>4.6520000000000001</v>
      </c>
      <c r="FE198">
        <f>3.643*('Input Data 2'!$AB$4+((0.5*'Input Data 2'!$AB$5)*'Statistical Data 1'!$FB198))</f>
        <v>7.2859999999999996</v>
      </c>
      <c r="FF198">
        <f t="shared" si="940"/>
        <v>0</v>
      </c>
      <c r="FG198">
        <f t="shared" si="966"/>
        <v>0</v>
      </c>
      <c r="FH198">
        <f>('Cleaned Data 2'!BE197+'Cleaned Data 2'!BF197)/2</f>
        <v>0</v>
      </c>
      <c r="FI198">
        <f>ABS('Cleaned Data 2'!BE197-'Cleaned Data 2'!BF197)</f>
        <v>0</v>
      </c>
      <c r="FJ198">
        <f>2.326*('Input Data 2'!$AC$4+((0.5*'Input Data 2'!$AC$5)*'Statistical Data 1'!$FH198))</f>
        <v>2.3260000000000001</v>
      </c>
      <c r="FK198">
        <f>3.643*('Input Data 2'!$AC$4+((0.5*'Input Data 2'!$AC$5)*'Statistical Data 1'!$FH198))</f>
        <v>3.6429999999999998</v>
      </c>
      <c r="FL198">
        <f t="shared" si="941"/>
        <v>0</v>
      </c>
      <c r="FM198">
        <f t="shared" si="967"/>
        <v>0</v>
      </c>
      <c r="FN198">
        <f>('Cleaned Data 2'!BH197+'Cleaned Data 2'!BG197)/2</f>
        <v>0</v>
      </c>
      <c r="FO198">
        <f>ABS('Cleaned Data 2'!BG197-'Cleaned Data 2'!BH197)</f>
        <v>0</v>
      </c>
      <c r="FP198">
        <f>2.326*('Input Data 2'!$AD$4+((0.5*'Input Data 2'!$AD$5)*'Statistical Data 1'!$FN198))</f>
        <v>2.3260000000000001</v>
      </c>
      <c r="FQ198">
        <f>3.643*('Input Data 2'!$AD$4+((0.5*'Input Data 2'!$AD$5)*'Statistical Data 1'!$FN198))</f>
        <v>3.6429999999999998</v>
      </c>
      <c r="FR198">
        <f t="shared" si="942"/>
        <v>0</v>
      </c>
      <c r="FS198">
        <f t="shared" si="968"/>
        <v>0</v>
      </c>
      <c r="FT198">
        <f>('Cleaned Data 2'!BI197+'Cleaned Data 2'!BJ197)/2</f>
        <v>0</v>
      </c>
      <c r="FU198">
        <f>ABS('Cleaned Data 2'!BI197-'Cleaned Data 2'!BJ197)</f>
        <v>0</v>
      </c>
      <c r="FV198">
        <f>2.326*('Input Data 2'!$AE$4+((0.5*'Input Data 2'!$AE$5)*'Statistical Data 1'!$FT198))</f>
        <v>46.52</v>
      </c>
      <c r="FW198">
        <f>3.643*('Input Data 2'!$AE$4+((0.5*'Input Data 2'!$AE$5)*'Statistical Data 1'!$FT198))</f>
        <v>72.86</v>
      </c>
      <c r="FX198">
        <f t="shared" si="943"/>
        <v>0</v>
      </c>
      <c r="FY198">
        <f t="shared" si="969"/>
        <v>0</v>
      </c>
      <c r="FZ198">
        <f>('Cleaned Data 2'!BK197+'Cleaned Data 2'!BL197)/2</f>
        <v>0</v>
      </c>
      <c r="GA198">
        <f>ABS('Cleaned Data 2'!BK197-'Cleaned Data 2'!BL197)</f>
        <v>0</v>
      </c>
      <c r="GB198">
        <f>2.326*('Input Data 2'!$AF$4+((0.5*'Input Data 2'!$AF$5)*'Statistical Data 1'!$FZ198))</f>
        <v>2.3259999999999999E-2</v>
      </c>
      <c r="GC198">
        <f>3.643*('Input Data 2'!$AF$4+((0.5*'Input Data 2'!$AF$5)*'Statistical Data 1'!$FZ198))</f>
        <v>3.6429999999999997E-2</v>
      </c>
      <c r="GD198">
        <f t="shared" si="944"/>
        <v>0</v>
      </c>
      <c r="GE198">
        <f t="shared" si="970"/>
        <v>0</v>
      </c>
      <c r="GF198">
        <f>('Cleaned Data 2'!BM197+'Cleaned Data 2'!BN197)/2</f>
        <v>0</v>
      </c>
      <c r="GG198">
        <f>ABS('Cleaned Data 2'!BM197-'Cleaned Data 2'!BN197)</f>
        <v>0</v>
      </c>
      <c r="GH198">
        <f>2.326*('Input Data 2'!$AG$4+((0.5*'Input Data 2'!$AG$5)*'Statistical Data 1'!$GF198))</f>
        <v>23.26</v>
      </c>
      <c r="GI198">
        <f>3.643*('Input Data 2'!$AG$4+((0.5*'Input Data 2'!$AG$5)*'Statistical Data 1'!$GF198))</f>
        <v>36.43</v>
      </c>
      <c r="GJ198">
        <f t="shared" si="945"/>
        <v>0</v>
      </c>
      <c r="GK198">
        <f t="shared" si="971"/>
        <v>0</v>
      </c>
      <c r="GL198" t="e">
        <f>AVERAGE('Cleaned Data 2'!BO197,'Cleaned Data 2'!BP197)</f>
        <v>#DIV/0!</v>
      </c>
      <c r="GM198">
        <f>ABS('Cleaned Data 2'!BO197-'Cleaned Data 2'!BP197)</f>
        <v>0</v>
      </c>
      <c r="GN198" t="e">
        <f>2.326*('Input Data 2'!$AH$4+((0.5*'Input Data 2'!$AH$5)*'Statistical Data 1'!$GL198))</f>
        <v>#DIV/0!</v>
      </c>
      <c r="GO198" t="e">
        <f>3.643*('Input Data 2'!$AH$4+((0.5*'Input Data 2'!$AH$5)*'Statistical Data 1'!$GL198))</f>
        <v>#DIV/0!</v>
      </c>
      <c r="GP198" t="e">
        <f t="shared" si="946"/>
        <v>#DIV/0!</v>
      </c>
      <c r="GQ198" t="e">
        <f t="shared" si="972"/>
        <v>#DIV/0!</v>
      </c>
      <c r="GR198" t="e">
        <f>AVERAGE('Cleaned Data 2'!BQ197,'Cleaned Data 2'!BR197)</f>
        <v>#DIV/0!</v>
      </c>
      <c r="GS198">
        <f>ABS('Cleaned Data 2'!BR197-'Cleaned Data 2'!BQ197)</f>
        <v>0</v>
      </c>
      <c r="GT198" t="e">
        <f>2.326*('Input Data 2'!$AI$4+((0.5*'Input Data 2'!$AI$5)*'Statistical Data 1'!$GR198))</f>
        <v>#DIV/0!</v>
      </c>
      <c r="GU198" t="e">
        <f>3.643*('Input Data 2'!$AI$4+((0.5*'Input Data 2'!$AI$5)*'Statistical Data 1'!$GR198))</f>
        <v>#DIV/0!</v>
      </c>
      <c r="GV198" t="e">
        <f t="shared" si="973"/>
        <v>#DIV/0!</v>
      </c>
      <c r="GW198" t="e">
        <f t="shared" si="974"/>
        <v>#DIV/0!</v>
      </c>
      <c r="GX198" t="e">
        <f>AVERAGE('Cleaned Data 2'!BS197,'Cleaned Data 2'!BT197)</f>
        <v>#DIV/0!</v>
      </c>
      <c r="GY198" s="47">
        <f>ABS('Cleaned Data 2'!BS197-'Cleaned Data 2'!BT197)</f>
        <v>0</v>
      </c>
      <c r="GZ198" t="e">
        <f>2.326*('Input Data 2'!$AJ$4+((0.5*'Input Data 2'!$AJ$5)*'Statistical Data 1'!$GX198))</f>
        <v>#DIV/0!</v>
      </c>
      <c r="HA198" t="e">
        <f>3.643*('Input Data 2'!$AJ$4+((0.5*'Input Data 2'!$AJ$5)*'Statistical Data 1'!$GX198))</f>
        <v>#DIV/0!</v>
      </c>
      <c r="HB198" t="e">
        <f t="shared" si="975"/>
        <v>#DIV/0!</v>
      </c>
      <c r="HC198" t="e">
        <f t="shared" si="976"/>
        <v>#DIV/0!</v>
      </c>
      <c r="HD198" t="e">
        <f>AVERAGE('Cleaned Data 2'!BU197,'Cleaned Data 2'!BV197)</f>
        <v>#DIV/0!</v>
      </c>
      <c r="HE198">
        <f>ABS('Cleaned Data 2'!BU197-'Cleaned Data 2'!BV197)</f>
        <v>0</v>
      </c>
      <c r="HF198" t="e">
        <f>2.326*('Input Data 2'!$AK$4+((0.5*'Input Data 2'!$AK$5)*'Statistical Data 1'!$HD198))</f>
        <v>#DIV/0!</v>
      </c>
      <c r="HG198" t="e">
        <f>3.643*('Input Data 2'!$AK$4+((0.5*'Input Data 2'!$AK$5)*'Statistical Data 1'!$HD198))</f>
        <v>#DIV/0!</v>
      </c>
      <c r="HH198" t="e">
        <f t="shared" si="977"/>
        <v>#DIV/0!</v>
      </c>
      <c r="HI198" t="e">
        <f t="shared" si="978"/>
        <v>#DIV/0!</v>
      </c>
      <c r="HJ198" t="e">
        <f>AVERAGE('Cleaned Data 2'!BW197,'Cleaned Data 2'!BX197)</f>
        <v>#DIV/0!</v>
      </c>
      <c r="HK198">
        <f>ABS('Cleaned Data 2'!BW197-'Cleaned Data 2'!BX197)</f>
        <v>0</v>
      </c>
      <c r="HL198" t="e">
        <f>2.326*('Input Data 2'!$AL$4+((0.5*'Input Data 2'!$AL$5)*'Statistical Data 1'!$HJ198))</f>
        <v>#DIV/0!</v>
      </c>
      <c r="HM198" t="e">
        <f>3.643*('Input Data 2'!$AL$4+((0.5*'Input Data 2'!$AL$5)*'Statistical Data 1'!$HJ198))</f>
        <v>#DIV/0!</v>
      </c>
      <c r="HN198" t="e">
        <f t="shared" si="979"/>
        <v>#DIV/0!</v>
      </c>
      <c r="HO198" t="e">
        <f t="shared" si="980"/>
        <v>#DIV/0!</v>
      </c>
    </row>
    <row r="199" spans="1:223">
      <c r="A199">
        <f>'Cleaned Data 2'!B198</f>
        <v>0</v>
      </c>
      <c r="B199">
        <f>('Cleaned Data 2'!C198+'Cleaned Data 2'!D198)/2</f>
        <v>0</v>
      </c>
      <c r="C199">
        <f>ABS('Cleaned Data 2'!C198-'Cleaned Data 2'!D198)</f>
        <v>0</v>
      </c>
      <c r="D199">
        <f>2.326*('Input Data 2'!$B$4+((0.5*'Input Data 2'!$B$5)*'Statistical Data 1'!$B199))</f>
        <v>1.163E-2</v>
      </c>
      <c r="E199">
        <f>3.643*('Input Data 2'!$B$4+((0.5*'Input Data 2'!$B$5)*'Statistical Data 1'!$B199))</f>
        <v>1.8214999999999999E-2</v>
      </c>
      <c r="F199">
        <f t="shared" si="911"/>
        <v>0</v>
      </c>
      <c r="G199">
        <f t="shared" si="907"/>
        <v>0</v>
      </c>
      <c r="H199">
        <f>('Cleaned Data 2'!E198+'Cleaned Data 2'!F198)/2</f>
        <v>0</v>
      </c>
      <c r="I199">
        <f>ABS('Cleaned Data 2'!E198-'Cleaned Data 2'!F198)</f>
        <v>0</v>
      </c>
      <c r="J199">
        <f>2.326*('Input Data 2'!$C$4+((0.5*'Input Data 2'!$C$5)*'Statistical Data 1'!$H199))</f>
        <v>0.46520000000000006</v>
      </c>
      <c r="K199">
        <f>3.643*('Input Data 2'!$C$4+((0.5*'Input Data 2'!$C$5)*'Statistical Data 1'!$H199))</f>
        <v>0.72860000000000003</v>
      </c>
      <c r="L199">
        <f t="shared" si="912"/>
        <v>0</v>
      </c>
      <c r="M199">
        <f t="shared" si="947"/>
        <v>0</v>
      </c>
      <c r="N199">
        <f>('Cleaned Data 2'!G198+'Cleaned Data 2'!H198)/2</f>
        <v>0</v>
      </c>
      <c r="O199">
        <f>ABS('Cleaned Data 2'!G198-'Cleaned Data 2'!H198)</f>
        <v>0</v>
      </c>
      <c r="P199">
        <f>2.326*('Input Data 2'!$D$4+((0.5*'Input Data 2'!$D$5)*'Statistical Data 1'!$N199))</f>
        <v>2.3259999999999999E-2</v>
      </c>
      <c r="Q199">
        <f>3.643*('Input Data 2'!$D$4+((0.5*'Input Data 2'!$D$5)*'Statistical Data 1'!$N199))</f>
        <v>3.6429999999999997E-2</v>
      </c>
      <c r="R199">
        <f t="shared" si="913"/>
        <v>0</v>
      </c>
      <c r="S199">
        <f t="shared" si="908"/>
        <v>0</v>
      </c>
      <c r="T199">
        <f>('Cleaned Data 2'!I198+'Cleaned Data 2'!J198)/2</f>
        <v>0</v>
      </c>
      <c r="U199">
        <f>ABS('Cleaned Data 2'!I198-'Cleaned Data 2'!J198)</f>
        <v>0</v>
      </c>
      <c r="V199">
        <f>2.326*('Input Data 2'!$E$4+((0.5*'Input Data 2'!$E$5)*'Statistical Data 1'!$T199))</f>
        <v>4.6520000000000001</v>
      </c>
      <c r="W199">
        <f>3.643*('Input Data 2'!$E$4+((0.5*'Input Data 2'!$E$5)*'Statistical Data 1'!$T199))</f>
        <v>7.2859999999999996</v>
      </c>
      <c r="X199">
        <f t="shared" si="914"/>
        <v>0</v>
      </c>
      <c r="Y199">
        <f t="shared" si="909"/>
        <v>0</v>
      </c>
      <c r="Z199">
        <f>('Cleaned Data 2'!K198+'Cleaned Data 2'!L198)/2</f>
        <v>0</v>
      </c>
      <c r="AA199">
        <f>ABS('Cleaned Data 2'!K198-'Cleaned Data 2'!L198)</f>
        <v>0</v>
      </c>
      <c r="AB199">
        <f>2.326*('Input Data 2'!$F$4+((0.5*'Input Data 2'!$F$5)*'Statistical Data 1'!$Z199))</f>
        <v>23.26</v>
      </c>
      <c r="AC199">
        <f>3.643*('Input Data 2'!$F$4+((0.5*'Input Data 2'!$F$5)*'Statistical Data 1'!$Z199))</f>
        <v>36.43</v>
      </c>
      <c r="AD199">
        <f t="shared" si="915"/>
        <v>0</v>
      </c>
      <c r="AE199">
        <f t="shared" si="916"/>
        <v>0</v>
      </c>
      <c r="AF199">
        <f>('Cleaned Data 2'!M198+'Cleaned Data 2'!N198)/2</f>
        <v>0</v>
      </c>
      <c r="AG199">
        <f>ABS('Cleaned Data 2'!M198-'Cleaned Data 2'!N198)</f>
        <v>0</v>
      </c>
      <c r="AH199">
        <f>2.326*('Input Data 2'!$G$4+((0.5*'Input Data 2'!$G$5)*'Statistical Data 1'!$AF199))</f>
        <v>23.26</v>
      </c>
      <c r="AI199">
        <f>3.643*('Input Data 2'!$G$4+((0.5*'Input Data 2'!$G$5)*'Statistical Data 1'!$AF199))</f>
        <v>36.43</v>
      </c>
      <c r="AJ199">
        <f t="shared" si="917"/>
        <v>0</v>
      </c>
      <c r="AK199">
        <f t="shared" si="948"/>
        <v>0</v>
      </c>
      <c r="AL199">
        <f>('Cleaned Data 2'!O198+'Cleaned Data 2'!P198)/2</f>
        <v>0</v>
      </c>
      <c r="AM199">
        <f>ABS('Cleaned Data 2'!O198-'Cleaned Data 2'!P198)</f>
        <v>0</v>
      </c>
      <c r="AN199">
        <f>2.326*('Input Data 2'!$H$4+((0.5*'Input Data 2'!$H$5)*'Statistical Data 1'!$AL199))</f>
        <v>1.163</v>
      </c>
      <c r="AO199">
        <f>3.643*('Input Data 2'!$H$4+((0.5*'Input Data 2'!$H$5)*'Statistical Data 1'!$AL199))</f>
        <v>1.8214999999999999</v>
      </c>
      <c r="AP199">
        <f t="shared" si="918"/>
        <v>0</v>
      </c>
      <c r="AQ199">
        <f t="shared" si="950"/>
        <v>0</v>
      </c>
      <c r="AR199">
        <f>('Cleaned Data 2'!Q198+'Cleaned Data 2'!R198)/2</f>
        <v>0</v>
      </c>
      <c r="AS199">
        <f>ABS('Cleaned Data 2'!Q198-'Cleaned Data 2'!R198)</f>
        <v>0</v>
      </c>
      <c r="AT199">
        <f>2.326*('Input Data 2'!$I$4+((0.5*'Input Data 2'!$I$5)*'Statistical Data 1'!$AR199))</f>
        <v>4.6520000000000001</v>
      </c>
      <c r="AU199">
        <f>3.643*('Input Data 2'!$I$4+((0.5*'Input Data 2'!$I$5)*'Statistical Data 1'!$AR199))</f>
        <v>7.2859999999999996</v>
      </c>
      <c r="AV199">
        <f t="shared" si="919"/>
        <v>0</v>
      </c>
      <c r="AW199">
        <f t="shared" si="951"/>
        <v>0</v>
      </c>
      <c r="AX199">
        <f>('Cleaned Data 2'!S198+'Cleaned Data 2'!T198)/2</f>
        <v>0</v>
      </c>
      <c r="AY199">
        <f>ABS('Cleaned Data 2'!S198-'Cleaned Data 2'!T198)</f>
        <v>0</v>
      </c>
      <c r="AZ199">
        <f>2.326*('Input Data 2'!$J$4+((0.5*'Input Data 2'!$J$5)*'Statistical Data 1'!$AX199))</f>
        <v>2.3259999999999999E-2</v>
      </c>
      <c r="BA199">
        <f>3.643*('Input Data 2'!$J$4+((0.5*'Input Data 2'!$J$5)*'Statistical Data 1'!$AX199))</f>
        <v>3.6429999999999997E-2</v>
      </c>
      <c r="BB199">
        <f t="shared" si="920"/>
        <v>0</v>
      </c>
      <c r="BC199">
        <f t="shared" si="952"/>
        <v>0</v>
      </c>
      <c r="BD199">
        <f>('Cleaned Data 2'!U198+'Cleaned Data 2'!V198)/2</f>
        <v>0</v>
      </c>
      <c r="BE199">
        <f>ABS('Cleaned Data 2'!U198-'Cleaned Data 2'!V198)</f>
        <v>0</v>
      </c>
      <c r="BF199">
        <f>2.326*('Input Data 2'!$K$4+((0.5*'Input Data 2'!$K$5)*'Statistical Data 1'!$BD199))</f>
        <v>1.163</v>
      </c>
      <c r="BG199">
        <f>3.643*('Input Data 2'!$K$4+((0.5*'Input Data 2'!$K$5)*'Statistical Data 1'!$BD199))</f>
        <v>1.8214999999999999</v>
      </c>
      <c r="BH199">
        <f t="shared" si="921"/>
        <v>0</v>
      </c>
      <c r="BI199">
        <f t="shared" si="922"/>
        <v>0</v>
      </c>
      <c r="BJ199">
        <f>('Cleaned Data 2'!W198+'Cleaned Data 2'!X198)/2</f>
        <v>0</v>
      </c>
      <c r="BK199">
        <f>ABS('Cleaned Data 2'!W198-'Cleaned Data 2'!X198)</f>
        <v>0</v>
      </c>
      <c r="BL199">
        <f>2.326*('Input Data 2'!$L$4+((0.5*'Input Data 2'!$L$5)*'Statistical Data 1'!$BJ199))</f>
        <v>2.3260000000000001</v>
      </c>
      <c r="BM199">
        <f>3.643*('Input Data 2'!$L$4+((0.5*'Input Data 2'!$L$5)*'Statistical Data 1'!$BJ199))</f>
        <v>3.6429999999999998</v>
      </c>
      <c r="BN199">
        <f t="shared" si="923"/>
        <v>0</v>
      </c>
      <c r="BO199">
        <f t="shared" si="953"/>
        <v>0</v>
      </c>
      <c r="BP199">
        <f>('Cleaned Data 2'!Y198+'Cleaned Data 2'!Z198)/2</f>
        <v>0</v>
      </c>
      <c r="BQ199">
        <f>ABS('Cleaned Data 2'!Y198-'Cleaned Data 2'!Z198)</f>
        <v>0</v>
      </c>
      <c r="BR199">
        <f>2.326*('Input Data 2'!$M$4+((0.5*'Input Data 2'!$M$5)*'Statistical Data 1'!$BP199))</f>
        <v>2.3260000000000001</v>
      </c>
      <c r="BS199">
        <f>3.643*('Input Data 2'!$M$4+((0.5*'Input Data 2'!$M$5)*'Statistical Data 1'!$BP199))</f>
        <v>3.6429999999999998</v>
      </c>
      <c r="BT199">
        <f t="shared" si="924"/>
        <v>0</v>
      </c>
      <c r="BU199">
        <f t="shared" si="954"/>
        <v>0</v>
      </c>
      <c r="BV199">
        <f>('Cleaned Data 2'!AA198+'Cleaned Data 2'!AB198)/2</f>
        <v>0</v>
      </c>
      <c r="BW199">
        <f>ABS('Cleaned Data 2'!AA198-'Cleaned Data 2'!AB198)</f>
        <v>0</v>
      </c>
      <c r="BX199">
        <f>2.326*('Input Data 2'!$N$4+((0.5*'Input Data 2'!$N$5)*'Statistical Data 1'!$BV199))</f>
        <v>2.3260000000000001</v>
      </c>
      <c r="BY199">
        <f>3.643*('Input Data 2'!$N$4+((0.5*'Input Data 2'!$N$5)*'Statistical Data 1'!$BV199))</f>
        <v>3.6429999999999998</v>
      </c>
      <c r="BZ199">
        <f t="shared" si="925"/>
        <v>0</v>
      </c>
      <c r="CA199">
        <f t="shared" si="955"/>
        <v>0</v>
      </c>
      <c r="CB199">
        <f>('Cleaned Data 2'!AC198+'Cleaned Data 2'!AD198)/2</f>
        <v>0</v>
      </c>
      <c r="CC199">
        <f>ABS('Cleaned Data 2'!AC198-'Cleaned Data 2'!AD198)</f>
        <v>0</v>
      </c>
      <c r="CD199">
        <f>2.326*('Input Data 2'!$O$4+((0.5*'Input Data 2'!$O$5)*'Statistical Data 1'!$CB199))</f>
        <v>2.3259999999999999E-2</v>
      </c>
      <c r="CE199">
        <f>3.643*('Input Data 2'!$O$4+((0.5*'Input Data 2'!$O$5)*'Statistical Data 1'!$CB199))</f>
        <v>3.6429999999999997E-2</v>
      </c>
      <c r="CF199">
        <f t="shared" si="926"/>
        <v>0</v>
      </c>
      <c r="CG199">
        <f t="shared" si="956"/>
        <v>0</v>
      </c>
      <c r="CH199">
        <f>('Cleaned Data 2'!AE198+'Cleaned Data 2'!AF198)/2</f>
        <v>0</v>
      </c>
      <c r="CI199">
        <f>ABS('Cleaned Data 2'!AE198-'Cleaned Data 2'!AF198)</f>
        <v>0</v>
      </c>
      <c r="CJ199">
        <f>2.326*('Input Data 2'!$P$4+((0.5*'Input Data 2'!$P$5)*'Statistical Data 1'!$CH199))</f>
        <v>23.26</v>
      </c>
      <c r="CK199">
        <f>3.643*('Input Data 2'!$P$4+((0.5*'Input Data 2'!$P$5)*'Statistical Data 1'!$CH199))</f>
        <v>36.43</v>
      </c>
      <c r="CL199">
        <f t="shared" si="927"/>
        <v>0</v>
      </c>
      <c r="CM199">
        <f t="shared" si="957"/>
        <v>0</v>
      </c>
      <c r="CN199">
        <f>('Cleaned Data 2'!AG198+'Cleaned Data 2'!AH198)/2</f>
        <v>0</v>
      </c>
      <c r="CO199">
        <f>ABS('Cleaned Data 2'!AG198-'Cleaned Data 2'!AH198)</f>
        <v>0</v>
      </c>
      <c r="CP199">
        <f>2.326*('Input Data 2'!$Q$4+((0.5*'Input Data 2'!$Q$5)*'Statistical Data 1'!$CN199))</f>
        <v>2.3260000000000001</v>
      </c>
      <c r="CQ199">
        <f>3.643*('Input Data 2'!$Q$4+((0.5*'Input Data 2'!$Q$5)*'Statistical Data 1'!$CN199))</f>
        <v>3.6429999999999998</v>
      </c>
      <c r="CR199">
        <f t="shared" si="928"/>
        <v>0</v>
      </c>
      <c r="CS199">
        <f t="shared" si="958"/>
        <v>0</v>
      </c>
      <c r="CT199">
        <f>('Cleaned Data 2'!AI198+'Cleaned Data 2'!AJ198)/2</f>
        <v>0</v>
      </c>
      <c r="CU199">
        <f>ABS('Cleaned Data 2'!AI198-'Cleaned Data 2'!AJ198)</f>
        <v>0</v>
      </c>
      <c r="CV199">
        <f>2.326*('Input Data 2'!$R$4+((0.5*'Input Data 2'!$R$5)*'Statistical Data 1'!$CT199))</f>
        <v>2.3259999999999999E-2</v>
      </c>
      <c r="CW199">
        <f>3.643*('Input Data 2'!$R$4+((0.5*'Input Data 2'!$R$5)*'Statistical Data 1'!$CT199))</f>
        <v>3.6429999999999997E-2</v>
      </c>
      <c r="CX199">
        <f t="shared" si="929"/>
        <v>0</v>
      </c>
      <c r="CY199">
        <f t="shared" si="959"/>
        <v>0</v>
      </c>
      <c r="CZ199">
        <f>('Cleaned Data 2'!AK198+'Cleaned Data 2'!AL198)/2</f>
        <v>0</v>
      </c>
      <c r="DA199">
        <f>ABS('Cleaned Data 2'!AK198-'Cleaned Data 2'!AL198)</f>
        <v>0</v>
      </c>
      <c r="DB199">
        <f>2.326*('Input Data 2'!$S$4+((0.5*'Input Data 2'!$S$5)*'Statistical Data 1'!$CZ199))</f>
        <v>23.26</v>
      </c>
      <c r="DC199">
        <f>3.643*('Input Data 2'!$S$4+((0.5*'Input Data 2'!$S$5)*'Statistical Data 1'!$CZ199))</f>
        <v>36.43</v>
      </c>
      <c r="DD199">
        <f t="shared" si="930"/>
        <v>0</v>
      </c>
      <c r="DE199">
        <f t="shared" si="960"/>
        <v>0</v>
      </c>
      <c r="DF199">
        <f>('Cleaned Data 2'!AM198+'Cleaned Data 2'!AN198)/2</f>
        <v>0</v>
      </c>
      <c r="DG199">
        <f>ABS('Cleaned Data 2'!AM198-'Cleaned Data 2'!AN198)</f>
        <v>0</v>
      </c>
      <c r="DH199">
        <f>2.326*('Input Data 2'!$T$4+((0.5*'Input Data 2'!$T$5)*'Statistical Data 1'!$DF199))</f>
        <v>2.3259999999999999E-2</v>
      </c>
      <c r="DI199">
        <f>3.643*('Input Data 2'!$T$4+((0.5*'Input Data 2'!$T$5)*'Statistical Data 1'!$DF199))</f>
        <v>3.6429999999999997E-2</v>
      </c>
      <c r="DJ199">
        <f t="shared" si="931"/>
        <v>0</v>
      </c>
      <c r="DK199">
        <f t="shared" si="961"/>
        <v>0</v>
      </c>
      <c r="DL199">
        <f>('Cleaned Data 2'!AO198+'Cleaned Data 2'!AP198)/2</f>
        <v>0</v>
      </c>
      <c r="DM199">
        <f>ABS('Cleaned Data 2'!AO198-'Cleaned Data 2'!AP198)</f>
        <v>0</v>
      </c>
      <c r="DN199">
        <f>2.326*('Input Data 2'!$U$4+((0.5*'Input Data 2'!$U$5)*'Statistical Data 1'!$DL199))</f>
        <v>11.63</v>
      </c>
      <c r="DO199">
        <f>3.643*('Input Data 2'!$U$4+((0.5*'Input Data 2'!$U$5)*'Statistical Data 1'!$DL199))</f>
        <v>18.215</v>
      </c>
      <c r="DP199">
        <f t="shared" si="932"/>
        <v>0</v>
      </c>
      <c r="DQ199">
        <f t="shared" si="933"/>
        <v>0</v>
      </c>
      <c r="DR199">
        <f>('Cleaned Data 2'!AQ198+'Cleaned Data 2'!AR198)/2</f>
        <v>0</v>
      </c>
      <c r="DS199">
        <f>ABS('Cleaned Data 2'!AQ198-'Cleaned Data 2'!AR198)</f>
        <v>0</v>
      </c>
      <c r="DT199">
        <f>2.326*('Input Data 2'!$V$4+((0.5*'Input Data 2'!$V$5)*'Statistical Data 1'!$DR199))</f>
        <v>2.3260000000000001</v>
      </c>
      <c r="DU199">
        <f>3.643*('Input Data 2'!$V$4+((0.5*'Input Data 2'!$V$5)*'Statistical Data 1'!$DR199))</f>
        <v>3.6429999999999998</v>
      </c>
      <c r="DV199">
        <f t="shared" si="934"/>
        <v>0</v>
      </c>
      <c r="DW199">
        <f t="shared" si="962"/>
        <v>0</v>
      </c>
      <c r="DX199">
        <f>('Cleaned Data 2'!AS198+'Cleaned Data 2'!AT198)/2</f>
        <v>0</v>
      </c>
      <c r="DY199">
        <f>ABS('Cleaned Data 2'!AS198-'Cleaned Data 2'!AT198)</f>
        <v>0</v>
      </c>
      <c r="DZ199">
        <f>2.326*('Input Data 2'!$W$4+((0.5*'Input Data 2'!$W$5)*'Statistical Data 1'!$DX199))</f>
        <v>2.3259999999999999E-2</v>
      </c>
      <c r="EA199">
        <f>3.643*('Input Data 2'!$W$4+((0.5*'Input Data 2'!$W$5)*'Statistical Data 1'!$DX199))</f>
        <v>3.6429999999999997E-2</v>
      </c>
      <c r="EB199">
        <f t="shared" si="935"/>
        <v>0</v>
      </c>
      <c r="EC199">
        <f t="shared" si="963"/>
        <v>0</v>
      </c>
      <c r="ED199">
        <f>('Cleaned Data 2'!AU198+'Cleaned Data 2'!AV198)/2</f>
        <v>0</v>
      </c>
      <c r="EE199">
        <f>ABS('Cleaned Data 2'!AU198-'Cleaned Data 2'!AV198)</f>
        <v>0</v>
      </c>
      <c r="EF199">
        <f>2.326*('Input Data 2'!$X$4+((0.5*'Input Data 2'!$X$5)*'Statistical Data 1'!$ED199))</f>
        <v>2.3260000000000001</v>
      </c>
      <c r="EG199">
        <f>3.643*('Input Data 2'!$X$4+((0.5*'Input Data 2'!$X$5)*'Statistical Data 1'!$ED199))</f>
        <v>3.6429999999999998</v>
      </c>
      <c r="EH199">
        <f t="shared" si="936"/>
        <v>0</v>
      </c>
      <c r="EI199">
        <f t="shared" si="910"/>
        <v>0</v>
      </c>
      <c r="EJ199">
        <f>('Cleaned Data 2'!AW198+'Cleaned Data 2'!AX198)/2</f>
        <v>0</v>
      </c>
      <c r="EK199">
        <f>ABS('Cleaned Data 2'!AW198-'Cleaned Data 2'!AX198)</f>
        <v>0</v>
      </c>
      <c r="EL199">
        <f>2.326*('Input Data 2'!$Y$4+((0.5*'Input Data 2'!$Y$5)*'Statistical Data 1'!$EJ199))</f>
        <v>23.26</v>
      </c>
      <c r="EM199">
        <f>3.643*('Input Data 2'!$Y$4+((0.5*'Input Data 2'!$Y$5)*'Statistical Data 1'!$EJ199))</f>
        <v>36.43</v>
      </c>
      <c r="EN199">
        <f t="shared" si="937"/>
        <v>0</v>
      </c>
      <c r="EO199">
        <f t="shared" si="949"/>
        <v>0</v>
      </c>
      <c r="EP199">
        <f>('Cleaned Data 2'!AY198+'Cleaned Data 2'!AZ198)/2</f>
        <v>0</v>
      </c>
      <c r="EQ199">
        <f>ABS('Cleaned Data 2'!AY198-'Cleaned Data 2'!AZ198)</f>
        <v>0</v>
      </c>
      <c r="ER199">
        <f>2.326*('Input Data 2'!$Z$4+((0.5*'Input Data 2'!$Z$5)*'Statistical Data 1'!$EP199))</f>
        <v>4.6520000000000001</v>
      </c>
      <c r="ES199">
        <f>3.643*('Input Data 2'!$Z$4+((0.5*'Input Data 2'!$Z$5)*'Statistical Data 1'!$EP199))</f>
        <v>7.2859999999999996</v>
      </c>
      <c r="ET199">
        <f t="shared" si="938"/>
        <v>0</v>
      </c>
      <c r="EU199">
        <f t="shared" si="964"/>
        <v>0</v>
      </c>
      <c r="EV199">
        <f>('Cleaned Data 2'!BA198+'Cleaned Data 2'!BB198)/2</f>
        <v>0</v>
      </c>
      <c r="EW199">
        <f>ABS('Cleaned Data 2'!BA198-'Cleaned Data 2'!BB198)</f>
        <v>0</v>
      </c>
      <c r="EX199">
        <f>2.326*('Input Data 2'!$AA$4+((0.5*'Input Data 2'!$AA$5)*'Statistical Data 1'!$EV199))</f>
        <v>2.3259999999999999E-2</v>
      </c>
      <c r="EY199">
        <f>3.643*('Input Data 2'!$AA$4+((0.5*'Input Data 2'!$AA$5)*'Statistical Data 1'!$EV199))</f>
        <v>3.6429999999999997E-2</v>
      </c>
      <c r="EZ199">
        <f t="shared" si="939"/>
        <v>0</v>
      </c>
      <c r="FA199">
        <f t="shared" si="965"/>
        <v>0</v>
      </c>
      <c r="FB199">
        <f>('Cleaned Data 2'!BC198+'Cleaned Data 2'!BD198)/2</f>
        <v>0</v>
      </c>
      <c r="FC199">
        <f>ABS('Cleaned Data 2'!BC198-'Cleaned Data 2'!BD198)</f>
        <v>0</v>
      </c>
      <c r="FD199">
        <f>2.326*('Input Data 2'!$AB$4+((0.5*'Input Data 2'!$AB$5)*'Statistical Data 1'!$FB199))</f>
        <v>4.6520000000000001</v>
      </c>
      <c r="FE199">
        <f>3.643*('Input Data 2'!$AB$4+((0.5*'Input Data 2'!$AB$5)*'Statistical Data 1'!$FB199))</f>
        <v>7.2859999999999996</v>
      </c>
      <c r="FF199">
        <f t="shared" si="940"/>
        <v>0</v>
      </c>
      <c r="FG199">
        <f t="shared" si="966"/>
        <v>0</v>
      </c>
      <c r="FH199">
        <f>('Cleaned Data 2'!BE198+'Cleaned Data 2'!BF198)/2</f>
        <v>0</v>
      </c>
      <c r="FI199">
        <f>ABS('Cleaned Data 2'!BE198-'Cleaned Data 2'!BF198)</f>
        <v>0</v>
      </c>
      <c r="FJ199">
        <f>2.326*('Input Data 2'!$AC$4+((0.5*'Input Data 2'!$AC$5)*'Statistical Data 1'!$FH199))</f>
        <v>2.3260000000000001</v>
      </c>
      <c r="FK199">
        <f>3.643*('Input Data 2'!$AC$4+((0.5*'Input Data 2'!$AC$5)*'Statistical Data 1'!$FH199))</f>
        <v>3.6429999999999998</v>
      </c>
      <c r="FL199">
        <f t="shared" si="941"/>
        <v>0</v>
      </c>
      <c r="FM199">
        <f t="shared" si="967"/>
        <v>0</v>
      </c>
      <c r="FN199">
        <f>('Cleaned Data 2'!BH198+'Cleaned Data 2'!BG198)/2</f>
        <v>0</v>
      </c>
      <c r="FO199">
        <f>ABS('Cleaned Data 2'!BG198-'Cleaned Data 2'!BH198)</f>
        <v>0</v>
      </c>
      <c r="FP199">
        <f>2.326*('Input Data 2'!$AD$4+((0.5*'Input Data 2'!$AD$5)*'Statistical Data 1'!$FN199))</f>
        <v>2.3260000000000001</v>
      </c>
      <c r="FQ199">
        <f>3.643*('Input Data 2'!$AD$4+((0.5*'Input Data 2'!$AD$5)*'Statistical Data 1'!$FN199))</f>
        <v>3.6429999999999998</v>
      </c>
      <c r="FR199">
        <f t="shared" si="942"/>
        <v>0</v>
      </c>
      <c r="FS199">
        <f t="shared" si="968"/>
        <v>0</v>
      </c>
      <c r="FT199">
        <f>('Cleaned Data 2'!BI198+'Cleaned Data 2'!BJ198)/2</f>
        <v>0</v>
      </c>
      <c r="FU199">
        <f>ABS('Cleaned Data 2'!BI198-'Cleaned Data 2'!BJ198)</f>
        <v>0</v>
      </c>
      <c r="FV199">
        <f>2.326*('Input Data 2'!$AE$4+((0.5*'Input Data 2'!$AE$5)*'Statistical Data 1'!$FT199))</f>
        <v>46.52</v>
      </c>
      <c r="FW199">
        <f>3.643*('Input Data 2'!$AE$4+((0.5*'Input Data 2'!$AE$5)*'Statistical Data 1'!$FT199))</f>
        <v>72.86</v>
      </c>
      <c r="FX199">
        <f t="shared" si="943"/>
        <v>0</v>
      </c>
      <c r="FY199">
        <f t="shared" si="969"/>
        <v>0</v>
      </c>
      <c r="FZ199">
        <f>('Cleaned Data 2'!BK198+'Cleaned Data 2'!BL198)/2</f>
        <v>0</v>
      </c>
      <c r="GA199">
        <f>ABS('Cleaned Data 2'!BK198-'Cleaned Data 2'!BL198)</f>
        <v>0</v>
      </c>
      <c r="GB199">
        <f>2.326*('Input Data 2'!$AF$4+((0.5*'Input Data 2'!$AF$5)*'Statistical Data 1'!$FZ199))</f>
        <v>2.3259999999999999E-2</v>
      </c>
      <c r="GC199">
        <f>3.643*('Input Data 2'!$AF$4+((0.5*'Input Data 2'!$AF$5)*'Statistical Data 1'!$FZ199))</f>
        <v>3.6429999999999997E-2</v>
      </c>
      <c r="GD199">
        <f t="shared" si="944"/>
        <v>0</v>
      </c>
      <c r="GE199">
        <f t="shared" si="970"/>
        <v>0</v>
      </c>
      <c r="GF199">
        <f>('Cleaned Data 2'!BM198+'Cleaned Data 2'!BN198)/2</f>
        <v>0</v>
      </c>
      <c r="GG199">
        <f>ABS('Cleaned Data 2'!BM198-'Cleaned Data 2'!BN198)</f>
        <v>0</v>
      </c>
      <c r="GH199">
        <f>2.326*('Input Data 2'!$AG$4+((0.5*'Input Data 2'!$AG$5)*'Statistical Data 1'!$GF199))</f>
        <v>23.26</v>
      </c>
      <c r="GI199">
        <f>3.643*('Input Data 2'!$AG$4+((0.5*'Input Data 2'!$AG$5)*'Statistical Data 1'!$GF199))</f>
        <v>36.43</v>
      </c>
      <c r="GJ199">
        <f t="shared" si="945"/>
        <v>0</v>
      </c>
      <c r="GK199">
        <f t="shared" si="971"/>
        <v>0</v>
      </c>
      <c r="GL199" t="e">
        <f>AVERAGE('Cleaned Data 2'!BO198,'Cleaned Data 2'!BP198)</f>
        <v>#DIV/0!</v>
      </c>
      <c r="GM199">
        <f>ABS('Cleaned Data 2'!BO198-'Cleaned Data 2'!BP198)</f>
        <v>0</v>
      </c>
      <c r="GN199" t="e">
        <f>2.326*('Input Data 2'!$AH$4+((0.5*'Input Data 2'!$AH$5)*'Statistical Data 1'!$GL199))</f>
        <v>#DIV/0!</v>
      </c>
      <c r="GO199" t="e">
        <f>3.643*('Input Data 2'!$AH$4+((0.5*'Input Data 2'!$AH$5)*'Statistical Data 1'!$GL199))</f>
        <v>#DIV/0!</v>
      </c>
      <c r="GP199" t="e">
        <f t="shared" si="946"/>
        <v>#DIV/0!</v>
      </c>
      <c r="GQ199" t="e">
        <f t="shared" si="972"/>
        <v>#DIV/0!</v>
      </c>
      <c r="GR199" t="e">
        <f>AVERAGE('Cleaned Data 2'!BQ198,'Cleaned Data 2'!BR198)</f>
        <v>#DIV/0!</v>
      </c>
      <c r="GS199">
        <f>ABS('Cleaned Data 2'!BR198-'Cleaned Data 2'!BQ198)</f>
        <v>0</v>
      </c>
      <c r="GT199" t="e">
        <f>2.326*('Input Data 2'!$AI$4+((0.5*'Input Data 2'!$AI$5)*'Statistical Data 1'!$GR199))</f>
        <v>#DIV/0!</v>
      </c>
      <c r="GU199" t="e">
        <f>3.643*('Input Data 2'!$AI$4+((0.5*'Input Data 2'!$AI$5)*'Statistical Data 1'!$GR199))</f>
        <v>#DIV/0!</v>
      </c>
      <c r="GV199" t="e">
        <f t="shared" si="973"/>
        <v>#DIV/0!</v>
      </c>
      <c r="GW199" t="e">
        <f t="shared" si="974"/>
        <v>#DIV/0!</v>
      </c>
      <c r="GX199" t="e">
        <f>AVERAGE('Cleaned Data 2'!BS198,'Cleaned Data 2'!BT198)</f>
        <v>#DIV/0!</v>
      </c>
      <c r="GY199" s="47">
        <f>ABS('Cleaned Data 2'!BS198-'Cleaned Data 2'!BT198)</f>
        <v>0</v>
      </c>
      <c r="GZ199" t="e">
        <f>2.326*('Input Data 2'!$AJ$4+((0.5*'Input Data 2'!$AJ$5)*'Statistical Data 1'!$GX199))</f>
        <v>#DIV/0!</v>
      </c>
      <c r="HA199" t="e">
        <f>3.643*('Input Data 2'!$AJ$4+((0.5*'Input Data 2'!$AJ$5)*'Statistical Data 1'!$GX199))</f>
        <v>#DIV/0!</v>
      </c>
      <c r="HB199" t="e">
        <f t="shared" si="975"/>
        <v>#DIV/0!</v>
      </c>
      <c r="HC199" t="e">
        <f t="shared" si="976"/>
        <v>#DIV/0!</v>
      </c>
      <c r="HD199" t="e">
        <f>AVERAGE('Cleaned Data 2'!BU198,'Cleaned Data 2'!BV198)</f>
        <v>#DIV/0!</v>
      </c>
      <c r="HE199">
        <f>ABS('Cleaned Data 2'!BU198-'Cleaned Data 2'!BV198)</f>
        <v>0</v>
      </c>
      <c r="HF199" t="e">
        <f>2.326*('Input Data 2'!$AK$4+((0.5*'Input Data 2'!$AK$5)*'Statistical Data 1'!$HD199))</f>
        <v>#DIV/0!</v>
      </c>
      <c r="HG199" t="e">
        <f>3.643*('Input Data 2'!$AK$4+((0.5*'Input Data 2'!$AK$5)*'Statistical Data 1'!$HD199))</f>
        <v>#DIV/0!</v>
      </c>
      <c r="HH199" t="e">
        <f t="shared" si="977"/>
        <v>#DIV/0!</v>
      </c>
      <c r="HI199" t="e">
        <f t="shared" si="978"/>
        <v>#DIV/0!</v>
      </c>
      <c r="HJ199" t="e">
        <f>AVERAGE('Cleaned Data 2'!BW198,'Cleaned Data 2'!BX198)</f>
        <v>#DIV/0!</v>
      </c>
      <c r="HK199">
        <f>ABS('Cleaned Data 2'!BW198-'Cleaned Data 2'!BX198)</f>
        <v>0</v>
      </c>
      <c r="HL199" t="e">
        <f>2.326*('Input Data 2'!$AL$4+((0.5*'Input Data 2'!$AL$5)*'Statistical Data 1'!$HJ199))</f>
        <v>#DIV/0!</v>
      </c>
      <c r="HM199" t="e">
        <f>3.643*('Input Data 2'!$AL$4+((0.5*'Input Data 2'!$AL$5)*'Statistical Data 1'!$HJ199))</f>
        <v>#DIV/0!</v>
      </c>
      <c r="HN199" t="e">
        <f t="shared" si="979"/>
        <v>#DIV/0!</v>
      </c>
      <c r="HO199" t="e">
        <f t="shared" si="980"/>
        <v>#DIV/0!</v>
      </c>
    </row>
    <row r="200" spans="1:223">
      <c r="A200">
        <f>'Cleaned Data 2'!B199</f>
        <v>0</v>
      </c>
      <c r="B200">
        <f>('Cleaned Data 2'!C199+'Cleaned Data 2'!D199)/2</f>
        <v>0</v>
      </c>
      <c r="C200">
        <f>ABS('Cleaned Data 2'!C199-'Cleaned Data 2'!D199)</f>
        <v>0</v>
      </c>
      <c r="D200">
        <f>2.326*('Input Data 2'!$B$4+((0.5*'Input Data 2'!$B$5)*'Statistical Data 1'!$B200))</f>
        <v>1.163E-2</v>
      </c>
      <c r="E200">
        <f>3.643*('Input Data 2'!$B$4+((0.5*'Input Data 2'!$B$5)*'Statistical Data 1'!$B200))</f>
        <v>1.8214999999999999E-2</v>
      </c>
      <c r="F200">
        <f t="shared" si="911"/>
        <v>0</v>
      </c>
      <c r="G200">
        <f t="shared" si="907"/>
        <v>0</v>
      </c>
      <c r="H200">
        <f>('Cleaned Data 2'!E199+'Cleaned Data 2'!F199)/2</f>
        <v>0</v>
      </c>
      <c r="I200">
        <f>ABS('Cleaned Data 2'!E199-'Cleaned Data 2'!F199)</f>
        <v>0</v>
      </c>
      <c r="J200">
        <f>2.326*('Input Data 2'!$C$4+((0.5*'Input Data 2'!$C$5)*'Statistical Data 1'!$H200))</f>
        <v>0.46520000000000006</v>
      </c>
      <c r="K200">
        <f>3.643*('Input Data 2'!$C$4+((0.5*'Input Data 2'!$C$5)*'Statistical Data 1'!$H200))</f>
        <v>0.72860000000000003</v>
      </c>
      <c r="L200">
        <f t="shared" si="912"/>
        <v>0</v>
      </c>
      <c r="M200">
        <f t="shared" si="947"/>
        <v>0</v>
      </c>
      <c r="N200">
        <f>('Cleaned Data 2'!G199+'Cleaned Data 2'!H199)/2</f>
        <v>0</v>
      </c>
      <c r="O200">
        <f>ABS('Cleaned Data 2'!G199-'Cleaned Data 2'!H199)</f>
        <v>0</v>
      </c>
      <c r="P200">
        <f>2.326*('Input Data 2'!$D$4+((0.5*'Input Data 2'!$D$5)*'Statistical Data 1'!$N200))</f>
        <v>2.3259999999999999E-2</v>
      </c>
      <c r="Q200">
        <f>3.643*('Input Data 2'!$D$4+((0.5*'Input Data 2'!$D$5)*'Statistical Data 1'!$N200))</f>
        <v>3.6429999999999997E-2</v>
      </c>
      <c r="R200">
        <f t="shared" si="913"/>
        <v>0</v>
      </c>
      <c r="S200">
        <f t="shared" si="908"/>
        <v>0</v>
      </c>
      <c r="T200">
        <f>('Cleaned Data 2'!I199+'Cleaned Data 2'!J199)/2</f>
        <v>0</v>
      </c>
      <c r="U200">
        <f>ABS('Cleaned Data 2'!I199-'Cleaned Data 2'!J199)</f>
        <v>0</v>
      </c>
      <c r="V200">
        <f>2.326*('Input Data 2'!$E$4+((0.5*'Input Data 2'!$E$5)*'Statistical Data 1'!$T200))</f>
        <v>4.6520000000000001</v>
      </c>
      <c r="W200">
        <f>3.643*('Input Data 2'!$E$4+((0.5*'Input Data 2'!$E$5)*'Statistical Data 1'!$T200))</f>
        <v>7.2859999999999996</v>
      </c>
      <c r="X200">
        <f t="shared" si="914"/>
        <v>0</v>
      </c>
      <c r="Y200">
        <f t="shared" si="909"/>
        <v>0</v>
      </c>
      <c r="Z200">
        <f>('Cleaned Data 2'!K199+'Cleaned Data 2'!L199)/2</f>
        <v>0</v>
      </c>
      <c r="AA200">
        <f>ABS('Cleaned Data 2'!K199-'Cleaned Data 2'!L199)</f>
        <v>0</v>
      </c>
      <c r="AB200">
        <f>2.326*('Input Data 2'!$F$4+((0.5*'Input Data 2'!$F$5)*'Statistical Data 1'!$Z200))</f>
        <v>23.26</v>
      </c>
      <c r="AC200">
        <f>3.643*('Input Data 2'!$F$4+((0.5*'Input Data 2'!$F$5)*'Statistical Data 1'!$Z200))</f>
        <v>36.43</v>
      </c>
      <c r="AD200">
        <f t="shared" si="915"/>
        <v>0</v>
      </c>
      <c r="AE200">
        <f t="shared" si="916"/>
        <v>0</v>
      </c>
      <c r="AF200">
        <f>('Cleaned Data 2'!M199+'Cleaned Data 2'!N199)/2</f>
        <v>0</v>
      </c>
      <c r="AG200">
        <f>ABS('Cleaned Data 2'!M199-'Cleaned Data 2'!N199)</f>
        <v>0</v>
      </c>
      <c r="AH200">
        <f>2.326*('Input Data 2'!$G$4+((0.5*'Input Data 2'!$G$5)*'Statistical Data 1'!$AF200))</f>
        <v>23.26</v>
      </c>
      <c r="AI200">
        <f>3.643*('Input Data 2'!$G$4+((0.5*'Input Data 2'!$G$5)*'Statistical Data 1'!$AF200))</f>
        <v>36.43</v>
      </c>
      <c r="AJ200">
        <f t="shared" si="917"/>
        <v>0</v>
      </c>
      <c r="AK200">
        <f t="shared" si="948"/>
        <v>0</v>
      </c>
      <c r="AL200">
        <f>('Cleaned Data 2'!O199+'Cleaned Data 2'!P199)/2</f>
        <v>0</v>
      </c>
      <c r="AM200">
        <f>ABS('Cleaned Data 2'!O199-'Cleaned Data 2'!P199)</f>
        <v>0</v>
      </c>
      <c r="AN200">
        <f>2.326*('Input Data 2'!$H$4+((0.5*'Input Data 2'!$H$5)*'Statistical Data 1'!$AL200))</f>
        <v>1.163</v>
      </c>
      <c r="AO200">
        <f>3.643*('Input Data 2'!$H$4+((0.5*'Input Data 2'!$H$5)*'Statistical Data 1'!$AL200))</f>
        <v>1.8214999999999999</v>
      </c>
      <c r="AP200">
        <f t="shared" si="918"/>
        <v>0</v>
      </c>
      <c r="AQ200">
        <f t="shared" si="950"/>
        <v>0</v>
      </c>
      <c r="AR200">
        <f>('Cleaned Data 2'!Q199+'Cleaned Data 2'!R199)/2</f>
        <v>0</v>
      </c>
      <c r="AS200">
        <f>ABS('Cleaned Data 2'!Q199-'Cleaned Data 2'!R199)</f>
        <v>0</v>
      </c>
      <c r="AT200">
        <f>2.326*('Input Data 2'!$I$4+((0.5*'Input Data 2'!$I$5)*'Statistical Data 1'!$AR200))</f>
        <v>4.6520000000000001</v>
      </c>
      <c r="AU200">
        <f>3.643*('Input Data 2'!$I$4+((0.5*'Input Data 2'!$I$5)*'Statistical Data 1'!$AR200))</f>
        <v>7.2859999999999996</v>
      </c>
      <c r="AV200">
        <f t="shared" si="919"/>
        <v>0</v>
      </c>
      <c r="AW200">
        <f t="shared" si="951"/>
        <v>0</v>
      </c>
      <c r="AX200">
        <f>('Cleaned Data 2'!S199+'Cleaned Data 2'!T199)/2</f>
        <v>0</v>
      </c>
      <c r="AY200">
        <f>ABS('Cleaned Data 2'!S199-'Cleaned Data 2'!T199)</f>
        <v>0</v>
      </c>
      <c r="AZ200">
        <f>2.326*('Input Data 2'!$J$4+((0.5*'Input Data 2'!$J$5)*'Statistical Data 1'!$AX200))</f>
        <v>2.3259999999999999E-2</v>
      </c>
      <c r="BA200">
        <f>3.643*('Input Data 2'!$J$4+((0.5*'Input Data 2'!$J$5)*'Statistical Data 1'!$AX200))</f>
        <v>3.6429999999999997E-2</v>
      </c>
      <c r="BB200">
        <f t="shared" si="920"/>
        <v>0</v>
      </c>
      <c r="BC200">
        <f t="shared" si="952"/>
        <v>0</v>
      </c>
      <c r="BD200">
        <f>('Cleaned Data 2'!U199+'Cleaned Data 2'!V199)/2</f>
        <v>0</v>
      </c>
      <c r="BE200">
        <f>ABS('Cleaned Data 2'!U199-'Cleaned Data 2'!V199)</f>
        <v>0</v>
      </c>
      <c r="BF200">
        <f>2.326*('Input Data 2'!$K$4+((0.5*'Input Data 2'!$K$5)*'Statistical Data 1'!$BD200))</f>
        <v>1.163</v>
      </c>
      <c r="BG200">
        <f>3.643*('Input Data 2'!$K$4+((0.5*'Input Data 2'!$K$5)*'Statistical Data 1'!$BD200))</f>
        <v>1.8214999999999999</v>
      </c>
      <c r="BH200">
        <f t="shared" si="921"/>
        <v>0</v>
      </c>
      <c r="BI200">
        <f t="shared" si="922"/>
        <v>0</v>
      </c>
      <c r="BJ200">
        <f>('Cleaned Data 2'!W199+'Cleaned Data 2'!X199)/2</f>
        <v>0</v>
      </c>
      <c r="BK200">
        <f>ABS('Cleaned Data 2'!W199-'Cleaned Data 2'!X199)</f>
        <v>0</v>
      </c>
      <c r="BL200">
        <f>2.326*('Input Data 2'!$L$4+((0.5*'Input Data 2'!$L$5)*'Statistical Data 1'!$BJ200))</f>
        <v>2.3260000000000001</v>
      </c>
      <c r="BM200">
        <f>3.643*('Input Data 2'!$L$4+((0.5*'Input Data 2'!$L$5)*'Statistical Data 1'!$BJ200))</f>
        <v>3.6429999999999998</v>
      </c>
      <c r="BN200">
        <f t="shared" si="923"/>
        <v>0</v>
      </c>
      <c r="BO200">
        <f t="shared" si="953"/>
        <v>0</v>
      </c>
      <c r="BP200">
        <f>('Cleaned Data 2'!Y199+'Cleaned Data 2'!Z199)/2</f>
        <v>0</v>
      </c>
      <c r="BQ200">
        <f>ABS('Cleaned Data 2'!Y199-'Cleaned Data 2'!Z199)</f>
        <v>0</v>
      </c>
      <c r="BR200">
        <f>2.326*('Input Data 2'!$M$4+((0.5*'Input Data 2'!$M$5)*'Statistical Data 1'!$BP200))</f>
        <v>2.3260000000000001</v>
      </c>
      <c r="BS200">
        <f>3.643*('Input Data 2'!$M$4+((0.5*'Input Data 2'!$M$5)*'Statistical Data 1'!$BP200))</f>
        <v>3.6429999999999998</v>
      </c>
      <c r="BT200">
        <f t="shared" si="924"/>
        <v>0</v>
      </c>
      <c r="BU200">
        <f t="shared" si="954"/>
        <v>0</v>
      </c>
      <c r="BV200">
        <f>('Cleaned Data 2'!AA199+'Cleaned Data 2'!AB199)/2</f>
        <v>0</v>
      </c>
      <c r="BW200">
        <f>ABS('Cleaned Data 2'!AA199-'Cleaned Data 2'!AB199)</f>
        <v>0</v>
      </c>
      <c r="BX200">
        <f>2.326*('Input Data 2'!$N$4+((0.5*'Input Data 2'!$N$5)*'Statistical Data 1'!$BV200))</f>
        <v>2.3260000000000001</v>
      </c>
      <c r="BY200">
        <f>3.643*('Input Data 2'!$N$4+((0.5*'Input Data 2'!$N$5)*'Statistical Data 1'!$BV200))</f>
        <v>3.6429999999999998</v>
      </c>
      <c r="BZ200">
        <f t="shared" si="925"/>
        <v>0</v>
      </c>
      <c r="CA200">
        <f t="shared" si="955"/>
        <v>0</v>
      </c>
      <c r="CB200">
        <f>('Cleaned Data 2'!AC199+'Cleaned Data 2'!AD199)/2</f>
        <v>0</v>
      </c>
      <c r="CC200">
        <f>ABS('Cleaned Data 2'!AC199-'Cleaned Data 2'!AD199)</f>
        <v>0</v>
      </c>
      <c r="CD200">
        <f>2.326*('Input Data 2'!$O$4+((0.5*'Input Data 2'!$O$5)*'Statistical Data 1'!$CB200))</f>
        <v>2.3259999999999999E-2</v>
      </c>
      <c r="CE200">
        <f>3.643*('Input Data 2'!$O$4+((0.5*'Input Data 2'!$O$5)*'Statistical Data 1'!$CB200))</f>
        <v>3.6429999999999997E-2</v>
      </c>
      <c r="CF200">
        <f t="shared" si="926"/>
        <v>0</v>
      </c>
      <c r="CG200">
        <f t="shared" si="956"/>
        <v>0</v>
      </c>
      <c r="CH200">
        <f>('Cleaned Data 2'!AE199+'Cleaned Data 2'!AF199)/2</f>
        <v>0</v>
      </c>
      <c r="CI200">
        <f>ABS('Cleaned Data 2'!AE199-'Cleaned Data 2'!AF199)</f>
        <v>0</v>
      </c>
      <c r="CJ200">
        <f>2.326*('Input Data 2'!$P$4+((0.5*'Input Data 2'!$P$5)*'Statistical Data 1'!$CH200))</f>
        <v>23.26</v>
      </c>
      <c r="CK200">
        <f>3.643*('Input Data 2'!$P$4+((0.5*'Input Data 2'!$P$5)*'Statistical Data 1'!$CH200))</f>
        <v>36.43</v>
      </c>
      <c r="CL200">
        <f t="shared" si="927"/>
        <v>0</v>
      </c>
      <c r="CM200">
        <f t="shared" si="957"/>
        <v>0</v>
      </c>
      <c r="CN200">
        <f>('Cleaned Data 2'!AG199+'Cleaned Data 2'!AH199)/2</f>
        <v>0</v>
      </c>
      <c r="CO200">
        <f>ABS('Cleaned Data 2'!AG199-'Cleaned Data 2'!AH199)</f>
        <v>0</v>
      </c>
      <c r="CP200">
        <f>2.326*('Input Data 2'!$Q$4+((0.5*'Input Data 2'!$Q$5)*'Statistical Data 1'!$CN200))</f>
        <v>2.3260000000000001</v>
      </c>
      <c r="CQ200">
        <f>3.643*('Input Data 2'!$Q$4+((0.5*'Input Data 2'!$Q$5)*'Statistical Data 1'!$CN200))</f>
        <v>3.6429999999999998</v>
      </c>
      <c r="CR200">
        <f t="shared" si="928"/>
        <v>0</v>
      </c>
      <c r="CS200">
        <f t="shared" si="958"/>
        <v>0</v>
      </c>
      <c r="CT200">
        <f>('Cleaned Data 2'!AI199+'Cleaned Data 2'!AJ199)/2</f>
        <v>0</v>
      </c>
      <c r="CU200">
        <f>ABS('Cleaned Data 2'!AI199-'Cleaned Data 2'!AJ199)</f>
        <v>0</v>
      </c>
      <c r="CV200">
        <f>2.326*('Input Data 2'!$R$4+((0.5*'Input Data 2'!$R$5)*'Statistical Data 1'!$CT200))</f>
        <v>2.3259999999999999E-2</v>
      </c>
      <c r="CW200">
        <f>3.643*('Input Data 2'!$R$4+((0.5*'Input Data 2'!$R$5)*'Statistical Data 1'!$CT200))</f>
        <v>3.6429999999999997E-2</v>
      </c>
      <c r="CX200">
        <f t="shared" si="929"/>
        <v>0</v>
      </c>
      <c r="CY200">
        <f t="shared" si="959"/>
        <v>0</v>
      </c>
      <c r="CZ200">
        <f>('Cleaned Data 2'!AK199+'Cleaned Data 2'!AL199)/2</f>
        <v>0</v>
      </c>
      <c r="DA200">
        <f>ABS('Cleaned Data 2'!AK199-'Cleaned Data 2'!AL199)</f>
        <v>0</v>
      </c>
      <c r="DB200">
        <f>2.326*('Input Data 2'!$S$4+((0.5*'Input Data 2'!$S$5)*'Statistical Data 1'!$CZ200))</f>
        <v>23.26</v>
      </c>
      <c r="DC200">
        <f>3.643*('Input Data 2'!$S$4+((0.5*'Input Data 2'!$S$5)*'Statistical Data 1'!$CZ200))</f>
        <v>36.43</v>
      </c>
      <c r="DD200">
        <f t="shared" si="930"/>
        <v>0</v>
      </c>
      <c r="DE200">
        <f t="shared" si="960"/>
        <v>0</v>
      </c>
      <c r="DF200">
        <f>('Cleaned Data 2'!AM199+'Cleaned Data 2'!AN199)/2</f>
        <v>0</v>
      </c>
      <c r="DG200">
        <f>ABS('Cleaned Data 2'!AM199-'Cleaned Data 2'!AN199)</f>
        <v>0</v>
      </c>
      <c r="DH200">
        <f>2.326*('Input Data 2'!$T$4+((0.5*'Input Data 2'!$T$5)*'Statistical Data 1'!$DF200))</f>
        <v>2.3259999999999999E-2</v>
      </c>
      <c r="DI200">
        <f>3.643*('Input Data 2'!$T$4+((0.5*'Input Data 2'!$T$5)*'Statistical Data 1'!$DF200))</f>
        <v>3.6429999999999997E-2</v>
      </c>
      <c r="DJ200">
        <f t="shared" si="931"/>
        <v>0</v>
      </c>
      <c r="DK200">
        <f t="shared" si="961"/>
        <v>0</v>
      </c>
      <c r="DL200">
        <f>('Cleaned Data 2'!AO199+'Cleaned Data 2'!AP199)/2</f>
        <v>0</v>
      </c>
      <c r="DM200">
        <f>ABS('Cleaned Data 2'!AO199-'Cleaned Data 2'!AP199)</f>
        <v>0</v>
      </c>
      <c r="DN200">
        <f>2.326*('Input Data 2'!$U$4+((0.5*'Input Data 2'!$U$5)*'Statistical Data 1'!$DL200))</f>
        <v>11.63</v>
      </c>
      <c r="DO200">
        <f>3.643*('Input Data 2'!$U$4+((0.5*'Input Data 2'!$U$5)*'Statistical Data 1'!$DL200))</f>
        <v>18.215</v>
      </c>
      <c r="DP200">
        <f t="shared" si="932"/>
        <v>0</v>
      </c>
      <c r="DQ200">
        <f t="shared" si="933"/>
        <v>0</v>
      </c>
      <c r="DR200">
        <f>('Cleaned Data 2'!AQ199+'Cleaned Data 2'!AR199)/2</f>
        <v>0</v>
      </c>
      <c r="DS200">
        <f>ABS('Cleaned Data 2'!AQ199-'Cleaned Data 2'!AR199)</f>
        <v>0</v>
      </c>
      <c r="DT200">
        <f>2.326*('Input Data 2'!$V$4+((0.5*'Input Data 2'!$V$5)*'Statistical Data 1'!$DR200))</f>
        <v>2.3260000000000001</v>
      </c>
      <c r="DU200">
        <f>3.643*('Input Data 2'!$V$4+((0.5*'Input Data 2'!$V$5)*'Statistical Data 1'!$DR200))</f>
        <v>3.6429999999999998</v>
      </c>
      <c r="DV200">
        <f t="shared" si="934"/>
        <v>0</v>
      </c>
      <c r="DW200">
        <f t="shared" si="962"/>
        <v>0</v>
      </c>
      <c r="DX200">
        <f>('Cleaned Data 2'!AS199+'Cleaned Data 2'!AT199)/2</f>
        <v>0</v>
      </c>
      <c r="DY200">
        <f>ABS('Cleaned Data 2'!AS199-'Cleaned Data 2'!AT199)</f>
        <v>0</v>
      </c>
      <c r="DZ200">
        <f>2.326*('Input Data 2'!$W$4+((0.5*'Input Data 2'!$W$5)*'Statistical Data 1'!$DX200))</f>
        <v>2.3259999999999999E-2</v>
      </c>
      <c r="EA200">
        <f>3.643*('Input Data 2'!$W$4+((0.5*'Input Data 2'!$W$5)*'Statistical Data 1'!$DX200))</f>
        <v>3.6429999999999997E-2</v>
      </c>
      <c r="EB200">
        <f t="shared" si="935"/>
        <v>0</v>
      </c>
      <c r="EC200">
        <f t="shared" si="963"/>
        <v>0</v>
      </c>
      <c r="ED200">
        <f>('Cleaned Data 2'!AU199+'Cleaned Data 2'!AV199)/2</f>
        <v>0</v>
      </c>
      <c r="EE200">
        <f>ABS('Cleaned Data 2'!AU199-'Cleaned Data 2'!AV199)</f>
        <v>0</v>
      </c>
      <c r="EF200">
        <f>2.326*('Input Data 2'!$X$4+((0.5*'Input Data 2'!$X$5)*'Statistical Data 1'!$ED200))</f>
        <v>2.3260000000000001</v>
      </c>
      <c r="EG200">
        <f>3.643*('Input Data 2'!$X$4+((0.5*'Input Data 2'!$X$5)*'Statistical Data 1'!$ED200))</f>
        <v>3.6429999999999998</v>
      </c>
      <c r="EH200">
        <f t="shared" si="936"/>
        <v>0</v>
      </c>
      <c r="EI200">
        <f t="shared" si="910"/>
        <v>0</v>
      </c>
      <c r="EJ200">
        <f>('Cleaned Data 2'!AW199+'Cleaned Data 2'!AX199)/2</f>
        <v>0</v>
      </c>
      <c r="EK200">
        <f>ABS('Cleaned Data 2'!AW199-'Cleaned Data 2'!AX199)</f>
        <v>0</v>
      </c>
      <c r="EL200">
        <f>2.326*('Input Data 2'!$Y$4+((0.5*'Input Data 2'!$Y$5)*'Statistical Data 1'!$EJ200))</f>
        <v>23.26</v>
      </c>
      <c r="EM200">
        <f>3.643*('Input Data 2'!$Y$4+((0.5*'Input Data 2'!$Y$5)*'Statistical Data 1'!$EJ200))</f>
        <v>36.43</v>
      </c>
      <c r="EN200">
        <f t="shared" si="937"/>
        <v>0</v>
      </c>
      <c r="EO200">
        <f t="shared" si="949"/>
        <v>0</v>
      </c>
      <c r="EP200">
        <f>('Cleaned Data 2'!AY199+'Cleaned Data 2'!AZ199)/2</f>
        <v>0</v>
      </c>
      <c r="EQ200">
        <f>ABS('Cleaned Data 2'!AY199-'Cleaned Data 2'!AZ199)</f>
        <v>0</v>
      </c>
      <c r="ER200">
        <f>2.326*('Input Data 2'!$Z$4+((0.5*'Input Data 2'!$Z$5)*'Statistical Data 1'!$EP200))</f>
        <v>4.6520000000000001</v>
      </c>
      <c r="ES200">
        <f>3.643*('Input Data 2'!$Z$4+((0.5*'Input Data 2'!$Z$5)*'Statistical Data 1'!$EP200))</f>
        <v>7.2859999999999996</v>
      </c>
      <c r="ET200">
        <f t="shared" si="938"/>
        <v>0</v>
      </c>
      <c r="EU200">
        <f t="shared" si="964"/>
        <v>0</v>
      </c>
      <c r="EV200">
        <f>('Cleaned Data 2'!BA199+'Cleaned Data 2'!BB199)/2</f>
        <v>0</v>
      </c>
      <c r="EW200">
        <f>ABS('Cleaned Data 2'!BA199-'Cleaned Data 2'!BB199)</f>
        <v>0</v>
      </c>
      <c r="EX200">
        <f>2.326*('Input Data 2'!$AA$4+((0.5*'Input Data 2'!$AA$5)*'Statistical Data 1'!$EV200))</f>
        <v>2.3259999999999999E-2</v>
      </c>
      <c r="EY200">
        <f>3.643*('Input Data 2'!$AA$4+((0.5*'Input Data 2'!$AA$5)*'Statistical Data 1'!$EV200))</f>
        <v>3.6429999999999997E-2</v>
      </c>
      <c r="EZ200">
        <f t="shared" si="939"/>
        <v>0</v>
      </c>
      <c r="FA200">
        <f t="shared" si="965"/>
        <v>0</v>
      </c>
      <c r="FB200">
        <f>('Cleaned Data 2'!BC199+'Cleaned Data 2'!BD199)/2</f>
        <v>0</v>
      </c>
      <c r="FC200">
        <f>ABS('Cleaned Data 2'!BC199-'Cleaned Data 2'!BD199)</f>
        <v>0</v>
      </c>
      <c r="FD200">
        <f>2.326*('Input Data 2'!$AB$4+((0.5*'Input Data 2'!$AB$5)*'Statistical Data 1'!$FB200))</f>
        <v>4.6520000000000001</v>
      </c>
      <c r="FE200">
        <f>3.643*('Input Data 2'!$AB$4+((0.5*'Input Data 2'!$AB$5)*'Statistical Data 1'!$FB200))</f>
        <v>7.2859999999999996</v>
      </c>
      <c r="FF200">
        <f t="shared" si="940"/>
        <v>0</v>
      </c>
      <c r="FG200">
        <f t="shared" si="966"/>
        <v>0</v>
      </c>
      <c r="FH200">
        <f>('Cleaned Data 2'!BE199+'Cleaned Data 2'!BF199)/2</f>
        <v>0</v>
      </c>
      <c r="FI200">
        <f>ABS('Cleaned Data 2'!BE199-'Cleaned Data 2'!BF199)</f>
        <v>0</v>
      </c>
      <c r="FJ200">
        <f>2.326*('Input Data 2'!$AC$4+((0.5*'Input Data 2'!$AC$5)*'Statistical Data 1'!$FH200))</f>
        <v>2.3260000000000001</v>
      </c>
      <c r="FK200">
        <f>3.643*('Input Data 2'!$AC$4+((0.5*'Input Data 2'!$AC$5)*'Statistical Data 1'!$FH200))</f>
        <v>3.6429999999999998</v>
      </c>
      <c r="FL200">
        <f t="shared" si="941"/>
        <v>0</v>
      </c>
      <c r="FM200">
        <f t="shared" si="967"/>
        <v>0</v>
      </c>
      <c r="FN200">
        <f>('Cleaned Data 2'!BH199+'Cleaned Data 2'!BG199)/2</f>
        <v>0</v>
      </c>
      <c r="FO200">
        <f>ABS('Cleaned Data 2'!BG199-'Cleaned Data 2'!BH199)</f>
        <v>0</v>
      </c>
      <c r="FP200">
        <f>2.326*('Input Data 2'!$AD$4+((0.5*'Input Data 2'!$AD$5)*'Statistical Data 1'!$FN200))</f>
        <v>2.3260000000000001</v>
      </c>
      <c r="FQ200">
        <f>3.643*('Input Data 2'!$AD$4+((0.5*'Input Data 2'!$AD$5)*'Statistical Data 1'!$FN200))</f>
        <v>3.6429999999999998</v>
      </c>
      <c r="FR200">
        <f t="shared" si="942"/>
        <v>0</v>
      </c>
      <c r="FS200">
        <f t="shared" si="968"/>
        <v>0</v>
      </c>
      <c r="FT200">
        <f>('Cleaned Data 2'!BI199+'Cleaned Data 2'!BJ199)/2</f>
        <v>0</v>
      </c>
      <c r="FU200">
        <f>ABS('Cleaned Data 2'!BI199-'Cleaned Data 2'!BJ199)</f>
        <v>0</v>
      </c>
      <c r="FV200">
        <f>2.326*('Input Data 2'!$AE$4+((0.5*'Input Data 2'!$AE$5)*'Statistical Data 1'!$FT200))</f>
        <v>46.52</v>
      </c>
      <c r="FW200">
        <f>3.643*('Input Data 2'!$AE$4+((0.5*'Input Data 2'!$AE$5)*'Statistical Data 1'!$FT200))</f>
        <v>72.86</v>
      </c>
      <c r="FX200">
        <f t="shared" si="943"/>
        <v>0</v>
      </c>
      <c r="FY200">
        <f t="shared" si="969"/>
        <v>0</v>
      </c>
      <c r="FZ200">
        <f>('Cleaned Data 2'!BK199+'Cleaned Data 2'!BL199)/2</f>
        <v>0</v>
      </c>
      <c r="GA200">
        <f>ABS('Cleaned Data 2'!BK199-'Cleaned Data 2'!BL199)</f>
        <v>0</v>
      </c>
      <c r="GB200">
        <f>2.326*('Input Data 2'!$AF$4+((0.5*'Input Data 2'!$AF$5)*'Statistical Data 1'!$FZ200))</f>
        <v>2.3259999999999999E-2</v>
      </c>
      <c r="GC200">
        <f>3.643*('Input Data 2'!$AF$4+((0.5*'Input Data 2'!$AF$5)*'Statistical Data 1'!$FZ200))</f>
        <v>3.6429999999999997E-2</v>
      </c>
      <c r="GD200">
        <f t="shared" si="944"/>
        <v>0</v>
      </c>
      <c r="GE200">
        <f t="shared" si="970"/>
        <v>0</v>
      </c>
      <c r="GF200">
        <f>('Cleaned Data 2'!BM199+'Cleaned Data 2'!BN199)/2</f>
        <v>0</v>
      </c>
      <c r="GG200">
        <f>ABS('Cleaned Data 2'!BM199-'Cleaned Data 2'!BN199)</f>
        <v>0</v>
      </c>
      <c r="GH200">
        <f>2.326*('Input Data 2'!$AG$4+((0.5*'Input Data 2'!$AG$5)*'Statistical Data 1'!$GF200))</f>
        <v>23.26</v>
      </c>
      <c r="GI200">
        <f>3.643*('Input Data 2'!$AG$4+((0.5*'Input Data 2'!$AG$5)*'Statistical Data 1'!$GF200))</f>
        <v>36.43</v>
      </c>
      <c r="GJ200">
        <f t="shared" si="945"/>
        <v>0</v>
      </c>
      <c r="GK200">
        <f t="shared" si="971"/>
        <v>0</v>
      </c>
      <c r="GL200" t="e">
        <f>AVERAGE('Cleaned Data 2'!BO199,'Cleaned Data 2'!BP199)</f>
        <v>#DIV/0!</v>
      </c>
      <c r="GM200">
        <f>ABS('Cleaned Data 2'!BO199-'Cleaned Data 2'!BP199)</f>
        <v>0</v>
      </c>
      <c r="GN200" t="e">
        <f>2.326*('Input Data 2'!$AH$4+((0.5*'Input Data 2'!$AH$5)*'Statistical Data 1'!$GL200))</f>
        <v>#DIV/0!</v>
      </c>
      <c r="GO200" t="e">
        <f>3.643*('Input Data 2'!$AH$4+((0.5*'Input Data 2'!$AH$5)*'Statistical Data 1'!$GL200))</f>
        <v>#DIV/0!</v>
      </c>
      <c r="GP200" t="e">
        <f t="shared" si="946"/>
        <v>#DIV/0!</v>
      </c>
      <c r="GQ200" t="e">
        <f t="shared" si="972"/>
        <v>#DIV/0!</v>
      </c>
      <c r="GR200" t="e">
        <f>AVERAGE('Cleaned Data 2'!BQ199,'Cleaned Data 2'!BR199)</f>
        <v>#DIV/0!</v>
      </c>
      <c r="GS200">
        <f>ABS('Cleaned Data 2'!BR199-'Cleaned Data 2'!BQ199)</f>
        <v>0</v>
      </c>
      <c r="GT200" t="e">
        <f>2.326*('Input Data 2'!$AI$4+((0.5*'Input Data 2'!$AI$5)*'Statistical Data 1'!$GR200))</f>
        <v>#DIV/0!</v>
      </c>
      <c r="GU200" t="e">
        <f>3.643*('Input Data 2'!$AI$4+((0.5*'Input Data 2'!$AI$5)*'Statistical Data 1'!$GR200))</f>
        <v>#DIV/0!</v>
      </c>
      <c r="GV200" t="e">
        <f t="shared" si="973"/>
        <v>#DIV/0!</v>
      </c>
      <c r="GW200" t="e">
        <f t="shared" si="974"/>
        <v>#DIV/0!</v>
      </c>
      <c r="GX200" t="e">
        <f>AVERAGE('Cleaned Data 2'!BS199,'Cleaned Data 2'!BT199)</f>
        <v>#DIV/0!</v>
      </c>
      <c r="GY200" s="47">
        <f>ABS('Cleaned Data 2'!BS199-'Cleaned Data 2'!BT199)</f>
        <v>0</v>
      </c>
      <c r="GZ200" t="e">
        <f>2.326*('Input Data 2'!$AJ$4+((0.5*'Input Data 2'!$AJ$5)*'Statistical Data 1'!$GX200))</f>
        <v>#DIV/0!</v>
      </c>
      <c r="HA200" t="e">
        <f>3.643*('Input Data 2'!$AJ$4+((0.5*'Input Data 2'!$AJ$5)*'Statistical Data 1'!$GX200))</f>
        <v>#DIV/0!</v>
      </c>
      <c r="HB200" t="e">
        <f t="shared" si="975"/>
        <v>#DIV/0!</v>
      </c>
      <c r="HC200" t="e">
        <f t="shared" si="976"/>
        <v>#DIV/0!</v>
      </c>
      <c r="HD200" t="e">
        <f>AVERAGE('Cleaned Data 2'!BU199,'Cleaned Data 2'!BV199)</f>
        <v>#DIV/0!</v>
      </c>
      <c r="HE200">
        <f>ABS('Cleaned Data 2'!BU199-'Cleaned Data 2'!BV199)</f>
        <v>0</v>
      </c>
      <c r="HF200" t="e">
        <f>2.326*('Input Data 2'!$AK$4+((0.5*'Input Data 2'!$AK$5)*'Statistical Data 1'!$HD200))</f>
        <v>#DIV/0!</v>
      </c>
      <c r="HG200" t="e">
        <f>3.643*('Input Data 2'!$AK$4+((0.5*'Input Data 2'!$AK$5)*'Statistical Data 1'!$HD200))</f>
        <v>#DIV/0!</v>
      </c>
      <c r="HH200" t="e">
        <f t="shared" si="977"/>
        <v>#DIV/0!</v>
      </c>
      <c r="HI200" t="e">
        <f t="shared" si="978"/>
        <v>#DIV/0!</v>
      </c>
      <c r="HJ200" t="e">
        <f>AVERAGE('Cleaned Data 2'!BW199,'Cleaned Data 2'!BX199)</f>
        <v>#DIV/0!</v>
      </c>
      <c r="HK200">
        <f>ABS('Cleaned Data 2'!BW199-'Cleaned Data 2'!BX199)</f>
        <v>0</v>
      </c>
      <c r="HL200" t="e">
        <f>2.326*('Input Data 2'!$AL$4+((0.5*'Input Data 2'!$AL$5)*'Statistical Data 1'!$HJ200))</f>
        <v>#DIV/0!</v>
      </c>
      <c r="HM200" t="e">
        <f>3.643*('Input Data 2'!$AL$4+((0.5*'Input Data 2'!$AL$5)*'Statistical Data 1'!$HJ200))</f>
        <v>#DIV/0!</v>
      </c>
      <c r="HN200" t="e">
        <f t="shared" si="979"/>
        <v>#DIV/0!</v>
      </c>
      <c r="HO200" t="e">
        <f t="shared" si="980"/>
        <v>#DIV/0!</v>
      </c>
    </row>
    <row r="201" spans="1:223">
      <c r="A201">
        <f>'Cleaned Data 2'!B200</f>
        <v>0</v>
      </c>
      <c r="B201">
        <f>('Cleaned Data 2'!C200+'Cleaned Data 2'!D200)/2</f>
        <v>0</v>
      </c>
      <c r="C201">
        <f>ABS('Cleaned Data 2'!C200-'Cleaned Data 2'!D200)</f>
        <v>0</v>
      </c>
      <c r="D201">
        <f>2.326*('Input Data 2'!$B$4+((0.5*'Input Data 2'!$B$5)*'Statistical Data 1'!$B201))</f>
        <v>1.163E-2</v>
      </c>
      <c r="E201">
        <f>3.643*('Input Data 2'!$B$4+((0.5*'Input Data 2'!$B$5)*'Statistical Data 1'!$B201))</f>
        <v>1.8214999999999999E-2</v>
      </c>
      <c r="F201">
        <f t="shared" si="911"/>
        <v>0</v>
      </c>
      <c r="G201">
        <f t="shared" si="907"/>
        <v>0</v>
      </c>
      <c r="H201">
        <f>('Cleaned Data 2'!E200+'Cleaned Data 2'!F200)/2</f>
        <v>0</v>
      </c>
      <c r="I201">
        <f>ABS('Cleaned Data 2'!E200-'Cleaned Data 2'!F200)</f>
        <v>0</v>
      </c>
      <c r="J201">
        <f>2.326*('Input Data 2'!$C$4+((0.5*'Input Data 2'!$C$5)*'Statistical Data 1'!$H201))</f>
        <v>0.46520000000000006</v>
      </c>
      <c r="K201">
        <f>3.643*('Input Data 2'!$C$4+((0.5*'Input Data 2'!$C$5)*'Statistical Data 1'!$H201))</f>
        <v>0.72860000000000003</v>
      </c>
      <c r="L201">
        <f t="shared" si="912"/>
        <v>0</v>
      </c>
      <c r="M201">
        <f t="shared" si="947"/>
        <v>0</v>
      </c>
      <c r="N201">
        <f>('Cleaned Data 2'!G200+'Cleaned Data 2'!H200)/2</f>
        <v>0</v>
      </c>
      <c r="O201">
        <f>ABS('Cleaned Data 2'!G200-'Cleaned Data 2'!H200)</f>
        <v>0</v>
      </c>
      <c r="P201">
        <f>2.326*('Input Data 2'!$D$4+((0.5*'Input Data 2'!$D$5)*'Statistical Data 1'!$N201))</f>
        <v>2.3259999999999999E-2</v>
      </c>
      <c r="Q201">
        <f>3.643*('Input Data 2'!$D$4+((0.5*'Input Data 2'!$D$5)*'Statistical Data 1'!$N201))</f>
        <v>3.6429999999999997E-2</v>
      </c>
      <c r="R201">
        <f t="shared" si="913"/>
        <v>0</v>
      </c>
      <c r="S201">
        <f t="shared" si="908"/>
        <v>0</v>
      </c>
      <c r="T201">
        <f>('Cleaned Data 2'!I200+'Cleaned Data 2'!J200)/2</f>
        <v>0</v>
      </c>
      <c r="U201">
        <f>ABS('Cleaned Data 2'!I200-'Cleaned Data 2'!J200)</f>
        <v>0</v>
      </c>
      <c r="V201">
        <f>2.326*('Input Data 2'!$E$4+((0.5*'Input Data 2'!$E$5)*'Statistical Data 1'!$T201))</f>
        <v>4.6520000000000001</v>
      </c>
      <c r="W201">
        <f>3.643*('Input Data 2'!$E$4+((0.5*'Input Data 2'!$E$5)*'Statistical Data 1'!$T201))</f>
        <v>7.2859999999999996</v>
      </c>
      <c r="X201">
        <f t="shared" si="914"/>
        <v>0</v>
      </c>
      <c r="Y201">
        <f t="shared" si="909"/>
        <v>0</v>
      </c>
      <c r="Z201">
        <f>('Cleaned Data 2'!K200+'Cleaned Data 2'!L200)/2</f>
        <v>0</v>
      </c>
      <c r="AA201">
        <f>ABS('Cleaned Data 2'!K200-'Cleaned Data 2'!L200)</f>
        <v>0</v>
      </c>
      <c r="AB201">
        <f>2.326*('Input Data 2'!$F$4+((0.5*'Input Data 2'!$F$5)*'Statistical Data 1'!$Z201))</f>
        <v>23.26</v>
      </c>
      <c r="AC201">
        <f>3.643*('Input Data 2'!$F$4+((0.5*'Input Data 2'!$F$5)*'Statistical Data 1'!$Z201))</f>
        <v>36.43</v>
      </c>
      <c r="AD201">
        <f t="shared" si="915"/>
        <v>0</v>
      </c>
      <c r="AE201">
        <f t="shared" si="916"/>
        <v>0</v>
      </c>
      <c r="AF201">
        <f>('Cleaned Data 2'!M200+'Cleaned Data 2'!N200)/2</f>
        <v>0</v>
      </c>
      <c r="AG201">
        <f>ABS('Cleaned Data 2'!M200-'Cleaned Data 2'!N200)</f>
        <v>0</v>
      </c>
      <c r="AH201">
        <f>2.326*('Input Data 2'!$G$4+((0.5*'Input Data 2'!$G$5)*'Statistical Data 1'!$AF201))</f>
        <v>23.26</v>
      </c>
      <c r="AI201">
        <f>3.643*('Input Data 2'!$G$4+((0.5*'Input Data 2'!$G$5)*'Statistical Data 1'!$AF201))</f>
        <v>36.43</v>
      </c>
      <c r="AJ201">
        <f t="shared" si="917"/>
        <v>0</v>
      </c>
      <c r="AK201">
        <f t="shared" si="948"/>
        <v>0</v>
      </c>
      <c r="AL201">
        <f>('Cleaned Data 2'!O200+'Cleaned Data 2'!P200)/2</f>
        <v>0</v>
      </c>
      <c r="AM201">
        <f>ABS('Cleaned Data 2'!O200-'Cleaned Data 2'!P200)</f>
        <v>0</v>
      </c>
      <c r="AN201">
        <f>2.326*('Input Data 2'!$H$4+((0.5*'Input Data 2'!$H$5)*'Statistical Data 1'!$AL201))</f>
        <v>1.163</v>
      </c>
      <c r="AO201">
        <f>3.643*('Input Data 2'!$H$4+((0.5*'Input Data 2'!$H$5)*'Statistical Data 1'!$AL201))</f>
        <v>1.8214999999999999</v>
      </c>
      <c r="AP201">
        <f t="shared" si="918"/>
        <v>0</v>
      </c>
      <c r="AQ201">
        <f t="shared" si="950"/>
        <v>0</v>
      </c>
      <c r="AR201">
        <f>('Cleaned Data 2'!Q200+'Cleaned Data 2'!R200)/2</f>
        <v>0</v>
      </c>
      <c r="AS201">
        <f>ABS('Cleaned Data 2'!Q200-'Cleaned Data 2'!R200)</f>
        <v>0</v>
      </c>
      <c r="AT201">
        <f>2.326*('Input Data 2'!$I$4+((0.5*'Input Data 2'!$I$5)*'Statistical Data 1'!$AR201))</f>
        <v>4.6520000000000001</v>
      </c>
      <c r="AU201">
        <f>3.643*('Input Data 2'!$I$4+((0.5*'Input Data 2'!$I$5)*'Statistical Data 1'!$AR201))</f>
        <v>7.2859999999999996</v>
      </c>
      <c r="AV201">
        <f t="shared" si="919"/>
        <v>0</v>
      </c>
      <c r="AW201">
        <f t="shared" si="951"/>
        <v>0</v>
      </c>
      <c r="AX201">
        <f>('Cleaned Data 2'!S200+'Cleaned Data 2'!T200)/2</f>
        <v>0</v>
      </c>
      <c r="AY201">
        <f>ABS('Cleaned Data 2'!S200-'Cleaned Data 2'!T200)</f>
        <v>0</v>
      </c>
      <c r="AZ201">
        <f>2.326*('Input Data 2'!$J$4+((0.5*'Input Data 2'!$J$5)*'Statistical Data 1'!$AX201))</f>
        <v>2.3259999999999999E-2</v>
      </c>
      <c r="BA201">
        <f>3.643*('Input Data 2'!$J$4+((0.5*'Input Data 2'!$J$5)*'Statistical Data 1'!$AX201))</f>
        <v>3.6429999999999997E-2</v>
      </c>
      <c r="BB201">
        <f t="shared" si="920"/>
        <v>0</v>
      </c>
      <c r="BC201">
        <f t="shared" si="952"/>
        <v>0</v>
      </c>
      <c r="BD201">
        <f>('Cleaned Data 2'!U200+'Cleaned Data 2'!V200)/2</f>
        <v>0</v>
      </c>
      <c r="BE201">
        <f>ABS('Cleaned Data 2'!U200-'Cleaned Data 2'!V200)</f>
        <v>0</v>
      </c>
      <c r="BF201">
        <f>2.326*('Input Data 2'!$K$4+((0.5*'Input Data 2'!$K$5)*'Statistical Data 1'!$BD201))</f>
        <v>1.163</v>
      </c>
      <c r="BG201">
        <f>3.643*('Input Data 2'!$K$4+((0.5*'Input Data 2'!$K$5)*'Statistical Data 1'!$BD201))</f>
        <v>1.8214999999999999</v>
      </c>
      <c r="BH201">
        <f t="shared" si="921"/>
        <v>0</v>
      </c>
      <c r="BI201">
        <f t="shared" si="922"/>
        <v>0</v>
      </c>
      <c r="BJ201">
        <f>('Cleaned Data 2'!W200+'Cleaned Data 2'!X200)/2</f>
        <v>0</v>
      </c>
      <c r="BK201">
        <f>ABS('Cleaned Data 2'!W200-'Cleaned Data 2'!X200)</f>
        <v>0</v>
      </c>
      <c r="BL201">
        <f>2.326*('Input Data 2'!$L$4+((0.5*'Input Data 2'!$L$5)*'Statistical Data 1'!$BJ201))</f>
        <v>2.3260000000000001</v>
      </c>
      <c r="BM201">
        <f>3.643*('Input Data 2'!$L$4+((0.5*'Input Data 2'!$L$5)*'Statistical Data 1'!$BJ201))</f>
        <v>3.6429999999999998</v>
      </c>
      <c r="BN201">
        <f t="shared" si="923"/>
        <v>0</v>
      </c>
      <c r="BO201">
        <f t="shared" si="953"/>
        <v>0</v>
      </c>
      <c r="BP201">
        <f>('Cleaned Data 2'!Y200+'Cleaned Data 2'!Z200)/2</f>
        <v>0</v>
      </c>
      <c r="BQ201">
        <f>ABS('Cleaned Data 2'!Y200-'Cleaned Data 2'!Z200)</f>
        <v>0</v>
      </c>
      <c r="BR201">
        <f>2.326*('Input Data 2'!$M$4+((0.5*'Input Data 2'!$M$5)*'Statistical Data 1'!$BP201))</f>
        <v>2.3260000000000001</v>
      </c>
      <c r="BS201">
        <f>3.643*('Input Data 2'!$M$4+((0.5*'Input Data 2'!$M$5)*'Statistical Data 1'!$BP201))</f>
        <v>3.6429999999999998</v>
      </c>
      <c r="BT201">
        <f t="shared" si="924"/>
        <v>0</v>
      </c>
      <c r="BU201">
        <f t="shared" si="954"/>
        <v>0</v>
      </c>
      <c r="BV201">
        <f>('Cleaned Data 2'!AA200+'Cleaned Data 2'!AB200)/2</f>
        <v>0</v>
      </c>
      <c r="BW201">
        <f>ABS('Cleaned Data 2'!AA200-'Cleaned Data 2'!AB200)</f>
        <v>0</v>
      </c>
      <c r="BX201">
        <f>2.326*('Input Data 2'!$N$4+((0.5*'Input Data 2'!$N$5)*'Statistical Data 1'!$BV201))</f>
        <v>2.3260000000000001</v>
      </c>
      <c r="BY201">
        <f>3.643*('Input Data 2'!$N$4+((0.5*'Input Data 2'!$N$5)*'Statistical Data 1'!$BV201))</f>
        <v>3.6429999999999998</v>
      </c>
      <c r="BZ201">
        <f t="shared" si="925"/>
        <v>0</v>
      </c>
      <c r="CA201">
        <f t="shared" si="955"/>
        <v>0</v>
      </c>
      <c r="CB201">
        <f>('Cleaned Data 2'!AC200+'Cleaned Data 2'!AD200)/2</f>
        <v>0</v>
      </c>
      <c r="CC201">
        <f>ABS('Cleaned Data 2'!AC200-'Cleaned Data 2'!AD200)</f>
        <v>0</v>
      </c>
      <c r="CD201">
        <f>2.326*('Input Data 2'!$O$4+((0.5*'Input Data 2'!$O$5)*'Statistical Data 1'!$CB201))</f>
        <v>2.3259999999999999E-2</v>
      </c>
      <c r="CE201">
        <f>3.643*('Input Data 2'!$O$4+((0.5*'Input Data 2'!$O$5)*'Statistical Data 1'!$CB201))</f>
        <v>3.6429999999999997E-2</v>
      </c>
      <c r="CF201">
        <f t="shared" si="926"/>
        <v>0</v>
      </c>
      <c r="CG201">
        <f t="shared" si="956"/>
        <v>0</v>
      </c>
      <c r="CH201">
        <f>('Cleaned Data 2'!AE200+'Cleaned Data 2'!AF200)/2</f>
        <v>0</v>
      </c>
      <c r="CI201">
        <f>ABS('Cleaned Data 2'!AE200-'Cleaned Data 2'!AF200)</f>
        <v>0</v>
      </c>
      <c r="CJ201">
        <f>2.326*('Input Data 2'!$P$4+((0.5*'Input Data 2'!$P$5)*'Statistical Data 1'!$CH201))</f>
        <v>23.26</v>
      </c>
      <c r="CK201">
        <f>3.643*('Input Data 2'!$P$4+((0.5*'Input Data 2'!$P$5)*'Statistical Data 1'!$CH201))</f>
        <v>36.43</v>
      </c>
      <c r="CL201">
        <f t="shared" si="927"/>
        <v>0</v>
      </c>
      <c r="CM201">
        <f t="shared" si="957"/>
        <v>0</v>
      </c>
      <c r="CN201">
        <f>('Cleaned Data 2'!AG200+'Cleaned Data 2'!AH200)/2</f>
        <v>0</v>
      </c>
      <c r="CO201">
        <f>ABS('Cleaned Data 2'!AG200-'Cleaned Data 2'!AH200)</f>
        <v>0</v>
      </c>
      <c r="CP201">
        <f>2.326*('Input Data 2'!$Q$4+((0.5*'Input Data 2'!$Q$5)*'Statistical Data 1'!$CN201))</f>
        <v>2.3260000000000001</v>
      </c>
      <c r="CQ201">
        <f>3.643*('Input Data 2'!$Q$4+((0.5*'Input Data 2'!$Q$5)*'Statistical Data 1'!$CN201))</f>
        <v>3.6429999999999998</v>
      </c>
      <c r="CR201">
        <f t="shared" si="928"/>
        <v>0</v>
      </c>
      <c r="CS201">
        <f t="shared" si="958"/>
        <v>0</v>
      </c>
      <c r="CT201">
        <f>('Cleaned Data 2'!AI200+'Cleaned Data 2'!AJ200)/2</f>
        <v>0</v>
      </c>
      <c r="CU201">
        <f>ABS('Cleaned Data 2'!AI200-'Cleaned Data 2'!AJ200)</f>
        <v>0</v>
      </c>
      <c r="CV201">
        <f>2.326*('Input Data 2'!$R$4+((0.5*'Input Data 2'!$R$5)*'Statistical Data 1'!$CT201))</f>
        <v>2.3259999999999999E-2</v>
      </c>
      <c r="CW201">
        <f>3.643*('Input Data 2'!$R$4+((0.5*'Input Data 2'!$R$5)*'Statistical Data 1'!$CT201))</f>
        <v>3.6429999999999997E-2</v>
      </c>
      <c r="CX201">
        <f t="shared" si="929"/>
        <v>0</v>
      </c>
      <c r="CY201">
        <f t="shared" si="959"/>
        <v>0</v>
      </c>
      <c r="CZ201">
        <f>('Cleaned Data 2'!AK200+'Cleaned Data 2'!AL200)/2</f>
        <v>0</v>
      </c>
      <c r="DA201">
        <f>ABS('Cleaned Data 2'!AK200-'Cleaned Data 2'!AL200)</f>
        <v>0</v>
      </c>
      <c r="DB201">
        <f>2.326*('Input Data 2'!$S$4+((0.5*'Input Data 2'!$S$5)*'Statistical Data 1'!$CZ201))</f>
        <v>23.26</v>
      </c>
      <c r="DC201">
        <f>3.643*('Input Data 2'!$S$4+((0.5*'Input Data 2'!$S$5)*'Statistical Data 1'!$CZ201))</f>
        <v>36.43</v>
      </c>
      <c r="DD201">
        <f t="shared" si="930"/>
        <v>0</v>
      </c>
      <c r="DE201">
        <f t="shared" si="960"/>
        <v>0</v>
      </c>
      <c r="DF201">
        <f>('Cleaned Data 2'!AM200+'Cleaned Data 2'!AN200)/2</f>
        <v>0</v>
      </c>
      <c r="DG201">
        <f>ABS('Cleaned Data 2'!AM200-'Cleaned Data 2'!AN200)</f>
        <v>0</v>
      </c>
      <c r="DH201">
        <f>2.326*('Input Data 2'!$T$4+((0.5*'Input Data 2'!$T$5)*'Statistical Data 1'!$DF201))</f>
        <v>2.3259999999999999E-2</v>
      </c>
      <c r="DI201">
        <f>3.643*('Input Data 2'!$T$4+((0.5*'Input Data 2'!$T$5)*'Statistical Data 1'!$DF201))</f>
        <v>3.6429999999999997E-2</v>
      </c>
      <c r="DJ201">
        <f t="shared" si="931"/>
        <v>0</v>
      </c>
      <c r="DK201">
        <f t="shared" si="961"/>
        <v>0</v>
      </c>
      <c r="DL201">
        <f>('Cleaned Data 2'!AO200+'Cleaned Data 2'!AP200)/2</f>
        <v>0</v>
      </c>
      <c r="DM201">
        <f>ABS('Cleaned Data 2'!AO200-'Cleaned Data 2'!AP200)</f>
        <v>0</v>
      </c>
      <c r="DN201">
        <f>2.326*('Input Data 2'!$U$4+((0.5*'Input Data 2'!$U$5)*'Statistical Data 1'!$DL201))</f>
        <v>11.63</v>
      </c>
      <c r="DO201">
        <f>3.643*('Input Data 2'!$U$4+((0.5*'Input Data 2'!$U$5)*'Statistical Data 1'!$DL201))</f>
        <v>18.215</v>
      </c>
      <c r="DP201">
        <f t="shared" si="932"/>
        <v>0</v>
      </c>
      <c r="DQ201">
        <f t="shared" si="933"/>
        <v>0</v>
      </c>
      <c r="DR201">
        <f>('Cleaned Data 2'!AQ200+'Cleaned Data 2'!AR200)/2</f>
        <v>0</v>
      </c>
      <c r="DS201">
        <f>ABS('Cleaned Data 2'!AQ200-'Cleaned Data 2'!AR200)</f>
        <v>0</v>
      </c>
      <c r="DT201">
        <f>2.326*('Input Data 2'!$V$4+((0.5*'Input Data 2'!$V$5)*'Statistical Data 1'!$DR201))</f>
        <v>2.3260000000000001</v>
      </c>
      <c r="DU201">
        <f>3.643*('Input Data 2'!$V$4+((0.5*'Input Data 2'!$V$5)*'Statistical Data 1'!$DR201))</f>
        <v>3.6429999999999998</v>
      </c>
      <c r="DV201">
        <f t="shared" si="934"/>
        <v>0</v>
      </c>
      <c r="DW201">
        <f t="shared" si="962"/>
        <v>0</v>
      </c>
      <c r="DX201">
        <f>('Cleaned Data 2'!AS200+'Cleaned Data 2'!AT200)/2</f>
        <v>0</v>
      </c>
      <c r="DY201">
        <f>ABS('Cleaned Data 2'!AS200-'Cleaned Data 2'!AT200)</f>
        <v>0</v>
      </c>
      <c r="DZ201">
        <f>2.326*('Input Data 2'!$W$4+((0.5*'Input Data 2'!$W$5)*'Statistical Data 1'!$DX201))</f>
        <v>2.3259999999999999E-2</v>
      </c>
      <c r="EA201">
        <f>3.643*('Input Data 2'!$W$4+((0.5*'Input Data 2'!$W$5)*'Statistical Data 1'!$DX201))</f>
        <v>3.6429999999999997E-2</v>
      </c>
      <c r="EB201">
        <f t="shared" si="935"/>
        <v>0</v>
      </c>
      <c r="EC201">
        <f t="shared" si="963"/>
        <v>0</v>
      </c>
      <c r="ED201">
        <f>('Cleaned Data 2'!AU200+'Cleaned Data 2'!AV200)/2</f>
        <v>0</v>
      </c>
      <c r="EE201">
        <f>ABS('Cleaned Data 2'!AU200-'Cleaned Data 2'!AV200)</f>
        <v>0</v>
      </c>
      <c r="EF201">
        <f>2.326*('Input Data 2'!$X$4+((0.5*'Input Data 2'!$X$5)*'Statistical Data 1'!$ED201))</f>
        <v>2.3260000000000001</v>
      </c>
      <c r="EG201">
        <f>3.643*('Input Data 2'!$X$4+((0.5*'Input Data 2'!$X$5)*'Statistical Data 1'!$ED201))</f>
        <v>3.6429999999999998</v>
      </c>
      <c r="EH201">
        <f t="shared" si="936"/>
        <v>0</v>
      </c>
      <c r="EI201">
        <f t="shared" si="910"/>
        <v>0</v>
      </c>
      <c r="EJ201">
        <f>('Cleaned Data 2'!AW200+'Cleaned Data 2'!AX200)/2</f>
        <v>0</v>
      </c>
      <c r="EK201">
        <f>ABS('Cleaned Data 2'!AW200-'Cleaned Data 2'!AX200)</f>
        <v>0</v>
      </c>
      <c r="EL201">
        <f>2.326*('Input Data 2'!$Y$4+((0.5*'Input Data 2'!$Y$5)*'Statistical Data 1'!$EJ201))</f>
        <v>23.26</v>
      </c>
      <c r="EM201">
        <f>3.643*('Input Data 2'!$Y$4+((0.5*'Input Data 2'!$Y$5)*'Statistical Data 1'!$EJ201))</f>
        <v>36.43</v>
      </c>
      <c r="EN201">
        <f t="shared" si="937"/>
        <v>0</v>
      </c>
      <c r="EO201">
        <f t="shared" si="949"/>
        <v>0</v>
      </c>
      <c r="EP201">
        <f>('Cleaned Data 2'!AY200+'Cleaned Data 2'!AZ200)/2</f>
        <v>0</v>
      </c>
      <c r="EQ201">
        <f>ABS('Cleaned Data 2'!AY200-'Cleaned Data 2'!AZ200)</f>
        <v>0</v>
      </c>
      <c r="ER201">
        <f>2.326*('Input Data 2'!$Z$4+((0.5*'Input Data 2'!$Z$5)*'Statistical Data 1'!$EP201))</f>
        <v>4.6520000000000001</v>
      </c>
      <c r="ES201">
        <f>3.643*('Input Data 2'!$Z$4+((0.5*'Input Data 2'!$Z$5)*'Statistical Data 1'!$EP201))</f>
        <v>7.2859999999999996</v>
      </c>
      <c r="ET201">
        <f t="shared" si="938"/>
        <v>0</v>
      </c>
      <c r="EU201">
        <f t="shared" si="964"/>
        <v>0</v>
      </c>
      <c r="EV201">
        <f>('Cleaned Data 2'!BA200+'Cleaned Data 2'!BB200)/2</f>
        <v>0</v>
      </c>
      <c r="EW201">
        <f>ABS('Cleaned Data 2'!BA200-'Cleaned Data 2'!BB200)</f>
        <v>0</v>
      </c>
      <c r="EX201">
        <f>2.326*('Input Data 2'!$AA$4+((0.5*'Input Data 2'!$AA$5)*'Statistical Data 1'!$EV201))</f>
        <v>2.3259999999999999E-2</v>
      </c>
      <c r="EY201">
        <f>3.643*('Input Data 2'!$AA$4+((0.5*'Input Data 2'!$AA$5)*'Statistical Data 1'!$EV201))</f>
        <v>3.6429999999999997E-2</v>
      </c>
      <c r="EZ201">
        <f t="shared" si="939"/>
        <v>0</v>
      </c>
      <c r="FA201">
        <f t="shared" si="965"/>
        <v>0</v>
      </c>
      <c r="FB201">
        <f>('Cleaned Data 2'!BC200+'Cleaned Data 2'!BD200)/2</f>
        <v>0</v>
      </c>
      <c r="FC201">
        <f>ABS('Cleaned Data 2'!BC200-'Cleaned Data 2'!BD200)</f>
        <v>0</v>
      </c>
      <c r="FD201">
        <f>2.326*('Input Data 2'!$AB$4+((0.5*'Input Data 2'!$AB$5)*'Statistical Data 1'!$FB201))</f>
        <v>4.6520000000000001</v>
      </c>
      <c r="FE201">
        <f>3.643*('Input Data 2'!$AB$4+((0.5*'Input Data 2'!$AB$5)*'Statistical Data 1'!$FB201))</f>
        <v>7.2859999999999996</v>
      </c>
      <c r="FF201">
        <f t="shared" si="940"/>
        <v>0</v>
      </c>
      <c r="FG201">
        <f t="shared" si="966"/>
        <v>0</v>
      </c>
      <c r="FH201">
        <f>('Cleaned Data 2'!BE200+'Cleaned Data 2'!BF200)/2</f>
        <v>0</v>
      </c>
      <c r="FI201">
        <f>ABS('Cleaned Data 2'!BE200-'Cleaned Data 2'!BF200)</f>
        <v>0</v>
      </c>
      <c r="FJ201">
        <f>2.326*('Input Data 2'!$AC$4+((0.5*'Input Data 2'!$AC$5)*'Statistical Data 1'!$FH201))</f>
        <v>2.3260000000000001</v>
      </c>
      <c r="FK201">
        <f>3.643*('Input Data 2'!$AC$4+((0.5*'Input Data 2'!$AC$5)*'Statistical Data 1'!$FH201))</f>
        <v>3.6429999999999998</v>
      </c>
      <c r="FL201">
        <f t="shared" si="941"/>
        <v>0</v>
      </c>
      <c r="FM201">
        <f t="shared" si="967"/>
        <v>0</v>
      </c>
      <c r="FN201">
        <f>('Cleaned Data 2'!BH200+'Cleaned Data 2'!BG200)/2</f>
        <v>0</v>
      </c>
      <c r="FO201">
        <f>ABS('Cleaned Data 2'!BG200-'Cleaned Data 2'!BH200)</f>
        <v>0</v>
      </c>
      <c r="FP201">
        <f>2.326*('Input Data 2'!$AD$4+((0.5*'Input Data 2'!$AD$5)*'Statistical Data 1'!$FN201))</f>
        <v>2.3260000000000001</v>
      </c>
      <c r="FQ201">
        <f>3.643*('Input Data 2'!$AD$4+((0.5*'Input Data 2'!$AD$5)*'Statistical Data 1'!$FN201))</f>
        <v>3.6429999999999998</v>
      </c>
      <c r="FR201">
        <f t="shared" si="942"/>
        <v>0</v>
      </c>
      <c r="FS201">
        <f t="shared" si="968"/>
        <v>0</v>
      </c>
      <c r="FT201">
        <f>('Cleaned Data 2'!BI200+'Cleaned Data 2'!BJ200)/2</f>
        <v>0</v>
      </c>
      <c r="FU201">
        <f>ABS('Cleaned Data 2'!BI200-'Cleaned Data 2'!BJ200)</f>
        <v>0</v>
      </c>
      <c r="FV201">
        <f>2.326*('Input Data 2'!$AE$4+((0.5*'Input Data 2'!$AE$5)*'Statistical Data 1'!$FT201))</f>
        <v>46.52</v>
      </c>
      <c r="FW201">
        <f>3.643*('Input Data 2'!$AE$4+((0.5*'Input Data 2'!$AE$5)*'Statistical Data 1'!$FT201))</f>
        <v>72.86</v>
      </c>
      <c r="FX201">
        <f t="shared" si="943"/>
        <v>0</v>
      </c>
      <c r="FY201">
        <f t="shared" si="969"/>
        <v>0</v>
      </c>
      <c r="FZ201">
        <f>('Cleaned Data 2'!BK200+'Cleaned Data 2'!BL200)/2</f>
        <v>0</v>
      </c>
      <c r="GA201">
        <f>ABS('Cleaned Data 2'!BK200-'Cleaned Data 2'!BL200)</f>
        <v>0</v>
      </c>
      <c r="GB201">
        <f>2.326*('Input Data 2'!$AF$4+((0.5*'Input Data 2'!$AF$5)*'Statistical Data 1'!$FZ201))</f>
        <v>2.3259999999999999E-2</v>
      </c>
      <c r="GC201">
        <f>3.643*('Input Data 2'!$AF$4+((0.5*'Input Data 2'!$AF$5)*'Statistical Data 1'!$FZ201))</f>
        <v>3.6429999999999997E-2</v>
      </c>
      <c r="GD201">
        <f t="shared" si="944"/>
        <v>0</v>
      </c>
      <c r="GE201">
        <f t="shared" si="970"/>
        <v>0</v>
      </c>
      <c r="GF201">
        <f>('Cleaned Data 2'!BM200+'Cleaned Data 2'!BN200)/2</f>
        <v>0</v>
      </c>
      <c r="GG201">
        <f>ABS('Cleaned Data 2'!BM200-'Cleaned Data 2'!BN200)</f>
        <v>0</v>
      </c>
      <c r="GH201">
        <f>2.326*('Input Data 2'!$AG$4+((0.5*'Input Data 2'!$AG$5)*'Statistical Data 1'!$GF201))</f>
        <v>23.26</v>
      </c>
      <c r="GI201">
        <f>3.643*('Input Data 2'!$AG$4+((0.5*'Input Data 2'!$AG$5)*'Statistical Data 1'!$GF201))</f>
        <v>36.43</v>
      </c>
      <c r="GJ201">
        <f t="shared" si="945"/>
        <v>0</v>
      </c>
      <c r="GK201">
        <f t="shared" si="971"/>
        <v>0</v>
      </c>
      <c r="GL201" t="e">
        <f>AVERAGE('Cleaned Data 2'!BO200,'Cleaned Data 2'!BP200)</f>
        <v>#DIV/0!</v>
      </c>
      <c r="GM201">
        <f>ABS('Cleaned Data 2'!BO200-'Cleaned Data 2'!BP200)</f>
        <v>0</v>
      </c>
      <c r="GN201" t="e">
        <f>2.326*('Input Data 2'!$AH$4+((0.5*'Input Data 2'!$AH$5)*'Statistical Data 1'!$GL201))</f>
        <v>#DIV/0!</v>
      </c>
      <c r="GO201" t="e">
        <f>3.643*('Input Data 2'!$AH$4+((0.5*'Input Data 2'!$AH$5)*'Statistical Data 1'!$GL201))</f>
        <v>#DIV/0!</v>
      </c>
      <c r="GP201" t="e">
        <f t="shared" si="946"/>
        <v>#DIV/0!</v>
      </c>
      <c r="GQ201" t="e">
        <f t="shared" si="972"/>
        <v>#DIV/0!</v>
      </c>
      <c r="GR201" t="e">
        <f>AVERAGE('Cleaned Data 2'!BQ200,'Cleaned Data 2'!BR200)</f>
        <v>#DIV/0!</v>
      </c>
      <c r="GS201">
        <f>ABS('Cleaned Data 2'!BR200-'Cleaned Data 2'!BQ200)</f>
        <v>0</v>
      </c>
      <c r="GT201" t="e">
        <f>2.326*('Input Data 2'!$AI$4+((0.5*'Input Data 2'!$AI$5)*'Statistical Data 1'!$GR201))</f>
        <v>#DIV/0!</v>
      </c>
      <c r="GU201" t="e">
        <f>3.643*('Input Data 2'!$AI$4+((0.5*'Input Data 2'!$AI$5)*'Statistical Data 1'!$GR201))</f>
        <v>#DIV/0!</v>
      </c>
      <c r="GV201" t="e">
        <f t="shared" si="973"/>
        <v>#DIV/0!</v>
      </c>
      <c r="GW201" t="e">
        <f t="shared" si="974"/>
        <v>#DIV/0!</v>
      </c>
      <c r="GX201" t="e">
        <f>AVERAGE('Cleaned Data 2'!BS200,'Cleaned Data 2'!BT200)</f>
        <v>#DIV/0!</v>
      </c>
      <c r="GY201" s="47">
        <f>ABS('Cleaned Data 2'!BS200-'Cleaned Data 2'!BT200)</f>
        <v>0</v>
      </c>
      <c r="GZ201" t="e">
        <f>2.326*('Input Data 2'!$AJ$4+((0.5*'Input Data 2'!$AJ$5)*'Statistical Data 1'!$GX201))</f>
        <v>#DIV/0!</v>
      </c>
      <c r="HA201" t="e">
        <f>3.643*('Input Data 2'!$AJ$4+((0.5*'Input Data 2'!$AJ$5)*'Statistical Data 1'!$GX201))</f>
        <v>#DIV/0!</v>
      </c>
      <c r="HB201" t="e">
        <f t="shared" si="975"/>
        <v>#DIV/0!</v>
      </c>
      <c r="HC201" t="e">
        <f t="shared" si="976"/>
        <v>#DIV/0!</v>
      </c>
      <c r="HD201" t="e">
        <f>AVERAGE('Cleaned Data 2'!BU200,'Cleaned Data 2'!BV200)</f>
        <v>#DIV/0!</v>
      </c>
      <c r="HE201">
        <f>ABS('Cleaned Data 2'!BU200-'Cleaned Data 2'!BV200)</f>
        <v>0</v>
      </c>
      <c r="HF201" t="e">
        <f>2.326*('Input Data 2'!$AK$4+((0.5*'Input Data 2'!$AK$5)*'Statistical Data 1'!$HD201))</f>
        <v>#DIV/0!</v>
      </c>
      <c r="HG201" t="e">
        <f>3.643*('Input Data 2'!$AK$4+((0.5*'Input Data 2'!$AK$5)*'Statistical Data 1'!$HD201))</f>
        <v>#DIV/0!</v>
      </c>
      <c r="HH201" t="e">
        <f t="shared" si="977"/>
        <v>#DIV/0!</v>
      </c>
      <c r="HI201" t="e">
        <f t="shared" si="978"/>
        <v>#DIV/0!</v>
      </c>
      <c r="HJ201" t="e">
        <f>AVERAGE('Cleaned Data 2'!BW200,'Cleaned Data 2'!BX200)</f>
        <v>#DIV/0!</v>
      </c>
      <c r="HK201">
        <f>ABS('Cleaned Data 2'!BW200-'Cleaned Data 2'!BX200)</f>
        <v>0</v>
      </c>
      <c r="HL201" t="e">
        <f>2.326*('Input Data 2'!$AL$4+((0.5*'Input Data 2'!$AL$5)*'Statistical Data 1'!$HJ201))</f>
        <v>#DIV/0!</v>
      </c>
      <c r="HM201" t="e">
        <f>3.643*('Input Data 2'!$AL$4+((0.5*'Input Data 2'!$AL$5)*'Statistical Data 1'!$HJ201))</f>
        <v>#DIV/0!</v>
      </c>
      <c r="HN201" t="e">
        <f t="shared" si="979"/>
        <v>#DIV/0!</v>
      </c>
      <c r="HO201" t="e">
        <f t="shared" si="980"/>
        <v>#DIV/0!</v>
      </c>
    </row>
    <row r="202" spans="1:223">
      <c r="A202">
        <f>'Cleaned Data 2'!B201</f>
        <v>0</v>
      </c>
      <c r="B202">
        <f>('Cleaned Data 2'!C201+'Cleaned Data 2'!D201)/2</f>
        <v>0</v>
      </c>
      <c r="C202">
        <f>ABS('Cleaned Data 2'!C201-'Cleaned Data 2'!D201)</f>
        <v>0</v>
      </c>
      <c r="D202">
        <f>2.326*('Input Data 2'!$B$4+((0.5*'Input Data 2'!$B$5)*'Statistical Data 1'!$B202))</f>
        <v>1.163E-2</v>
      </c>
      <c r="E202">
        <f>3.643*('Input Data 2'!$B$4+((0.5*'Input Data 2'!$B$5)*'Statistical Data 1'!$B202))</f>
        <v>1.8214999999999999E-2</v>
      </c>
      <c r="F202">
        <f t="shared" si="911"/>
        <v>0</v>
      </c>
      <c r="G202">
        <f t="shared" si="907"/>
        <v>0</v>
      </c>
      <c r="H202">
        <f>('Cleaned Data 2'!E201+'Cleaned Data 2'!F201)/2</f>
        <v>0</v>
      </c>
      <c r="I202">
        <f>ABS('Cleaned Data 2'!E201-'Cleaned Data 2'!F201)</f>
        <v>0</v>
      </c>
      <c r="J202">
        <f>2.326*('Input Data 2'!$C$4+((0.5*'Input Data 2'!$C$5)*'Statistical Data 1'!$H202))</f>
        <v>0.46520000000000006</v>
      </c>
      <c r="K202">
        <f>3.643*('Input Data 2'!$C$4+((0.5*'Input Data 2'!$C$5)*'Statistical Data 1'!$H202))</f>
        <v>0.72860000000000003</v>
      </c>
      <c r="L202">
        <f t="shared" si="912"/>
        <v>0</v>
      </c>
      <c r="M202">
        <f t="shared" si="947"/>
        <v>0</v>
      </c>
      <c r="N202">
        <f>('Cleaned Data 2'!G201+'Cleaned Data 2'!H201)/2</f>
        <v>0</v>
      </c>
      <c r="O202">
        <f>ABS('Cleaned Data 2'!G201-'Cleaned Data 2'!H201)</f>
        <v>0</v>
      </c>
      <c r="P202">
        <f>2.326*('Input Data 2'!$D$4+((0.5*'Input Data 2'!$D$5)*'Statistical Data 1'!$N202))</f>
        <v>2.3259999999999999E-2</v>
      </c>
      <c r="Q202">
        <f>3.643*('Input Data 2'!$D$4+((0.5*'Input Data 2'!$D$5)*'Statistical Data 1'!$N202))</f>
        <v>3.6429999999999997E-2</v>
      </c>
      <c r="R202">
        <f t="shared" si="913"/>
        <v>0</v>
      </c>
      <c r="S202">
        <f t="shared" si="908"/>
        <v>0</v>
      </c>
      <c r="T202">
        <f>('Cleaned Data 2'!I201+'Cleaned Data 2'!J201)/2</f>
        <v>0</v>
      </c>
      <c r="U202">
        <f>ABS('Cleaned Data 2'!I201-'Cleaned Data 2'!J201)</f>
        <v>0</v>
      </c>
      <c r="V202">
        <f>2.326*('Input Data 2'!$E$4+((0.5*'Input Data 2'!$E$5)*'Statistical Data 1'!$T202))</f>
        <v>4.6520000000000001</v>
      </c>
      <c r="W202">
        <f>3.643*('Input Data 2'!$E$4+((0.5*'Input Data 2'!$E$5)*'Statistical Data 1'!$T202))</f>
        <v>7.2859999999999996</v>
      </c>
      <c r="X202">
        <f t="shared" si="914"/>
        <v>0</v>
      </c>
      <c r="Y202">
        <f t="shared" si="909"/>
        <v>0</v>
      </c>
      <c r="Z202">
        <f>('Cleaned Data 2'!K201+'Cleaned Data 2'!L201)/2</f>
        <v>0</v>
      </c>
      <c r="AA202">
        <f>ABS('Cleaned Data 2'!K201-'Cleaned Data 2'!L201)</f>
        <v>0</v>
      </c>
      <c r="AB202">
        <f>2.326*('Input Data 2'!$F$4+((0.5*'Input Data 2'!$F$5)*'Statistical Data 1'!$Z202))</f>
        <v>23.26</v>
      </c>
      <c r="AC202">
        <f>3.643*('Input Data 2'!$F$4+((0.5*'Input Data 2'!$F$5)*'Statistical Data 1'!$Z202))</f>
        <v>36.43</v>
      </c>
      <c r="AD202">
        <f t="shared" si="915"/>
        <v>0</v>
      </c>
      <c r="AE202">
        <f t="shared" si="916"/>
        <v>0</v>
      </c>
      <c r="AF202">
        <f>('Cleaned Data 2'!M201+'Cleaned Data 2'!N201)/2</f>
        <v>0</v>
      </c>
      <c r="AG202">
        <f>ABS('Cleaned Data 2'!M201-'Cleaned Data 2'!N201)</f>
        <v>0</v>
      </c>
      <c r="AH202">
        <f>2.326*('Input Data 2'!$G$4+((0.5*'Input Data 2'!$G$5)*'Statistical Data 1'!$AF202))</f>
        <v>23.26</v>
      </c>
      <c r="AI202">
        <f>3.643*('Input Data 2'!$G$4+((0.5*'Input Data 2'!$G$5)*'Statistical Data 1'!$AF202))</f>
        <v>36.43</v>
      </c>
      <c r="AJ202">
        <f t="shared" si="917"/>
        <v>0</v>
      </c>
      <c r="AK202">
        <f t="shared" si="948"/>
        <v>0</v>
      </c>
      <c r="AL202">
        <f>('Cleaned Data 2'!O201+'Cleaned Data 2'!P201)/2</f>
        <v>0</v>
      </c>
      <c r="AM202">
        <f>ABS('Cleaned Data 2'!O201-'Cleaned Data 2'!P201)</f>
        <v>0</v>
      </c>
      <c r="AN202">
        <f>2.326*('Input Data 2'!$H$4+((0.5*'Input Data 2'!$H$5)*'Statistical Data 1'!$AL202))</f>
        <v>1.163</v>
      </c>
      <c r="AO202">
        <f>3.643*('Input Data 2'!$H$4+((0.5*'Input Data 2'!$H$5)*'Statistical Data 1'!$AL202))</f>
        <v>1.8214999999999999</v>
      </c>
      <c r="AP202">
        <f t="shared" si="918"/>
        <v>0</v>
      </c>
      <c r="AQ202">
        <f t="shared" si="950"/>
        <v>0</v>
      </c>
      <c r="AR202">
        <f>('Cleaned Data 2'!Q201+'Cleaned Data 2'!R201)/2</f>
        <v>0</v>
      </c>
      <c r="AS202">
        <f>ABS('Cleaned Data 2'!Q201-'Cleaned Data 2'!R201)</f>
        <v>0</v>
      </c>
      <c r="AT202">
        <f>2.326*('Input Data 2'!$I$4+((0.5*'Input Data 2'!$I$5)*'Statistical Data 1'!$AR202))</f>
        <v>4.6520000000000001</v>
      </c>
      <c r="AU202">
        <f>3.643*('Input Data 2'!$I$4+((0.5*'Input Data 2'!$I$5)*'Statistical Data 1'!$AR202))</f>
        <v>7.2859999999999996</v>
      </c>
      <c r="AV202">
        <f t="shared" si="919"/>
        <v>0</v>
      </c>
      <c r="AW202">
        <f t="shared" si="951"/>
        <v>0</v>
      </c>
      <c r="AX202">
        <f>('Cleaned Data 2'!S201+'Cleaned Data 2'!T201)/2</f>
        <v>0</v>
      </c>
      <c r="AY202">
        <f>ABS('Cleaned Data 2'!S201-'Cleaned Data 2'!T201)</f>
        <v>0</v>
      </c>
      <c r="AZ202">
        <f>2.326*('Input Data 2'!$J$4+((0.5*'Input Data 2'!$J$5)*'Statistical Data 1'!$AX202))</f>
        <v>2.3259999999999999E-2</v>
      </c>
      <c r="BA202">
        <f>3.643*('Input Data 2'!$J$4+((0.5*'Input Data 2'!$J$5)*'Statistical Data 1'!$AX202))</f>
        <v>3.6429999999999997E-2</v>
      </c>
      <c r="BB202">
        <f t="shared" si="920"/>
        <v>0</v>
      </c>
      <c r="BC202">
        <f t="shared" si="952"/>
        <v>0</v>
      </c>
      <c r="BD202">
        <f>('Cleaned Data 2'!U201+'Cleaned Data 2'!V201)/2</f>
        <v>0</v>
      </c>
      <c r="BE202">
        <f>ABS('Cleaned Data 2'!U201-'Cleaned Data 2'!V201)</f>
        <v>0</v>
      </c>
      <c r="BF202">
        <f>2.326*('Input Data 2'!$K$4+((0.5*'Input Data 2'!$K$5)*'Statistical Data 1'!$BD202))</f>
        <v>1.163</v>
      </c>
      <c r="BG202">
        <f>3.643*('Input Data 2'!$K$4+((0.5*'Input Data 2'!$K$5)*'Statistical Data 1'!$BD202))</f>
        <v>1.8214999999999999</v>
      </c>
      <c r="BH202">
        <f t="shared" si="921"/>
        <v>0</v>
      </c>
      <c r="BI202">
        <f t="shared" si="922"/>
        <v>0</v>
      </c>
      <c r="BJ202">
        <f>('Cleaned Data 2'!W201+'Cleaned Data 2'!X201)/2</f>
        <v>0</v>
      </c>
      <c r="BK202">
        <f>ABS('Cleaned Data 2'!W201-'Cleaned Data 2'!X201)</f>
        <v>0</v>
      </c>
      <c r="BL202">
        <f>2.326*('Input Data 2'!$L$4+((0.5*'Input Data 2'!$L$5)*'Statistical Data 1'!$BJ202))</f>
        <v>2.3260000000000001</v>
      </c>
      <c r="BM202">
        <f>3.643*('Input Data 2'!$L$4+((0.5*'Input Data 2'!$L$5)*'Statistical Data 1'!$BJ202))</f>
        <v>3.6429999999999998</v>
      </c>
      <c r="BN202">
        <f t="shared" si="923"/>
        <v>0</v>
      </c>
      <c r="BO202">
        <f t="shared" si="953"/>
        <v>0</v>
      </c>
      <c r="BP202">
        <f>('Cleaned Data 2'!Y201+'Cleaned Data 2'!Z201)/2</f>
        <v>0</v>
      </c>
      <c r="BQ202">
        <f>ABS('Cleaned Data 2'!Y201-'Cleaned Data 2'!Z201)</f>
        <v>0</v>
      </c>
      <c r="BR202">
        <f>2.326*('Input Data 2'!$M$4+((0.5*'Input Data 2'!$M$5)*'Statistical Data 1'!$BP202))</f>
        <v>2.3260000000000001</v>
      </c>
      <c r="BS202">
        <f>3.643*('Input Data 2'!$M$4+((0.5*'Input Data 2'!$M$5)*'Statistical Data 1'!$BP202))</f>
        <v>3.6429999999999998</v>
      </c>
      <c r="BT202">
        <f t="shared" si="924"/>
        <v>0</v>
      </c>
      <c r="BU202">
        <f t="shared" si="954"/>
        <v>0</v>
      </c>
      <c r="BV202">
        <f>('Cleaned Data 2'!AA201+'Cleaned Data 2'!AB201)/2</f>
        <v>0</v>
      </c>
      <c r="BW202">
        <f>ABS('Cleaned Data 2'!AA201-'Cleaned Data 2'!AB201)</f>
        <v>0</v>
      </c>
      <c r="BX202">
        <f>2.326*('Input Data 2'!$N$4+((0.5*'Input Data 2'!$N$5)*'Statistical Data 1'!$BV202))</f>
        <v>2.3260000000000001</v>
      </c>
      <c r="BY202">
        <f>3.643*('Input Data 2'!$N$4+((0.5*'Input Data 2'!$N$5)*'Statistical Data 1'!$BV202))</f>
        <v>3.6429999999999998</v>
      </c>
      <c r="BZ202">
        <f t="shared" si="925"/>
        <v>0</v>
      </c>
      <c r="CA202">
        <f t="shared" si="955"/>
        <v>0</v>
      </c>
      <c r="CB202">
        <f>('Cleaned Data 2'!AC201+'Cleaned Data 2'!AD201)/2</f>
        <v>0</v>
      </c>
      <c r="CC202">
        <f>ABS('Cleaned Data 2'!AC201-'Cleaned Data 2'!AD201)</f>
        <v>0</v>
      </c>
      <c r="CD202">
        <f>2.326*('Input Data 2'!$O$4+((0.5*'Input Data 2'!$O$5)*'Statistical Data 1'!$CB202))</f>
        <v>2.3259999999999999E-2</v>
      </c>
      <c r="CE202">
        <f>3.643*('Input Data 2'!$O$4+((0.5*'Input Data 2'!$O$5)*'Statistical Data 1'!$CB202))</f>
        <v>3.6429999999999997E-2</v>
      </c>
      <c r="CF202">
        <f t="shared" si="926"/>
        <v>0</v>
      </c>
      <c r="CG202">
        <f t="shared" si="956"/>
        <v>0</v>
      </c>
      <c r="CH202">
        <f>('Cleaned Data 2'!AE201+'Cleaned Data 2'!AF201)/2</f>
        <v>0</v>
      </c>
      <c r="CI202">
        <f>ABS('Cleaned Data 2'!AE201-'Cleaned Data 2'!AF201)</f>
        <v>0</v>
      </c>
      <c r="CJ202">
        <f>2.326*('Input Data 2'!$P$4+((0.5*'Input Data 2'!$P$5)*'Statistical Data 1'!$CH202))</f>
        <v>23.26</v>
      </c>
      <c r="CK202">
        <f>3.643*('Input Data 2'!$P$4+((0.5*'Input Data 2'!$P$5)*'Statistical Data 1'!$CH202))</f>
        <v>36.43</v>
      </c>
      <c r="CL202">
        <f t="shared" si="927"/>
        <v>0</v>
      </c>
      <c r="CM202">
        <f t="shared" si="957"/>
        <v>0</v>
      </c>
      <c r="CN202">
        <f>('Cleaned Data 2'!AG201+'Cleaned Data 2'!AH201)/2</f>
        <v>0</v>
      </c>
      <c r="CO202">
        <f>ABS('Cleaned Data 2'!AG201-'Cleaned Data 2'!AH201)</f>
        <v>0</v>
      </c>
      <c r="CP202">
        <f>2.326*('Input Data 2'!$Q$4+((0.5*'Input Data 2'!$Q$5)*'Statistical Data 1'!$CN202))</f>
        <v>2.3260000000000001</v>
      </c>
      <c r="CQ202">
        <f>3.643*('Input Data 2'!$Q$4+((0.5*'Input Data 2'!$Q$5)*'Statistical Data 1'!$CN202))</f>
        <v>3.6429999999999998</v>
      </c>
      <c r="CR202">
        <f t="shared" si="928"/>
        <v>0</v>
      </c>
      <c r="CS202">
        <f t="shared" si="958"/>
        <v>0</v>
      </c>
      <c r="CT202">
        <f>('Cleaned Data 2'!AI201+'Cleaned Data 2'!AJ201)/2</f>
        <v>0</v>
      </c>
      <c r="CU202">
        <f>ABS('Cleaned Data 2'!AI201-'Cleaned Data 2'!AJ201)</f>
        <v>0</v>
      </c>
      <c r="CV202">
        <f>2.326*('Input Data 2'!$R$4+((0.5*'Input Data 2'!$R$5)*'Statistical Data 1'!$CT202))</f>
        <v>2.3259999999999999E-2</v>
      </c>
      <c r="CW202">
        <f>3.643*('Input Data 2'!$R$4+((0.5*'Input Data 2'!$R$5)*'Statistical Data 1'!$CT202))</f>
        <v>3.6429999999999997E-2</v>
      </c>
      <c r="CX202">
        <f t="shared" si="929"/>
        <v>0</v>
      </c>
      <c r="CY202">
        <f t="shared" si="959"/>
        <v>0</v>
      </c>
      <c r="CZ202">
        <f>('Cleaned Data 2'!AK201+'Cleaned Data 2'!AL201)/2</f>
        <v>0</v>
      </c>
      <c r="DA202">
        <f>ABS('Cleaned Data 2'!AK201-'Cleaned Data 2'!AL201)</f>
        <v>0</v>
      </c>
      <c r="DB202">
        <f>2.326*('Input Data 2'!$S$4+((0.5*'Input Data 2'!$S$5)*'Statistical Data 1'!$CZ202))</f>
        <v>23.26</v>
      </c>
      <c r="DC202">
        <f>3.643*('Input Data 2'!$S$4+((0.5*'Input Data 2'!$S$5)*'Statistical Data 1'!$CZ202))</f>
        <v>36.43</v>
      </c>
      <c r="DD202">
        <f t="shared" si="930"/>
        <v>0</v>
      </c>
      <c r="DE202">
        <f t="shared" si="960"/>
        <v>0</v>
      </c>
      <c r="DF202">
        <f>('Cleaned Data 2'!AM201+'Cleaned Data 2'!AN201)/2</f>
        <v>0</v>
      </c>
      <c r="DG202">
        <f>ABS('Cleaned Data 2'!AM201-'Cleaned Data 2'!AN201)</f>
        <v>0</v>
      </c>
      <c r="DH202">
        <f>2.326*('Input Data 2'!$T$4+((0.5*'Input Data 2'!$T$5)*'Statistical Data 1'!$DF202))</f>
        <v>2.3259999999999999E-2</v>
      </c>
      <c r="DI202">
        <f>3.643*('Input Data 2'!$T$4+((0.5*'Input Data 2'!$T$5)*'Statistical Data 1'!$DF202))</f>
        <v>3.6429999999999997E-2</v>
      </c>
      <c r="DJ202">
        <f t="shared" si="931"/>
        <v>0</v>
      </c>
      <c r="DK202">
        <f t="shared" si="961"/>
        <v>0</v>
      </c>
      <c r="DL202">
        <f>('Cleaned Data 2'!AO201+'Cleaned Data 2'!AP201)/2</f>
        <v>0</v>
      </c>
      <c r="DM202">
        <f>ABS('Cleaned Data 2'!AO201-'Cleaned Data 2'!AP201)</f>
        <v>0</v>
      </c>
      <c r="DN202">
        <f>2.326*('Input Data 2'!$U$4+((0.5*'Input Data 2'!$U$5)*'Statistical Data 1'!$DL202))</f>
        <v>11.63</v>
      </c>
      <c r="DO202">
        <f>3.643*('Input Data 2'!$U$4+((0.5*'Input Data 2'!$U$5)*'Statistical Data 1'!$DL202))</f>
        <v>18.215</v>
      </c>
      <c r="DP202">
        <f t="shared" si="932"/>
        <v>0</v>
      </c>
      <c r="DQ202">
        <f t="shared" si="933"/>
        <v>0</v>
      </c>
      <c r="DR202">
        <f>('Cleaned Data 2'!AQ201+'Cleaned Data 2'!AR201)/2</f>
        <v>0</v>
      </c>
      <c r="DS202">
        <f>ABS('Cleaned Data 2'!AQ201-'Cleaned Data 2'!AR201)</f>
        <v>0</v>
      </c>
      <c r="DT202">
        <f>2.326*('Input Data 2'!$V$4+((0.5*'Input Data 2'!$V$5)*'Statistical Data 1'!$DR202))</f>
        <v>2.3260000000000001</v>
      </c>
      <c r="DU202">
        <f>3.643*('Input Data 2'!$V$4+((0.5*'Input Data 2'!$V$5)*'Statistical Data 1'!$DR202))</f>
        <v>3.6429999999999998</v>
      </c>
      <c r="DV202">
        <f t="shared" si="934"/>
        <v>0</v>
      </c>
      <c r="DW202">
        <f t="shared" si="962"/>
        <v>0</v>
      </c>
      <c r="DX202">
        <f>('Cleaned Data 2'!AS201+'Cleaned Data 2'!AT201)/2</f>
        <v>0</v>
      </c>
      <c r="DY202">
        <f>ABS('Cleaned Data 2'!AS201-'Cleaned Data 2'!AT201)</f>
        <v>0</v>
      </c>
      <c r="DZ202">
        <f>2.326*('Input Data 2'!$W$4+((0.5*'Input Data 2'!$W$5)*'Statistical Data 1'!$DX202))</f>
        <v>2.3259999999999999E-2</v>
      </c>
      <c r="EA202">
        <f>3.643*('Input Data 2'!$W$4+((0.5*'Input Data 2'!$W$5)*'Statistical Data 1'!$DX202))</f>
        <v>3.6429999999999997E-2</v>
      </c>
      <c r="EB202">
        <f t="shared" si="935"/>
        <v>0</v>
      </c>
      <c r="EC202">
        <f t="shared" si="963"/>
        <v>0</v>
      </c>
      <c r="ED202">
        <f>('Cleaned Data 2'!AU201+'Cleaned Data 2'!AV201)/2</f>
        <v>0</v>
      </c>
      <c r="EE202">
        <f>ABS('Cleaned Data 2'!AU201-'Cleaned Data 2'!AV201)</f>
        <v>0</v>
      </c>
      <c r="EF202">
        <f>2.326*('Input Data 2'!$X$4+((0.5*'Input Data 2'!$X$5)*'Statistical Data 1'!$ED202))</f>
        <v>2.3260000000000001</v>
      </c>
      <c r="EG202">
        <f>3.643*('Input Data 2'!$X$4+((0.5*'Input Data 2'!$X$5)*'Statistical Data 1'!$ED202))</f>
        <v>3.6429999999999998</v>
      </c>
      <c r="EH202">
        <f t="shared" si="936"/>
        <v>0</v>
      </c>
      <c r="EI202">
        <f t="shared" si="910"/>
        <v>0</v>
      </c>
      <c r="EJ202">
        <f>('Cleaned Data 2'!AW201+'Cleaned Data 2'!AX201)/2</f>
        <v>0</v>
      </c>
      <c r="EK202">
        <f>ABS('Cleaned Data 2'!AW201-'Cleaned Data 2'!AX201)</f>
        <v>0</v>
      </c>
      <c r="EL202">
        <f>2.326*('Input Data 2'!$Y$4+((0.5*'Input Data 2'!$Y$5)*'Statistical Data 1'!$EJ202))</f>
        <v>23.26</v>
      </c>
      <c r="EM202">
        <f>3.643*('Input Data 2'!$Y$4+((0.5*'Input Data 2'!$Y$5)*'Statistical Data 1'!$EJ202))</f>
        <v>36.43</v>
      </c>
      <c r="EN202">
        <f t="shared" si="937"/>
        <v>0</v>
      </c>
      <c r="EO202">
        <f t="shared" si="949"/>
        <v>0</v>
      </c>
      <c r="EP202">
        <f>('Cleaned Data 2'!AY201+'Cleaned Data 2'!AZ201)/2</f>
        <v>0</v>
      </c>
      <c r="EQ202">
        <f>ABS('Cleaned Data 2'!AY201-'Cleaned Data 2'!AZ201)</f>
        <v>0</v>
      </c>
      <c r="ER202">
        <f>2.326*('Input Data 2'!$Z$4+((0.5*'Input Data 2'!$Z$5)*'Statistical Data 1'!$EP202))</f>
        <v>4.6520000000000001</v>
      </c>
      <c r="ES202">
        <f>3.643*('Input Data 2'!$Z$4+((0.5*'Input Data 2'!$Z$5)*'Statistical Data 1'!$EP202))</f>
        <v>7.2859999999999996</v>
      </c>
      <c r="ET202">
        <f t="shared" si="938"/>
        <v>0</v>
      </c>
      <c r="EU202">
        <f t="shared" si="964"/>
        <v>0</v>
      </c>
      <c r="EV202">
        <f>('Cleaned Data 2'!BA201+'Cleaned Data 2'!BB201)/2</f>
        <v>0</v>
      </c>
      <c r="EW202">
        <f>ABS('Cleaned Data 2'!BA201-'Cleaned Data 2'!BB201)</f>
        <v>0</v>
      </c>
      <c r="EX202">
        <f>2.326*('Input Data 2'!$AA$4+((0.5*'Input Data 2'!$AA$5)*'Statistical Data 1'!$EV202))</f>
        <v>2.3259999999999999E-2</v>
      </c>
      <c r="EY202">
        <f>3.643*('Input Data 2'!$AA$4+((0.5*'Input Data 2'!$AA$5)*'Statistical Data 1'!$EV202))</f>
        <v>3.6429999999999997E-2</v>
      </c>
      <c r="EZ202">
        <f t="shared" si="939"/>
        <v>0</v>
      </c>
      <c r="FA202">
        <f t="shared" si="965"/>
        <v>0</v>
      </c>
      <c r="FB202">
        <f>('Cleaned Data 2'!BC201+'Cleaned Data 2'!BD201)/2</f>
        <v>0</v>
      </c>
      <c r="FC202">
        <f>ABS('Cleaned Data 2'!BC201-'Cleaned Data 2'!BD201)</f>
        <v>0</v>
      </c>
      <c r="FD202">
        <f>2.326*('Input Data 2'!$AB$4+((0.5*'Input Data 2'!$AB$5)*'Statistical Data 1'!$FB202))</f>
        <v>4.6520000000000001</v>
      </c>
      <c r="FE202">
        <f>3.643*('Input Data 2'!$AB$4+((0.5*'Input Data 2'!$AB$5)*'Statistical Data 1'!$FB202))</f>
        <v>7.2859999999999996</v>
      </c>
      <c r="FF202">
        <f t="shared" si="940"/>
        <v>0</v>
      </c>
      <c r="FG202">
        <f t="shared" si="966"/>
        <v>0</v>
      </c>
      <c r="FH202">
        <f>('Cleaned Data 2'!BE201+'Cleaned Data 2'!BF201)/2</f>
        <v>0</v>
      </c>
      <c r="FI202">
        <f>ABS('Cleaned Data 2'!BE201-'Cleaned Data 2'!BF201)</f>
        <v>0</v>
      </c>
      <c r="FJ202">
        <f>2.326*('Input Data 2'!$AC$4+((0.5*'Input Data 2'!$AC$5)*'Statistical Data 1'!$FH202))</f>
        <v>2.3260000000000001</v>
      </c>
      <c r="FK202">
        <f>3.643*('Input Data 2'!$AC$4+((0.5*'Input Data 2'!$AC$5)*'Statistical Data 1'!$FH202))</f>
        <v>3.6429999999999998</v>
      </c>
      <c r="FL202">
        <f t="shared" si="941"/>
        <v>0</v>
      </c>
      <c r="FM202">
        <f t="shared" si="967"/>
        <v>0</v>
      </c>
      <c r="FN202">
        <f>('Cleaned Data 2'!BH201+'Cleaned Data 2'!BG201)/2</f>
        <v>0</v>
      </c>
      <c r="FO202">
        <f>ABS('Cleaned Data 2'!BG201-'Cleaned Data 2'!BH201)</f>
        <v>0</v>
      </c>
      <c r="FP202">
        <f>2.326*('Input Data 2'!$AD$4+((0.5*'Input Data 2'!$AD$5)*'Statistical Data 1'!$FN202))</f>
        <v>2.3260000000000001</v>
      </c>
      <c r="FQ202">
        <f>3.643*('Input Data 2'!$AD$4+((0.5*'Input Data 2'!$AD$5)*'Statistical Data 1'!$FN202))</f>
        <v>3.6429999999999998</v>
      </c>
      <c r="FR202">
        <f t="shared" si="942"/>
        <v>0</v>
      </c>
      <c r="FS202">
        <f t="shared" si="968"/>
        <v>0</v>
      </c>
      <c r="FT202">
        <f>('Cleaned Data 2'!BI201+'Cleaned Data 2'!BJ201)/2</f>
        <v>0</v>
      </c>
      <c r="FU202">
        <f>ABS('Cleaned Data 2'!BI201-'Cleaned Data 2'!BJ201)</f>
        <v>0</v>
      </c>
      <c r="FV202">
        <f>2.326*('Input Data 2'!$AE$4+((0.5*'Input Data 2'!$AE$5)*'Statistical Data 1'!$FT202))</f>
        <v>46.52</v>
      </c>
      <c r="FW202">
        <f>3.643*('Input Data 2'!$AE$4+((0.5*'Input Data 2'!$AE$5)*'Statistical Data 1'!$FT202))</f>
        <v>72.86</v>
      </c>
      <c r="FX202">
        <f t="shared" si="943"/>
        <v>0</v>
      </c>
      <c r="FY202">
        <f t="shared" si="969"/>
        <v>0</v>
      </c>
      <c r="FZ202">
        <f>('Cleaned Data 2'!BK201+'Cleaned Data 2'!BL201)/2</f>
        <v>0</v>
      </c>
      <c r="GA202">
        <f>ABS('Cleaned Data 2'!BK201-'Cleaned Data 2'!BL201)</f>
        <v>0</v>
      </c>
      <c r="GB202">
        <f>2.326*('Input Data 2'!$AF$4+((0.5*'Input Data 2'!$AF$5)*'Statistical Data 1'!$FZ202))</f>
        <v>2.3259999999999999E-2</v>
      </c>
      <c r="GC202">
        <f>3.643*('Input Data 2'!$AF$4+((0.5*'Input Data 2'!$AF$5)*'Statistical Data 1'!$FZ202))</f>
        <v>3.6429999999999997E-2</v>
      </c>
      <c r="GD202">
        <f t="shared" si="944"/>
        <v>0</v>
      </c>
      <c r="GE202">
        <f t="shared" si="970"/>
        <v>0</v>
      </c>
      <c r="GF202">
        <f>('Cleaned Data 2'!BM201+'Cleaned Data 2'!BN201)/2</f>
        <v>0</v>
      </c>
      <c r="GG202">
        <f>ABS('Cleaned Data 2'!BM201-'Cleaned Data 2'!BN201)</f>
        <v>0</v>
      </c>
      <c r="GH202">
        <f>2.326*('Input Data 2'!$AG$4+((0.5*'Input Data 2'!$AG$5)*'Statistical Data 1'!$GF202))</f>
        <v>23.26</v>
      </c>
      <c r="GI202">
        <f>3.643*('Input Data 2'!$AG$4+((0.5*'Input Data 2'!$AG$5)*'Statistical Data 1'!$GF202))</f>
        <v>36.43</v>
      </c>
      <c r="GJ202">
        <f t="shared" si="945"/>
        <v>0</v>
      </c>
      <c r="GK202">
        <f t="shared" si="971"/>
        <v>0</v>
      </c>
      <c r="GL202" t="e">
        <f>AVERAGE('Cleaned Data 2'!BO201,'Cleaned Data 2'!BP201)</f>
        <v>#DIV/0!</v>
      </c>
      <c r="GM202">
        <f>ABS('Cleaned Data 2'!BO201-'Cleaned Data 2'!BP201)</f>
        <v>0</v>
      </c>
      <c r="GN202" t="e">
        <f>2.326*('Input Data 2'!$AH$4+((0.5*'Input Data 2'!$AH$5)*'Statistical Data 1'!$GL202))</f>
        <v>#DIV/0!</v>
      </c>
      <c r="GO202" t="e">
        <f>3.643*('Input Data 2'!$AH$4+((0.5*'Input Data 2'!$AH$5)*'Statistical Data 1'!$GL202))</f>
        <v>#DIV/0!</v>
      </c>
      <c r="GP202" t="e">
        <f t="shared" si="946"/>
        <v>#DIV/0!</v>
      </c>
      <c r="GQ202" t="e">
        <f t="shared" si="972"/>
        <v>#DIV/0!</v>
      </c>
      <c r="GR202" t="e">
        <f>AVERAGE('Cleaned Data 2'!BQ201,'Cleaned Data 2'!BR201)</f>
        <v>#DIV/0!</v>
      </c>
      <c r="GS202">
        <f>ABS('Cleaned Data 2'!BR201-'Cleaned Data 2'!BQ201)</f>
        <v>0</v>
      </c>
      <c r="GT202" t="e">
        <f>2.326*('Input Data 2'!$AI$4+((0.5*'Input Data 2'!$AI$5)*'Statistical Data 1'!$GR202))</f>
        <v>#DIV/0!</v>
      </c>
      <c r="GU202" t="e">
        <f>3.643*('Input Data 2'!$AI$4+((0.5*'Input Data 2'!$AI$5)*'Statistical Data 1'!$GR202))</f>
        <v>#DIV/0!</v>
      </c>
      <c r="GV202" t="e">
        <f t="shared" si="973"/>
        <v>#DIV/0!</v>
      </c>
      <c r="GW202" t="e">
        <f t="shared" si="974"/>
        <v>#DIV/0!</v>
      </c>
      <c r="GX202" t="e">
        <f>AVERAGE('Cleaned Data 2'!BS201,'Cleaned Data 2'!BT201)</f>
        <v>#DIV/0!</v>
      </c>
      <c r="GY202" s="47">
        <f>ABS('Cleaned Data 2'!BS201-'Cleaned Data 2'!BT201)</f>
        <v>0</v>
      </c>
      <c r="GZ202" t="e">
        <f>2.326*('Input Data 2'!$AJ$4+((0.5*'Input Data 2'!$AJ$5)*'Statistical Data 1'!$GX202))</f>
        <v>#DIV/0!</v>
      </c>
      <c r="HA202" t="e">
        <f>3.643*('Input Data 2'!$AJ$4+((0.5*'Input Data 2'!$AJ$5)*'Statistical Data 1'!$GX202))</f>
        <v>#DIV/0!</v>
      </c>
      <c r="HB202" t="e">
        <f t="shared" si="975"/>
        <v>#DIV/0!</v>
      </c>
      <c r="HC202" t="e">
        <f t="shared" si="976"/>
        <v>#DIV/0!</v>
      </c>
      <c r="HD202" t="e">
        <f>AVERAGE('Cleaned Data 2'!BU201,'Cleaned Data 2'!BV201)</f>
        <v>#DIV/0!</v>
      </c>
      <c r="HE202">
        <f>ABS('Cleaned Data 2'!BU201-'Cleaned Data 2'!BV201)</f>
        <v>0</v>
      </c>
      <c r="HF202" t="e">
        <f>2.326*('Input Data 2'!$AK$4+((0.5*'Input Data 2'!$AK$5)*'Statistical Data 1'!$HD202))</f>
        <v>#DIV/0!</v>
      </c>
      <c r="HG202" t="e">
        <f>3.643*('Input Data 2'!$AK$4+((0.5*'Input Data 2'!$AK$5)*'Statistical Data 1'!$HD202))</f>
        <v>#DIV/0!</v>
      </c>
      <c r="HH202" t="e">
        <f t="shared" si="977"/>
        <v>#DIV/0!</v>
      </c>
      <c r="HI202" t="e">
        <f t="shared" si="978"/>
        <v>#DIV/0!</v>
      </c>
      <c r="HJ202" t="e">
        <f>AVERAGE('Cleaned Data 2'!BW201,'Cleaned Data 2'!BX201)</f>
        <v>#DIV/0!</v>
      </c>
      <c r="HK202">
        <f>ABS('Cleaned Data 2'!BW201-'Cleaned Data 2'!BX201)</f>
        <v>0</v>
      </c>
      <c r="HL202" t="e">
        <f>2.326*('Input Data 2'!$AL$4+((0.5*'Input Data 2'!$AL$5)*'Statistical Data 1'!$HJ202))</f>
        <v>#DIV/0!</v>
      </c>
      <c r="HM202" t="e">
        <f>3.643*('Input Data 2'!$AL$4+((0.5*'Input Data 2'!$AL$5)*'Statistical Data 1'!$HJ202))</f>
        <v>#DIV/0!</v>
      </c>
      <c r="HN202" t="e">
        <f t="shared" si="979"/>
        <v>#DIV/0!</v>
      </c>
      <c r="HO202" t="e">
        <f t="shared" si="980"/>
        <v>#DIV/0!</v>
      </c>
    </row>
    <row r="203" spans="1:223">
      <c r="A203">
        <f>'Cleaned Data 2'!B202</f>
        <v>0</v>
      </c>
      <c r="B203">
        <f>('Cleaned Data 2'!C202+'Cleaned Data 2'!D202)/2</f>
        <v>0</v>
      </c>
      <c r="C203">
        <f>ABS('Cleaned Data 2'!C202-'Cleaned Data 2'!D202)</f>
        <v>0</v>
      </c>
      <c r="D203">
        <f>2.326*('Input Data 2'!$B$4+((0.5*'Input Data 2'!$B$5)*'Statistical Data 1'!$B203))</f>
        <v>1.163E-2</v>
      </c>
      <c r="E203">
        <f>3.643*('Input Data 2'!$B$4+((0.5*'Input Data 2'!$B$5)*'Statistical Data 1'!$B203))</f>
        <v>1.8214999999999999E-2</v>
      </c>
      <c r="F203">
        <f t="shared" si="911"/>
        <v>0</v>
      </c>
      <c r="G203">
        <f t="shared" ref="G203:G218" si="981">IF($C203&gt;E203,1,0)</f>
        <v>0</v>
      </c>
      <c r="H203">
        <f>('Cleaned Data 2'!E202+'Cleaned Data 2'!F202)/2</f>
        <v>0</v>
      </c>
      <c r="I203">
        <f>ABS('Cleaned Data 2'!E202-'Cleaned Data 2'!F202)</f>
        <v>0</v>
      </c>
      <c r="J203">
        <f>2.326*('Input Data 2'!$C$4+((0.5*'Input Data 2'!$C$5)*'Statistical Data 1'!$H203))</f>
        <v>0.46520000000000006</v>
      </c>
      <c r="K203">
        <f>3.643*('Input Data 2'!$C$4+((0.5*'Input Data 2'!$C$5)*'Statistical Data 1'!$H203))</f>
        <v>0.72860000000000003</v>
      </c>
      <c r="L203">
        <f t="shared" si="912"/>
        <v>0</v>
      </c>
      <c r="M203">
        <f t="shared" si="947"/>
        <v>0</v>
      </c>
      <c r="N203">
        <f>('Cleaned Data 2'!G202+'Cleaned Data 2'!H202)/2</f>
        <v>0</v>
      </c>
      <c r="O203">
        <f>ABS('Cleaned Data 2'!G202-'Cleaned Data 2'!H202)</f>
        <v>0</v>
      </c>
      <c r="P203">
        <f>2.326*('Input Data 2'!$D$4+((0.5*'Input Data 2'!$D$5)*'Statistical Data 1'!$N203))</f>
        <v>2.3259999999999999E-2</v>
      </c>
      <c r="Q203">
        <f>3.643*('Input Data 2'!$D$4+((0.5*'Input Data 2'!$D$5)*'Statistical Data 1'!$N203))</f>
        <v>3.6429999999999997E-2</v>
      </c>
      <c r="R203">
        <f t="shared" si="913"/>
        <v>0</v>
      </c>
      <c r="S203">
        <f t="shared" ref="S203:S218" si="982">IF($O203&gt;Q203,1,0)</f>
        <v>0</v>
      </c>
      <c r="T203">
        <f>('Cleaned Data 2'!I202+'Cleaned Data 2'!J202)/2</f>
        <v>0</v>
      </c>
      <c r="U203">
        <f>ABS('Cleaned Data 2'!I202-'Cleaned Data 2'!J202)</f>
        <v>0</v>
      </c>
      <c r="V203">
        <f>2.326*('Input Data 2'!$E$4+((0.5*'Input Data 2'!$E$5)*'Statistical Data 1'!$T203))</f>
        <v>4.6520000000000001</v>
      </c>
      <c r="W203">
        <f>3.643*('Input Data 2'!$E$4+((0.5*'Input Data 2'!$E$5)*'Statistical Data 1'!$T203))</f>
        <v>7.2859999999999996</v>
      </c>
      <c r="X203">
        <f t="shared" si="914"/>
        <v>0</v>
      </c>
      <c r="Y203">
        <f t="shared" ref="Y203:Y218" si="983">IF($U203&gt;W203,1,0)</f>
        <v>0</v>
      </c>
      <c r="Z203">
        <f>('Cleaned Data 2'!K202+'Cleaned Data 2'!L202)/2</f>
        <v>0</v>
      </c>
      <c r="AA203">
        <f>ABS('Cleaned Data 2'!K202-'Cleaned Data 2'!L202)</f>
        <v>0</v>
      </c>
      <c r="AB203">
        <f>2.326*('Input Data 2'!$F$4+((0.5*'Input Data 2'!$F$5)*'Statistical Data 1'!$Z203))</f>
        <v>23.26</v>
      </c>
      <c r="AC203">
        <f>3.643*('Input Data 2'!$F$4+((0.5*'Input Data 2'!$F$5)*'Statistical Data 1'!$Z203))</f>
        <v>36.43</v>
      </c>
      <c r="AD203">
        <f t="shared" si="915"/>
        <v>0</v>
      </c>
      <c r="AE203">
        <f t="shared" si="916"/>
        <v>0</v>
      </c>
      <c r="AF203">
        <f>('Cleaned Data 2'!M202+'Cleaned Data 2'!N202)/2</f>
        <v>0</v>
      </c>
      <c r="AG203">
        <f>ABS('Cleaned Data 2'!M202-'Cleaned Data 2'!N202)</f>
        <v>0</v>
      </c>
      <c r="AH203">
        <f>2.326*('Input Data 2'!$G$4+((0.5*'Input Data 2'!$G$5)*'Statistical Data 1'!$AF203))</f>
        <v>23.26</v>
      </c>
      <c r="AI203">
        <f>3.643*('Input Data 2'!$G$4+((0.5*'Input Data 2'!$G$5)*'Statistical Data 1'!$AF203))</f>
        <v>36.43</v>
      </c>
      <c r="AJ203">
        <f t="shared" si="917"/>
        <v>0</v>
      </c>
      <c r="AK203">
        <f t="shared" si="948"/>
        <v>0</v>
      </c>
      <c r="AL203">
        <f>('Cleaned Data 2'!O202+'Cleaned Data 2'!P202)/2</f>
        <v>0</v>
      </c>
      <c r="AM203">
        <f>ABS('Cleaned Data 2'!O202-'Cleaned Data 2'!P202)</f>
        <v>0</v>
      </c>
      <c r="AN203">
        <f>2.326*('Input Data 2'!$H$4+((0.5*'Input Data 2'!$H$5)*'Statistical Data 1'!$AL203))</f>
        <v>1.163</v>
      </c>
      <c r="AO203">
        <f>3.643*('Input Data 2'!$H$4+((0.5*'Input Data 2'!$H$5)*'Statistical Data 1'!$AL203))</f>
        <v>1.8214999999999999</v>
      </c>
      <c r="AP203">
        <f t="shared" si="918"/>
        <v>0</v>
      </c>
      <c r="AQ203">
        <f t="shared" si="950"/>
        <v>0</v>
      </c>
      <c r="AR203">
        <f>('Cleaned Data 2'!Q202+'Cleaned Data 2'!R202)/2</f>
        <v>0</v>
      </c>
      <c r="AS203">
        <f>ABS('Cleaned Data 2'!Q202-'Cleaned Data 2'!R202)</f>
        <v>0</v>
      </c>
      <c r="AT203">
        <f>2.326*('Input Data 2'!$I$4+((0.5*'Input Data 2'!$I$5)*'Statistical Data 1'!$AR203))</f>
        <v>4.6520000000000001</v>
      </c>
      <c r="AU203">
        <f>3.643*('Input Data 2'!$I$4+((0.5*'Input Data 2'!$I$5)*'Statistical Data 1'!$AR203))</f>
        <v>7.2859999999999996</v>
      </c>
      <c r="AV203">
        <f t="shared" si="919"/>
        <v>0</v>
      </c>
      <c r="AW203">
        <f t="shared" si="951"/>
        <v>0</v>
      </c>
      <c r="AX203">
        <f>('Cleaned Data 2'!S202+'Cleaned Data 2'!T202)/2</f>
        <v>0</v>
      </c>
      <c r="AY203">
        <f>ABS('Cleaned Data 2'!S202-'Cleaned Data 2'!T202)</f>
        <v>0</v>
      </c>
      <c r="AZ203">
        <f>2.326*('Input Data 2'!$J$4+((0.5*'Input Data 2'!$J$5)*'Statistical Data 1'!$AX203))</f>
        <v>2.3259999999999999E-2</v>
      </c>
      <c r="BA203">
        <f>3.643*('Input Data 2'!$J$4+((0.5*'Input Data 2'!$J$5)*'Statistical Data 1'!$AX203))</f>
        <v>3.6429999999999997E-2</v>
      </c>
      <c r="BB203">
        <f t="shared" si="920"/>
        <v>0</v>
      </c>
      <c r="BC203">
        <f t="shared" si="952"/>
        <v>0</v>
      </c>
      <c r="BD203">
        <f>('Cleaned Data 2'!U202+'Cleaned Data 2'!V202)/2</f>
        <v>0</v>
      </c>
      <c r="BE203">
        <f>ABS('Cleaned Data 2'!U202-'Cleaned Data 2'!V202)</f>
        <v>0</v>
      </c>
      <c r="BF203">
        <f>2.326*('Input Data 2'!$K$4+((0.5*'Input Data 2'!$K$5)*'Statistical Data 1'!$BD203))</f>
        <v>1.163</v>
      </c>
      <c r="BG203">
        <f>3.643*('Input Data 2'!$K$4+((0.5*'Input Data 2'!$K$5)*'Statistical Data 1'!$BD203))</f>
        <v>1.8214999999999999</v>
      </c>
      <c r="BH203">
        <f t="shared" si="921"/>
        <v>0</v>
      </c>
      <c r="BI203">
        <f t="shared" si="922"/>
        <v>0</v>
      </c>
      <c r="BJ203">
        <f>('Cleaned Data 2'!W202+'Cleaned Data 2'!X202)/2</f>
        <v>0</v>
      </c>
      <c r="BK203">
        <f>ABS('Cleaned Data 2'!W202-'Cleaned Data 2'!X202)</f>
        <v>0</v>
      </c>
      <c r="BL203">
        <f>2.326*('Input Data 2'!$L$4+((0.5*'Input Data 2'!$L$5)*'Statistical Data 1'!$BJ203))</f>
        <v>2.3260000000000001</v>
      </c>
      <c r="BM203">
        <f>3.643*('Input Data 2'!$L$4+((0.5*'Input Data 2'!$L$5)*'Statistical Data 1'!$BJ203))</f>
        <v>3.6429999999999998</v>
      </c>
      <c r="BN203">
        <f t="shared" si="923"/>
        <v>0</v>
      </c>
      <c r="BO203">
        <f t="shared" si="953"/>
        <v>0</v>
      </c>
      <c r="BP203">
        <f>('Cleaned Data 2'!Y202+'Cleaned Data 2'!Z202)/2</f>
        <v>0</v>
      </c>
      <c r="BQ203">
        <f>ABS('Cleaned Data 2'!Y202-'Cleaned Data 2'!Z202)</f>
        <v>0</v>
      </c>
      <c r="BR203">
        <f>2.326*('Input Data 2'!$M$4+((0.5*'Input Data 2'!$M$5)*'Statistical Data 1'!$BP203))</f>
        <v>2.3260000000000001</v>
      </c>
      <c r="BS203">
        <f>3.643*('Input Data 2'!$M$4+((0.5*'Input Data 2'!$M$5)*'Statistical Data 1'!$BP203))</f>
        <v>3.6429999999999998</v>
      </c>
      <c r="BT203">
        <f t="shared" si="924"/>
        <v>0</v>
      </c>
      <c r="BU203">
        <f t="shared" si="954"/>
        <v>0</v>
      </c>
      <c r="BV203">
        <f>('Cleaned Data 2'!AA202+'Cleaned Data 2'!AB202)/2</f>
        <v>0</v>
      </c>
      <c r="BW203">
        <f>ABS('Cleaned Data 2'!AA202-'Cleaned Data 2'!AB202)</f>
        <v>0</v>
      </c>
      <c r="BX203">
        <f>2.326*('Input Data 2'!$N$4+((0.5*'Input Data 2'!$N$5)*'Statistical Data 1'!$BV203))</f>
        <v>2.3260000000000001</v>
      </c>
      <c r="BY203">
        <f>3.643*('Input Data 2'!$N$4+((0.5*'Input Data 2'!$N$5)*'Statistical Data 1'!$BV203))</f>
        <v>3.6429999999999998</v>
      </c>
      <c r="BZ203">
        <f t="shared" si="925"/>
        <v>0</v>
      </c>
      <c r="CA203">
        <f t="shared" si="955"/>
        <v>0</v>
      </c>
      <c r="CB203">
        <f>('Cleaned Data 2'!AC202+'Cleaned Data 2'!AD202)/2</f>
        <v>0</v>
      </c>
      <c r="CC203">
        <f>ABS('Cleaned Data 2'!AC202-'Cleaned Data 2'!AD202)</f>
        <v>0</v>
      </c>
      <c r="CD203">
        <f>2.326*('Input Data 2'!$O$4+((0.5*'Input Data 2'!$O$5)*'Statistical Data 1'!$CB203))</f>
        <v>2.3259999999999999E-2</v>
      </c>
      <c r="CE203">
        <f>3.643*('Input Data 2'!$O$4+((0.5*'Input Data 2'!$O$5)*'Statistical Data 1'!$CB203))</f>
        <v>3.6429999999999997E-2</v>
      </c>
      <c r="CF203">
        <f t="shared" si="926"/>
        <v>0</v>
      </c>
      <c r="CG203">
        <f t="shared" si="956"/>
        <v>0</v>
      </c>
      <c r="CH203">
        <f>('Cleaned Data 2'!AE202+'Cleaned Data 2'!AF202)/2</f>
        <v>0</v>
      </c>
      <c r="CI203">
        <f>ABS('Cleaned Data 2'!AE202-'Cleaned Data 2'!AF202)</f>
        <v>0</v>
      </c>
      <c r="CJ203">
        <f>2.326*('Input Data 2'!$P$4+((0.5*'Input Data 2'!$P$5)*'Statistical Data 1'!$CH203))</f>
        <v>23.26</v>
      </c>
      <c r="CK203">
        <f>3.643*('Input Data 2'!$P$4+((0.5*'Input Data 2'!$P$5)*'Statistical Data 1'!$CH203))</f>
        <v>36.43</v>
      </c>
      <c r="CL203">
        <f t="shared" si="927"/>
        <v>0</v>
      </c>
      <c r="CM203">
        <f t="shared" si="957"/>
        <v>0</v>
      </c>
      <c r="CN203">
        <f>('Cleaned Data 2'!AG202+'Cleaned Data 2'!AH202)/2</f>
        <v>0</v>
      </c>
      <c r="CO203">
        <f>ABS('Cleaned Data 2'!AG202-'Cleaned Data 2'!AH202)</f>
        <v>0</v>
      </c>
      <c r="CP203">
        <f>2.326*('Input Data 2'!$Q$4+((0.5*'Input Data 2'!$Q$5)*'Statistical Data 1'!$CN203))</f>
        <v>2.3260000000000001</v>
      </c>
      <c r="CQ203">
        <f>3.643*('Input Data 2'!$Q$4+((0.5*'Input Data 2'!$Q$5)*'Statistical Data 1'!$CN203))</f>
        <v>3.6429999999999998</v>
      </c>
      <c r="CR203">
        <f t="shared" si="928"/>
        <v>0</v>
      </c>
      <c r="CS203">
        <f t="shared" si="958"/>
        <v>0</v>
      </c>
      <c r="CT203">
        <f>('Cleaned Data 2'!AI202+'Cleaned Data 2'!AJ202)/2</f>
        <v>0</v>
      </c>
      <c r="CU203">
        <f>ABS('Cleaned Data 2'!AI202-'Cleaned Data 2'!AJ202)</f>
        <v>0</v>
      </c>
      <c r="CV203">
        <f>2.326*('Input Data 2'!$R$4+((0.5*'Input Data 2'!$R$5)*'Statistical Data 1'!$CT203))</f>
        <v>2.3259999999999999E-2</v>
      </c>
      <c r="CW203">
        <f>3.643*('Input Data 2'!$R$4+((0.5*'Input Data 2'!$R$5)*'Statistical Data 1'!$CT203))</f>
        <v>3.6429999999999997E-2</v>
      </c>
      <c r="CX203">
        <f t="shared" si="929"/>
        <v>0</v>
      </c>
      <c r="CY203">
        <f t="shared" si="959"/>
        <v>0</v>
      </c>
      <c r="CZ203">
        <f>('Cleaned Data 2'!AK202+'Cleaned Data 2'!AL202)/2</f>
        <v>0</v>
      </c>
      <c r="DA203">
        <f>ABS('Cleaned Data 2'!AK202-'Cleaned Data 2'!AL202)</f>
        <v>0</v>
      </c>
      <c r="DB203">
        <f>2.326*('Input Data 2'!$S$4+((0.5*'Input Data 2'!$S$5)*'Statistical Data 1'!$CZ203))</f>
        <v>23.26</v>
      </c>
      <c r="DC203">
        <f>3.643*('Input Data 2'!$S$4+((0.5*'Input Data 2'!$S$5)*'Statistical Data 1'!$CZ203))</f>
        <v>36.43</v>
      </c>
      <c r="DD203">
        <f t="shared" si="930"/>
        <v>0</v>
      </c>
      <c r="DE203">
        <f t="shared" si="960"/>
        <v>0</v>
      </c>
      <c r="DF203">
        <f>('Cleaned Data 2'!AM202+'Cleaned Data 2'!AN202)/2</f>
        <v>0</v>
      </c>
      <c r="DG203">
        <f>ABS('Cleaned Data 2'!AM202-'Cleaned Data 2'!AN202)</f>
        <v>0</v>
      </c>
      <c r="DH203">
        <f>2.326*('Input Data 2'!$T$4+((0.5*'Input Data 2'!$T$5)*'Statistical Data 1'!$DF203))</f>
        <v>2.3259999999999999E-2</v>
      </c>
      <c r="DI203">
        <f>3.643*('Input Data 2'!$T$4+((0.5*'Input Data 2'!$T$5)*'Statistical Data 1'!$DF203))</f>
        <v>3.6429999999999997E-2</v>
      </c>
      <c r="DJ203">
        <f t="shared" si="931"/>
        <v>0</v>
      </c>
      <c r="DK203">
        <f t="shared" si="961"/>
        <v>0</v>
      </c>
      <c r="DL203">
        <f>('Cleaned Data 2'!AO202+'Cleaned Data 2'!AP202)/2</f>
        <v>0</v>
      </c>
      <c r="DM203">
        <f>ABS('Cleaned Data 2'!AO202-'Cleaned Data 2'!AP202)</f>
        <v>0</v>
      </c>
      <c r="DN203">
        <f>2.326*('Input Data 2'!$U$4+((0.5*'Input Data 2'!$U$5)*'Statistical Data 1'!$DL203))</f>
        <v>11.63</v>
      </c>
      <c r="DO203">
        <f>3.643*('Input Data 2'!$U$4+((0.5*'Input Data 2'!$U$5)*'Statistical Data 1'!$DL203))</f>
        <v>18.215</v>
      </c>
      <c r="DP203">
        <f t="shared" si="932"/>
        <v>0</v>
      </c>
      <c r="DQ203">
        <f t="shared" si="933"/>
        <v>0</v>
      </c>
      <c r="DR203">
        <f>('Cleaned Data 2'!AQ202+'Cleaned Data 2'!AR202)/2</f>
        <v>0</v>
      </c>
      <c r="DS203">
        <f>ABS('Cleaned Data 2'!AQ202-'Cleaned Data 2'!AR202)</f>
        <v>0</v>
      </c>
      <c r="DT203">
        <f>2.326*('Input Data 2'!$V$4+((0.5*'Input Data 2'!$V$5)*'Statistical Data 1'!$DR203))</f>
        <v>2.3260000000000001</v>
      </c>
      <c r="DU203">
        <f>3.643*('Input Data 2'!$V$4+((0.5*'Input Data 2'!$V$5)*'Statistical Data 1'!$DR203))</f>
        <v>3.6429999999999998</v>
      </c>
      <c r="DV203">
        <f t="shared" si="934"/>
        <v>0</v>
      </c>
      <c r="DW203">
        <f t="shared" si="962"/>
        <v>0</v>
      </c>
      <c r="DX203">
        <f>('Cleaned Data 2'!AS202+'Cleaned Data 2'!AT202)/2</f>
        <v>0</v>
      </c>
      <c r="DY203">
        <f>ABS('Cleaned Data 2'!AS202-'Cleaned Data 2'!AT202)</f>
        <v>0</v>
      </c>
      <c r="DZ203">
        <f>2.326*('Input Data 2'!$W$4+((0.5*'Input Data 2'!$W$5)*'Statistical Data 1'!$DX203))</f>
        <v>2.3259999999999999E-2</v>
      </c>
      <c r="EA203">
        <f>3.643*('Input Data 2'!$W$4+((0.5*'Input Data 2'!$W$5)*'Statistical Data 1'!$DX203))</f>
        <v>3.6429999999999997E-2</v>
      </c>
      <c r="EB203">
        <f t="shared" si="935"/>
        <v>0</v>
      </c>
      <c r="EC203">
        <f t="shared" si="963"/>
        <v>0</v>
      </c>
      <c r="ED203">
        <f>('Cleaned Data 2'!AU202+'Cleaned Data 2'!AV202)/2</f>
        <v>0</v>
      </c>
      <c r="EE203">
        <f>ABS('Cleaned Data 2'!AU202-'Cleaned Data 2'!AV202)</f>
        <v>0</v>
      </c>
      <c r="EF203">
        <f>2.326*('Input Data 2'!$X$4+((0.5*'Input Data 2'!$X$5)*'Statistical Data 1'!$ED203))</f>
        <v>2.3260000000000001</v>
      </c>
      <c r="EG203">
        <f>3.643*('Input Data 2'!$X$4+((0.5*'Input Data 2'!$X$5)*'Statistical Data 1'!$ED203))</f>
        <v>3.6429999999999998</v>
      </c>
      <c r="EH203">
        <f t="shared" si="936"/>
        <v>0</v>
      </c>
      <c r="EI203">
        <f t="shared" si="910"/>
        <v>0</v>
      </c>
      <c r="EJ203">
        <f>('Cleaned Data 2'!AW202+'Cleaned Data 2'!AX202)/2</f>
        <v>0</v>
      </c>
      <c r="EK203">
        <f>ABS('Cleaned Data 2'!AW202-'Cleaned Data 2'!AX202)</f>
        <v>0</v>
      </c>
      <c r="EL203">
        <f>2.326*('Input Data 2'!$Y$4+((0.5*'Input Data 2'!$Y$5)*'Statistical Data 1'!$EJ203))</f>
        <v>23.26</v>
      </c>
      <c r="EM203">
        <f>3.643*('Input Data 2'!$Y$4+((0.5*'Input Data 2'!$Y$5)*'Statistical Data 1'!$EJ203))</f>
        <v>36.43</v>
      </c>
      <c r="EN203">
        <f t="shared" si="937"/>
        <v>0</v>
      </c>
      <c r="EO203">
        <f t="shared" si="949"/>
        <v>0</v>
      </c>
      <c r="EP203">
        <f>('Cleaned Data 2'!AY202+'Cleaned Data 2'!AZ202)/2</f>
        <v>0</v>
      </c>
      <c r="EQ203">
        <f>ABS('Cleaned Data 2'!AY202-'Cleaned Data 2'!AZ202)</f>
        <v>0</v>
      </c>
      <c r="ER203">
        <f>2.326*('Input Data 2'!$Z$4+((0.5*'Input Data 2'!$Z$5)*'Statistical Data 1'!$EP203))</f>
        <v>4.6520000000000001</v>
      </c>
      <c r="ES203">
        <f>3.643*('Input Data 2'!$Z$4+((0.5*'Input Data 2'!$Z$5)*'Statistical Data 1'!$EP203))</f>
        <v>7.2859999999999996</v>
      </c>
      <c r="ET203">
        <f t="shared" si="938"/>
        <v>0</v>
      </c>
      <c r="EU203">
        <f t="shared" si="964"/>
        <v>0</v>
      </c>
      <c r="EV203">
        <f>('Cleaned Data 2'!BA202+'Cleaned Data 2'!BB202)/2</f>
        <v>0</v>
      </c>
      <c r="EW203">
        <f>ABS('Cleaned Data 2'!BA202-'Cleaned Data 2'!BB202)</f>
        <v>0</v>
      </c>
      <c r="EX203">
        <f>2.326*('Input Data 2'!$AA$4+((0.5*'Input Data 2'!$AA$5)*'Statistical Data 1'!$EV203))</f>
        <v>2.3259999999999999E-2</v>
      </c>
      <c r="EY203">
        <f>3.643*('Input Data 2'!$AA$4+((0.5*'Input Data 2'!$AA$5)*'Statistical Data 1'!$EV203))</f>
        <v>3.6429999999999997E-2</v>
      </c>
      <c r="EZ203">
        <f t="shared" si="939"/>
        <v>0</v>
      </c>
      <c r="FA203">
        <f t="shared" si="965"/>
        <v>0</v>
      </c>
      <c r="FB203">
        <f>('Cleaned Data 2'!BC202+'Cleaned Data 2'!BD202)/2</f>
        <v>0</v>
      </c>
      <c r="FC203">
        <f>ABS('Cleaned Data 2'!BC202-'Cleaned Data 2'!BD202)</f>
        <v>0</v>
      </c>
      <c r="FD203">
        <f>2.326*('Input Data 2'!$AB$4+((0.5*'Input Data 2'!$AB$5)*'Statistical Data 1'!$FB203))</f>
        <v>4.6520000000000001</v>
      </c>
      <c r="FE203">
        <f>3.643*('Input Data 2'!$AB$4+((0.5*'Input Data 2'!$AB$5)*'Statistical Data 1'!$FB203))</f>
        <v>7.2859999999999996</v>
      </c>
      <c r="FF203">
        <f t="shared" si="940"/>
        <v>0</v>
      </c>
      <c r="FG203">
        <f t="shared" si="966"/>
        <v>0</v>
      </c>
      <c r="FH203">
        <f>('Cleaned Data 2'!BE202+'Cleaned Data 2'!BF202)/2</f>
        <v>0</v>
      </c>
      <c r="FI203">
        <f>ABS('Cleaned Data 2'!BE202-'Cleaned Data 2'!BF202)</f>
        <v>0</v>
      </c>
      <c r="FJ203">
        <f>2.326*('Input Data 2'!$AC$4+((0.5*'Input Data 2'!$AC$5)*'Statistical Data 1'!$FH203))</f>
        <v>2.3260000000000001</v>
      </c>
      <c r="FK203">
        <f>3.643*('Input Data 2'!$AC$4+((0.5*'Input Data 2'!$AC$5)*'Statistical Data 1'!$FH203))</f>
        <v>3.6429999999999998</v>
      </c>
      <c r="FL203">
        <f t="shared" si="941"/>
        <v>0</v>
      </c>
      <c r="FM203">
        <f t="shared" si="967"/>
        <v>0</v>
      </c>
      <c r="FN203">
        <f>('Cleaned Data 2'!BH202+'Cleaned Data 2'!BG202)/2</f>
        <v>0</v>
      </c>
      <c r="FO203">
        <f>ABS('Cleaned Data 2'!BG202-'Cleaned Data 2'!BH202)</f>
        <v>0</v>
      </c>
      <c r="FP203">
        <f>2.326*('Input Data 2'!$AD$4+((0.5*'Input Data 2'!$AD$5)*'Statistical Data 1'!$FN203))</f>
        <v>2.3260000000000001</v>
      </c>
      <c r="FQ203">
        <f>3.643*('Input Data 2'!$AD$4+((0.5*'Input Data 2'!$AD$5)*'Statistical Data 1'!$FN203))</f>
        <v>3.6429999999999998</v>
      </c>
      <c r="FR203">
        <f t="shared" si="942"/>
        <v>0</v>
      </c>
      <c r="FS203">
        <f t="shared" si="968"/>
        <v>0</v>
      </c>
      <c r="FT203">
        <f>('Cleaned Data 2'!BI202+'Cleaned Data 2'!BJ202)/2</f>
        <v>0</v>
      </c>
      <c r="FU203">
        <f>ABS('Cleaned Data 2'!BI202-'Cleaned Data 2'!BJ202)</f>
        <v>0</v>
      </c>
      <c r="FV203">
        <f>2.326*('Input Data 2'!$AE$4+((0.5*'Input Data 2'!$AE$5)*'Statistical Data 1'!$FT203))</f>
        <v>46.52</v>
      </c>
      <c r="FW203">
        <f>3.643*('Input Data 2'!$AE$4+((0.5*'Input Data 2'!$AE$5)*'Statistical Data 1'!$FT203))</f>
        <v>72.86</v>
      </c>
      <c r="FX203">
        <f t="shared" si="943"/>
        <v>0</v>
      </c>
      <c r="FY203">
        <f t="shared" si="969"/>
        <v>0</v>
      </c>
      <c r="FZ203">
        <f>('Cleaned Data 2'!BK202+'Cleaned Data 2'!BL202)/2</f>
        <v>0</v>
      </c>
      <c r="GA203">
        <f>ABS('Cleaned Data 2'!BK202-'Cleaned Data 2'!BL202)</f>
        <v>0</v>
      </c>
      <c r="GB203">
        <f>2.326*('Input Data 2'!$AF$4+((0.5*'Input Data 2'!$AF$5)*'Statistical Data 1'!$FZ203))</f>
        <v>2.3259999999999999E-2</v>
      </c>
      <c r="GC203">
        <f>3.643*('Input Data 2'!$AF$4+((0.5*'Input Data 2'!$AF$5)*'Statistical Data 1'!$FZ203))</f>
        <v>3.6429999999999997E-2</v>
      </c>
      <c r="GD203">
        <f t="shared" si="944"/>
        <v>0</v>
      </c>
      <c r="GE203">
        <f t="shared" si="970"/>
        <v>0</v>
      </c>
      <c r="GF203">
        <f>('Cleaned Data 2'!BM202+'Cleaned Data 2'!BN202)/2</f>
        <v>0</v>
      </c>
      <c r="GG203">
        <f>ABS('Cleaned Data 2'!BM202-'Cleaned Data 2'!BN202)</f>
        <v>0</v>
      </c>
      <c r="GH203">
        <f>2.326*('Input Data 2'!$AG$4+((0.5*'Input Data 2'!$AG$5)*'Statistical Data 1'!$GF203))</f>
        <v>23.26</v>
      </c>
      <c r="GI203">
        <f>3.643*('Input Data 2'!$AG$4+((0.5*'Input Data 2'!$AG$5)*'Statistical Data 1'!$GF203))</f>
        <v>36.43</v>
      </c>
      <c r="GJ203">
        <f t="shared" si="945"/>
        <v>0</v>
      </c>
      <c r="GK203">
        <f t="shared" si="971"/>
        <v>0</v>
      </c>
      <c r="GL203" t="e">
        <f>AVERAGE('Cleaned Data 2'!BO202,'Cleaned Data 2'!BP202)</f>
        <v>#DIV/0!</v>
      </c>
      <c r="GM203">
        <f>ABS('Cleaned Data 2'!BO202-'Cleaned Data 2'!BP202)</f>
        <v>0</v>
      </c>
      <c r="GN203" t="e">
        <f>2.326*('Input Data 2'!$AH$4+((0.5*'Input Data 2'!$AH$5)*'Statistical Data 1'!$GL203))</f>
        <v>#DIV/0!</v>
      </c>
      <c r="GO203" t="e">
        <f>3.643*('Input Data 2'!$AH$4+((0.5*'Input Data 2'!$AH$5)*'Statistical Data 1'!$GL203))</f>
        <v>#DIV/0!</v>
      </c>
      <c r="GP203" t="e">
        <f t="shared" si="946"/>
        <v>#DIV/0!</v>
      </c>
      <c r="GQ203" t="e">
        <f t="shared" si="972"/>
        <v>#DIV/0!</v>
      </c>
      <c r="GR203" t="e">
        <f>AVERAGE('Cleaned Data 2'!BQ202,'Cleaned Data 2'!BR202)</f>
        <v>#DIV/0!</v>
      </c>
      <c r="GS203">
        <f>ABS('Cleaned Data 2'!BR202-'Cleaned Data 2'!BQ202)</f>
        <v>0</v>
      </c>
      <c r="GT203" t="e">
        <f>2.326*('Input Data 2'!$AI$4+((0.5*'Input Data 2'!$AI$5)*'Statistical Data 1'!$GR203))</f>
        <v>#DIV/0!</v>
      </c>
      <c r="GU203" t="e">
        <f>3.643*('Input Data 2'!$AI$4+((0.5*'Input Data 2'!$AI$5)*'Statistical Data 1'!$GR203))</f>
        <v>#DIV/0!</v>
      </c>
      <c r="GV203" t="e">
        <f t="shared" si="973"/>
        <v>#DIV/0!</v>
      </c>
      <c r="GW203" t="e">
        <f t="shared" si="974"/>
        <v>#DIV/0!</v>
      </c>
      <c r="GX203" t="e">
        <f>AVERAGE('Cleaned Data 2'!BS202,'Cleaned Data 2'!BT202)</f>
        <v>#DIV/0!</v>
      </c>
      <c r="GY203" s="47">
        <f>ABS('Cleaned Data 2'!BS202-'Cleaned Data 2'!BT202)</f>
        <v>0</v>
      </c>
      <c r="GZ203" t="e">
        <f>2.326*('Input Data 2'!$AJ$4+((0.5*'Input Data 2'!$AJ$5)*'Statistical Data 1'!$GX203))</f>
        <v>#DIV/0!</v>
      </c>
      <c r="HA203" t="e">
        <f>3.643*('Input Data 2'!$AJ$4+((0.5*'Input Data 2'!$AJ$5)*'Statistical Data 1'!$GX203))</f>
        <v>#DIV/0!</v>
      </c>
      <c r="HB203" t="e">
        <f t="shared" si="975"/>
        <v>#DIV/0!</v>
      </c>
      <c r="HC203" t="e">
        <f t="shared" si="976"/>
        <v>#DIV/0!</v>
      </c>
      <c r="HD203" t="e">
        <f>AVERAGE('Cleaned Data 2'!BU202,'Cleaned Data 2'!BV202)</f>
        <v>#DIV/0!</v>
      </c>
      <c r="HE203">
        <f>ABS('Cleaned Data 2'!BU202-'Cleaned Data 2'!BV202)</f>
        <v>0</v>
      </c>
      <c r="HF203" t="e">
        <f>2.326*('Input Data 2'!$AK$4+((0.5*'Input Data 2'!$AK$5)*'Statistical Data 1'!$HD203))</f>
        <v>#DIV/0!</v>
      </c>
      <c r="HG203" t="e">
        <f>3.643*('Input Data 2'!$AK$4+((0.5*'Input Data 2'!$AK$5)*'Statistical Data 1'!$HD203))</f>
        <v>#DIV/0!</v>
      </c>
      <c r="HH203" t="e">
        <f t="shared" si="977"/>
        <v>#DIV/0!</v>
      </c>
      <c r="HI203" t="e">
        <f t="shared" si="978"/>
        <v>#DIV/0!</v>
      </c>
      <c r="HJ203" t="e">
        <f>AVERAGE('Cleaned Data 2'!BW202,'Cleaned Data 2'!BX202)</f>
        <v>#DIV/0!</v>
      </c>
      <c r="HK203">
        <f>ABS('Cleaned Data 2'!BW202-'Cleaned Data 2'!BX202)</f>
        <v>0</v>
      </c>
      <c r="HL203" t="e">
        <f>2.326*('Input Data 2'!$AL$4+((0.5*'Input Data 2'!$AL$5)*'Statistical Data 1'!$HJ203))</f>
        <v>#DIV/0!</v>
      </c>
      <c r="HM203" t="e">
        <f>3.643*('Input Data 2'!$AL$4+((0.5*'Input Data 2'!$AL$5)*'Statistical Data 1'!$HJ203))</f>
        <v>#DIV/0!</v>
      </c>
      <c r="HN203" t="e">
        <f t="shared" si="979"/>
        <v>#DIV/0!</v>
      </c>
      <c r="HO203" t="e">
        <f t="shared" si="980"/>
        <v>#DIV/0!</v>
      </c>
    </row>
    <row r="204" spans="1:223">
      <c r="A204">
        <f>'Cleaned Data 2'!B203</f>
        <v>0</v>
      </c>
      <c r="B204">
        <f>('Cleaned Data 2'!C203+'Cleaned Data 2'!D203)/2</f>
        <v>0</v>
      </c>
      <c r="C204">
        <f>ABS('Cleaned Data 2'!C203-'Cleaned Data 2'!D203)</f>
        <v>0</v>
      </c>
      <c r="D204">
        <f>2.326*('Input Data 2'!$B$4+((0.5*'Input Data 2'!$B$5)*'Statistical Data 1'!$B204))</f>
        <v>1.163E-2</v>
      </c>
      <c r="E204">
        <f>3.643*('Input Data 2'!$B$4+((0.5*'Input Data 2'!$B$5)*'Statistical Data 1'!$B204))</f>
        <v>1.8214999999999999E-2</v>
      </c>
      <c r="F204">
        <f t="shared" ref="F204:F219" si="984">IF(C204&gt;D204,1,0)</f>
        <v>0</v>
      </c>
      <c r="G204">
        <f t="shared" si="981"/>
        <v>0</v>
      </c>
      <c r="H204">
        <f>('Cleaned Data 2'!E203+'Cleaned Data 2'!F203)/2</f>
        <v>0</v>
      </c>
      <c r="I204">
        <f>ABS('Cleaned Data 2'!E203-'Cleaned Data 2'!F203)</f>
        <v>0</v>
      </c>
      <c r="J204">
        <f>2.326*('Input Data 2'!$C$4+((0.5*'Input Data 2'!$C$5)*'Statistical Data 1'!$H204))</f>
        <v>0.46520000000000006</v>
      </c>
      <c r="K204">
        <f>3.643*('Input Data 2'!$C$4+((0.5*'Input Data 2'!$C$5)*'Statistical Data 1'!$H204))</f>
        <v>0.72860000000000003</v>
      </c>
      <c r="L204">
        <f t="shared" ref="L204:L219" si="985">IF(I204&gt;J204,1,0)</f>
        <v>0</v>
      </c>
      <c r="M204">
        <f t="shared" si="947"/>
        <v>0</v>
      </c>
      <c r="N204">
        <f>('Cleaned Data 2'!G203+'Cleaned Data 2'!H203)/2</f>
        <v>0</v>
      </c>
      <c r="O204">
        <f>ABS('Cleaned Data 2'!G203-'Cleaned Data 2'!H203)</f>
        <v>0</v>
      </c>
      <c r="P204">
        <f>2.326*('Input Data 2'!$D$4+((0.5*'Input Data 2'!$D$5)*'Statistical Data 1'!$N204))</f>
        <v>2.3259999999999999E-2</v>
      </c>
      <c r="Q204">
        <f>3.643*('Input Data 2'!$D$4+((0.5*'Input Data 2'!$D$5)*'Statistical Data 1'!$N204))</f>
        <v>3.6429999999999997E-2</v>
      </c>
      <c r="R204">
        <f t="shared" ref="R204:R219" si="986">IF(O204&gt;P204,1,0)</f>
        <v>0</v>
      </c>
      <c r="S204">
        <f t="shared" si="982"/>
        <v>0</v>
      </c>
      <c r="T204">
        <f>('Cleaned Data 2'!I203+'Cleaned Data 2'!J203)/2</f>
        <v>0</v>
      </c>
      <c r="U204">
        <f>ABS('Cleaned Data 2'!I203-'Cleaned Data 2'!J203)</f>
        <v>0</v>
      </c>
      <c r="V204">
        <f>2.326*('Input Data 2'!$E$4+((0.5*'Input Data 2'!$E$5)*'Statistical Data 1'!$T204))</f>
        <v>4.6520000000000001</v>
      </c>
      <c r="W204">
        <f>3.643*('Input Data 2'!$E$4+((0.5*'Input Data 2'!$E$5)*'Statistical Data 1'!$T204))</f>
        <v>7.2859999999999996</v>
      </c>
      <c r="X204">
        <f t="shared" ref="X204:X219" si="987">IF(U204&gt;V204,1,0)</f>
        <v>0</v>
      </c>
      <c r="Y204">
        <f t="shared" si="983"/>
        <v>0</v>
      </c>
      <c r="Z204">
        <f>('Cleaned Data 2'!K203+'Cleaned Data 2'!L203)/2</f>
        <v>0</v>
      </c>
      <c r="AA204">
        <f>ABS('Cleaned Data 2'!K203-'Cleaned Data 2'!L203)</f>
        <v>0</v>
      </c>
      <c r="AB204">
        <f>2.326*('Input Data 2'!$F$4+((0.5*'Input Data 2'!$F$5)*'Statistical Data 1'!$Z204))</f>
        <v>23.26</v>
      </c>
      <c r="AC204">
        <f>3.643*('Input Data 2'!$F$4+((0.5*'Input Data 2'!$F$5)*'Statistical Data 1'!$Z204))</f>
        <v>36.43</v>
      </c>
      <c r="AD204">
        <f t="shared" ref="AD204:AD219" si="988">IF(AA204&gt;AB204,IF(AA204&lt;AC204,1,0),0)</f>
        <v>0</v>
      </c>
      <c r="AE204">
        <f t="shared" ref="AE204:AE219" si="989">IF($AA204&gt;AC204,1,0)</f>
        <v>0</v>
      </c>
      <c r="AF204">
        <f>('Cleaned Data 2'!M203+'Cleaned Data 2'!N203)/2</f>
        <v>0</v>
      </c>
      <c r="AG204">
        <f>ABS('Cleaned Data 2'!M203-'Cleaned Data 2'!N203)</f>
        <v>0</v>
      </c>
      <c r="AH204">
        <f>2.326*('Input Data 2'!$G$4+((0.5*'Input Data 2'!$G$5)*'Statistical Data 1'!$AF204))</f>
        <v>23.26</v>
      </c>
      <c r="AI204">
        <f>3.643*('Input Data 2'!$G$4+((0.5*'Input Data 2'!$G$5)*'Statistical Data 1'!$AF204))</f>
        <v>36.43</v>
      </c>
      <c r="AJ204">
        <f t="shared" ref="AJ204:AJ219" si="990">IF(AG204&gt;AH204,1,0)</f>
        <v>0</v>
      </c>
      <c r="AK204">
        <f t="shared" si="948"/>
        <v>0</v>
      </c>
      <c r="AL204">
        <f>('Cleaned Data 2'!O203+'Cleaned Data 2'!P203)/2</f>
        <v>0</v>
      </c>
      <c r="AM204">
        <f>ABS('Cleaned Data 2'!O203-'Cleaned Data 2'!P203)</f>
        <v>0</v>
      </c>
      <c r="AN204">
        <f>2.326*('Input Data 2'!$H$4+((0.5*'Input Data 2'!$H$5)*'Statistical Data 1'!$AL204))</f>
        <v>1.163</v>
      </c>
      <c r="AO204">
        <f>3.643*('Input Data 2'!$H$4+((0.5*'Input Data 2'!$H$5)*'Statistical Data 1'!$AL204))</f>
        <v>1.8214999999999999</v>
      </c>
      <c r="AP204">
        <f t="shared" ref="AP204:AP219" si="991">IF(AM204&gt;AN204,1,0)</f>
        <v>0</v>
      </c>
      <c r="AQ204">
        <f t="shared" si="950"/>
        <v>0</v>
      </c>
      <c r="AR204">
        <f>('Cleaned Data 2'!Q203+'Cleaned Data 2'!R203)/2</f>
        <v>0</v>
      </c>
      <c r="AS204">
        <f>ABS('Cleaned Data 2'!Q203-'Cleaned Data 2'!R203)</f>
        <v>0</v>
      </c>
      <c r="AT204">
        <f>2.326*('Input Data 2'!$I$4+((0.5*'Input Data 2'!$I$5)*'Statistical Data 1'!$AR204))</f>
        <v>4.6520000000000001</v>
      </c>
      <c r="AU204">
        <f>3.643*('Input Data 2'!$I$4+((0.5*'Input Data 2'!$I$5)*'Statistical Data 1'!$AR204))</f>
        <v>7.2859999999999996</v>
      </c>
      <c r="AV204">
        <f t="shared" ref="AV204:AV219" si="992">IF(AS204&gt;AT204,1,0)</f>
        <v>0</v>
      </c>
      <c r="AW204">
        <f t="shared" si="951"/>
        <v>0</v>
      </c>
      <c r="AX204">
        <f>('Cleaned Data 2'!S203+'Cleaned Data 2'!T203)/2</f>
        <v>0</v>
      </c>
      <c r="AY204">
        <f>ABS('Cleaned Data 2'!S203-'Cleaned Data 2'!T203)</f>
        <v>0</v>
      </c>
      <c r="AZ204">
        <f>2.326*('Input Data 2'!$J$4+((0.5*'Input Data 2'!$J$5)*'Statistical Data 1'!$AX204))</f>
        <v>2.3259999999999999E-2</v>
      </c>
      <c r="BA204">
        <f>3.643*('Input Data 2'!$J$4+((0.5*'Input Data 2'!$J$5)*'Statistical Data 1'!$AX204))</f>
        <v>3.6429999999999997E-2</v>
      </c>
      <c r="BB204">
        <f t="shared" ref="BB204:BB219" si="993">IF(AY204&gt;AZ204,1,0)</f>
        <v>0</v>
      </c>
      <c r="BC204">
        <f t="shared" si="952"/>
        <v>0</v>
      </c>
      <c r="BD204">
        <f>('Cleaned Data 2'!U203+'Cleaned Data 2'!V203)/2</f>
        <v>0</v>
      </c>
      <c r="BE204">
        <f>ABS('Cleaned Data 2'!U203-'Cleaned Data 2'!V203)</f>
        <v>0</v>
      </c>
      <c r="BF204">
        <f>2.326*('Input Data 2'!$K$4+((0.5*'Input Data 2'!$K$5)*'Statistical Data 1'!$BD204))</f>
        <v>1.163</v>
      </c>
      <c r="BG204">
        <f>3.643*('Input Data 2'!$K$4+((0.5*'Input Data 2'!$K$5)*'Statistical Data 1'!$BD204))</f>
        <v>1.8214999999999999</v>
      </c>
      <c r="BH204">
        <f t="shared" ref="BH204:BH219" si="994">IF(BE204&gt;BF204,1,0)</f>
        <v>0</v>
      </c>
      <c r="BI204">
        <f t="shared" ref="BI204:BI219" si="995">IF($BE204&gt;BG204,1,0)</f>
        <v>0</v>
      </c>
      <c r="BJ204">
        <f>('Cleaned Data 2'!W203+'Cleaned Data 2'!X203)/2</f>
        <v>0</v>
      </c>
      <c r="BK204">
        <f>ABS('Cleaned Data 2'!W203-'Cleaned Data 2'!X203)</f>
        <v>0</v>
      </c>
      <c r="BL204">
        <f>2.326*('Input Data 2'!$L$4+((0.5*'Input Data 2'!$L$5)*'Statistical Data 1'!$BJ204))</f>
        <v>2.3260000000000001</v>
      </c>
      <c r="BM204">
        <f>3.643*('Input Data 2'!$L$4+((0.5*'Input Data 2'!$L$5)*'Statistical Data 1'!$BJ204))</f>
        <v>3.6429999999999998</v>
      </c>
      <c r="BN204">
        <f t="shared" ref="BN204:BN219" si="996">IF(BK204&gt;BL204,1,0)</f>
        <v>0</v>
      </c>
      <c r="BO204">
        <f t="shared" si="953"/>
        <v>0</v>
      </c>
      <c r="BP204">
        <f>('Cleaned Data 2'!Y203+'Cleaned Data 2'!Z203)/2</f>
        <v>0</v>
      </c>
      <c r="BQ204">
        <f>ABS('Cleaned Data 2'!Y203-'Cleaned Data 2'!Z203)</f>
        <v>0</v>
      </c>
      <c r="BR204">
        <f>2.326*('Input Data 2'!$M$4+((0.5*'Input Data 2'!$M$5)*'Statistical Data 1'!$BP204))</f>
        <v>2.3260000000000001</v>
      </c>
      <c r="BS204">
        <f>3.643*('Input Data 2'!$M$4+((0.5*'Input Data 2'!$M$5)*'Statistical Data 1'!$BP204))</f>
        <v>3.6429999999999998</v>
      </c>
      <c r="BT204">
        <f t="shared" ref="BT204:BT219" si="997">IF(BQ204&gt;BR204,1,0)</f>
        <v>0</v>
      </c>
      <c r="BU204">
        <f t="shared" si="954"/>
        <v>0</v>
      </c>
      <c r="BV204">
        <f>('Cleaned Data 2'!AA203+'Cleaned Data 2'!AB203)/2</f>
        <v>0</v>
      </c>
      <c r="BW204">
        <f>ABS('Cleaned Data 2'!AA203-'Cleaned Data 2'!AB203)</f>
        <v>0</v>
      </c>
      <c r="BX204">
        <f>2.326*('Input Data 2'!$N$4+((0.5*'Input Data 2'!$N$5)*'Statistical Data 1'!$BV204))</f>
        <v>2.3260000000000001</v>
      </c>
      <c r="BY204">
        <f>3.643*('Input Data 2'!$N$4+((0.5*'Input Data 2'!$N$5)*'Statistical Data 1'!$BV204))</f>
        <v>3.6429999999999998</v>
      </c>
      <c r="BZ204">
        <f t="shared" ref="BZ204:BZ219" si="998">IF(BW204&gt;BX204,1,0)</f>
        <v>0</v>
      </c>
      <c r="CA204">
        <f t="shared" si="955"/>
        <v>0</v>
      </c>
      <c r="CB204">
        <f>('Cleaned Data 2'!AC203+'Cleaned Data 2'!AD203)/2</f>
        <v>0</v>
      </c>
      <c r="CC204">
        <f>ABS('Cleaned Data 2'!AC203-'Cleaned Data 2'!AD203)</f>
        <v>0</v>
      </c>
      <c r="CD204">
        <f>2.326*('Input Data 2'!$O$4+((0.5*'Input Data 2'!$O$5)*'Statistical Data 1'!$CB204))</f>
        <v>2.3259999999999999E-2</v>
      </c>
      <c r="CE204">
        <f>3.643*('Input Data 2'!$O$4+((0.5*'Input Data 2'!$O$5)*'Statistical Data 1'!$CB204))</f>
        <v>3.6429999999999997E-2</v>
      </c>
      <c r="CF204">
        <f t="shared" ref="CF204:CF219" si="999">IF(CC204&gt;CD204,1,0)</f>
        <v>0</v>
      </c>
      <c r="CG204">
        <f t="shared" si="956"/>
        <v>0</v>
      </c>
      <c r="CH204">
        <f>('Cleaned Data 2'!AE203+'Cleaned Data 2'!AF203)/2</f>
        <v>0</v>
      </c>
      <c r="CI204">
        <f>ABS('Cleaned Data 2'!AE203-'Cleaned Data 2'!AF203)</f>
        <v>0</v>
      </c>
      <c r="CJ204">
        <f>2.326*('Input Data 2'!$P$4+((0.5*'Input Data 2'!$P$5)*'Statistical Data 1'!$CH204))</f>
        <v>23.26</v>
      </c>
      <c r="CK204">
        <f>3.643*('Input Data 2'!$P$4+((0.5*'Input Data 2'!$P$5)*'Statistical Data 1'!$CH204))</f>
        <v>36.43</v>
      </c>
      <c r="CL204">
        <f t="shared" ref="CL204:CL219" si="1000">IF(CI204&gt;CJ204,1,0)</f>
        <v>0</v>
      </c>
      <c r="CM204">
        <f t="shared" si="957"/>
        <v>0</v>
      </c>
      <c r="CN204">
        <f>('Cleaned Data 2'!AG203+'Cleaned Data 2'!AH203)/2</f>
        <v>0</v>
      </c>
      <c r="CO204">
        <f>ABS('Cleaned Data 2'!AG203-'Cleaned Data 2'!AH203)</f>
        <v>0</v>
      </c>
      <c r="CP204">
        <f>2.326*('Input Data 2'!$Q$4+((0.5*'Input Data 2'!$Q$5)*'Statistical Data 1'!$CN204))</f>
        <v>2.3260000000000001</v>
      </c>
      <c r="CQ204">
        <f>3.643*('Input Data 2'!$Q$4+((0.5*'Input Data 2'!$Q$5)*'Statistical Data 1'!$CN204))</f>
        <v>3.6429999999999998</v>
      </c>
      <c r="CR204">
        <f t="shared" ref="CR204:CR219" si="1001">IF(CO204&gt;CP204,1,0)</f>
        <v>0</v>
      </c>
      <c r="CS204">
        <f t="shared" si="958"/>
        <v>0</v>
      </c>
      <c r="CT204">
        <f>('Cleaned Data 2'!AI203+'Cleaned Data 2'!AJ203)/2</f>
        <v>0</v>
      </c>
      <c r="CU204">
        <f>ABS('Cleaned Data 2'!AI203-'Cleaned Data 2'!AJ203)</f>
        <v>0</v>
      </c>
      <c r="CV204">
        <f>2.326*('Input Data 2'!$R$4+((0.5*'Input Data 2'!$R$5)*'Statistical Data 1'!$CT204))</f>
        <v>2.3259999999999999E-2</v>
      </c>
      <c r="CW204">
        <f>3.643*('Input Data 2'!$R$4+((0.5*'Input Data 2'!$R$5)*'Statistical Data 1'!$CT204))</f>
        <v>3.6429999999999997E-2</v>
      </c>
      <c r="CX204">
        <f t="shared" ref="CX204:CX219" si="1002">IF(CU204&gt;CV204,1,0)</f>
        <v>0</v>
      </c>
      <c r="CY204">
        <f t="shared" si="959"/>
        <v>0</v>
      </c>
      <c r="CZ204">
        <f>('Cleaned Data 2'!AK203+'Cleaned Data 2'!AL203)/2</f>
        <v>0</v>
      </c>
      <c r="DA204">
        <f>ABS('Cleaned Data 2'!AK203-'Cleaned Data 2'!AL203)</f>
        <v>0</v>
      </c>
      <c r="DB204">
        <f>2.326*('Input Data 2'!$S$4+((0.5*'Input Data 2'!$S$5)*'Statistical Data 1'!$CZ204))</f>
        <v>23.26</v>
      </c>
      <c r="DC204">
        <f>3.643*('Input Data 2'!$S$4+((0.5*'Input Data 2'!$S$5)*'Statistical Data 1'!$CZ204))</f>
        <v>36.43</v>
      </c>
      <c r="DD204">
        <f t="shared" ref="DD204:DD219" si="1003">IF(DA204&gt;DB204,1,0)</f>
        <v>0</v>
      </c>
      <c r="DE204">
        <f t="shared" si="960"/>
        <v>0</v>
      </c>
      <c r="DF204">
        <f>('Cleaned Data 2'!AM203+'Cleaned Data 2'!AN203)/2</f>
        <v>0</v>
      </c>
      <c r="DG204">
        <f>ABS('Cleaned Data 2'!AM203-'Cleaned Data 2'!AN203)</f>
        <v>0</v>
      </c>
      <c r="DH204">
        <f>2.326*('Input Data 2'!$T$4+((0.5*'Input Data 2'!$T$5)*'Statistical Data 1'!$DF204))</f>
        <v>2.3259999999999999E-2</v>
      </c>
      <c r="DI204">
        <f>3.643*('Input Data 2'!$T$4+((0.5*'Input Data 2'!$T$5)*'Statistical Data 1'!$DF204))</f>
        <v>3.6429999999999997E-2</v>
      </c>
      <c r="DJ204">
        <f t="shared" ref="DJ204:DJ219" si="1004">IF(DG204&gt;DH204,1,0)</f>
        <v>0</v>
      </c>
      <c r="DK204">
        <f t="shared" si="961"/>
        <v>0</v>
      </c>
      <c r="DL204">
        <f>('Cleaned Data 2'!AO203+'Cleaned Data 2'!AP203)/2</f>
        <v>0</v>
      </c>
      <c r="DM204">
        <f>ABS('Cleaned Data 2'!AO203-'Cleaned Data 2'!AP203)</f>
        <v>0</v>
      </c>
      <c r="DN204">
        <f>2.326*('Input Data 2'!$U$4+((0.5*'Input Data 2'!$U$5)*'Statistical Data 1'!$DL204))</f>
        <v>11.63</v>
      </c>
      <c r="DO204">
        <f>3.643*('Input Data 2'!$U$4+((0.5*'Input Data 2'!$U$5)*'Statistical Data 1'!$DL204))</f>
        <v>18.215</v>
      </c>
      <c r="DP204">
        <f t="shared" ref="DP204:DP219" si="1005">IF(DM204&gt;DN204,1,0)</f>
        <v>0</v>
      </c>
      <c r="DQ204">
        <f t="shared" ref="DQ204:DQ219" si="1006">IF($DM204&gt;DO204,1,0)</f>
        <v>0</v>
      </c>
      <c r="DR204">
        <f>('Cleaned Data 2'!AQ203+'Cleaned Data 2'!AR203)/2</f>
        <v>0</v>
      </c>
      <c r="DS204">
        <f>ABS('Cleaned Data 2'!AQ203-'Cleaned Data 2'!AR203)</f>
        <v>0</v>
      </c>
      <c r="DT204">
        <f>2.326*('Input Data 2'!$V$4+((0.5*'Input Data 2'!$V$5)*'Statistical Data 1'!$DR204))</f>
        <v>2.3260000000000001</v>
      </c>
      <c r="DU204">
        <f>3.643*('Input Data 2'!$V$4+((0.5*'Input Data 2'!$V$5)*'Statistical Data 1'!$DR204))</f>
        <v>3.6429999999999998</v>
      </c>
      <c r="DV204">
        <f t="shared" ref="DV204:DV219" si="1007">IF(DS204&gt;DT204,1,0)</f>
        <v>0</v>
      </c>
      <c r="DW204">
        <f t="shared" si="962"/>
        <v>0</v>
      </c>
      <c r="DX204">
        <f>('Cleaned Data 2'!AS203+'Cleaned Data 2'!AT203)/2</f>
        <v>0</v>
      </c>
      <c r="DY204">
        <f>ABS('Cleaned Data 2'!AS203-'Cleaned Data 2'!AT203)</f>
        <v>0</v>
      </c>
      <c r="DZ204">
        <f>2.326*('Input Data 2'!$W$4+((0.5*'Input Data 2'!$W$5)*'Statistical Data 1'!$DX204))</f>
        <v>2.3259999999999999E-2</v>
      </c>
      <c r="EA204">
        <f>3.643*('Input Data 2'!$W$4+((0.5*'Input Data 2'!$W$5)*'Statistical Data 1'!$DX204))</f>
        <v>3.6429999999999997E-2</v>
      </c>
      <c r="EB204">
        <f t="shared" ref="EB204:EB219" si="1008">IF(DY204&gt;DZ204,1,0)</f>
        <v>0</v>
      </c>
      <c r="EC204">
        <f t="shared" si="963"/>
        <v>0</v>
      </c>
      <c r="ED204">
        <f>('Cleaned Data 2'!AU203+'Cleaned Data 2'!AV203)/2</f>
        <v>0</v>
      </c>
      <c r="EE204">
        <f>ABS('Cleaned Data 2'!AU203-'Cleaned Data 2'!AV203)</f>
        <v>0</v>
      </c>
      <c r="EF204">
        <f>2.326*('Input Data 2'!$X$4+((0.5*'Input Data 2'!$X$5)*'Statistical Data 1'!$ED204))</f>
        <v>2.3260000000000001</v>
      </c>
      <c r="EG204">
        <f>3.643*('Input Data 2'!$X$4+((0.5*'Input Data 2'!$X$5)*'Statistical Data 1'!$ED204))</f>
        <v>3.6429999999999998</v>
      </c>
      <c r="EH204">
        <f t="shared" ref="EH204:EH219" si="1009">IF(EE204&gt;EF204,1,0)</f>
        <v>0</v>
      </c>
      <c r="EI204">
        <f t="shared" si="910"/>
        <v>0</v>
      </c>
      <c r="EJ204">
        <f>('Cleaned Data 2'!AW203+'Cleaned Data 2'!AX203)/2</f>
        <v>0</v>
      </c>
      <c r="EK204">
        <f>ABS('Cleaned Data 2'!AW203-'Cleaned Data 2'!AX203)</f>
        <v>0</v>
      </c>
      <c r="EL204">
        <f>2.326*('Input Data 2'!$Y$4+((0.5*'Input Data 2'!$Y$5)*'Statistical Data 1'!$EJ204))</f>
        <v>23.26</v>
      </c>
      <c r="EM204">
        <f>3.643*('Input Data 2'!$Y$4+((0.5*'Input Data 2'!$Y$5)*'Statistical Data 1'!$EJ204))</f>
        <v>36.43</v>
      </c>
      <c r="EN204">
        <f t="shared" ref="EN204:EN219" si="1010">IF(EK204&gt;EL204,1,0)</f>
        <v>0</v>
      </c>
      <c r="EO204">
        <f t="shared" si="949"/>
        <v>0</v>
      </c>
      <c r="EP204">
        <f>('Cleaned Data 2'!AY203+'Cleaned Data 2'!AZ203)/2</f>
        <v>0</v>
      </c>
      <c r="EQ204">
        <f>ABS('Cleaned Data 2'!AY203-'Cleaned Data 2'!AZ203)</f>
        <v>0</v>
      </c>
      <c r="ER204">
        <f>2.326*('Input Data 2'!$Z$4+((0.5*'Input Data 2'!$Z$5)*'Statistical Data 1'!$EP204))</f>
        <v>4.6520000000000001</v>
      </c>
      <c r="ES204">
        <f>3.643*('Input Data 2'!$Z$4+((0.5*'Input Data 2'!$Z$5)*'Statistical Data 1'!$EP204))</f>
        <v>7.2859999999999996</v>
      </c>
      <c r="ET204">
        <f t="shared" ref="ET204:ET219" si="1011">IF(EQ204&gt;ER204,1,0)</f>
        <v>0</v>
      </c>
      <c r="EU204">
        <f t="shared" si="964"/>
        <v>0</v>
      </c>
      <c r="EV204">
        <f>('Cleaned Data 2'!BA203+'Cleaned Data 2'!BB203)/2</f>
        <v>0</v>
      </c>
      <c r="EW204">
        <f>ABS('Cleaned Data 2'!BA203-'Cleaned Data 2'!BB203)</f>
        <v>0</v>
      </c>
      <c r="EX204">
        <f>2.326*('Input Data 2'!$AA$4+((0.5*'Input Data 2'!$AA$5)*'Statistical Data 1'!$EV204))</f>
        <v>2.3259999999999999E-2</v>
      </c>
      <c r="EY204">
        <f>3.643*('Input Data 2'!$AA$4+((0.5*'Input Data 2'!$AA$5)*'Statistical Data 1'!$EV204))</f>
        <v>3.6429999999999997E-2</v>
      </c>
      <c r="EZ204">
        <f t="shared" ref="EZ204:EZ219" si="1012">IF(EW204&gt;EX204,1,0)</f>
        <v>0</v>
      </c>
      <c r="FA204">
        <f t="shared" si="965"/>
        <v>0</v>
      </c>
      <c r="FB204">
        <f>('Cleaned Data 2'!BC203+'Cleaned Data 2'!BD203)/2</f>
        <v>0</v>
      </c>
      <c r="FC204">
        <f>ABS('Cleaned Data 2'!BC203-'Cleaned Data 2'!BD203)</f>
        <v>0</v>
      </c>
      <c r="FD204">
        <f>2.326*('Input Data 2'!$AB$4+((0.5*'Input Data 2'!$AB$5)*'Statistical Data 1'!$FB204))</f>
        <v>4.6520000000000001</v>
      </c>
      <c r="FE204">
        <f>3.643*('Input Data 2'!$AB$4+((0.5*'Input Data 2'!$AB$5)*'Statistical Data 1'!$FB204))</f>
        <v>7.2859999999999996</v>
      </c>
      <c r="FF204">
        <f t="shared" ref="FF204:FF219" si="1013">IF(FC204&gt;FD204,1,0)</f>
        <v>0</v>
      </c>
      <c r="FG204">
        <f t="shared" si="966"/>
        <v>0</v>
      </c>
      <c r="FH204">
        <f>('Cleaned Data 2'!BE203+'Cleaned Data 2'!BF203)/2</f>
        <v>0</v>
      </c>
      <c r="FI204">
        <f>ABS('Cleaned Data 2'!BE203-'Cleaned Data 2'!BF203)</f>
        <v>0</v>
      </c>
      <c r="FJ204">
        <f>2.326*('Input Data 2'!$AC$4+((0.5*'Input Data 2'!$AC$5)*'Statistical Data 1'!$FH204))</f>
        <v>2.3260000000000001</v>
      </c>
      <c r="FK204">
        <f>3.643*('Input Data 2'!$AC$4+((0.5*'Input Data 2'!$AC$5)*'Statistical Data 1'!$FH204))</f>
        <v>3.6429999999999998</v>
      </c>
      <c r="FL204">
        <f t="shared" ref="FL204:FL219" si="1014">IF(FI204&gt;FJ204,1,0)</f>
        <v>0</v>
      </c>
      <c r="FM204">
        <f t="shared" si="967"/>
        <v>0</v>
      </c>
      <c r="FN204">
        <f>('Cleaned Data 2'!BH203+'Cleaned Data 2'!BG203)/2</f>
        <v>0</v>
      </c>
      <c r="FO204">
        <f>ABS('Cleaned Data 2'!BG203-'Cleaned Data 2'!BH203)</f>
        <v>0</v>
      </c>
      <c r="FP204">
        <f>2.326*('Input Data 2'!$AD$4+((0.5*'Input Data 2'!$AD$5)*'Statistical Data 1'!$FN204))</f>
        <v>2.3260000000000001</v>
      </c>
      <c r="FQ204">
        <f>3.643*('Input Data 2'!$AD$4+((0.5*'Input Data 2'!$AD$5)*'Statistical Data 1'!$FN204))</f>
        <v>3.6429999999999998</v>
      </c>
      <c r="FR204">
        <f t="shared" ref="FR204:FR219" si="1015">IF(FO204&gt;FP204,1,0)</f>
        <v>0</v>
      </c>
      <c r="FS204">
        <f t="shared" si="968"/>
        <v>0</v>
      </c>
      <c r="FT204">
        <f>('Cleaned Data 2'!BI203+'Cleaned Data 2'!BJ203)/2</f>
        <v>0</v>
      </c>
      <c r="FU204">
        <f>ABS('Cleaned Data 2'!BI203-'Cleaned Data 2'!BJ203)</f>
        <v>0</v>
      </c>
      <c r="FV204">
        <f>2.326*('Input Data 2'!$AE$4+((0.5*'Input Data 2'!$AE$5)*'Statistical Data 1'!$FT204))</f>
        <v>46.52</v>
      </c>
      <c r="FW204">
        <f>3.643*('Input Data 2'!$AE$4+((0.5*'Input Data 2'!$AE$5)*'Statistical Data 1'!$FT204))</f>
        <v>72.86</v>
      </c>
      <c r="FX204">
        <f t="shared" ref="FX204:FX219" si="1016">IF(FU204&gt;FV204,1,0)</f>
        <v>0</v>
      </c>
      <c r="FY204">
        <f t="shared" si="969"/>
        <v>0</v>
      </c>
      <c r="FZ204">
        <f>('Cleaned Data 2'!BK203+'Cleaned Data 2'!BL203)/2</f>
        <v>0</v>
      </c>
      <c r="GA204">
        <f>ABS('Cleaned Data 2'!BK203-'Cleaned Data 2'!BL203)</f>
        <v>0</v>
      </c>
      <c r="GB204">
        <f>2.326*('Input Data 2'!$AF$4+((0.5*'Input Data 2'!$AF$5)*'Statistical Data 1'!$FZ204))</f>
        <v>2.3259999999999999E-2</v>
      </c>
      <c r="GC204">
        <f>3.643*('Input Data 2'!$AF$4+((0.5*'Input Data 2'!$AF$5)*'Statistical Data 1'!$FZ204))</f>
        <v>3.6429999999999997E-2</v>
      </c>
      <c r="GD204">
        <f t="shared" ref="GD204:GD219" si="1017">IF(GA204&gt;GB204,1,0)</f>
        <v>0</v>
      </c>
      <c r="GE204">
        <f t="shared" si="970"/>
        <v>0</v>
      </c>
      <c r="GF204">
        <f>('Cleaned Data 2'!BM203+'Cleaned Data 2'!BN203)/2</f>
        <v>0</v>
      </c>
      <c r="GG204">
        <f>ABS('Cleaned Data 2'!BM203-'Cleaned Data 2'!BN203)</f>
        <v>0</v>
      </c>
      <c r="GH204">
        <f>2.326*('Input Data 2'!$AG$4+((0.5*'Input Data 2'!$AG$5)*'Statistical Data 1'!$GF204))</f>
        <v>23.26</v>
      </c>
      <c r="GI204">
        <f>3.643*('Input Data 2'!$AG$4+((0.5*'Input Data 2'!$AG$5)*'Statistical Data 1'!$GF204))</f>
        <v>36.43</v>
      </c>
      <c r="GJ204">
        <f t="shared" ref="GJ204:GJ219" si="1018">IF(GG204&gt;GH204,1,0)</f>
        <v>0</v>
      </c>
      <c r="GK204">
        <f t="shared" si="971"/>
        <v>0</v>
      </c>
      <c r="GL204" t="e">
        <f>AVERAGE('Cleaned Data 2'!BO203,'Cleaned Data 2'!BP203)</f>
        <v>#DIV/0!</v>
      </c>
      <c r="GM204">
        <f>ABS('Cleaned Data 2'!BO203-'Cleaned Data 2'!BP203)</f>
        <v>0</v>
      </c>
      <c r="GN204" t="e">
        <f>2.326*('Input Data 2'!$AH$4+((0.5*'Input Data 2'!$AH$5)*'Statistical Data 1'!$GL204))</f>
        <v>#DIV/0!</v>
      </c>
      <c r="GO204" t="e">
        <f>3.643*('Input Data 2'!$AH$4+((0.5*'Input Data 2'!$AH$5)*'Statistical Data 1'!$GL204))</f>
        <v>#DIV/0!</v>
      </c>
      <c r="GP204" t="e">
        <f t="shared" ref="GP204:GP219" si="1019">IF(GM204&gt;GN204,1,0)</f>
        <v>#DIV/0!</v>
      </c>
      <c r="GQ204" t="e">
        <f t="shared" si="972"/>
        <v>#DIV/0!</v>
      </c>
      <c r="GR204" t="e">
        <f>AVERAGE('Cleaned Data 2'!BQ203,'Cleaned Data 2'!BR203)</f>
        <v>#DIV/0!</v>
      </c>
      <c r="GS204">
        <f>ABS('Cleaned Data 2'!BR203-'Cleaned Data 2'!BQ203)</f>
        <v>0</v>
      </c>
      <c r="GT204" t="e">
        <f>2.326*('Input Data 2'!$AI$4+((0.5*'Input Data 2'!$AI$5)*'Statistical Data 1'!$GR204))</f>
        <v>#DIV/0!</v>
      </c>
      <c r="GU204" t="e">
        <f>3.643*('Input Data 2'!$AI$4+((0.5*'Input Data 2'!$AI$5)*'Statistical Data 1'!$GR204))</f>
        <v>#DIV/0!</v>
      </c>
      <c r="GV204" t="e">
        <f t="shared" si="973"/>
        <v>#DIV/0!</v>
      </c>
      <c r="GW204" t="e">
        <f t="shared" si="974"/>
        <v>#DIV/0!</v>
      </c>
      <c r="GX204" t="e">
        <f>AVERAGE('Cleaned Data 2'!BS203,'Cleaned Data 2'!BT203)</f>
        <v>#DIV/0!</v>
      </c>
      <c r="GY204" s="47">
        <f>ABS('Cleaned Data 2'!BS203-'Cleaned Data 2'!BT203)</f>
        <v>0</v>
      </c>
      <c r="GZ204" t="e">
        <f>2.326*('Input Data 2'!$AJ$4+((0.5*'Input Data 2'!$AJ$5)*'Statistical Data 1'!$GX204))</f>
        <v>#DIV/0!</v>
      </c>
      <c r="HA204" t="e">
        <f>3.643*('Input Data 2'!$AJ$4+((0.5*'Input Data 2'!$AJ$5)*'Statistical Data 1'!$GX204))</f>
        <v>#DIV/0!</v>
      </c>
      <c r="HB204" t="e">
        <f t="shared" si="975"/>
        <v>#DIV/0!</v>
      </c>
      <c r="HC204" t="e">
        <f t="shared" si="976"/>
        <v>#DIV/0!</v>
      </c>
      <c r="HD204" t="e">
        <f>AVERAGE('Cleaned Data 2'!BU203,'Cleaned Data 2'!BV203)</f>
        <v>#DIV/0!</v>
      </c>
      <c r="HE204">
        <f>ABS('Cleaned Data 2'!BU203-'Cleaned Data 2'!BV203)</f>
        <v>0</v>
      </c>
      <c r="HF204" t="e">
        <f>2.326*('Input Data 2'!$AK$4+((0.5*'Input Data 2'!$AK$5)*'Statistical Data 1'!$HD204))</f>
        <v>#DIV/0!</v>
      </c>
      <c r="HG204" t="e">
        <f>3.643*('Input Data 2'!$AK$4+((0.5*'Input Data 2'!$AK$5)*'Statistical Data 1'!$HD204))</f>
        <v>#DIV/0!</v>
      </c>
      <c r="HH204" t="e">
        <f t="shared" si="977"/>
        <v>#DIV/0!</v>
      </c>
      <c r="HI204" t="e">
        <f t="shared" si="978"/>
        <v>#DIV/0!</v>
      </c>
      <c r="HJ204" t="e">
        <f>AVERAGE('Cleaned Data 2'!BW203,'Cleaned Data 2'!BX203)</f>
        <v>#DIV/0!</v>
      </c>
      <c r="HK204">
        <f>ABS('Cleaned Data 2'!BW203-'Cleaned Data 2'!BX203)</f>
        <v>0</v>
      </c>
      <c r="HL204" t="e">
        <f>2.326*('Input Data 2'!$AL$4+((0.5*'Input Data 2'!$AL$5)*'Statistical Data 1'!$HJ204))</f>
        <v>#DIV/0!</v>
      </c>
      <c r="HM204" t="e">
        <f>3.643*('Input Data 2'!$AL$4+((0.5*'Input Data 2'!$AL$5)*'Statistical Data 1'!$HJ204))</f>
        <v>#DIV/0!</v>
      </c>
      <c r="HN204" t="e">
        <f t="shared" si="979"/>
        <v>#DIV/0!</v>
      </c>
      <c r="HO204" t="e">
        <f t="shared" si="980"/>
        <v>#DIV/0!</v>
      </c>
    </row>
    <row r="205" spans="1:223">
      <c r="A205">
        <f>'Cleaned Data 2'!B204</f>
        <v>0</v>
      </c>
      <c r="B205">
        <f>('Cleaned Data 2'!C204+'Cleaned Data 2'!D204)/2</f>
        <v>0</v>
      </c>
      <c r="C205">
        <f>ABS('Cleaned Data 2'!C204-'Cleaned Data 2'!D204)</f>
        <v>0</v>
      </c>
      <c r="D205">
        <f>2.326*('Input Data 2'!$B$4+((0.5*'Input Data 2'!$B$5)*'Statistical Data 1'!$B205))</f>
        <v>1.163E-2</v>
      </c>
      <c r="E205">
        <f>3.643*('Input Data 2'!$B$4+((0.5*'Input Data 2'!$B$5)*'Statistical Data 1'!$B205))</f>
        <v>1.8214999999999999E-2</v>
      </c>
      <c r="F205">
        <f t="shared" si="984"/>
        <v>0</v>
      </c>
      <c r="G205">
        <f t="shared" si="981"/>
        <v>0</v>
      </c>
      <c r="H205">
        <f>('Cleaned Data 2'!E204+'Cleaned Data 2'!F204)/2</f>
        <v>0</v>
      </c>
      <c r="I205">
        <f>ABS('Cleaned Data 2'!E204-'Cleaned Data 2'!F204)</f>
        <v>0</v>
      </c>
      <c r="J205">
        <f>2.326*('Input Data 2'!$C$4+((0.5*'Input Data 2'!$C$5)*'Statistical Data 1'!$H205))</f>
        <v>0.46520000000000006</v>
      </c>
      <c r="K205">
        <f>3.643*('Input Data 2'!$C$4+((0.5*'Input Data 2'!$C$5)*'Statistical Data 1'!$H205))</f>
        <v>0.72860000000000003</v>
      </c>
      <c r="L205">
        <f t="shared" si="985"/>
        <v>0</v>
      </c>
      <c r="M205">
        <f t="shared" ref="M205:M220" si="1020">IF($I205&gt;K205,1,0)</f>
        <v>0</v>
      </c>
      <c r="N205">
        <f>('Cleaned Data 2'!G204+'Cleaned Data 2'!H204)/2</f>
        <v>0</v>
      </c>
      <c r="O205">
        <f>ABS('Cleaned Data 2'!G204-'Cleaned Data 2'!H204)</f>
        <v>0</v>
      </c>
      <c r="P205">
        <f>2.326*('Input Data 2'!$D$4+((0.5*'Input Data 2'!$D$5)*'Statistical Data 1'!$N205))</f>
        <v>2.3259999999999999E-2</v>
      </c>
      <c r="Q205">
        <f>3.643*('Input Data 2'!$D$4+((0.5*'Input Data 2'!$D$5)*'Statistical Data 1'!$N205))</f>
        <v>3.6429999999999997E-2</v>
      </c>
      <c r="R205">
        <f t="shared" si="986"/>
        <v>0</v>
      </c>
      <c r="S205">
        <f t="shared" si="982"/>
        <v>0</v>
      </c>
      <c r="T205">
        <f>('Cleaned Data 2'!I204+'Cleaned Data 2'!J204)/2</f>
        <v>0</v>
      </c>
      <c r="U205">
        <f>ABS('Cleaned Data 2'!I204-'Cleaned Data 2'!J204)</f>
        <v>0</v>
      </c>
      <c r="V205">
        <f>2.326*('Input Data 2'!$E$4+((0.5*'Input Data 2'!$E$5)*'Statistical Data 1'!$T205))</f>
        <v>4.6520000000000001</v>
      </c>
      <c r="W205">
        <f>3.643*('Input Data 2'!$E$4+((0.5*'Input Data 2'!$E$5)*'Statistical Data 1'!$T205))</f>
        <v>7.2859999999999996</v>
      </c>
      <c r="X205">
        <f t="shared" si="987"/>
        <v>0</v>
      </c>
      <c r="Y205">
        <f t="shared" si="983"/>
        <v>0</v>
      </c>
      <c r="Z205">
        <f>('Cleaned Data 2'!K204+'Cleaned Data 2'!L204)/2</f>
        <v>0</v>
      </c>
      <c r="AA205">
        <f>ABS('Cleaned Data 2'!K204-'Cleaned Data 2'!L204)</f>
        <v>0</v>
      </c>
      <c r="AB205">
        <f>2.326*('Input Data 2'!$F$4+((0.5*'Input Data 2'!$F$5)*'Statistical Data 1'!$Z205))</f>
        <v>23.26</v>
      </c>
      <c r="AC205">
        <f>3.643*('Input Data 2'!$F$4+((0.5*'Input Data 2'!$F$5)*'Statistical Data 1'!$Z205))</f>
        <v>36.43</v>
      </c>
      <c r="AD205">
        <f t="shared" si="988"/>
        <v>0</v>
      </c>
      <c r="AE205">
        <f t="shared" si="989"/>
        <v>0</v>
      </c>
      <c r="AF205">
        <f>('Cleaned Data 2'!M204+'Cleaned Data 2'!N204)/2</f>
        <v>0</v>
      </c>
      <c r="AG205">
        <f>ABS('Cleaned Data 2'!M204-'Cleaned Data 2'!N204)</f>
        <v>0</v>
      </c>
      <c r="AH205">
        <f>2.326*('Input Data 2'!$G$4+((0.5*'Input Data 2'!$G$5)*'Statistical Data 1'!$AF205))</f>
        <v>23.26</v>
      </c>
      <c r="AI205">
        <f>3.643*('Input Data 2'!$G$4+((0.5*'Input Data 2'!$G$5)*'Statistical Data 1'!$AF205))</f>
        <v>36.43</v>
      </c>
      <c r="AJ205">
        <f t="shared" si="990"/>
        <v>0</v>
      </c>
      <c r="AK205">
        <f t="shared" ref="AK205:AK220" si="1021">IF($AG205&gt;AI205,1,0)</f>
        <v>0</v>
      </c>
      <c r="AL205">
        <f>('Cleaned Data 2'!O204+'Cleaned Data 2'!P204)/2</f>
        <v>0</v>
      </c>
      <c r="AM205">
        <f>ABS('Cleaned Data 2'!O204-'Cleaned Data 2'!P204)</f>
        <v>0</v>
      </c>
      <c r="AN205">
        <f>2.326*('Input Data 2'!$H$4+((0.5*'Input Data 2'!$H$5)*'Statistical Data 1'!$AL205))</f>
        <v>1.163</v>
      </c>
      <c r="AO205">
        <f>3.643*('Input Data 2'!$H$4+((0.5*'Input Data 2'!$H$5)*'Statistical Data 1'!$AL205))</f>
        <v>1.8214999999999999</v>
      </c>
      <c r="AP205">
        <f t="shared" si="991"/>
        <v>0</v>
      </c>
      <c r="AQ205">
        <f t="shared" si="950"/>
        <v>0</v>
      </c>
      <c r="AR205">
        <f>('Cleaned Data 2'!Q204+'Cleaned Data 2'!R204)/2</f>
        <v>0</v>
      </c>
      <c r="AS205">
        <f>ABS('Cleaned Data 2'!Q204-'Cleaned Data 2'!R204)</f>
        <v>0</v>
      </c>
      <c r="AT205">
        <f>2.326*('Input Data 2'!$I$4+((0.5*'Input Data 2'!$I$5)*'Statistical Data 1'!$AR205))</f>
        <v>4.6520000000000001</v>
      </c>
      <c r="AU205">
        <f>3.643*('Input Data 2'!$I$4+((0.5*'Input Data 2'!$I$5)*'Statistical Data 1'!$AR205))</f>
        <v>7.2859999999999996</v>
      </c>
      <c r="AV205">
        <f t="shared" si="992"/>
        <v>0</v>
      </c>
      <c r="AW205">
        <f t="shared" si="951"/>
        <v>0</v>
      </c>
      <c r="AX205">
        <f>('Cleaned Data 2'!S204+'Cleaned Data 2'!T204)/2</f>
        <v>0</v>
      </c>
      <c r="AY205">
        <f>ABS('Cleaned Data 2'!S204-'Cleaned Data 2'!T204)</f>
        <v>0</v>
      </c>
      <c r="AZ205">
        <f>2.326*('Input Data 2'!$J$4+((0.5*'Input Data 2'!$J$5)*'Statistical Data 1'!$AX205))</f>
        <v>2.3259999999999999E-2</v>
      </c>
      <c r="BA205">
        <f>3.643*('Input Data 2'!$J$4+((0.5*'Input Data 2'!$J$5)*'Statistical Data 1'!$AX205))</f>
        <v>3.6429999999999997E-2</v>
      </c>
      <c r="BB205">
        <f t="shared" si="993"/>
        <v>0</v>
      </c>
      <c r="BC205">
        <f t="shared" si="952"/>
        <v>0</v>
      </c>
      <c r="BD205">
        <f>('Cleaned Data 2'!U204+'Cleaned Data 2'!V204)/2</f>
        <v>0</v>
      </c>
      <c r="BE205">
        <f>ABS('Cleaned Data 2'!U204-'Cleaned Data 2'!V204)</f>
        <v>0</v>
      </c>
      <c r="BF205">
        <f>2.326*('Input Data 2'!$K$4+((0.5*'Input Data 2'!$K$5)*'Statistical Data 1'!$BD205))</f>
        <v>1.163</v>
      </c>
      <c r="BG205">
        <f>3.643*('Input Data 2'!$K$4+((0.5*'Input Data 2'!$K$5)*'Statistical Data 1'!$BD205))</f>
        <v>1.8214999999999999</v>
      </c>
      <c r="BH205">
        <f t="shared" si="994"/>
        <v>0</v>
      </c>
      <c r="BI205">
        <f t="shared" si="995"/>
        <v>0</v>
      </c>
      <c r="BJ205">
        <f>('Cleaned Data 2'!W204+'Cleaned Data 2'!X204)/2</f>
        <v>0</v>
      </c>
      <c r="BK205">
        <f>ABS('Cleaned Data 2'!W204-'Cleaned Data 2'!X204)</f>
        <v>0</v>
      </c>
      <c r="BL205">
        <f>2.326*('Input Data 2'!$L$4+((0.5*'Input Data 2'!$L$5)*'Statistical Data 1'!$BJ205))</f>
        <v>2.3260000000000001</v>
      </c>
      <c r="BM205">
        <f>3.643*('Input Data 2'!$L$4+((0.5*'Input Data 2'!$L$5)*'Statistical Data 1'!$BJ205))</f>
        <v>3.6429999999999998</v>
      </c>
      <c r="BN205">
        <f t="shared" si="996"/>
        <v>0</v>
      </c>
      <c r="BO205">
        <f t="shared" si="953"/>
        <v>0</v>
      </c>
      <c r="BP205">
        <f>('Cleaned Data 2'!Y204+'Cleaned Data 2'!Z204)/2</f>
        <v>0</v>
      </c>
      <c r="BQ205">
        <f>ABS('Cleaned Data 2'!Y204-'Cleaned Data 2'!Z204)</f>
        <v>0</v>
      </c>
      <c r="BR205">
        <f>2.326*('Input Data 2'!$M$4+((0.5*'Input Data 2'!$M$5)*'Statistical Data 1'!$BP205))</f>
        <v>2.3260000000000001</v>
      </c>
      <c r="BS205">
        <f>3.643*('Input Data 2'!$M$4+((0.5*'Input Data 2'!$M$5)*'Statistical Data 1'!$BP205))</f>
        <v>3.6429999999999998</v>
      </c>
      <c r="BT205">
        <f t="shared" si="997"/>
        <v>0</v>
      </c>
      <c r="BU205">
        <f t="shared" si="954"/>
        <v>0</v>
      </c>
      <c r="BV205">
        <f>('Cleaned Data 2'!AA204+'Cleaned Data 2'!AB204)/2</f>
        <v>0</v>
      </c>
      <c r="BW205">
        <f>ABS('Cleaned Data 2'!AA204-'Cleaned Data 2'!AB204)</f>
        <v>0</v>
      </c>
      <c r="BX205">
        <f>2.326*('Input Data 2'!$N$4+((0.5*'Input Data 2'!$N$5)*'Statistical Data 1'!$BV205))</f>
        <v>2.3260000000000001</v>
      </c>
      <c r="BY205">
        <f>3.643*('Input Data 2'!$N$4+((0.5*'Input Data 2'!$N$5)*'Statistical Data 1'!$BV205))</f>
        <v>3.6429999999999998</v>
      </c>
      <c r="BZ205">
        <f t="shared" si="998"/>
        <v>0</v>
      </c>
      <c r="CA205">
        <f t="shared" si="955"/>
        <v>0</v>
      </c>
      <c r="CB205">
        <f>('Cleaned Data 2'!AC204+'Cleaned Data 2'!AD204)/2</f>
        <v>0</v>
      </c>
      <c r="CC205">
        <f>ABS('Cleaned Data 2'!AC204-'Cleaned Data 2'!AD204)</f>
        <v>0</v>
      </c>
      <c r="CD205">
        <f>2.326*('Input Data 2'!$O$4+((0.5*'Input Data 2'!$O$5)*'Statistical Data 1'!$CB205))</f>
        <v>2.3259999999999999E-2</v>
      </c>
      <c r="CE205">
        <f>3.643*('Input Data 2'!$O$4+((0.5*'Input Data 2'!$O$5)*'Statistical Data 1'!$CB205))</f>
        <v>3.6429999999999997E-2</v>
      </c>
      <c r="CF205">
        <f t="shared" si="999"/>
        <v>0</v>
      </c>
      <c r="CG205">
        <f t="shared" si="956"/>
        <v>0</v>
      </c>
      <c r="CH205">
        <f>('Cleaned Data 2'!AE204+'Cleaned Data 2'!AF204)/2</f>
        <v>0</v>
      </c>
      <c r="CI205">
        <f>ABS('Cleaned Data 2'!AE204-'Cleaned Data 2'!AF204)</f>
        <v>0</v>
      </c>
      <c r="CJ205">
        <f>2.326*('Input Data 2'!$P$4+((0.5*'Input Data 2'!$P$5)*'Statistical Data 1'!$CH205))</f>
        <v>23.26</v>
      </c>
      <c r="CK205">
        <f>3.643*('Input Data 2'!$P$4+((0.5*'Input Data 2'!$P$5)*'Statistical Data 1'!$CH205))</f>
        <v>36.43</v>
      </c>
      <c r="CL205">
        <f t="shared" si="1000"/>
        <v>0</v>
      </c>
      <c r="CM205">
        <f t="shared" si="957"/>
        <v>0</v>
      </c>
      <c r="CN205">
        <f>('Cleaned Data 2'!AG204+'Cleaned Data 2'!AH204)/2</f>
        <v>0</v>
      </c>
      <c r="CO205">
        <f>ABS('Cleaned Data 2'!AG204-'Cleaned Data 2'!AH204)</f>
        <v>0</v>
      </c>
      <c r="CP205">
        <f>2.326*('Input Data 2'!$Q$4+((0.5*'Input Data 2'!$Q$5)*'Statistical Data 1'!$CN205))</f>
        <v>2.3260000000000001</v>
      </c>
      <c r="CQ205">
        <f>3.643*('Input Data 2'!$Q$4+((0.5*'Input Data 2'!$Q$5)*'Statistical Data 1'!$CN205))</f>
        <v>3.6429999999999998</v>
      </c>
      <c r="CR205">
        <f t="shared" si="1001"/>
        <v>0</v>
      </c>
      <c r="CS205">
        <f t="shared" si="958"/>
        <v>0</v>
      </c>
      <c r="CT205">
        <f>('Cleaned Data 2'!AI204+'Cleaned Data 2'!AJ204)/2</f>
        <v>0</v>
      </c>
      <c r="CU205">
        <f>ABS('Cleaned Data 2'!AI204-'Cleaned Data 2'!AJ204)</f>
        <v>0</v>
      </c>
      <c r="CV205">
        <f>2.326*('Input Data 2'!$R$4+((0.5*'Input Data 2'!$R$5)*'Statistical Data 1'!$CT205))</f>
        <v>2.3259999999999999E-2</v>
      </c>
      <c r="CW205">
        <f>3.643*('Input Data 2'!$R$4+((0.5*'Input Data 2'!$R$5)*'Statistical Data 1'!$CT205))</f>
        <v>3.6429999999999997E-2</v>
      </c>
      <c r="CX205">
        <f t="shared" si="1002"/>
        <v>0</v>
      </c>
      <c r="CY205">
        <f t="shared" si="959"/>
        <v>0</v>
      </c>
      <c r="CZ205">
        <f>('Cleaned Data 2'!AK204+'Cleaned Data 2'!AL204)/2</f>
        <v>0</v>
      </c>
      <c r="DA205">
        <f>ABS('Cleaned Data 2'!AK204-'Cleaned Data 2'!AL204)</f>
        <v>0</v>
      </c>
      <c r="DB205">
        <f>2.326*('Input Data 2'!$S$4+((0.5*'Input Data 2'!$S$5)*'Statistical Data 1'!$CZ205))</f>
        <v>23.26</v>
      </c>
      <c r="DC205">
        <f>3.643*('Input Data 2'!$S$4+((0.5*'Input Data 2'!$S$5)*'Statistical Data 1'!$CZ205))</f>
        <v>36.43</v>
      </c>
      <c r="DD205">
        <f t="shared" si="1003"/>
        <v>0</v>
      </c>
      <c r="DE205">
        <f t="shared" si="960"/>
        <v>0</v>
      </c>
      <c r="DF205">
        <f>('Cleaned Data 2'!AM204+'Cleaned Data 2'!AN204)/2</f>
        <v>0</v>
      </c>
      <c r="DG205">
        <f>ABS('Cleaned Data 2'!AM204-'Cleaned Data 2'!AN204)</f>
        <v>0</v>
      </c>
      <c r="DH205">
        <f>2.326*('Input Data 2'!$T$4+((0.5*'Input Data 2'!$T$5)*'Statistical Data 1'!$DF205))</f>
        <v>2.3259999999999999E-2</v>
      </c>
      <c r="DI205">
        <f>3.643*('Input Data 2'!$T$4+((0.5*'Input Data 2'!$T$5)*'Statistical Data 1'!$DF205))</f>
        <v>3.6429999999999997E-2</v>
      </c>
      <c r="DJ205">
        <f t="shared" si="1004"/>
        <v>0</v>
      </c>
      <c r="DK205">
        <f t="shared" si="961"/>
        <v>0</v>
      </c>
      <c r="DL205">
        <f>('Cleaned Data 2'!AO204+'Cleaned Data 2'!AP204)/2</f>
        <v>0</v>
      </c>
      <c r="DM205">
        <f>ABS('Cleaned Data 2'!AO204-'Cleaned Data 2'!AP204)</f>
        <v>0</v>
      </c>
      <c r="DN205">
        <f>2.326*('Input Data 2'!$U$4+((0.5*'Input Data 2'!$U$5)*'Statistical Data 1'!$DL205))</f>
        <v>11.63</v>
      </c>
      <c r="DO205">
        <f>3.643*('Input Data 2'!$U$4+((0.5*'Input Data 2'!$U$5)*'Statistical Data 1'!$DL205))</f>
        <v>18.215</v>
      </c>
      <c r="DP205">
        <f t="shared" si="1005"/>
        <v>0</v>
      </c>
      <c r="DQ205">
        <f t="shared" si="1006"/>
        <v>0</v>
      </c>
      <c r="DR205">
        <f>('Cleaned Data 2'!AQ204+'Cleaned Data 2'!AR204)/2</f>
        <v>0</v>
      </c>
      <c r="DS205">
        <f>ABS('Cleaned Data 2'!AQ204-'Cleaned Data 2'!AR204)</f>
        <v>0</v>
      </c>
      <c r="DT205">
        <f>2.326*('Input Data 2'!$V$4+((0.5*'Input Data 2'!$V$5)*'Statistical Data 1'!$DR205))</f>
        <v>2.3260000000000001</v>
      </c>
      <c r="DU205">
        <f>3.643*('Input Data 2'!$V$4+((0.5*'Input Data 2'!$V$5)*'Statistical Data 1'!$DR205))</f>
        <v>3.6429999999999998</v>
      </c>
      <c r="DV205">
        <f t="shared" si="1007"/>
        <v>0</v>
      </c>
      <c r="DW205">
        <f t="shared" si="962"/>
        <v>0</v>
      </c>
      <c r="DX205">
        <f>('Cleaned Data 2'!AS204+'Cleaned Data 2'!AT204)/2</f>
        <v>0</v>
      </c>
      <c r="DY205">
        <f>ABS('Cleaned Data 2'!AS204-'Cleaned Data 2'!AT204)</f>
        <v>0</v>
      </c>
      <c r="DZ205">
        <f>2.326*('Input Data 2'!$W$4+((0.5*'Input Data 2'!$W$5)*'Statistical Data 1'!$DX205))</f>
        <v>2.3259999999999999E-2</v>
      </c>
      <c r="EA205">
        <f>3.643*('Input Data 2'!$W$4+((0.5*'Input Data 2'!$W$5)*'Statistical Data 1'!$DX205))</f>
        <v>3.6429999999999997E-2</v>
      </c>
      <c r="EB205">
        <f t="shared" si="1008"/>
        <v>0</v>
      </c>
      <c r="EC205">
        <f t="shared" si="963"/>
        <v>0</v>
      </c>
      <c r="ED205">
        <f>('Cleaned Data 2'!AU204+'Cleaned Data 2'!AV204)/2</f>
        <v>0</v>
      </c>
      <c r="EE205">
        <f>ABS('Cleaned Data 2'!AU204-'Cleaned Data 2'!AV204)</f>
        <v>0</v>
      </c>
      <c r="EF205">
        <f>2.326*('Input Data 2'!$X$4+((0.5*'Input Data 2'!$X$5)*'Statistical Data 1'!$ED205))</f>
        <v>2.3260000000000001</v>
      </c>
      <c r="EG205">
        <f>3.643*('Input Data 2'!$X$4+((0.5*'Input Data 2'!$X$5)*'Statistical Data 1'!$ED205))</f>
        <v>3.6429999999999998</v>
      </c>
      <c r="EH205">
        <f t="shared" si="1009"/>
        <v>0</v>
      </c>
      <c r="EI205">
        <f t="shared" si="910"/>
        <v>0</v>
      </c>
      <c r="EJ205">
        <f>('Cleaned Data 2'!AW204+'Cleaned Data 2'!AX204)/2</f>
        <v>0</v>
      </c>
      <c r="EK205">
        <f>ABS('Cleaned Data 2'!AW204-'Cleaned Data 2'!AX204)</f>
        <v>0</v>
      </c>
      <c r="EL205">
        <f>2.326*('Input Data 2'!$Y$4+((0.5*'Input Data 2'!$Y$5)*'Statistical Data 1'!$EJ205))</f>
        <v>23.26</v>
      </c>
      <c r="EM205">
        <f>3.643*('Input Data 2'!$Y$4+((0.5*'Input Data 2'!$Y$5)*'Statistical Data 1'!$EJ205))</f>
        <v>36.43</v>
      </c>
      <c r="EN205">
        <f t="shared" si="1010"/>
        <v>0</v>
      </c>
      <c r="EO205">
        <f t="shared" ref="EO205:EO220" si="1022">IF($EK205&gt;EM205,1,0)</f>
        <v>0</v>
      </c>
      <c r="EP205">
        <f>('Cleaned Data 2'!AY204+'Cleaned Data 2'!AZ204)/2</f>
        <v>0</v>
      </c>
      <c r="EQ205">
        <f>ABS('Cleaned Data 2'!AY204-'Cleaned Data 2'!AZ204)</f>
        <v>0</v>
      </c>
      <c r="ER205">
        <f>2.326*('Input Data 2'!$Z$4+((0.5*'Input Data 2'!$Z$5)*'Statistical Data 1'!$EP205))</f>
        <v>4.6520000000000001</v>
      </c>
      <c r="ES205">
        <f>3.643*('Input Data 2'!$Z$4+((0.5*'Input Data 2'!$Z$5)*'Statistical Data 1'!$EP205))</f>
        <v>7.2859999999999996</v>
      </c>
      <c r="ET205">
        <f t="shared" si="1011"/>
        <v>0</v>
      </c>
      <c r="EU205">
        <f t="shared" si="964"/>
        <v>0</v>
      </c>
      <c r="EV205">
        <f>('Cleaned Data 2'!BA204+'Cleaned Data 2'!BB204)/2</f>
        <v>0</v>
      </c>
      <c r="EW205">
        <f>ABS('Cleaned Data 2'!BA204-'Cleaned Data 2'!BB204)</f>
        <v>0</v>
      </c>
      <c r="EX205">
        <f>2.326*('Input Data 2'!$AA$4+((0.5*'Input Data 2'!$AA$5)*'Statistical Data 1'!$EV205))</f>
        <v>2.3259999999999999E-2</v>
      </c>
      <c r="EY205">
        <f>3.643*('Input Data 2'!$AA$4+((0.5*'Input Data 2'!$AA$5)*'Statistical Data 1'!$EV205))</f>
        <v>3.6429999999999997E-2</v>
      </c>
      <c r="EZ205">
        <f t="shared" si="1012"/>
        <v>0</v>
      </c>
      <c r="FA205">
        <f t="shared" si="965"/>
        <v>0</v>
      </c>
      <c r="FB205">
        <f>('Cleaned Data 2'!BC204+'Cleaned Data 2'!BD204)/2</f>
        <v>0</v>
      </c>
      <c r="FC205">
        <f>ABS('Cleaned Data 2'!BC204-'Cleaned Data 2'!BD204)</f>
        <v>0</v>
      </c>
      <c r="FD205">
        <f>2.326*('Input Data 2'!$AB$4+((0.5*'Input Data 2'!$AB$5)*'Statistical Data 1'!$FB205))</f>
        <v>4.6520000000000001</v>
      </c>
      <c r="FE205">
        <f>3.643*('Input Data 2'!$AB$4+((0.5*'Input Data 2'!$AB$5)*'Statistical Data 1'!$FB205))</f>
        <v>7.2859999999999996</v>
      </c>
      <c r="FF205">
        <f t="shared" si="1013"/>
        <v>0</v>
      </c>
      <c r="FG205">
        <f t="shared" si="966"/>
        <v>0</v>
      </c>
      <c r="FH205">
        <f>('Cleaned Data 2'!BE204+'Cleaned Data 2'!BF204)/2</f>
        <v>0</v>
      </c>
      <c r="FI205">
        <f>ABS('Cleaned Data 2'!BE204-'Cleaned Data 2'!BF204)</f>
        <v>0</v>
      </c>
      <c r="FJ205">
        <f>2.326*('Input Data 2'!$AC$4+((0.5*'Input Data 2'!$AC$5)*'Statistical Data 1'!$FH205))</f>
        <v>2.3260000000000001</v>
      </c>
      <c r="FK205">
        <f>3.643*('Input Data 2'!$AC$4+((0.5*'Input Data 2'!$AC$5)*'Statistical Data 1'!$FH205))</f>
        <v>3.6429999999999998</v>
      </c>
      <c r="FL205">
        <f t="shared" si="1014"/>
        <v>0</v>
      </c>
      <c r="FM205">
        <f t="shared" si="967"/>
        <v>0</v>
      </c>
      <c r="FN205">
        <f>('Cleaned Data 2'!BH204+'Cleaned Data 2'!BG204)/2</f>
        <v>0</v>
      </c>
      <c r="FO205">
        <f>ABS('Cleaned Data 2'!BG204-'Cleaned Data 2'!BH204)</f>
        <v>0</v>
      </c>
      <c r="FP205">
        <f>2.326*('Input Data 2'!$AD$4+((0.5*'Input Data 2'!$AD$5)*'Statistical Data 1'!$FN205))</f>
        <v>2.3260000000000001</v>
      </c>
      <c r="FQ205">
        <f>3.643*('Input Data 2'!$AD$4+((0.5*'Input Data 2'!$AD$5)*'Statistical Data 1'!$FN205))</f>
        <v>3.6429999999999998</v>
      </c>
      <c r="FR205">
        <f t="shared" si="1015"/>
        <v>0</v>
      </c>
      <c r="FS205">
        <f t="shared" si="968"/>
        <v>0</v>
      </c>
      <c r="FT205">
        <f>('Cleaned Data 2'!BI204+'Cleaned Data 2'!BJ204)/2</f>
        <v>0</v>
      </c>
      <c r="FU205">
        <f>ABS('Cleaned Data 2'!BI204-'Cleaned Data 2'!BJ204)</f>
        <v>0</v>
      </c>
      <c r="FV205">
        <f>2.326*('Input Data 2'!$AE$4+((0.5*'Input Data 2'!$AE$5)*'Statistical Data 1'!$FT205))</f>
        <v>46.52</v>
      </c>
      <c r="FW205">
        <f>3.643*('Input Data 2'!$AE$4+((0.5*'Input Data 2'!$AE$5)*'Statistical Data 1'!$FT205))</f>
        <v>72.86</v>
      </c>
      <c r="FX205">
        <f t="shared" si="1016"/>
        <v>0</v>
      </c>
      <c r="FY205">
        <f t="shared" si="969"/>
        <v>0</v>
      </c>
      <c r="FZ205">
        <f>('Cleaned Data 2'!BK204+'Cleaned Data 2'!BL204)/2</f>
        <v>0</v>
      </c>
      <c r="GA205">
        <f>ABS('Cleaned Data 2'!BK204-'Cleaned Data 2'!BL204)</f>
        <v>0</v>
      </c>
      <c r="GB205">
        <f>2.326*('Input Data 2'!$AF$4+((0.5*'Input Data 2'!$AF$5)*'Statistical Data 1'!$FZ205))</f>
        <v>2.3259999999999999E-2</v>
      </c>
      <c r="GC205">
        <f>3.643*('Input Data 2'!$AF$4+((0.5*'Input Data 2'!$AF$5)*'Statistical Data 1'!$FZ205))</f>
        <v>3.6429999999999997E-2</v>
      </c>
      <c r="GD205">
        <f t="shared" si="1017"/>
        <v>0</v>
      </c>
      <c r="GE205">
        <f t="shared" si="970"/>
        <v>0</v>
      </c>
      <c r="GF205">
        <f>('Cleaned Data 2'!BM204+'Cleaned Data 2'!BN204)/2</f>
        <v>0</v>
      </c>
      <c r="GG205">
        <f>ABS('Cleaned Data 2'!BM204-'Cleaned Data 2'!BN204)</f>
        <v>0</v>
      </c>
      <c r="GH205">
        <f>2.326*('Input Data 2'!$AG$4+((0.5*'Input Data 2'!$AG$5)*'Statistical Data 1'!$GF205))</f>
        <v>23.26</v>
      </c>
      <c r="GI205">
        <f>3.643*('Input Data 2'!$AG$4+((0.5*'Input Data 2'!$AG$5)*'Statistical Data 1'!$GF205))</f>
        <v>36.43</v>
      </c>
      <c r="GJ205">
        <f t="shared" si="1018"/>
        <v>0</v>
      </c>
      <c r="GK205">
        <f t="shared" si="971"/>
        <v>0</v>
      </c>
      <c r="GL205" t="e">
        <f>AVERAGE('Cleaned Data 2'!BO204,'Cleaned Data 2'!BP204)</f>
        <v>#DIV/0!</v>
      </c>
      <c r="GM205">
        <f>ABS('Cleaned Data 2'!BO204-'Cleaned Data 2'!BP204)</f>
        <v>0</v>
      </c>
      <c r="GN205" t="e">
        <f>2.326*('Input Data 2'!$AH$4+((0.5*'Input Data 2'!$AH$5)*'Statistical Data 1'!$GL205))</f>
        <v>#DIV/0!</v>
      </c>
      <c r="GO205" t="e">
        <f>3.643*('Input Data 2'!$AH$4+((0.5*'Input Data 2'!$AH$5)*'Statistical Data 1'!$GL205))</f>
        <v>#DIV/0!</v>
      </c>
      <c r="GP205" t="e">
        <f t="shared" si="1019"/>
        <v>#DIV/0!</v>
      </c>
      <c r="GQ205" t="e">
        <f t="shared" si="972"/>
        <v>#DIV/0!</v>
      </c>
      <c r="GR205" t="e">
        <f>AVERAGE('Cleaned Data 2'!BQ204,'Cleaned Data 2'!BR204)</f>
        <v>#DIV/0!</v>
      </c>
      <c r="GS205">
        <f>ABS('Cleaned Data 2'!BR204-'Cleaned Data 2'!BQ204)</f>
        <v>0</v>
      </c>
      <c r="GT205" t="e">
        <f>2.326*('Input Data 2'!$AI$4+((0.5*'Input Data 2'!$AI$5)*'Statistical Data 1'!$GR205))</f>
        <v>#DIV/0!</v>
      </c>
      <c r="GU205" t="e">
        <f>3.643*('Input Data 2'!$AI$4+((0.5*'Input Data 2'!$AI$5)*'Statistical Data 1'!$GR205))</f>
        <v>#DIV/0!</v>
      </c>
      <c r="GV205" t="e">
        <f t="shared" si="973"/>
        <v>#DIV/0!</v>
      </c>
      <c r="GW205" t="e">
        <f t="shared" si="974"/>
        <v>#DIV/0!</v>
      </c>
      <c r="GX205" t="e">
        <f>AVERAGE('Cleaned Data 2'!BS204,'Cleaned Data 2'!BT204)</f>
        <v>#DIV/0!</v>
      </c>
      <c r="GY205" s="47">
        <f>ABS('Cleaned Data 2'!BS204-'Cleaned Data 2'!BT204)</f>
        <v>0</v>
      </c>
      <c r="GZ205" t="e">
        <f>2.326*('Input Data 2'!$AJ$4+((0.5*'Input Data 2'!$AJ$5)*'Statistical Data 1'!$GX205))</f>
        <v>#DIV/0!</v>
      </c>
      <c r="HA205" t="e">
        <f>3.643*('Input Data 2'!$AJ$4+((0.5*'Input Data 2'!$AJ$5)*'Statistical Data 1'!$GX205))</f>
        <v>#DIV/0!</v>
      </c>
      <c r="HB205" t="e">
        <f t="shared" si="975"/>
        <v>#DIV/0!</v>
      </c>
      <c r="HC205" t="e">
        <f t="shared" si="976"/>
        <v>#DIV/0!</v>
      </c>
      <c r="HD205" t="e">
        <f>AVERAGE('Cleaned Data 2'!BU204,'Cleaned Data 2'!BV204)</f>
        <v>#DIV/0!</v>
      </c>
      <c r="HE205">
        <f>ABS('Cleaned Data 2'!BU204-'Cleaned Data 2'!BV204)</f>
        <v>0</v>
      </c>
      <c r="HF205" t="e">
        <f>2.326*('Input Data 2'!$AK$4+((0.5*'Input Data 2'!$AK$5)*'Statistical Data 1'!$HD205))</f>
        <v>#DIV/0!</v>
      </c>
      <c r="HG205" t="e">
        <f>3.643*('Input Data 2'!$AK$4+((0.5*'Input Data 2'!$AK$5)*'Statistical Data 1'!$HD205))</f>
        <v>#DIV/0!</v>
      </c>
      <c r="HH205" t="e">
        <f t="shared" si="977"/>
        <v>#DIV/0!</v>
      </c>
      <c r="HI205" t="e">
        <f t="shared" si="978"/>
        <v>#DIV/0!</v>
      </c>
      <c r="HJ205" t="e">
        <f>AVERAGE('Cleaned Data 2'!BW204,'Cleaned Data 2'!BX204)</f>
        <v>#DIV/0!</v>
      </c>
      <c r="HK205">
        <f>ABS('Cleaned Data 2'!BW204-'Cleaned Data 2'!BX204)</f>
        <v>0</v>
      </c>
      <c r="HL205" t="e">
        <f>2.326*('Input Data 2'!$AL$4+((0.5*'Input Data 2'!$AL$5)*'Statistical Data 1'!$HJ205))</f>
        <v>#DIV/0!</v>
      </c>
      <c r="HM205" t="e">
        <f>3.643*('Input Data 2'!$AL$4+((0.5*'Input Data 2'!$AL$5)*'Statistical Data 1'!$HJ205))</f>
        <v>#DIV/0!</v>
      </c>
      <c r="HN205" t="e">
        <f t="shared" si="979"/>
        <v>#DIV/0!</v>
      </c>
      <c r="HO205" t="e">
        <f t="shared" si="980"/>
        <v>#DIV/0!</v>
      </c>
    </row>
    <row r="206" spans="1:223">
      <c r="A206">
        <f>'Cleaned Data 2'!B205</f>
        <v>0</v>
      </c>
      <c r="B206">
        <f>('Cleaned Data 2'!C205+'Cleaned Data 2'!D205)/2</f>
        <v>0</v>
      </c>
      <c r="C206">
        <f>ABS('Cleaned Data 2'!C205-'Cleaned Data 2'!D205)</f>
        <v>0</v>
      </c>
      <c r="D206">
        <f>2.326*('Input Data 2'!$B$4+((0.5*'Input Data 2'!$B$5)*'Statistical Data 1'!$B206))</f>
        <v>1.163E-2</v>
      </c>
      <c r="E206">
        <f>3.643*('Input Data 2'!$B$4+((0.5*'Input Data 2'!$B$5)*'Statistical Data 1'!$B206))</f>
        <v>1.8214999999999999E-2</v>
      </c>
      <c r="F206">
        <f t="shared" si="984"/>
        <v>0</v>
      </c>
      <c r="G206">
        <f t="shared" si="981"/>
        <v>0</v>
      </c>
      <c r="H206">
        <f>('Cleaned Data 2'!E205+'Cleaned Data 2'!F205)/2</f>
        <v>0</v>
      </c>
      <c r="I206">
        <f>ABS('Cleaned Data 2'!E205-'Cleaned Data 2'!F205)</f>
        <v>0</v>
      </c>
      <c r="J206">
        <f>2.326*('Input Data 2'!$C$4+((0.5*'Input Data 2'!$C$5)*'Statistical Data 1'!$H206))</f>
        <v>0.46520000000000006</v>
      </c>
      <c r="K206">
        <f>3.643*('Input Data 2'!$C$4+((0.5*'Input Data 2'!$C$5)*'Statistical Data 1'!$H206))</f>
        <v>0.72860000000000003</v>
      </c>
      <c r="L206">
        <f t="shared" si="985"/>
        <v>0</v>
      </c>
      <c r="M206">
        <f t="shared" si="1020"/>
        <v>0</v>
      </c>
      <c r="N206">
        <f>('Cleaned Data 2'!G205+'Cleaned Data 2'!H205)/2</f>
        <v>0</v>
      </c>
      <c r="O206">
        <f>ABS('Cleaned Data 2'!G205-'Cleaned Data 2'!H205)</f>
        <v>0</v>
      </c>
      <c r="P206">
        <f>2.326*('Input Data 2'!$D$4+((0.5*'Input Data 2'!$D$5)*'Statistical Data 1'!$N206))</f>
        <v>2.3259999999999999E-2</v>
      </c>
      <c r="Q206">
        <f>3.643*('Input Data 2'!$D$4+((0.5*'Input Data 2'!$D$5)*'Statistical Data 1'!$N206))</f>
        <v>3.6429999999999997E-2</v>
      </c>
      <c r="R206">
        <f t="shared" si="986"/>
        <v>0</v>
      </c>
      <c r="S206">
        <f t="shared" si="982"/>
        <v>0</v>
      </c>
      <c r="T206">
        <f>('Cleaned Data 2'!I205+'Cleaned Data 2'!J205)/2</f>
        <v>0</v>
      </c>
      <c r="U206">
        <f>ABS('Cleaned Data 2'!I205-'Cleaned Data 2'!J205)</f>
        <v>0</v>
      </c>
      <c r="V206">
        <f>2.326*('Input Data 2'!$E$4+((0.5*'Input Data 2'!$E$5)*'Statistical Data 1'!$T206))</f>
        <v>4.6520000000000001</v>
      </c>
      <c r="W206">
        <f>3.643*('Input Data 2'!$E$4+((0.5*'Input Data 2'!$E$5)*'Statistical Data 1'!$T206))</f>
        <v>7.2859999999999996</v>
      </c>
      <c r="X206">
        <f t="shared" si="987"/>
        <v>0</v>
      </c>
      <c r="Y206">
        <f t="shared" si="983"/>
        <v>0</v>
      </c>
      <c r="Z206">
        <f>('Cleaned Data 2'!K205+'Cleaned Data 2'!L205)/2</f>
        <v>0</v>
      </c>
      <c r="AA206">
        <f>ABS('Cleaned Data 2'!K205-'Cleaned Data 2'!L205)</f>
        <v>0</v>
      </c>
      <c r="AB206">
        <f>2.326*('Input Data 2'!$F$4+((0.5*'Input Data 2'!$F$5)*'Statistical Data 1'!$Z206))</f>
        <v>23.26</v>
      </c>
      <c r="AC206">
        <f>3.643*('Input Data 2'!$F$4+((0.5*'Input Data 2'!$F$5)*'Statistical Data 1'!$Z206))</f>
        <v>36.43</v>
      </c>
      <c r="AD206">
        <f t="shared" si="988"/>
        <v>0</v>
      </c>
      <c r="AE206">
        <f t="shared" si="989"/>
        <v>0</v>
      </c>
      <c r="AF206">
        <f>('Cleaned Data 2'!M205+'Cleaned Data 2'!N205)/2</f>
        <v>0</v>
      </c>
      <c r="AG206">
        <f>ABS('Cleaned Data 2'!M205-'Cleaned Data 2'!N205)</f>
        <v>0</v>
      </c>
      <c r="AH206">
        <f>2.326*('Input Data 2'!$G$4+((0.5*'Input Data 2'!$G$5)*'Statistical Data 1'!$AF206))</f>
        <v>23.26</v>
      </c>
      <c r="AI206">
        <f>3.643*('Input Data 2'!$G$4+((0.5*'Input Data 2'!$G$5)*'Statistical Data 1'!$AF206))</f>
        <v>36.43</v>
      </c>
      <c r="AJ206">
        <f t="shared" si="990"/>
        <v>0</v>
      </c>
      <c r="AK206">
        <f t="shared" si="1021"/>
        <v>0</v>
      </c>
      <c r="AL206">
        <f>('Cleaned Data 2'!O205+'Cleaned Data 2'!P205)/2</f>
        <v>0</v>
      </c>
      <c r="AM206">
        <f>ABS('Cleaned Data 2'!O205-'Cleaned Data 2'!P205)</f>
        <v>0</v>
      </c>
      <c r="AN206">
        <f>2.326*('Input Data 2'!$H$4+((0.5*'Input Data 2'!$H$5)*'Statistical Data 1'!$AL206))</f>
        <v>1.163</v>
      </c>
      <c r="AO206">
        <f>3.643*('Input Data 2'!$H$4+((0.5*'Input Data 2'!$H$5)*'Statistical Data 1'!$AL206))</f>
        <v>1.8214999999999999</v>
      </c>
      <c r="AP206">
        <f t="shared" si="991"/>
        <v>0</v>
      </c>
      <c r="AQ206">
        <f t="shared" si="950"/>
        <v>0</v>
      </c>
      <c r="AR206">
        <f>('Cleaned Data 2'!Q205+'Cleaned Data 2'!R205)/2</f>
        <v>0</v>
      </c>
      <c r="AS206">
        <f>ABS('Cleaned Data 2'!Q205-'Cleaned Data 2'!R205)</f>
        <v>0</v>
      </c>
      <c r="AT206">
        <f>2.326*('Input Data 2'!$I$4+((0.5*'Input Data 2'!$I$5)*'Statistical Data 1'!$AR206))</f>
        <v>4.6520000000000001</v>
      </c>
      <c r="AU206">
        <f>3.643*('Input Data 2'!$I$4+((0.5*'Input Data 2'!$I$5)*'Statistical Data 1'!$AR206))</f>
        <v>7.2859999999999996</v>
      </c>
      <c r="AV206">
        <f t="shared" si="992"/>
        <v>0</v>
      </c>
      <c r="AW206">
        <f t="shared" si="951"/>
        <v>0</v>
      </c>
      <c r="AX206">
        <f>('Cleaned Data 2'!S205+'Cleaned Data 2'!T205)/2</f>
        <v>0</v>
      </c>
      <c r="AY206">
        <f>ABS('Cleaned Data 2'!S205-'Cleaned Data 2'!T205)</f>
        <v>0</v>
      </c>
      <c r="AZ206">
        <f>2.326*('Input Data 2'!$J$4+((0.5*'Input Data 2'!$J$5)*'Statistical Data 1'!$AX206))</f>
        <v>2.3259999999999999E-2</v>
      </c>
      <c r="BA206">
        <f>3.643*('Input Data 2'!$J$4+((0.5*'Input Data 2'!$J$5)*'Statistical Data 1'!$AX206))</f>
        <v>3.6429999999999997E-2</v>
      </c>
      <c r="BB206">
        <f t="shared" si="993"/>
        <v>0</v>
      </c>
      <c r="BC206">
        <f t="shared" si="952"/>
        <v>0</v>
      </c>
      <c r="BD206">
        <f>('Cleaned Data 2'!U205+'Cleaned Data 2'!V205)/2</f>
        <v>0</v>
      </c>
      <c r="BE206">
        <f>ABS('Cleaned Data 2'!U205-'Cleaned Data 2'!V205)</f>
        <v>0</v>
      </c>
      <c r="BF206">
        <f>2.326*('Input Data 2'!$K$4+((0.5*'Input Data 2'!$K$5)*'Statistical Data 1'!$BD206))</f>
        <v>1.163</v>
      </c>
      <c r="BG206">
        <f>3.643*('Input Data 2'!$K$4+((0.5*'Input Data 2'!$K$5)*'Statistical Data 1'!$BD206))</f>
        <v>1.8214999999999999</v>
      </c>
      <c r="BH206">
        <f t="shared" si="994"/>
        <v>0</v>
      </c>
      <c r="BI206">
        <f t="shared" si="995"/>
        <v>0</v>
      </c>
      <c r="BJ206">
        <f>('Cleaned Data 2'!W205+'Cleaned Data 2'!X205)/2</f>
        <v>0</v>
      </c>
      <c r="BK206">
        <f>ABS('Cleaned Data 2'!W205-'Cleaned Data 2'!X205)</f>
        <v>0</v>
      </c>
      <c r="BL206">
        <f>2.326*('Input Data 2'!$L$4+((0.5*'Input Data 2'!$L$5)*'Statistical Data 1'!$BJ206))</f>
        <v>2.3260000000000001</v>
      </c>
      <c r="BM206">
        <f>3.643*('Input Data 2'!$L$4+((0.5*'Input Data 2'!$L$5)*'Statistical Data 1'!$BJ206))</f>
        <v>3.6429999999999998</v>
      </c>
      <c r="BN206">
        <f t="shared" si="996"/>
        <v>0</v>
      </c>
      <c r="BO206">
        <f t="shared" si="953"/>
        <v>0</v>
      </c>
      <c r="BP206">
        <f>('Cleaned Data 2'!Y205+'Cleaned Data 2'!Z205)/2</f>
        <v>0</v>
      </c>
      <c r="BQ206">
        <f>ABS('Cleaned Data 2'!Y205-'Cleaned Data 2'!Z205)</f>
        <v>0</v>
      </c>
      <c r="BR206">
        <f>2.326*('Input Data 2'!$M$4+((0.5*'Input Data 2'!$M$5)*'Statistical Data 1'!$BP206))</f>
        <v>2.3260000000000001</v>
      </c>
      <c r="BS206">
        <f>3.643*('Input Data 2'!$M$4+((0.5*'Input Data 2'!$M$5)*'Statistical Data 1'!$BP206))</f>
        <v>3.6429999999999998</v>
      </c>
      <c r="BT206">
        <f t="shared" si="997"/>
        <v>0</v>
      </c>
      <c r="BU206">
        <f t="shared" si="954"/>
        <v>0</v>
      </c>
      <c r="BV206">
        <f>('Cleaned Data 2'!AA205+'Cleaned Data 2'!AB205)/2</f>
        <v>0</v>
      </c>
      <c r="BW206">
        <f>ABS('Cleaned Data 2'!AA205-'Cleaned Data 2'!AB205)</f>
        <v>0</v>
      </c>
      <c r="BX206">
        <f>2.326*('Input Data 2'!$N$4+((0.5*'Input Data 2'!$N$5)*'Statistical Data 1'!$BV206))</f>
        <v>2.3260000000000001</v>
      </c>
      <c r="BY206">
        <f>3.643*('Input Data 2'!$N$4+((0.5*'Input Data 2'!$N$5)*'Statistical Data 1'!$BV206))</f>
        <v>3.6429999999999998</v>
      </c>
      <c r="BZ206">
        <f t="shared" si="998"/>
        <v>0</v>
      </c>
      <c r="CA206">
        <f t="shared" si="955"/>
        <v>0</v>
      </c>
      <c r="CB206">
        <f>('Cleaned Data 2'!AC205+'Cleaned Data 2'!AD205)/2</f>
        <v>0</v>
      </c>
      <c r="CC206">
        <f>ABS('Cleaned Data 2'!AC205-'Cleaned Data 2'!AD205)</f>
        <v>0</v>
      </c>
      <c r="CD206">
        <f>2.326*('Input Data 2'!$O$4+((0.5*'Input Data 2'!$O$5)*'Statistical Data 1'!$CB206))</f>
        <v>2.3259999999999999E-2</v>
      </c>
      <c r="CE206">
        <f>3.643*('Input Data 2'!$O$4+((0.5*'Input Data 2'!$O$5)*'Statistical Data 1'!$CB206))</f>
        <v>3.6429999999999997E-2</v>
      </c>
      <c r="CF206">
        <f t="shared" si="999"/>
        <v>0</v>
      </c>
      <c r="CG206">
        <f t="shared" si="956"/>
        <v>0</v>
      </c>
      <c r="CH206">
        <f>('Cleaned Data 2'!AE205+'Cleaned Data 2'!AF205)/2</f>
        <v>0</v>
      </c>
      <c r="CI206">
        <f>ABS('Cleaned Data 2'!AE205-'Cleaned Data 2'!AF205)</f>
        <v>0</v>
      </c>
      <c r="CJ206">
        <f>2.326*('Input Data 2'!$P$4+((0.5*'Input Data 2'!$P$5)*'Statistical Data 1'!$CH206))</f>
        <v>23.26</v>
      </c>
      <c r="CK206">
        <f>3.643*('Input Data 2'!$P$4+((0.5*'Input Data 2'!$P$5)*'Statistical Data 1'!$CH206))</f>
        <v>36.43</v>
      </c>
      <c r="CL206">
        <f t="shared" si="1000"/>
        <v>0</v>
      </c>
      <c r="CM206">
        <f t="shared" si="957"/>
        <v>0</v>
      </c>
      <c r="CN206">
        <f>('Cleaned Data 2'!AG205+'Cleaned Data 2'!AH205)/2</f>
        <v>0</v>
      </c>
      <c r="CO206">
        <f>ABS('Cleaned Data 2'!AG205-'Cleaned Data 2'!AH205)</f>
        <v>0</v>
      </c>
      <c r="CP206">
        <f>2.326*('Input Data 2'!$Q$4+((0.5*'Input Data 2'!$Q$5)*'Statistical Data 1'!$CN206))</f>
        <v>2.3260000000000001</v>
      </c>
      <c r="CQ206">
        <f>3.643*('Input Data 2'!$Q$4+((0.5*'Input Data 2'!$Q$5)*'Statistical Data 1'!$CN206))</f>
        <v>3.6429999999999998</v>
      </c>
      <c r="CR206">
        <f t="shared" si="1001"/>
        <v>0</v>
      </c>
      <c r="CS206">
        <f t="shared" si="958"/>
        <v>0</v>
      </c>
      <c r="CT206">
        <f>('Cleaned Data 2'!AI205+'Cleaned Data 2'!AJ205)/2</f>
        <v>0</v>
      </c>
      <c r="CU206">
        <f>ABS('Cleaned Data 2'!AI205-'Cleaned Data 2'!AJ205)</f>
        <v>0</v>
      </c>
      <c r="CV206">
        <f>2.326*('Input Data 2'!$R$4+((0.5*'Input Data 2'!$R$5)*'Statistical Data 1'!$CT206))</f>
        <v>2.3259999999999999E-2</v>
      </c>
      <c r="CW206">
        <f>3.643*('Input Data 2'!$R$4+((0.5*'Input Data 2'!$R$5)*'Statistical Data 1'!$CT206))</f>
        <v>3.6429999999999997E-2</v>
      </c>
      <c r="CX206">
        <f t="shared" si="1002"/>
        <v>0</v>
      </c>
      <c r="CY206">
        <f t="shared" si="959"/>
        <v>0</v>
      </c>
      <c r="CZ206">
        <f>('Cleaned Data 2'!AK205+'Cleaned Data 2'!AL205)/2</f>
        <v>0</v>
      </c>
      <c r="DA206">
        <f>ABS('Cleaned Data 2'!AK205-'Cleaned Data 2'!AL205)</f>
        <v>0</v>
      </c>
      <c r="DB206">
        <f>2.326*('Input Data 2'!$S$4+((0.5*'Input Data 2'!$S$5)*'Statistical Data 1'!$CZ206))</f>
        <v>23.26</v>
      </c>
      <c r="DC206">
        <f>3.643*('Input Data 2'!$S$4+((0.5*'Input Data 2'!$S$5)*'Statistical Data 1'!$CZ206))</f>
        <v>36.43</v>
      </c>
      <c r="DD206">
        <f t="shared" si="1003"/>
        <v>0</v>
      </c>
      <c r="DE206">
        <f t="shared" si="960"/>
        <v>0</v>
      </c>
      <c r="DF206">
        <f>('Cleaned Data 2'!AM205+'Cleaned Data 2'!AN205)/2</f>
        <v>0</v>
      </c>
      <c r="DG206">
        <f>ABS('Cleaned Data 2'!AM205-'Cleaned Data 2'!AN205)</f>
        <v>0</v>
      </c>
      <c r="DH206">
        <f>2.326*('Input Data 2'!$T$4+((0.5*'Input Data 2'!$T$5)*'Statistical Data 1'!$DF206))</f>
        <v>2.3259999999999999E-2</v>
      </c>
      <c r="DI206">
        <f>3.643*('Input Data 2'!$T$4+((0.5*'Input Data 2'!$T$5)*'Statistical Data 1'!$DF206))</f>
        <v>3.6429999999999997E-2</v>
      </c>
      <c r="DJ206">
        <f t="shared" si="1004"/>
        <v>0</v>
      </c>
      <c r="DK206">
        <f t="shared" si="961"/>
        <v>0</v>
      </c>
      <c r="DL206">
        <f>('Cleaned Data 2'!AO205+'Cleaned Data 2'!AP205)/2</f>
        <v>0</v>
      </c>
      <c r="DM206">
        <f>ABS('Cleaned Data 2'!AO205-'Cleaned Data 2'!AP205)</f>
        <v>0</v>
      </c>
      <c r="DN206">
        <f>2.326*('Input Data 2'!$U$4+((0.5*'Input Data 2'!$U$5)*'Statistical Data 1'!$DL206))</f>
        <v>11.63</v>
      </c>
      <c r="DO206">
        <f>3.643*('Input Data 2'!$U$4+((0.5*'Input Data 2'!$U$5)*'Statistical Data 1'!$DL206))</f>
        <v>18.215</v>
      </c>
      <c r="DP206">
        <f t="shared" si="1005"/>
        <v>0</v>
      </c>
      <c r="DQ206">
        <f t="shared" si="1006"/>
        <v>0</v>
      </c>
      <c r="DR206">
        <f>('Cleaned Data 2'!AQ205+'Cleaned Data 2'!AR205)/2</f>
        <v>0</v>
      </c>
      <c r="DS206">
        <f>ABS('Cleaned Data 2'!AQ205-'Cleaned Data 2'!AR205)</f>
        <v>0</v>
      </c>
      <c r="DT206">
        <f>2.326*('Input Data 2'!$V$4+((0.5*'Input Data 2'!$V$5)*'Statistical Data 1'!$DR206))</f>
        <v>2.3260000000000001</v>
      </c>
      <c r="DU206">
        <f>3.643*('Input Data 2'!$V$4+((0.5*'Input Data 2'!$V$5)*'Statistical Data 1'!$DR206))</f>
        <v>3.6429999999999998</v>
      </c>
      <c r="DV206">
        <f t="shared" si="1007"/>
        <v>0</v>
      </c>
      <c r="DW206">
        <f t="shared" si="962"/>
        <v>0</v>
      </c>
      <c r="DX206">
        <f>('Cleaned Data 2'!AS205+'Cleaned Data 2'!AT205)/2</f>
        <v>0</v>
      </c>
      <c r="DY206">
        <f>ABS('Cleaned Data 2'!AS205-'Cleaned Data 2'!AT205)</f>
        <v>0</v>
      </c>
      <c r="DZ206">
        <f>2.326*('Input Data 2'!$W$4+((0.5*'Input Data 2'!$W$5)*'Statistical Data 1'!$DX206))</f>
        <v>2.3259999999999999E-2</v>
      </c>
      <c r="EA206">
        <f>3.643*('Input Data 2'!$W$4+((0.5*'Input Data 2'!$W$5)*'Statistical Data 1'!$DX206))</f>
        <v>3.6429999999999997E-2</v>
      </c>
      <c r="EB206">
        <f t="shared" si="1008"/>
        <v>0</v>
      </c>
      <c r="EC206">
        <f t="shared" si="963"/>
        <v>0</v>
      </c>
      <c r="ED206">
        <f>('Cleaned Data 2'!AU205+'Cleaned Data 2'!AV205)/2</f>
        <v>0</v>
      </c>
      <c r="EE206">
        <f>ABS('Cleaned Data 2'!AU205-'Cleaned Data 2'!AV205)</f>
        <v>0</v>
      </c>
      <c r="EF206">
        <f>2.326*('Input Data 2'!$X$4+((0.5*'Input Data 2'!$X$5)*'Statistical Data 1'!$ED206))</f>
        <v>2.3260000000000001</v>
      </c>
      <c r="EG206">
        <f>3.643*('Input Data 2'!$X$4+((0.5*'Input Data 2'!$X$5)*'Statistical Data 1'!$ED206))</f>
        <v>3.6429999999999998</v>
      </c>
      <c r="EH206">
        <f t="shared" si="1009"/>
        <v>0</v>
      </c>
      <c r="EI206">
        <f t="shared" si="910"/>
        <v>0</v>
      </c>
      <c r="EJ206">
        <f>('Cleaned Data 2'!AW205+'Cleaned Data 2'!AX205)/2</f>
        <v>0</v>
      </c>
      <c r="EK206">
        <f>ABS('Cleaned Data 2'!AW205-'Cleaned Data 2'!AX205)</f>
        <v>0</v>
      </c>
      <c r="EL206">
        <f>2.326*('Input Data 2'!$Y$4+((0.5*'Input Data 2'!$Y$5)*'Statistical Data 1'!$EJ206))</f>
        <v>23.26</v>
      </c>
      <c r="EM206">
        <f>3.643*('Input Data 2'!$Y$4+((0.5*'Input Data 2'!$Y$5)*'Statistical Data 1'!$EJ206))</f>
        <v>36.43</v>
      </c>
      <c r="EN206">
        <f t="shared" si="1010"/>
        <v>0</v>
      </c>
      <c r="EO206">
        <f t="shared" si="1022"/>
        <v>0</v>
      </c>
      <c r="EP206">
        <f>('Cleaned Data 2'!AY205+'Cleaned Data 2'!AZ205)/2</f>
        <v>0</v>
      </c>
      <c r="EQ206">
        <f>ABS('Cleaned Data 2'!AY205-'Cleaned Data 2'!AZ205)</f>
        <v>0</v>
      </c>
      <c r="ER206">
        <f>2.326*('Input Data 2'!$Z$4+((0.5*'Input Data 2'!$Z$5)*'Statistical Data 1'!$EP206))</f>
        <v>4.6520000000000001</v>
      </c>
      <c r="ES206">
        <f>3.643*('Input Data 2'!$Z$4+((0.5*'Input Data 2'!$Z$5)*'Statistical Data 1'!$EP206))</f>
        <v>7.2859999999999996</v>
      </c>
      <c r="ET206">
        <f t="shared" si="1011"/>
        <v>0</v>
      </c>
      <c r="EU206">
        <f t="shared" si="964"/>
        <v>0</v>
      </c>
      <c r="EV206">
        <f>('Cleaned Data 2'!BA205+'Cleaned Data 2'!BB205)/2</f>
        <v>0</v>
      </c>
      <c r="EW206">
        <f>ABS('Cleaned Data 2'!BA205-'Cleaned Data 2'!BB205)</f>
        <v>0</v>
      </c>
      <c r="EX206">
        <f>2.326*('Input Data 2'!$AA$4+((0.5*'Input Data 2'!$AA$5)*'Statistical Data 1'!$EV206))</f>
        <v>2.3259999999999999E-2</v>
      </c>
      <c r="EY206">
        <f>3.643*('Input Data 2'!$AA$4+((0.5*'Input Data 2'!$AA$5)*'Statistical Data 1'!$EV206))</f>
        <v>3.6429999999999997E-2</v>
      </c>
      <c r="EZ206">
        <f t="shared" si="1012"/>
        <v>0</v>
      </c>
      <c r="FA206">
        <f t="shared" si="965"/>
        <v>0</v>
      </c>
      <c r="FB206">
        <f>('Cleaned Data 2'!BC205+'Cleaned Data 2'!BD205)/2</f>
        <v>0</v>
      </c>
      <c r="FC206">
        <f>ABS('Cleaned Data 2'!BC205-'Cleaned Data 2'!BD205)</f>
        <v>0</v>
      </c>
      <c r="FD206">
        <f>2.326*('Input Data 2'!$AB$4+((0.5*'Input Data 2'!$AB$5)*'Statistical Data 1'!$FB206))</f>
        <v>4.6520000000000001</v>
      </c>
      <c r="FE206">
        <f>3.643*('Input Data 2'!$AB$4+((0.5*'Input Data 2'!$AB$5)*'Statistical Data 1'!$FB206))</f>
        <v>7.2859999999999996</v>
      </c>
      <c r="FF206">
        <f t="shared" si="1013"/>
        <v>0</v>
      </c>
      <c r="FG206">
        <f t="shared" si="966"/>
        <v>0</v>
      </c>
      <c r="FH206">
        <f>('Cleaned Data 2'!BE205+'Cleaned Data 2'!BF205)/2</f>
        <v>0</v>
      </c>
      <c r="FI206">
        <f>ABS('Cleaned Data 2'!BE205-'Cleaned Data 2'!BF205)</f>
        <v>0</v>
      </c>
      <c r="FJ206">
        <f>2.326*('Input Data 2'!$AC$4+((0.5*'Input Data 2'!$AC$5)*'Statistical Data 1'!$FH206))</f>
        <v>2.3260000000000001</v>
      </c>
      <c r="FK206">
        <f>3.643*('Input Data 2'!$AC$4+((0.5*'Input Data 2'!$AC$5)*'Statistical Data 1'!$FH206))</f>
        <v>3.6429999999999998</v>
      </c>
      <c r="FL206">
        <f t="shared" si="1014"/>
        <v>0</v>
      </c>
      <c r="FM206">
        <f t="shared" si="967"/>
        <v>0</v>
      </c>
      <c r="FN206">
        <f>('Cleaned Data 2'!BH205+'Cleaned Data 2'!BG205)/2</f>
        <v>0</v>
      </c>
      <c r="FO206">
        <f>ABS('Cleaned Data 2'!BG205-'Cleaned Data 2'!BH205)</f>
        <v>0</v>
      </c>
      <c r="FP206">
        <f>2.326*('Input Data 2'!$AD$4+((0.5*'Input Data 2'!$AD$5)*'Statistical Data 1'!$FN206))</f>
        <v>2.3260000000000001</v>
      </c>
      <c r="FQ206">
        <f>3.643*('Input Data 2'!$AD$4+((0.5*'Input Data 2'!$AD$5)*'Statistical Data 1'!$FN206))</f>
        <v>3.6429999999999998</v>
      </c>
      <c r="FR206">
        <f t="shared" si="1015"/>
        <v>0</v>
      </c>
      <c r="FS206">
        <f t="shared" si="968"/>
        <v>0</v>
      </c>
      <c r="FT206">
        <f>('Cleaned Data 2'!BI205+'Cleaned Data 2'!BJ205)/2</f>
        <v>0</v>
      </c>
      <c r="FU206">
        <f>ABS('Cleaned Data 2'!BI205-'Cleaned Data 2'!BJ205)</f>
        <v>0</v>
      </c>
      <c r="FV206">
        <f>2.326*('Input Data 2'!$AE$4+((0.5*'Input Data 2'!$AE$5)*'Statistical Data 1'!$FT206))</f>
        <v>46.52</v>
      </c>
      <c r="FW206">
        <f>3.643*('Input Data 2'!$AE$4+((0.5*'Input Data 2'!$AE$5)*'Statistical Data 1'!$FT206))</f>
        <v>72.86</v>
      </c>
      <c r="FX206">
        <f t="shared" si="1016"/>
        <v>0</v>
      </c>
      <c r="FY206">
        <f t="shared" si="969"/>
        <v>0</v>
      </c>
      <c r="FZ206">
        <f>('Cleaned Data 2'!BK205+'Cleaned Data 2'!BL205)/2</f>
        <v>0</v>
      </c>
      <c r="GA206">
        <f>ABS('Cleaned Data 2'!BK205-'Cleaned Data 2'!BL205)</f>
        <v>0</v>
      </c>
      <c r="GB206">
        <f>2.326*('Input Data 2'!$AF$4+((0.5*'Input Data 2'!$AF$5)*'Statistical Data 1'!$FZ206))</f>
        <v>2.3259999999999999E-2</v>
      </c>
      <c r="GC206">
        <f>3.643*('Input Data 2'!$AF$4+((0.5*'Input Data 2'!$AF$5)*'Statistical Data 1'!$FZ206))</f>
        <v>3.6429999999999997E-2</v>
      </c>
      <c r="GD206">
        <f t="shared" si="1017"/>
        <v>0</v>
      </c>
      <c r="GE206">
        <f t="shared" si="970"/>
        <v>0</v>
      </c>
      <c r="GF206">
        <f>('Cleaned Data 2'!BM205+'Cleaned Data 2'!BN205)/2</f>
        <v>0</v>
      </c>
      <c r="GG206">
        <f>ABS('Cleaned Data 2'!BM205-'Cleaned Data 2'!BN205)</f>
        <v>0</v>
      </c>
      <c r="GH206">
        <f>2.326*('Input Data 2'!$AG$4+((0.5*'Input Data 2'!$AG$5)*'Statistical Data 1'!$GF206))</f>
        <v>23.26</v>
      </c>
      <c r="GI206">
        <f>3.643*('Input Data 2'!$AG$4+((0.5*'Input Data 2'!$AG$5)*'Statistical Data 1'!$GF206))</f>
        <v>36.43</v>
      </c>
      <c r="GJ206">
        <f t="shared" si="1018"/>
        <v>0</v>
      </c>
      <c r="GK206">
        <f t="shared" si="971"/>
        <v>0</v>
      </c>
      <c r="GL206" t="e">
        <f>AVERAGE('Cleaned Data 2'!BO205,'Cleaned Data 2'!BP205)</f>
        <v>#DIV/0!</v>
      </c>
      <c r="GM206">
        <f>ABS('Cleaned Data 2'!BO205-'Cleaned Data 2'!BP205)</f>
        <v>0</v>
      </c>
      <c r="GN206" t="e">
        <f>2.326*('Input Data 2'!$AH$4+((0.5*'Input Data 2'!$AH$5)*'Statistical Data 1'!$GL206))</f>
        <v>#DIV/0!</v>
      </c>
      <c r="GO206" t="e">
        <f>3.643*('Input Data 2'!$AH$4+((0.5*'Input Data 2'!$AH$5)*'Statistical Data 1'!$GL206))</f>
        <v>#DIV/0!</v>
      </c>
      <c r="GP206" t="e">
        <f t="shared" si="1019"/>
        <v>#DIV/0!</v>
      </c>
      <c r="GQ206" t="e">
        <f t="shared" si="972"/>
        <v>#DIV/0!</v>
      </c>
      <c r="GR206" t="e">
        <f>AVERAGE('Cleaned Data 2'!BQ205,'Cleaned Data 2'!BR205)</f>
        <v>#DIV/0!</v>
      </c>
      <c r="GS206">
        <f>ABS('Cleaned Data 2'!BR205-'Cleaned Data 2'!BQ205)</f>
        <v>0</v>
      </c>
      <c r="GT206" t="e">
        <f>2.326*('Input Data 2'!$AI$4+((0.5*'Input Data 2'!$AI$5)*'Statistical Data 1'!$GR206))</f>
        <v>#DIV/0!</v>
      </c>
      <c r="GU206" t="e">
        <f>3.643*('Input Data 2'!$AI$4+((0.5*'Input Data 2'!$AI$5)*'Statistical Data 1'!$GR206))</f>
        <v>#DIV/0!</v>
      </c>
      <c r="GV206" t="e">
        <f t="shared" si="973"/>
        <v>#DIV/0!</v>
      </c>
      <c r="GW206" t="e">
        <f t="shared" si="974"/>
        <v>#DIV/0!</v>
      </c>
      <c r="GX206" t="e">
        <f>AVERAGE('Cleaned Data 2'!BS205,'Cleaned Data 2'!BT205)</f>
        <v>#DIV/0!</v>
      </c>
      <c r="GY206" s="47">
        <f>ABS('Cleaned Data 2'!BS205-'Cleaned Data 2'!BT205)</f>
        <v>0</v>
      </c>
      <c r="GZ206" t="e">
        <f>2.326*('Input Data 2'!$AJ$4+((0.5*'Input Data 2'!$AJ$5)*'Statistical Data 1'!$GX206))</f>
        <v>#DIV/0!</v>
      </c>
      <c r="HA206" t="e">
        <f>3.643*('Input Data 2'!$AJ$4+((0.5*'Input Data 2'!$AJ$5)*'Statistical Data 1'!$GX206))</f>
        <v>#DIV/0!</v>
      </c>
      <c r="HB206" t="e">
        <f t="shared" si="975"/>
        <v>#DIV/0!</v>
      </c>
      <c r="HC206" t="e">
        <f t="shared" si="976"/>
        <v>#DIV/0!</v>
      </c>
      <c r="HD206" t="e">
        <f>AVERAGE('Cleaned Data 2'!BU205,'Cleaned Data 2'!BV205)</f>
        <v>#DIV/0!</v>
      </c>
      <c r="HE206">
        <f>ABS('Cleaned Data 2'!BU205-'Cleaned Data 2'!BV205)</f>
        <v>0</v>
      </c>
      <c r="HF206" t="e">
        <f>2.326*('Input Data 2'!$AK$4+((0.5*'Input Data 2'!$AK$5)*'Statistical Data 1'!$HD206))</f>
        <v>#DIV/0!</v>
      </c>
      <c r="HG206" t="e">
        <f>3.643*('Input Data 2'!$AK$4+((0.5*'Input Data 2'!$AK$5)*'Statistical Data 1'!$HD206))</f>
        <v>#DIV/0!</v>
      </c>
      <c r="HH206" t="e">
        <f t="shared" si="977"/>
        <v>#DIV/0!</v>
      </c>
      <c r="HI206" t="e">
        <f t="shared" si="978"/>
        <v>#DIV/0!</v>
      </c>
      <c r="HJ206" t="e">
        <f>AVERAGE('Cleaned Data 2'!BW205,'Cleaned Data 2'!BX205)</f>
        <v>#DIV/0!</v>
      </c>
      <c r="HK206">
        <f>ABS('Cleaned Data 2'!BW205-'Cleaned Data 2'!BX205)</f>
        <v>0</v>
      </c>
      <c r="HL206" t="e">
        <f>2.326*('Input Data 2'!$AL$4+((0.5*'Input Data 2'!$AL$5)*'Statistical Data 1'!$HJ206))</f>
        <v>#DIV/0!</v>
      </c>
      <c r="HM206" t="e">
        <f>3.643*('Input Data 2'!$AL$4+((0.5*'Input Data 2'!$AL$5)*'Statistical Data 1'!$HJ206))</f>
        <v>#DIV/0!</v>
      </c>
      <c r="HN206" t="e">
        <f t="shared" si="979"/>
        <v>#DIV/0!</v>
      </c>
      <c r="HO206" t="e">
        <f t="shared" si="980"/>
        <v>#DIV/0!</v>
      </c>
    </row>
    <row r="207" spans="1:223">
      <c r="A207">
        <f>'Cleaned Data 2'!B206</f>
        <v>0</v>
      </c>
      <c r="B207">
        <f>('Cleaned Data 2'!C206+'Cleaned Data 2'!D206)/2</f>
        <v>0</v>
      </c>
      <c r="C207">
        <f>ABS('Cleaned Data 2'!C206-'Cleaned Data 2'!D206)</f>
        <v>0</v>
      </c>
      <c r="D207">
        <f>2.326*('Input Data 2'!$B$4+((0.5*'Input Data 2'!$B$5)*'Statistical Data 1'!$B207))</f>
        <v>1.163E-2</v>
      </c>
      <c r="E207">
        <f>3.643*('Input Data 2'!$B$4+((0.5*'Input Data 2'!$B$5)*'Statistical Data 1'!$B207))</f>
        <v>1.8214999999999999E-2</v>
      </c>
      <c r="F207">
        <f t="shared" si="984"/>
        <v>0</v>
      </c>
      <c r="G207">
        <f t="shared" si="981"/>
        <v>0</v>
      </c>
      <c r="H207">
        <f>('Cleaned Data 2'!E206+'Cleaned Data 2'!F206)/2</f>
        <v>0</v>
      </c>
      <c r="I207">
        <f>ABS('Cleaned Data 2'!E206-'Cleaned Data 2'!F206)</f>
        <v>0</v>
      </c>
      <c r="J207">
        <f>2.326*('Input Data 2'!$C$4+((0.5*'Input Data 2'!$C$5)*'Statistical Data 1'!$H207))</f>
        <v>0.46520000000000006</v>
      </c>
      <c r="K207">
        <f>3.643*('Input Data 2'!$C$4+((0.5*'Input Data 2'!$C$5)*'Statistical Data 1'!$H207))</f>
        <v>0.72860000000000003</v>
      </c>
      <c r="L207">
        <f t="shared" si="985"/>
        <v>0</v>
      </c>
      <c r="M207">
        <f t="shared" si="1020"/>
        <v>0</v>
      </c>
      <c r="N207">
        <f>('Cleaned Data 2'!G206+'Cleaned Data 2'!H206)/2</f>
        <v>0</v>
      </c>
      <c r="O207">
        <f>ABS('Cleaned Data 2'!G206-'Cleaned Data 2'!H206)</f>
        <v>0</v>
      </c>
      <c r="P207">
        <f>2.326*('Input Data 2'!$D$4+((0.5*'Input Data 2'!$D$5)*'Statistical Data 1'!$N207))</f>
        <v>2.3259999999999999E-2</v>
      </c>
      <c r="Q207">
        <f>3.643*('Input Data 2'!$D$4+((0.5*'Input Data 2'!$D$5)*'Statistical Data 1'!$N207))</f>
        <v>3.6429999999999997E-2</v>
      </c>
      <c r="R207">
        <f t="shared" si="986"/>
        <v>0</v>
      </c>
      <c r="S207">
        <f t="shared" si="982"/>
        <v>0</v>
      </c>
      <c r="T207">
        <f>('Cleaned Data 2'!I206+'Cleaned Data 2'!J206)/2</f>
        <v>0</v>
      </c>
      <c r="U207">
        <f>ABS('Cleaned Data 2'!I206-'Cleaned Data 2'!J206)</f>
        <v>0</v>
      </c>
      <c r="V207">
        <f>2.326*('Input Data 2'!$E$4+((0.5*'Input Data 2'!$E$5)*'Statistical Data 1'!$T207))</f>
        <v>4.6520000000000001</v>
      </c>
      <c r="W207">
        <f>3.643*('Input Data 2'!$E$4+((0.5*'Input Data 2'!$E$5)*'Statistical Data 1'!$T207))</f>
        <v>7.2859999999999996</v>
      </c>
      <c r="X207">
        <f t="shared" si="987"/>
        <v>0</v>
      </c>
      <c r="Y207">
        <f t="shared" si="983"/>
        <v>0</v>
      </c>
      <c r="Z207">
        <f>('Cleaned Data 2'!K206+'Cleaned Data 2'!L206)/2</f>
        <v>0</v>
      </c>
      <c r="AA207">
        <f>ABS('Cleaned Data 2'!K206-'Cleaned Data 2'!L206)</f>
        <v>0</v>
      </c>
      <c r="AB207">
        <f>2.326*('Input Data 2'!$F$4+((0.5*'Input Data 2'!$F$5)*'Statistical Data 1'!$Z207))</f>
        <v>23.26</v>
      </c>
      <c r="AC207">
        <f>3.643*('Input Data 2'!$F$4+((0.5*'Input Data 2'!$F$5)*'Statistical Data 1'!$Z207))</f>
        <v>36.43</v>
      </c>
      <c r="AD207">
        <f t="shared" si="988"/>
        <v>0</v>
      </c>
      <c r="AE207">
        <f t="shared" si="989"/>
        <v>0</v>
      </c>
      <c r="AF207">
        <f>('Cleaned Data 2'!M206+'Cleaned Data 2'!N206)/2</f>
        <v>0</v>
      </c>
      <c r="AG207">
        <f>ABS('Cleaned Data 2'!M206-'Cleaned Data 2'!N206)</f>
        <v>0</v>
      </c>
      <c r="AH207">
        <f>2.326*('Input Data 2'!$G$4+((0.5*'Input Data 2'!$G$5)*'Statistical Data 1'!$AF207))</f>
        <v>23.26</v>
      </c>
      <c r="AI207">
        <f>3.643*('Input Data 2'!$G$4+((0.5*'Input Data 2'!$G$5)*'Statistical Data 1'!$AF207))</f>
        <v>36.43</v>
      </c>
      <c r="AJ207">
        <f t="shared" si="990"/>
        <v>0</v>
      </c>
      <c r="AK207">
        <f t="shared" si="1021"/>
        <v>0</v>
      </c>
      <c r="AL207">
        <f>('Cleaned Data 2'!O206+'Cleaned Data 2'!P206)/2</f>
        <v>0</v>
      </c>
      <c r="AM207">
        <f>ABS('Cleaned Data 2'!O206-'Cleaned Data 2'!P206)</f>
        <v>0</v>
      </c>
      <c r="AN207">
        <f>2.326*('Input Data 2'!$H$4+((0.5*'Input Data 2'!$H$5)*'Statistical Data 1'!$AL207))</f>
        <v>1.163</v>
      </c>
      <c r="AO207">
        <f>3.643*('Input Data 2'!$H$4+((0.5*'Input Data 2'!$H$5)*'Statistical Data 1'!$AL207))</f>
        <v>1.8214999999999999</v>
      </c>
      <c r="AP207">
        <f t="shared" si="991"/>
        <v>0</v>
      </c>
      <c r="AQ207">
        <f t="shared" si="950"/>
        <v>0</v>
      </c>
      <c r="AR207">
        <f>('Cleaned Data 2'!Q206+'Cleaned Data 2'!R206)/2</f>
        <v>0</v>
      </c>
      <c r="AS207">
        <f>ABS('Cleaned Data 2'!Q206-'Cleaned Data 2'!R206)</f>
        <v>0</v>
      </c>
      <c r="AT207">
        <f>2.326*('Input Data 2'!$I$4+((0.5*'Input Data 2'!$I$5)*'Statistical Data 1'!$AR207))</f>
        <v>4.6520000000000001</v>
      </c>
      <c r="AU207">
        <f>3.643*('Input Data 2'!$I$4+((0.5*'Input Data 2'!$I$5)*'Statistical Data 1'!$AR207))</f>
        <v>7.2859999999999996</v>
      </c>
      <c r="AV207">
        <f t="shared" si="992"/>
        <v>0</v>
      </c>
      <c r="AW207">
        <f t="shared" si="951"/>
        <v>0</v>
      </c>
      <c r="AX207">
        <f>('Cleaned Data 2'!S206+'Cleaned Data 2'!T206)/2</f>
        <v>0</v>
      </c>
      <c r="AY207">
        <f>ABS('Cleaned Data 2'!S206-'Cleaned Data 2'!T206)</f>
        <v>0</v>
      </c>
      <c r="AZ207">
        <f>2.326*('Input Data 2'!$J$4+((0.5*'Input Data 2'!$J$5)*'Statistical Data 1'!$AX207))</f>
        <v>2.3259999999999999E-2</v>
      </c>
      <c r="BA207">
        <f>3.643*('Input Data 2'!$J$4+((0.5*'Input Data 2'!$J$5)*'Statistical Data 1'!$AX207))</f>
        <v>3.6429999999999997E-2</v>
      </c>
      <c r="BB207">
        <f t="shared" si="993"/>
        <v>0</v>
      </c>
      <c r="BC207">
        <f t="shared" si="952"/>
        <v>0</v>
      </c>
      <c r="BD207">
        <f>('Cleaned Data 2'!U206+'Cleaned Data 2'!V206)/2</f>
        <v>0</v>
      </c>
      <c r="BE207">
        <f>ABS('Cleaned Data 2'!U206-'Cleaned Data 2'!V206)</f>
        <v>0</v>
      </c>
      <c r="BF207">
        <f>2.326*('Input Data 2'!$K$4+((0.5*'Input Data 2'!$K$5)*'Statistical Data 1'!$BD207))</f>
        <v>1.163</v>
      </c>
      <c r="BG207">
        <f>3.643*('Input Data 2'!$K$4+((0.5*'Input Data 2'!$K$5)*'Statistical Data 1'!$BD207))</f>
        <v>1.8214999999999999</v>
      </c>
      <c r="BH207">
        <f t="shared" si="994"/>
        <v>0</v>
      </c>
      <c r="BI207">
        <f t="shared" si="995"/>
        <v>0</v>
      </c>
      <c r="BJ207">
        <f>('Cleaned Data 2'!W206+'Cleaned Data 2'!X206)/2</f>
        <v>0</v>
      </c>
      <c r="BK207">
        <f>ABS('Cleaned Data 2'!W206-'Cleaned Data 2'!X206)</f>
        <v>0</v>
      </c>
      <c r="BL207">
        <f>2.326*('Input Data 2'!$L$4+((0.5*'Input Data 2'!$L$5)*'Statistical Data 1'!$BJ207))</f>
        <v>2.3260000000000001</v>
      </c>
      <c r="BM207">
        <f>3.643*('Input Data 2'!$L$4+((0.5*'Input Data 2'!$L$5)*'Statistical Data 1'!$BJ207))</f>
        <v>3.6429999999999998</v>
      </c>
      <c r="BN207">
        <f t="shared" si="996"/>
        <v>0</v>
      </c>
      <c r="BO207">
        <f t="shared" si="953"/>
        <v>0</v>
      </c>
      <c r="BP207">
        <f>('Cleaned Data 2'!Y206+'Cleaned Data 2'!Z206)/2</f>
        <v>0</v>
      </c>
      <c r="BQ207">
        <f>ABS('Cleaned Data 2'!Y206-'Cleaned Data 2'!Z206)</f>
        <v>0</v>
      </c>
      <c r="BR207">
        <f>2.326*('Input Data 2'!$M$4+((0.5*'Input Data 2'!$M$5)*'Statistical Data 1'!$BP207))</f>
        <v>2.3260000000000001</v>
      </c>
      <c r="BS207">
        <f>3.643*('Input Data 2'!$M$4+((0.5*'Input Data 2'!$M$5)*'Statistical Data 1'!$BP207))</f>
        <v>3.6429999999999998</v>
      </c>
      <c r="BT207">
        <f t="shared" si="997"/>
        <v>0</v>
      </c>
      <c r="BU207">
        <f t="shared" si="954"/>
        <v>0</v>
      </c>
      <c r="BV207">
        <f>('Cleaned Data 2'!AA206+'Cleaned Data 2'!AB206)/2</f>
        <v>0</v>
      </c>
      <c r="BW207">
        <f>ABS('Cleaned Data 2'!AA206-'Cleaned Data 2'!AB206)</f>
        <v>0</v>
      </c>
      <c r="BX207">
        <f>2.326*('Input Data 2'!$N$4+((0.5*'Input Data 2'!$N$5)*'Statistical Data 1'!$BV207))</f>
        <v>2.3260000000000001</v>
      </c>
      <c r="BY207">
        <f>3.643*('Input Data 2'!$N$4+((0.5*'Input Data 2'!$N$5)*'Statistical Data 1'!$BV207))</f>
        <v>3.6429999999999998</v>
      </c>
      <c r="BZ207">
        <f t="shared" si="998"/>
        <v>0</v>
      </c>
      <c r="CA207">
        <f t="shared" si="955"/>
        <v>0</v>
      </c>
      <c r="CB207">
        <f>('Cleaned Data 2'!AC206+'Cleaned Data 2'!AD206)/2</f>
        <v>0</v>
      </c>
      <c r="CC207">
        <f>ABS('Cleaned Data 2'!AC206-'Cleaned Data 2'!AD206)</f>
        <v>0</v>
      </c>
      <c r="CD207">
        <f>2.326*('Input Data 2'!$O$4+((0.5*'Input Data 2'!$O$5)*'Statistical Data 1'!$CB207))</f>
        <v>2.3259999999999999E-2</v>
      </c>
      <c r="CE207">
        <f>3.643*('Input Data 2'!$O$4+((0.5*'Input Data 2'!$O$5)*'Statistical Data 1'!$CB207))</f>
        <v>3.6429999999999997E-2</v>
      </c>
      <c r="CF207">
        <f t="shared" si="999"/>
        <v>0</v>
      </c>
      <c r="CG207">
        <f t="shared" si="956"/>
        <v>0</v>
      </c>
      <c r="CH207">
        <f>('Cleaned Data 2'!AE206+'Cleaned Data 2'!AF206)/2</f>
        <v>0</v>
      </c>
      <c r="CI207">
        <f>ABS('Cleaned Data 2'!AE206-'Cleaned Data 2'!AF206)</f>
        <v>0</v>
      </c>
      <c r="CJ207">
        <f>2.326*('Input Data 2'!$P$4+((0.5*'Input Data 2'!$P$5)*'Statistical Data 1'!$CH207))</f>
        <v>23.26</v>
      </c>
      <c r="CK207">
        <f>3.643*('Input Data 2'!$P$4+((0.5*'Input Data 2'!$P$5)*'Statistical Data 1'!$CH207))</f>
        <v>36.43</v>
      </c>
      <c r="CL207">
        <f t="shared" si="1000"/>
        <v>0</v>
      </c>
      <c r="CM207">
        <f t="shared" si="957"/>
        <v>0</v>
      </c>
      <c r="CN207">
        <f>('Cleaned Data 2'!AG206+'Cleaned Data 2'!AH206)/2</f>
        <v>0</v>
      </c>
      <c r="CO207">
        <f>ABS('Cleaned Data 2'!AG206-'Cleaned Data 2'!AH206)</f>
        <v>0</v>
      </c>
      <c r="CP207">
        <f>2.326*('Input Data 2'!$Q$4+((0.5*'Input Data 2'!$Q$5)*'Statistical Data 1'!$CN207))</f>
        <v>2.3260000000000001</v>
      </c>
      <c r="CQ207">
        <f>3.643*('Input Data 2'!$Q$4+((0.5*'Input Data 2'!$Q$5)*'Statistical Data 1'!$CN207))</f>
        <v>3.6429999999999998</v>
      </c>
      <c r="CR207">
        <f t="shared" si="1001"/>
        <v>0</v>
      </c>
      <c r="CS207">
        <f t="shared" si="958"/>
        <v>0</v>
      </c>
      <c r="CT207">
        <f>('Cleaned Data 2'!AI206+'Cleaned Data 2'!AJ206)/2</f>
        <v>0</v>
      </c>
      <c r="CU207">
        <f>ABS('Cleaned Data 2'!AI206-'Cleaned Data 2'!AJ206)</f>
        <v>0</v>
      </c>
      <c r="CV207">
        <f>2.326*('Input Data 2'!$R$4+((0.5*'Input Data 2'!$R$5)*'Statistical Data 1'!$CT207))</f>
        <v>2.3259999999999999E-2</v>
      </c>
      <c r="CW207">
        <f>3.643*('Input Data 2'!$R$4+((0.5*'Input Data 2'!$R$5)*'Statistical Data 1'!$CT207))</f>
        <v>3.6429999999999997E-2</v>
      </c>
      <c r="CX207">
        <f t="shared" si="1002"/>
        <v>0</v>
      </c>
      <c r="CY207">
        <f t="shared" si="959"/>
        <v>0</v>
      </c>
      <c r="CZ207">
        <f>('Cleaned Data 2'!AK206+'Cleaned Data 2'!AL206)/2</f>
        <v>0</v>
      </c>
      <c r="DA207">
        <f>ABS('Cleaned Data 2'!AK206-'Cleaned Data 2'!AL206)</f>
        <v>0</v>
      </c>
      <c r="DB207">
        <f>2.326*('Input Data 2'!$S$4+((0.5*'Input Data 2'!$S$5)*'Statistical Data 1'!$CZ207))</f>
        <v>23.26</v>
      </c>
      <c r="DC207">
        <f>3.643*('Input Data 2'!$S$4+((0.5*'Input Data 2'!$S$5)*'Statistical Data 1'!$CZ207))</f>
        <v>36.43</v>
      </c>
      <c r="DD207">
        <f t="shared" si="1003"/>
        <v>0</v>
      </c>
      <c r="DE207">
        <f t="shared" si="960"/>
        <v>0</v>
      </c>
      <c r="DF207">
        <f>('Cleaned Data 2'!AM206+'Cleaned Data 2'!AN206)/2</f>
        <v>0</v>
      </c>
      <c r="DG207">
        <f>ABS('Cleaned Data 2'!AM206-'Cleaned Data 2'!AN206)</f>
        <v>0</v>
      </c>
      <c r="DH207">
        <f>2.326*('Input Data 2'!$T$4+((0.5*'Input Data 2'!$T$5)*'Statistical Data 1'!$DF207))</f>
        <v>2.3259999999999999E-2</v>
      </c>
      <c r="DI207">
        <f>3.643*('Input Data 2'!$T$4+((0.5*'Input Data 2'!$T$5)*'Statistical Data 1'!$DF207))</f>
        <v>3.6429999999999997E-2</v>
      </c>
      <c r="DJ207">
        <f t="shared" si="1004"/>
        <v>0</v>
      </c>
      <c r="DK207">
        <f t="shared" si="961"/>
        <v>0</v>
      </c>
      <c r="DL207">
        <f>('Cleaned Data 2'!AO206+'Cleaned Data 2'!AP206)/2</f>
        <v>0</v>
      </c>
      <c r="DM207">
        <f>ABS('Cleaned Data 2'!AO206-'Cleaned Data 2'!AP206)</f>
        <v>0</v>
      </c>
      <c r="DN207">
        <f>2.326*('Input Data 2'!$U$4+((0.5*'Input Data 2'!$U$5)*'Statistical Data 1'!$DL207))</f>
        <v>11.63</v>
      </c>
      <c r="DO207">
        <f>3.643*('Input Data 2'!$U$4+((0.5*'Input Data 2'!$U$5)*'Statistical Data 1'!$DL207))</f>
        <v>18.215</v>
      </c>
      <c r="DP207">
        <f t="shared" si="1005"/>
        <v>0</v>
      </c>
      <c r="DQ207">
        <f t="shared" si="1006"/>
        <v>0</v>
      </c>
      <c r="DR207">
        <f>('Cleaned Data 2'!AQ206+'Cleaned Data 2'!AR206)/2</f>
        <v>0</v>
      </c>
      <c r="DS207">
        <f>ABS('Cleaned Data 2'!AQ206-'Cleaned Data 2'!AR206)</f>
        <v>0</v>
      </c>
      <c r="DT207">
        <f>2.326*('Input Data 2'!$V$4+((0.5*'Input Data 2'!$V$5)*'Statistical Data 1'!$DR207))</f>
        <v>2.3260000000000001</v>
      </c>
      <c r="DU207">
        <f>3.643*('Input Data 2'!$V$4+((0.5*'Input Data 2'!$V$5)*'Statistical Data 1'!$DR207))</f>
        <v>3.6429999999999998</v>
      </c>
      <c r="DV207">
        <f t="shared" si="1007"/>
        <v>0</v>
      </c>
      <c r="DW207">
        <f t="shared" si="962"/>
        <v>0</v>
      </c>
      <c r="DX207">
        <f>('Cleaned Data 2'!AS206+'Cleaned Data 2'!AT206)/2</f>
        <v>0</v>
      </c>
      <c r="DY207">
        <f>ABS('Cleaned Data 2'!AS206-'Cleaned Data 2'!AT206)</f>
        <v>0</v>
      </c>
      <c r="DZ207">
        <f>2.326*('Input Data 2'!$W$4+((0.5*'Input Data 2'!$W$5)*'Statistical Data 1'!$DX207))</f>
        <v>2.3259999999999999E-2</v>
      </c>
      <c r="EA207">
        <f>3.643*('Input Data 2'!$W$4+((0.5*'Input Data 2'!$W$5)*'Statistical Data 1'!$DX207))</f>
        <v>3.6429999999999997E-2</v>
      </c>
      <c r="EB207">
        <f t="shared" si="1008"/>
        <v>0</v>
      </c>
      <c r="EC207">
        <f t="shared" si="963"/>
        <v>0</v>
      </c>
      <c r="ED207">
        <f>('Cleaned Data 2'!AU206+'Cleaned Data 2'!AV206)/2</f>
        <v>0</v>
      </c>
      <c r="EE207">
        <f>ABS('Cleaned Data 2'!AU206-'Cleaned Data 2'!AV206)</f>
        <v>0</v>
      </c>
      <c r="EF207">
        <f>2.326*('Input Data 2'!$X$4+((0.5*'Input Data 2'!$X$5)*'Statistical Data 1'!$ED207))</f>
        <v>2.3260000000000001</v>
      </c>
      <c r="EG207">
        <f>3.643*('Input Data 2'!$X$4+((0.5*'Input Data 2'!$X$5)*'Statistical Data 1'!$ED207))</f>
        <v>3.6429999999999998</v>
      </c>
      <c r="EH207">
        <f t="shared" si="1009"/>
        <v>0</v>
      </c>
      <c r="EI207">
        <f t="shared" si="910"/>
        <v>0</v>
      </c>
      <c r="EJ207">
        <f>('Cleaned Data 2'!AW206+'Cleaned Data 2'!AX206)/2</f>
        <v>0</v>
      </c>
      <c r="EK207">
        <f>ABS('Cleaned Data 2'!AW206-'Cleaned Data 2'!AX206)</f>
        <v>0</v>
      </c>
      <c r="EL207">
        <f>2.326*('Input Data 2'!$Y$4+((0.5*'Input Data 2'!$Y$5)*'Statistical Data 1'!$EJ207))</f>
        <v>23.26</v>
      </c>
      <c r="EM207">
        <f>3.643*('Input Data 2'!$Y$4+((0.5*'Input Data 2'!$Y$5)*'Statistical Data 1'!$EJ207))</f>
        <v>36.43</v>
      </c>
      <c r="EN207">
        <f t="shared" si="1010"/>
        <v>0</v>
      </c>
      <c r="EO207">
        <f t="shared" si="1022"/>
        <v>0</v>
      </c>
      <c r="EP207">
        <f>('Cleaned Data 2'!AY206+'Cleaned Data 2'!AZ206)/2</f>
        <v>0</v>
      </c>
      <c r="EQ207">
        <f>ABS('Cleaned Data 2'!AY206-'Cleaned Data 2'!AZ206)</f>
        <v>0</v>
      </c>
      <c r="ER207">
        <f>2.326*('Input Data 2'!$Z$4+((0.5*'Input Data 2'!$Z$5)*'Statistical Data 1'!$EP207))</f>
        <v>4.6520000000000001</v>
      </c>
      <c r="ES207">
        <f>3.643*('Input Data 2'!$Z$4+((0.5*'Input Data 2'!$Z$5)*'Statistical Data 1'!$EP207))</f>
        <v>7.2859999999999996</v>
      </c>
      <c r="ET207">
        <f t="shared" si="1011"/>
        <v>0</v>
      </c>
      <c r="EU207">
        <f t="shared" si="964"/>
        <v>0</v>
      </c>
      <c r="EV207">
        <f>('Cleaned Data 2'!BA206+'Cleaned Data 2'!BB206)/2</f>
        <v>0</v>
      </c>
      <c r="EW207">
        <f>ABS('Cleaned Data 2'!BA206-'Cleaned Data 2'!BB206)</f>
        <v>0</v>
      </c>
      <c r="EX207">
        <f>2.326*('Input Data 2'!$AA$4+((0.5*'Input Data 2'!$AA$5)*'Statistical Data 1'!$EV207))</f>
        <v>2.3259999999999999E-2</v>
      </c>
      <c r="EY207">
        <f>3.643*('Input Data 2'!$AA$4+((0.5*'Input Data 2'!$AA$5)*'Statistical Data 1'!$EV207))</f>
        <v>3.6429999999999997E-2</v>
      </c>
      <c r="EZ207">
        <f t="shared" si="1012"/>
        <v>0</v>
      </c>
      <c r="FA207">
        <f t="shared" si="965"/>
        <v>0</v>
      </c>
      <c r="FB207">
        <f>('Cleaned Data 2'!BC206+'Cleaned Data 2'!BD206)/2</f>
        <v>0</v>
      </c>
      <c r="FC207">
        <f>ABS('Cleaned Data 2'!BC206-'Cleaned Data 2'!BD206)</f>
        <v>0</v>
      </c>
      <c r="FD207">
        <f>2.326*('Input Data 2'!$AB$4+((0.5*'Input Data 2'!$AB$5)*'Statistical Data 1'!$FB207))</f>
        <v>4.6520000000000001</v>
      </c>
      <c r="FE207">
        <f>3.643*('Input Data 2'!$AB$4+((0.5*'Input Data 2'!$AB$5)*'Statistical Data 1'!$FB207))</f>
        <v>7.2859999999999996</v>
      </c>
      <c r="FF207">
        <f t="shared" si="1013"/>
        <v>0</v>
      </c>
      <c r="FG207">
        <f t="shared" si="966"/>
        <v>0</v>
      </c>
      <c r="FH207">
        <f>('Cleaned Data 2'!BE206+'Cleaned Data 2'!BF206)/2</f>
        <v>0</v>
      </c>
      <c r="FI207">
        <f>ABS('Cleaned Data 2'!BE206-'Cleaned Data 2'!BF206)</f>
        <v>0</v>
      </c>
      <c r="FJ207">
        <f>2.326*('Input Data 2'!$AC$4+((0.5*'Input Data 2'!$AC$5)*'Statistical Data 1'!$FH207))</f>
        <v>2.3260000000000001</v>
      </c>
      <c r="FK207">
        <f>3.643*('Input Data 2'!$AC$4+((0.5*'Input Data 2'!$AC$5)*'Statistical Data 1'!$FH207))</f>
        <v>3.6429999999999998</v>
      </c>
      <c r="FL207">
        <f t="shared" si="1014"/>
        <v>0</v>
      </c>
      <c r="FM207">
        <f t="shared" si="967"/>
        <v>0</v>
      </c>
      <c r="FN207">
        <f>('Cleaned Data 2'!BH206+'Cleaned Data 2'!BG206)/2</f>
        <v>0</v>
      </c>
      <c r="FO207">
        <f>ABS('Cleaned Data 2'!BG206-'Cleaned Data 2'!BH206)</f>
        <v>0</v>
      </c>
      <c r="FP207">
        <f>2.326*('Input Data 2'!$AD$4+((0.5*'Input Data 2'!$AD$5)*'Statistical Data 1'!$FN207))</f>
        <v>2.3260000000000001</v>
      </c>
      <c r="FQ207">
        <f>3.643*('Input Data 2'!$AD$4+((0.5*'Input Data 2'!$AD$5)*'Statistical Data 1'!$FN207))</f>
        <v>3.6429999999999998</v>
      </c>
      <c r="FR207">
        <f t="shared" si="1015"/>
        <v>0</v>
      </c>
      <c r="FS207">
        <f t="shared" si="968"/>
        <v>0</v>
      </c>
      <c r="FT207">
        <f>('Cleaned Data 2'!BI206+'Cleaned Data 2'!BJ206)/2</f>
        <v>0</v>
      </c>
      <c r="FU207">
        <f>ABS('Cleaned Data 2'!BI206-'Cleaned Data 2'!BJ206)</f>
        <v>0</v>
      </c>
      <c r="FV207">
        <f>2.326*('Input Data 2'!$AE$4+((0.5*'Input Data 2'!$AE$5)*'Statistical Data 1'!$FT207))</f>
        <v>46.52</v>
      </c>
      <c r="FW207">
        <f>3.643*('Input Data 2'!$AE$4+((0.5*'Input Data 2'!$AE$5)*'Statistical Data 1'!$FT207))</f>
        <v>72.86</v>
      </c>
      <c r="FX207">
        <f t="shared" si="1016"/>
        <v>0</v>
      </c>
      <c r="FY207">
        <f t="shared" si="969"/>
        <v>0</v>
      </c>
      <c r="FZ207">
        <f>('Cleaned Data 2'!BK206+'Cleaned Data 2'!BL206)/2</f>
        <v>0</v>
      </c>
      <c r="GA207">
        <f>ABS('Cleaned Data 2'!BK206-'Cleaned Data 2'!BL206)</f>
        <v>0</v>
      </c>
      <c r="GB207">
        <f>2.326*('Input Data 2'!$AF$4+((0.5*'Input Data 2'!$AF$5)*'Statistical Data 1'!$FZ207))</f>
        <v>2.3259999999999999E-2</v>
      </c>
      <c r="GC207">
        <f>3.643*('Input Data 2'!$AF$4+((0.5*'Input Data 2'!$AF$5)*'Statistical Data 1'!$FZ207))</f>
        <v>3.6429999999999997E-2</v>
      </c>
      <c r="GD207">
        <f t="shared" si="1017"/>
        <v>0</v>
      </c>
      <c r="GE207">
        <f t="shared" si="970"/>
        <v>0</v>
      </c>
      <c r="GF207">
        <f>('Cleaned Data 2'!BM206+'Cleaned Data 2'!BN206)/2</f>
        <v>0</v>
      </c>
      <c r="GG207">
        <f>ABS('Cleaned Data 2'!BM206-'Cleaned Data 2'!BN206)</f>
        <v>0</v>
      </c>
      <c r="GH207">
        <f>2.326*('Input Data 2'!$AG$4+((0.5*'Input Data 2'!$AG$5)*'Statistical Data 1'!$GF207))</f>
        <v>23.26</v>
      </c>
      <c r="GI207">
        <f>3.643*('Input Data 2'!$AG$4+((0.5*'Input Data 2'!$AG$5)*'Statistical Data 1'!$GF207))</f>
        <v>36.43</v>
      </c>
      <c r="GJ207">
        <f t="shared" si="1018"/>
        <v>0</v>
      </c>
      <c r="GK207">
        <f t="shared" si="971"/>
        <v>0</v>
      </c>
      <c r="GL207" t="e">
        <f>AVERAGE('Cleaned Data 2'!BO206,'Cleaned Data 2'!BP206)</f>
        <v>#DIV/0!</v>
      </c>
      <c r="GM207">
        <f>ABS('Cleaned Data 2'!BO206-'Cleaned Data 2'!BP206)</f>
        <v>0</v>
      </c>
      <c r="GN207" t="e">
        <f>2.326*('Input Data 2'!$AH$4+((0.5*'Input Data 2'!$AH$5)*'Statistical Data 1'!$GL207))</f>
        <v>#DIV/0!</v>
      </c>
      <c r="GO207" t="e">
        <f>3.643*('Input Data 2'!$AH$4+((0.5*'Input Data 2'!$AH$5)*'Statistical Data 1'!$GL207))</f>
        <v>#DIV/0!</v>
      </c>
      <c r="GP207" t="e">
        <f t="shared" si="1019"/>
        <v>#DIV/0!</v>
      </c>
      <c r="GQ207" t="e">
        <f t="shared" si="972"/>
        <v>#DIV/0!</v>
      </c>
      <c r="GR207" t="e">
        <f>AVERAGE('Cleaned Data 2'!BQ206,'Cleaned Data 2'!BR206)</f>
        <v>#DIV/0!</v>
      </c>
      <c r="GS207">
        <f>ABS('Cleaned Data 2'!BR206-'Cleaned Data 2'!BQ206)</f>
        <v>0</v>
      </c>
      <c r="GT207" t="e">
        <f>2.326*('Input Data 2'!$AI$4+((0.5*'Input Data 2'!$AI$5)*'Statistical Data 1'!$GR207))</f>
        <v>#DIV/0!</v>
      </c>
      <c r="GU207" t="e">
        <f>3.643*('Input Data 2'!$AI$4+((0.5*'Input Data 2'!$AI$5)*'Statistical Data 1'!$GR207))</f>
        <v>#DIV/0!</v>
      </c>
      <c r="GV207" t="e">
        <f t="shared" si="973"/>
        <v>#DIV/0!</v>
      </c>
      <c r="GW207" t="e">
        <f t="shared" si="974"/>
        <v>#DIV/0!</v>
      </c>
      <c r="GX207" t="e">
        <f>AVERAGE('Cleaned Data 2'!BS206,'Cleaned Data 2'!BT206)</f>
        <v>#DIV/0!</v>
      </c>
      <c r="GY207" s="47">
        <f>ABS('Cleaned Data 2'!BS206-'Cleaned Data 2'!BT206)</f>
        <v>0</v>
      </c>
      <c r="GZ207" t="e">
        <f>2.326*('Input Data 2'!$AJ$4+((0.5*'Input Data 2'!$AJ$5)*'Statistical Data 1'!$GX207))</f>
        <v>#DIV/0!</v>
      </c>
      <c r="HA207" t="e">
        <f>3.643*('Input Data 2'!$AJ$4+((0.5*'Input Data 2'!$AJ$5)*'Statistical Data 1'!$GX207))</f>
        <v>#DIV/0!</v>
      </c>
      <c r="HB207" t="e">
        <f t="shared" si="975"/>
        <v>#DIV/0!</v>
      </c>
      <c r="HC207" t="e">
        <f t="shared" si="976"/>
        <v>#DIV/0!</v>
      </c>
      <c r="HD207" t="e">
        <f>AVERAGE('Cleaned Data 2'!BU206,'Cleaned Data 2'!BV206)</f>
        <v>#DIV/0!</v>
      </c>
      <c r="HE207">
        <f>ABS('Cleaned Data 2'!BU206-'Cleaned Data 2'!BV206)</f>
        <v>0</v>
      </c>
      <c r="HF207" t="e">
        <f>2.326*('Input Data 2'!$AK$4+((0.5*'Input Data 2'!$AK$5)*'Statistical Data 1'!$HD207))</f>
        <v>#DIV/0!</v>
      </c>
      <c r="HG207" t="e">
        <f>3.643*('Input Data 2'!$AK$4+((0.5*'Input Data 2'!$AK$5)*'Statistical Data 1'!$HD207))</f>
        <v>#DIV/0!</v>
      </c>
      <c r="HH207" t="e">
        <f t="shared" si="977"/>
        <v>#DIV/0!</v>
      </c>
      <c r="HI207" t="e">
        <f t="shared" si="978"/>
        <v>#DIV/0!</v>
      </c>
      <c r="HJ207" t="e">
        <f>AVERAGE('Cleaned Data 2'!BW206,'Cleaned Data 2'!BX206)</f>
        <v>#DIV/0!</v>
      </c>
      <c r="HK207">
        <f>ABS('Cleaned Data 2'!BW206-'Cleaned Data 2'!BX206)</f>
        <v>0</v>
      </c>
      <c r="HL207" t="e">
        <f>2.326*('Input Data 2'!$AL$4+((0.5*'Input Data 2'!$AL$5)*'Statistical Data 1'!$HJ207))</f>
        <v>#DIV/0!</v>
      </c>
      <c r="HM207" t="e">
        <f>3.643*('Input Data 2'!$AL$4+((0.5*'Input Data 2'!$AL$5)*'Statistical Data 1'!$HJ207))</f>
        <v>#DIV/0!</v>
      </c>
      <c r="HN207" t="e">
        <f t="shared" si="979"/>
        <v>#DIV/0!</v>
      </c>
      <c r="HO207" t="e">
        <f t="shared" si="980"/>
        <v>#DIV/0!</v>
      </c>
    </row>
    <row r="208" spans="1:223">
      <c r="A208">
        <f>'Cleaned Data 2'!B207</f>
        <v>0</v>
      </c>
      <c r="B208">
        <f>('Cleaned Data 2'!C207+'Cleaned Data 2'!D207)/2</f>
        <v>0</v>
      </c>
      <c r="C208">
        <f>ABS('Cleaned Data 2'!C207-'Cleaned Data 2'!D207)</f>
        <v>0</v>
      </c>
      <c r="D208">
        <f>2.326*('Input Data 2'!$B$4+((0.5*'Input Data 2'!$B$5)*'Statistical Data 1'!$B208))</f>
        <v>1.163E-2</v>
      </c>
      <c r="E208">
        <f>3.643*('Input Data 2'!$B$4+((0.5*'Input Data 2'!$B$5)*'Statistical Data 1'!$B208))</f>
        <v>1.8214999999999999E-2</v>
      </c>
      <c r="F208">
        <f t="shared" si="984"/>
        <v>0</v>
      </c>
      <c r="G208">
        <f t="shared" si="981"/>
        <v>0</v>
      </c>
      <c r="H208">
        <f>('Cleaned Data 2'!E207+'Cleaned Data 2'!F207)/2</f>
        <v>0</v>
      </c>
      <c r="I208">
        <f>ABS('Cleaned Data 2'!E207-'Cleaned Data 2'!F207)</f>
        <v>0</v>
      </c>
      <c r="J208">
        <f>2.326*('Input Data 2'!$C$4+((0.5*'Input Data 2'!$C$5)*'Statistical Data 1'!$H208))</f>
        <v>0.46520000000000006</v>
      </c>
      <c r="K208">
        <f>3.643*('Input Data 2'!$C$4+((0.5*'Input Data 2'!$C$5)*'Statistical Data 1'!$H208))</f>
        <v>0.72860000000000003</v>
      </c>
      <c r="L208">
        <f t="shared" si="985"/>
        <v>0</v>
      </c>
      <c r="M208">
        <f t="shared" si="1020"/>
        <v>0</v>
      </c>
      <c r="N208">
        <f>('Cleaned Data 2'!G207+'Cleaned Data 2'!H207)/2</f>
        <v>0</v>
      </c>
      <c r="O208">
        <f>ABS('Cleaned Data 2'!G207-'Cleaned Data 2'!H207)</f>
        <v>0</v>
      </c>
      <c r="P208">
        <f>2.326*('Input Data 2'!$D$4+((0.5*'Input Data 2'!$D$5)*'Statistical Data 1'!$N208))</f>
        <v>2.3259999999999999E-2</v>
      </c>
      <c r="Q208">
        <f>3.643*('Input Data 2'!$D$4+((0.5*'Input Data 2'!$D$5)*'Statistical Data 1'!$N208))</f>
        <v>3.6429999999999997E-2</v>
      </c>
      <c r="R208">
        <f t="shared" si="986"/>
        <v>0</v>
      </c>
      <c r="S208">
        <f t="shared" si="982"/>
        <v>0</v>
      </c>
      <c r="T208">
        <f>('Cleaned Data 2'!I207+'Cleaned Data 2'!J207)/2</f>
        <v>0</v>
      </c>
      <c r="U208">
        <f>ABS('Cleaned Data 2'!I207-'Cleaned Data 2'!J207)</f>
        <v>0</v>
      </c>
      <c r="V208">
        <f>2.326*('Input Data 2'!$E$4+((0.5*'Input Data 2'!$E$5)*'Statistical Data 1'!$T208))</f>
        <v>4.6520000000000001</v>
      </c>
      <c r="W208">
        <f>3.643*('Input Data 2'!$E$4+((0.5*'Input Data 2'!$E$5)*'Statistical Data 1'!$T208))</f>
        <v>7.2859999999999996</v>
      </c>
      <c r="X208">
        <f t="shared" si="987"/>
        <v>0</v>
      </c>
      <c r="Y208">
        <f t="shared" si="983"/>
        <v>0</v>
      </c>
      <c r="Z208">
        <f>('Cleaned Data 2'!K207+'Cleaned Data 2'!L207)/2</f>
        <v>0</v>
      </c>
      <c r="AA208">
        <f>ABS('Cleaned Data 2'!K207-'Cleaned Data 2'!L207)</f>
        <v>0</v>
      </c>
      <c r="AB208">
        <f>2.326*('Input Data 2'!$F$4+((0.5*'Input Data 2'!$F$5)*'Statistical Data 1'!$Z208))</f>
        <v>23.26</v>
      </c>
      <c r="AC208">
        <f>3.643*('Input Data 2'!$F$4+((0.5*'Input Data 2'!$F$5)*'Statistical Data 1'!$Z208))</f>
        <v>36.43</v>
      </c>
      <c r="AD208">
        <f t="shared" si="988"/>
        <v>0</v>
      </c>
      <c r="AE208">
        <f t="shared" si="989"/>
        <v>0</v>
      </c>
      <c r="AF208">
        <f>('Cleaned Data 2'!M207+'Cleaned Data 2'!N207)/2</f>
        <v>0</v>
      </c>
      <c r="AG208">
        <f>ABS('Cleaned Data 2'!M207-'Cleaned Data 2'!N207)</f>
        <v>0</v>
      </c>
      <c r="AH208">
        <f>2.326*('Input Data 2'!$G$4+((0.5*'Input Data 2'!$G$5)*'Statistical Data 1'!$AF208))</f>
        <v>23.26</v>
      </c>
      <c r="AI208">
        <f>3.643*('Input Data 2'!$G$4+((0.5*'Input Data 2'!$G$5)*'Statistical Data 1'!$AF208))</f>
        <v>36.43</v>
      </c>
      <c r="AJ208">
        <f t="shared" si="990"/>
        <v>0</v>
      </c>
      <c r="AK208">
        <f t="shared" si="1021"/>
        <v>0</v>
      </c>
      <c r="AL208">
        <f>('Cleaned Data 2'!O207+'Cleaned Data 2'!P207)/2</f>
        <v>0</v>
      </c>
      <c r="AM208">
        <f>ABS('Cleaned Data 2'!O207-'Cleaned Data 2'!P207)</f>
        <v>0</v>
      </c>
      <c r="AN208">
        <f>2.326*('Input Data 2'!$H$4+((0.5*'Input Data 2'!$H$5)*'Statistical Data 1'!$AL208))</f>
        <v>1.163</v>
      </c>
      <c r="AO208">
        <f>3.643*('Input Data 2'!$H$4+((0.5*'Input Data 2'!$H$5)*'Statistical Data 1'!$AL208))</f>
        <v>1.8214999999999999</v>
      </c>
      <c r="AP208">
        <f t="shared" si="991"/>
        <v>0</v>
      </c>
      <c r="AQ208">
        <f t="shared" ref="AQ208:AQ223" si="1023">IF($AM208&gt;AO208,1,0)</f>
        <v>0</v>
      </c>
      <c r="AR208">
        <f>('Cleaned Data 2'!Q207+'Cleaned Data 2'!R207)/2</f>
        <v>0</v>
      </c>
      <c r="AS208">
        <f>ABS('Cleaned Data 2'!Q207-'Cleaned Data 2'!R207)</f>
        <v>0</v>
      </c>
      <c r="AT208">
        <f>2.326*('Input Data 2'!$I$4+((0.5*'Input Data 2'!$I$5)*'Statistical Data 1'!$AR208))</f>
        <v>4.6520000000000001</v>
      </c>
      <c r="AU208">
        <f>3.643*('Input Data 2'!$I$4+((0.5*'Input Data 2'!$I$5)*'Statistical Data 1'!$AR208))</f>
        <v>7.2859999999999996</v>
      </c>
      <c r="AV208">
        <f t="shared" si="992"/>
        <v>0</v>
      </c>
      <c r="AW208">
        <f t="shared" ref="AW208:AW223" si="1024">IF($AS208&gt;AU208,1,0)</f>
        <v>0</v>
      </c>
      <c r="AX208">
        <f>('Cleaned Data 2'!S207+'Cleaned Data 2'!T207)/2</f>
        <v>0</v>
      </c>
      <c r="AY208">
        <f>ABS('Cleaned Data 2'!S207-'Cleaned Data 2'!T207)</f>
        <v>0</v>
      </c>
      <c r="AZ208">
        <f>2.326*('Input Data 2'!$J$4+((0.5*'Input Data 2'!$J$5)*'Statistical Data 1'!$AX208))</f>
        <v>2.3259999999999999E-2</v>
      </c>
      <c r="BA208">
        <f>3.643*('Input Data 2'!$J$4+((0.5*'Input Data 2'!$J$5)*'Statistical Data 1'!$AX208))</f>
        <v>3.6429999999999997E-2</v>
      </c>
      <c r="BB208">
        <f t="shared" si="993"/>
        <v>0</v>
      </c>
      <c r="BC208">
        <f t="shared" ref="BC208:BC223" si="1025">IF($AY208&gt;BA208,1,0)</f>
        <v>0</v>
      </c>
      <c r="BD208">
        <f>('Cleaned Data 2'!U207+'Cleaned Data 2'!V207)/2</f>
        <v>0</v>
      </c>
      <c r="BE208">
        <f>ABS('Cleaned Data 2'!U207-'Cleaned Data 2'!V207)</f>
        <v>0</v>
      </c>
      <c r="BF208">
        <f>2.326*('Input Data 2'!$K$4+((0.5*'Input Data 2'!$K$5)*'Statistical Data 1'!$BD208))</f>
        <v>1.163</v>
      </c>
      <c r="BG208">
        <f>3.643*('Input Data 2'!$K$4+((0.5*'Input Data 2'!$K$5)*'Statistical Data 1'!$BD208))</f>
        <v>1.8214999999999999</v>
      </c>
      <c r="BH208">
        <f t="shared" si="994"/>
        <v>0</v>
      </c>
      <c r="BI208">
        <f t="shared" si="995"/>
        <v>0</v>
      </c>
      <c r="BJ208">
        <f>('Cleaned Data 2'!W207+'Cleaned Data 2'!X207)/2</f>
        <v>0</v>
      </c>
      <c r="BK208">
        <f>ABS('Cleaned Data 2'!W207-'Cleaned Data 2'!X207)</f>
        <v>0</v>
      </c>
      <c r="BL208">
        <f>2.326*('Input Data 2'!$L$4+((0.5*'Input Data 2'!$L$5)*'Statistical Data 1'!$BJ208))</f>
        <v>2.3260000000000001</v>
      </c>
      <c r="BM208">
        <f>3.643*('Input Data 2'!$L$4+((0.5*'Input Data 2'!$L$5)*'Statistical Data 1'!$BJ208))</f>
        <v>3.6429999999999998</v>
      </c>
      <c r="BN208">
        <f t="shared" si="996"/>
        <v>0</v>
      </c>
      <c r="BO208">
        <f t="shared" ref="BO208:BO223" si="1026">IF($BK208&gt;BM208,1,0)</f>
        <v>0</v>
      </c>
      <c r="BP208">
        <f>('Cleaned Data 2'!Y207+'Cleaned Data 2'!Z207)/2</f>
        <v>0</v>
      </c>
      <c r="BQ208">
        <f>ABS('Cleaned Data 2'!Y207-'Cleaned Data 2'!Z207)</f>
        <v>0</v>
      </c>
      <c r="BR208">
        <f>2.326*('Input Data 2'!$M$4+((0.5*'Input Data 2'!$M$5)*'Statistical Data 1'!$BP208))</f>
        <v>2.3260000000000001</v>
      </c>
      <c r="BS208">
        <f>3.643*('Input Data 2'!$M$4+((0.5*'Input Data 2'!$M$5)*'Statistical Data 1'!$BP208))</f>
        <v>3.6429999999999998</v>
      </c>
      <c r="BT208">
        <f t="shared" si="997"/>
        <v>0</v>
      </c>
      <c r="BU208">
        <f t="shared" ref="BU208:BU223" si="1027">IF($BQ208&gt;BS208,1,0)</f>
        <v>0</v>
      </c>
      <c r="BV208">
        <f>('Cleaned Data 2'!AA207+'Cleaned Data 2'!AB207)/2</f>
        <v>0</v>
      </c>
      <c r="BW208">
        <f>ABS('Cleaned Data 2'!AA207-'Cleaned Data 2'!AB207)</f>
        <v>0</v>
      </c>
      <c r="BX208">
        <f>2.326*('Input Data 2'!$N$4+((0.5*'Input Data 2'!$N$5)*'Statistical Data 1'!$BV208))</f>
        <v>2.3260000000000001</v>
      </c>
      <c r="BY208">
        <f>3.643*('Input Data 2'!$N$4+((0.5*'Input Data 2'!$N$5)*'Statistical Data 1'!$BV208))</f>
        <v>3.6429999999999998</v>
      </c>
      <c r="BZ208">
        <f t="shared" si="998"/>
        <v>0</v>
      </c>
      <c r="CA208">
        <f t="shared" ref="CA208:CA223" si="1028">IF($BW208&gt;BY208,1,0)</f>
        <v>0</v>
      </c>
      <c r="CB208">
        <f>('Cleaned Data 2'!AC207+'Cleaned Data 2'!AD207)/2</f>
        <v>0</v>
      </c>
      <c r="CC208">
        <f>ABS('Cleaned Data 2'!AC207-'Cleaned Data 2'!AD207)</f>
        <v>0</v>
      </c>
      <c r="CD208">
        <f>2.326*('Input Data 2'!$O$4+((0.5*'Input Data 2'!$O$5)*'Statistical Data 1'!$CB208))</f>
        <v>2.3259999999999999E-2</v>
      </c>
      <c r="CE208">
        <f>3.643*('Input Data 2'!$O$4+((0.5*'Input Data 2'!$O$5)*'Statistical Data 1'!$CB208))</f>
        <v>3.6429999999999997E-2</v>
      </c>
      <c r="CF208">
        <f t="shared" si="999"/>
        <v>0</v>
      </c>
      <c r="CG208">
        <f t="shared" ref="CG208:CG223" si="1029">IF($CC208&gt;CE208,1,0)</f>
        <v>0</v>
      </c>
      <c r="CH208">
        <f>('Cleaned Data 2'!AE207+'Cleaned Data 2'!AF207)/2</f>
        <v>0</v>
      </c>
      <c r="CI208">
        <f>ABS('Cleaned Data 2'!AE207-'Cleaned Data 2'!AF207)</f>
        <v>0</v>
      </c>
      <c r="CJ208">
        <f>2.326*('Input Data 2'!$P$4+((0.5*'Input Data 2'!$P$5)*'Statistical Data 1'!$CH208))</f>
        <v>23.26</v>
      </c>
      <c r="CK208">
        <f>3.643*('Input Data 2'!$P$4+((0.5*'Input Data 2'!$P$5)*'Statistical Data 1'!$CH208))</f>
        <v>36.43</v>
      </c>
      <c r="CL208">
        <f t="shared" si="1000"/>
        <v>0</v>
      </c>
      <c r="CM208">
        <f t="shared" ref="CM208:CM223" si="1030">IF($CI208&gt;CK208,1,0)</f>
        <v>0</v>
      </c>
      <c r="CN208">
        <f>('Cleaned Data 2'!AG207+'Cleaned Data 2'!AH207)/2</f>
        <v>0</v>
      </c>
      <c r="CO208">
        <f>ABS('Cleaned Data 2'!AG207-'Cleaned Data 2'!AH207)</f>
        <v>0</v>
      </c>
      <c r="CP208">
        <f>2.326*('Input Data 2'!$Q$4+((0.5*'Input Data 2'!$Q$5)*'Statistical Data 1'!$CN208))</f>
        <v>2.3260000000000001</v>
      </c>
      <c r="CQ208">
        <f>3.643*('Input Data 2'!$Q$4+((0.5*'Input Data 2'!$Q$5)*'Statistical Data 1'!$CN208))</f>
        <v>3.6429999999999998</v>
      </c>
      <c r="CR208">
        <f t="shared" si="1001"/>
        <v>0</v>
      </c>
      <c r="CS208">
        <f t="shared" ref="CS208:CS223" si="1031">IF($CO208&gt;CQ208,1,0)</f>
        <v>0</v>
      </c>
      <c r="CT208">
        <f>('Cleaned Data 2'!AI207+'Cleaned Data 2'!AJ207)/2</f>
        <v>0</v>
      </c>
      <c r="CU208">
        <f>ABS('Cleaned Data 2'!AI207-'Cleaned Data 2'!AJ207)</f>
        <v>0</v>
      </c>
      <c r="CV208">
        <f>2.326*('Input Data 2'!$R$4+((0.5*'Input Data 2'!$R$5)*'Statistical Data 1'!$CT208))</f>
        <v>2.3259999999999999E-2</v>
      </c>
      <c r="CW208">
        <f>3.643*('Input Data 2'!$R$4+((0.5*'Input Data 2'!$R$5)*'Statistical Data 1'!$CT208))</f>
        <v>3.6429999999999997E-2</v>
      </c>
      <c r="CX208">
        <f t="shared" si="1002"/>
        <v>0</v>
      </c>
      <c r="CY208">
        <f t="shared" ref="CY208:CY223" si="1032">IF($CU208&gt;CW208,1,0)</f>
        <v>0</v>
      </c>
      <c r="CZ208">
        <f>('Cleaned Data 2'!AK207+'Cleaned Data 2'!AL207)/2</f>
        <v>0</v>
      </c>
      <c r="DA208">
        <f>ABS('Cleaned Data 2'!AK207-'Cleaned Data 2'!AL207)</f>
        <v>0</v>
      </c>
      <c r="DB208">
        <f>2.326*('Input Data 2'!$S$4+((0.5*'Input Data 2'!$S$5)*'Statistical Data 1'!$CZ208))</f>
        <v>23.26</v>
      </c>
      <c r="DC208">
        <f>3.643*('Input Data 2'!$S$4+((0.5*'Input Data 2'!$S$5)*'Statistical Data 1'!$CZ208))</f>
        <v>36.43</v>
      </c>
      <c r="DD208">
        <f t="shared" si="1003"/>
        <v>0</v>
      </c>
      <c r="DE208">
        <f t="shared" ref="DE208:DE223" si="1033">IF($DA208&gt;DC208,1,0)</f>
        <v>0</v>
      </c>
      <c r="DF208">
        <f>('Cleaned Data 2'!AM207+'Cleaned Data 2'!AN207)/2</f>
        <v>0</v>
      </c>
      <c r="DG208">
        <f>ABS('Cleaned Data 2'!AM207-'Cleaned Data 2'!AN207)</f>
        <v>0</v>
      </c>
      <c r="DH208">
        <f>2.326*('Input Data 2'!$T$4+((0.5*'Input Data 2'!$T$5)*'Statistical Data 1'!$DF208))</f>
        <v>2.3259999999999999E-2</v>
      </c>
      <c r="DI208">
        <f>3.643*('Input Data 2'!$T$4+((0.5*'Input Data 2'!$T$5)*'Statistical Data 1'!$DF208))</f>
        <v>3.6429999999999997E-2</v>
      </c>
      <c r="DJ208">
        <f t="shared" si="1004"/>
        <v>0</v>
      </c>
      <c r="DK208">
        <f t="shared" ref="DK208:DK223" si="1034">IF($DG208&gt;DI208,1,0)</f>
        <v>0</v>
      </c>
      <c r="DL208">
        <f>('Cleaned Data 2'!AO207+'Cleaned Data 2'!AP207)/2</f>
        <v>0</v>
      </c>
      <c r="DM208">
        <f>ABS('Cleaned Data 2'!AO207-'Cleaned Data 2'!AP207)</f>
        <v>0</v>
      </c>
      <c r="DN208">
        <f>2.326*('Input Data 2'!$U$4+((0.5*'Input Data 2'!$U$5)*'Statistical Data 1'!$DL208))</f>
        <v>11.63</v>
      </c>
      <c r="DO208">
        <f>3.643*('Input Data 2'!$U$4+((0.5*'Input Data 2'!$U$5)*'Statistical Data 1'!$DL208))</f>
        <v>18.215</v>
      </c>
      <c r="DP208">
        <f t="shared" si="1005"/>
        <v>0</v>
      </c>
      <c r="DQ208">
        <f t="shared" si="1006"/>
        <v>0</v>
      </c>
      <c r="DR208">
        <f>('Cleaned Data 2'!AQ207+'Cleaned Data 2'!AR207)/2</f>
        <v>0</v>
      </c>
      <c r="DS208">
        <f>ABS('Cleaned Data 2'!AQ207-'Cleaned Data 2'!AR207)</f>
        <v>0</v>
      </c>
      <c r="DT208">
        <f>2.326*('Input Data 2'!$V$4+((0.5*'Input Data 2'!$V$5)*'Statistical Data 1'!$DR208))</f>
        <v>2.3260000000000001</v>
      </c>
      <c r="DU208">
        <f>3.643*('Input Data 2'!$V$4+((0.5*'Input Data 2'!$V$5)*'Statistical Data 1'!$DR208))</f>
        <v>3.6429999999999998</v>
      </c>
      <c r="DV208">
        <f t="shared" si="1007"/>
        <v>0</v>
      </c>
      <c r="DW208">
        <f t="shared" ref="DW208:DW223" si="1035">IF($DS208&gt;DU208,1,0)</f>
        <v>0</v>
      </c>
      <c r="DX208">
        <f>('Cleaned Data 2'!AS207+'Cleaned Data 2'!AT207)/2</f>
        <v>0</v>
      </c>
      <c r="DY208">
        <f>ABS('Cleaned Data 2'!AS207-'Cleaned Data 2'!AT207)</f>
        <v>0</v>
      </c>
      <c r="DZ208">
        <f>2.326*('Input Data 2'!$W$4+((0.5*'Input Data 2'!$W$5)*'Statistical Data 1'!$DX208))</f>
        <v>2.3259999999999999E-2</v>
      </c>
      <c r="EA208">
        <f>3.643*('Input Data 2'!$W$4+((0.5*'Input Data 2'!$W$5)*'Statistical Data 1'!$DX208))</f>
        <v>3.6429999999999997E-2</v>
      </c>
      <c r="EB208">
        <f t="shared" si="1008"/>
        <v>0</v>
      </c>
      <c r="EC208">
        <f t="shared" ref="EC208:EC223" si="1036">IF($DY208&gt;EA208,1,0)</f>
        <v>0</v>
      </c>
      <c r="ED208">
        <f>('Cleaned Data 2'!AU207+'Cleaned Data 2'!AV207)/2</f>
        <v>0</v>
      </c>
      <c r="EE208">
        <f>ABS('Cleaned Data 2'!AU207-'Cleaned Data 2'!AV207)</f>
        <v>0</v>
      </c>
      <c r="EF208">
        <f>2.326*('Input Data 2'!$X$4+((0.5*'Input Data 2'!$X$5)*'Statistical Data 1'!$ED208))</f>
        <v>2.3260000000000001</v>
      </c>
      <c r="EG208">
        <f>3.643*('Input Data 2'!$X$4+((0.5*'Input Data 2'!$X$5)*'Statistical Data 1'!$ED208))</f>
        <v>3.6429999999999998</v>
      </c>
      <c r="EH208">
        <f t="shared" si="1009"/>
        <v>0</v>
      </c>
      <c r="EI208">
        <f t="shared" si="910"/>
        <v>0</v>
      </c>
      <c r="EJ208">
        <f>('Cleaned Data 2'!AW207+'Cleaned Data 2'!AX207)/2</f>
        <v>0</v>
      </c>
      <c r="EK208">
        <f>ABS('Cleaned Data 2'!AW207-'Cleaned Data 2'!AX207)</f>
        <v>0</v>
      </c>
      <c r="EL208">
        <f>2.326*('Input Data 2'!$Y$4+((0.5*'Input Data 2'!$Y$5)*'Statistical Data 1'!$EJ208))</f>
        <v>23.26</v>
      </c>
      <c r="EM208">
        <f>3.643*('Input Data 2'!$Y$4+((0.5*'Input Data 2'!$Y$5)*'Statistical Data 1'!$EJ208))</f>
        <v>36.43</v>
      </c>
      <c r="EN208">
        <f t="shared" si="1010"/>
        <v>0</v>
      </c>
      <c r="EO208">
        <f t="shared" si="1022"/>
        <v>0</v>
      </c>
      <c r="EP208">
        <f>('Cleaned Data 2'!AY207+'Cleaned Data 2'!AZ207)/2</f>
        <v>0</v>
      </c>
      <c r="EQ208">
        <f>ABS('Cleaned Data 2'!AY207-'Cleaned Data 2'!AZ207)</f>
        <v>0</v>
      </c>
      <c r="ER208">
        <f>2.326*('Input Data 2'!$Z$4+((0.5*'Input Data 2'!$Z$5)*'Statistical Data 1'!$EP208))</f>
        <v>4.6520000000000001</v>
      </c>
      <c r="ES208">
        <f>3.643*('Input Data 2'!$Z$4+((0.5*'Input Data 2'!$Z$5)*'Statistical Data 1'!$EP208))</f>
        <v>7.2859999999999996</v>
      </c>
      <c r="ET208">
        <f t="shared" si="1011"/>
        <v>0</v>
      </c>
      <c r="EU208">
        <f t="shared" ref="EU208:EU223" si="1037">IF($EQ208&gt;ES208,1,0)</f>
        <v>0</v>
      </c>
      <c r="EV208">
        <f>('Cleaned Data 2'!BA207+'Cleaned Data 2'!BB207)/2</f>
        <v>0</v>
      </c>
      <c r="EW208">
        <f>ABS('Cleaned Data 2'!BA207-'Cleaned Data 2'!BB207)</f>
        <v>0</v>
      </c>
      <c r="EX208">
        <f>2.326*('Input Data 2'!$AA$4+((0.5*'Input Data 2'!$AA$5)*'Statistical Data 1'!$EV208))</f>
        <v>2.3259999999999999E-2</v>
      </c>
      <c r="EY208">
        <f>3.643*('Input Data 2'!$AA$4+((0.5*'Input Data 2'!$AA$5)*'Statistical Data 1'!$EV208))</f>
        <v>3.6429999999999997E-2</v>
      </c>
      <c r="EZ208">
        <f t="shared" si="1012"/>
        <v>0</v>
      </c>
      <c r="FA208">
        <f t="shared" ref="FA208:FA223" si="1038">IF($EW208&gt;EY208,1,0)</f>
        <v>0</v>
      </c>
      <c r="FB208">
        <f>('Cleaned Data 2'!BC207+'Cleaned Data 2'!BD207)/2</f>
        <v>0</v>
      </c>
      <c r="FC208">
        <f>ABS('Cleaned Data 2'!BC207-'Cleaned Data 2'!BD207)</f>
        <v>0</v>
      </c>
      <c r="FD208">
        <f>2.326*('Input Data 2'!$AB$4+((0.5*'Input Data 2'!$AB$5)*'Statistical Data 1'!$FB208))</f>
        <v>4.6520000000000001</v>
      </c>
      <c r="FE208">
        <f>3.643*('Input Data 2'!$AB$4+((0.5*'Input Data 2'!$AB$5)*'Statistical Data 1'!$FB208))</f>
        <v>7.2859999999999996</v>
      </c>
      <c r="FF208">
        <f t="shared" si="1013"/>
        <v>0</v>
      </c>
      <c r="FG208">
        <f t="shared" ref="FG208:FG223" si="1039">IF($FC208&gt;FE208,1,0)</f>
        <v>0</v>
      </c>
      <c r="FH208">
        <f>('Cleaned Data 2'!BE207+'Cleaned Data 2'!BF207)/2</f>
        <v>0</v>
      </c>
      <c r="FI208">
        <f>ABS('Cleaned Data 2'!BE207-'Cleaned Data 2'!BF207)</f>
        <v>0</v>
      </c>
      <c r="FJ208">
        <f>2.326*('Input Data 2'!$AC$4+((0.5*'Input Data 2'!$AC$5)*'Statistical Data 1'!$FH208))</f>
        <v>2.3260000000000001</v>
      </c>
      <c r="FK208">
        <f>3.643*('Input Data 2'!$AC$4+((0.5*'Input Data 2'!$AC$5)*'Statistical Data 1'!$FH208))</f>
        <v>3.6429999999999998</v>
      </c>
      <c r="FL208">
        <f t="shared" si="1014"/>
        <v>0</v>
      </c>
      <c r="FM208">
        <f t="shared" ref="FM208:FM223" si="1040">IF($FI208&gt;FK208,1,0)</f>
        <v>0</v>
      </c>
      <c r="FN208">
        <f>('Cleaned Data 2'!BH207+'Cleaned Data 2'!BG207)/2</f>
        <v>0</v>
      </c>
      <c r="FO208">
        <f>ABS('Cleaned Data 2'!BG207-'Cleaned Data 2'!BH207)</f>
        <v>0</v>
      </c>
      <c r="FP208">
        <f>2.326*('Input Data 2'!$AD$4+((0.5*'Input Data 2'!$AD$5)*'Statistical Data 1'!$FN208))</f>
        <v>2.3260000000000001</v>
      </c>
      <c r="FQ208">
        <f>3.643*('Input Data 2'!$AD$4+((0.5*'Input Data 2'!$AD$5)*'Statistical Data 1'!$FN208))</f>
        <v>3.6429999999999998</v>
      </c>
      <c r="FR208">
        <f t="shared" si="1015"/>
        <v>0</v>
      </c>
      <c r="FS208">
        <f t="shared" ref="FS208:FS223" si="1041">IF($FO208&gt;FQ208,1,0)</f>
        <v>0</v>
      </c>
      <c r="FT208">
        <f>('Cleaned Data 2'!BI207+'Cleaned Data 2'!BJ207)/2</f>
        <v>0</v>
      </c>
      <c r="FU208">
        <f>ABS('Cleaned Data 2'!BI207-'Cleaned Data 2'!BJ207)</f>
        <v>0</v>
      </c>
      <c r="FV208">
        <f>2.326*('Input Data 2'!$AE$4+((0.5*'Input Data 2'!$AE$5)*'Statistical Data 1'!$FT208))</f>
        <v>46.52</v>
      </c>
      <c r="FW208">
        <f>3.643*('Input Data 2'!$AE$4+((0.5*'Input Data 2'!$AE$5)*'Statistical Data 1'!$FT208))</f>
        <v>72.86</v>
      </c>
      <c r="FX208">
        <f t="shared" si="1016"/>
        <v>0</v>
      </c>
      <c r="FY208">
        <f t="shared" ref="FY208:FY223" si="1042">IF($FU208&gt;FW208,1,0)</f>
        <v>0</v>
      </c>
      <c r="FZ208">
        <f>('Cleaned Data 2'!BK207+'Cleaned Data 2'!BL207)/2</f>
        <v>0</v>
      </c>
      <c r="GA208">
        <f>ABS('Cleaned Data 2'!BK207-'Cleaned Data 2'!BL207)</f>
        <v>0</v>
      </c>
      <c r="GB208">
        <f>2.326*('Input Data 2'!$AF$4+((0.5*'Input Data 2'!$AF$5)*'Statistical Data 1'!$FZ208))</f>
        <v>2.3259999999999999E-2</v>
      </c>
      <c r="GC208">
        <f>3.643*('Input Data 2'!$AF$4+((0.5*'Input Data 2'!$AF$5)*'Statistical Data 1'!$FZ208))</f>
        <v>3.6429999999999997E-2</v>
      </c>
      <c r="GD208">
        <f t="shared" si="1017"/>
        <v>0</v>
      </c>
      <c r="GE208">
        <f t="shared" ref="GE208:GE223" si="1043">IF($GA208&gt;GC208,1,0)</f>
        <v>0</v>
      </c>
      <c r="GF208">
        <f>('Cleaned Data 2'!BM207+'Cleaned Data 2'!BN207)/2</f>
        <v>0</v>
      </c>
      <c r="GG208">
        <f>ABS('Cleaned Data 2'!BM207-'Cleaned Data 2'!BN207)</f>
        <v>0</v>
      </c>
      <c r="GH208">
        <f>2.326*('Input Data 2'!$AG$4+((0.5*'Input Data 2'!$AG$5)*'Statistical Data 1'!$GF208))</f>
        <v>23.26</v>
      </c>
      <c r="GI208">
        <f>3.643*('Input Data 2'!$AG$4+((0.5*'Input Data 2'!$AG$5)*'Statistical Data 1'!$GF208))</f>
        <v>36.43</v>
      </c>
      <c r="GJ208">
        <f t="shared" si="1018"/>
        <v>0</v>
      </c>
      <c r="GK208">
        <f t="shared" ref="GK208:GK223" si="1044">IF($GG208&gt;GI208,1,0)</f>
        <v>0</v>
      </c>
      <c r="GL208" t="e">
        <f>AVERAGE('Cleaned Data 2'!BO207,'Cleaned Data 2'!BP207)</f>
        <v>#DIV/0!</v>
      </c>
      <c r="GM208">
        <f>ABS('Cleaned Data 2'!BO207-'Cleaned Data 2'!BP207)</f>
        <v>0</v>
      </c>
      <c r="GN208" t="e">
        <f>2.326*('Input Data 2'!$AH$4+((0.5*'Input Data 2'!$AH$5)*'Statistical Data 1'!$GL208))</f>
        <v>#DIV/0!</v>
      </c>
      <c r="GO208" t="e">
        <f>3.643*('Input Data 2'!$AH$4+((0.5*'Input Data 2'!$AH$5)*'Statistical Data 1'!$GL208))</f>
        <v>#DIV/0!</v>
      </c>
      <c r="GP208" t="e">
        <f t="shared" si="1019"/>
        <v>#DIV/0!</v>
      </c>
      <c r="GQ208" t="e">
        <f t="shared" ref="GQ208:GQ223" si="1045">IF($GM208&gt;GO208,1,0)</f>
        <v>#DIV/0!</v>
      </c>
      <c r="GR208" t="e">
        <f>AVERAGE('Cleaned Data 2'!BQ207,'Cleaned Data 2'!BR207)</f>
        <v>#DIV/0!</v>
      </c>
      <c r="GS208">
        <f>ABS('Cleaned Data 2'!BR207-'Cleaned Data 2'!BQ207)</f>
        <v>0</v>
      </c>
      <c r="GT208" t="e">
        <f>2.326*('Input Data 2'!$AI$4+((0.5*'Input Data 2'!$AI$5)*'Statistical Data 1'!$GR208))</f>
        <v>#DIV/0!</v>
      </c>
      <c r="GU208" t="e">
        <f>3.643*('Input Data 2'!$AI$4+((0.5*'Input Data 2'!$AI$5)*'Statistical Data 1'!$GR208))</f>
        <v>#DIV/0!</v>
      </c>
      <c r="GV208" t="e">
        <f t="shared" ref="GV208:GV223" si="1046">IF(GS208&gt;GT208,1,0)</f>
        <v>#DIV/0!</v>
      </c>
      <c r="GW208" t="e">
        <f t="shared" ref="GW208:GW223" si="1047">IF($GS208&gt;GU208,1,0)</f>
        <v>#DIV/0!</v>
      </c>
      <c r="GX208" t="e">
        <f>AVERAGE('Cleaned Data 2'!BS207,'Cleaned Data 2'!BT207)</f>
        <v>#DIV/0!</v>
      </c>
      <c r="GY208" s="47">
        <f>ABS('Cleaned Data 2'!BS207-'Cleaned Data 2'!BT207)</f>
        <v>0</v>
      </c>
      <c r="GZ208" t="e">
        <f>2.326*('Input Data 2'!$AJ$4+((0.5*'Input Data 2'!$AJ$5)*'Statistical Data 1'!$GX208))</f>
        <v>#DIV/0!</v>
      </c>
      <c r="HA208" t="e">
        <f>3.643*('Input Data 2'!$AJ$4+((0.5*'Input Data 2'!$AJ$5)*'Statistical Data 1'!$GX208))</f>
        <v>#DIV/0!</v>
      </c>
      <c r="HB208" t="e">
        <f t="shared" ref="HB208:HB223" si="1048">IF(GY208&gt;GZ208,1,0)</f>
        <v>#DIV/0!</v>
      </c>
      <c r="HC208" t="e">
        <f t="shared" ref="HC208:HC223" si="1049">IF($GY208&gt;HA208,1,0)</f>
        <v>#DIV/0!</v>
      </c>
      <c r="HD208" t="e">
        <f>AVERAGE('Cleaned Data 2'!BU207,'Cleaned Data 2'!BV207)</f>
        <v>#DIV/0!</v>
      </c>
      <c r="HE208">
        <f>ABS('Cleaned Data 2'!BU207-'Cleaned Data 2'!BV207)</f>
        <v>0</v>
      </c>
      <c r="HF208" t="e">
        <f>2.326*('Input Data 2'!$AK$4+((0.5*'Input Data 2'!$AK$5)*'Statistical Data 1'!$HD208))</f>
        <v>#DIV/0!</v>
      </c>
      <c r="HG208" t="e">
        <f>3.643*('Input Data 2'!$AK$4+((0.5*'Input Data 2'!$AK$5)*'Statistical Data 1'!$HD208))</f>
        <v>#DIV/0!</v>
      </c>
      <c r="HH208" t="e">
        <f t="shared" ref="HH208:HH223" si="1050">IF(HE208&gt;HF208,1,0)</f>
        <v>#DIV/0!</v>
      </c>
      <c r="HI208" t="e">
        <f t="shared" ref="HI208:HI223" si="1051">IF($HE208&gt;HG208,1,0)</f>
        <v>#DIV/0!</v>
      </c>
      <c r="HJ208" t="e">
        <f>AVERAGE('Cleaned Data 2'!BW207,'Cleaned Data 2'!BX207)</f>
        <v>#DIV/0!</v>
      </c>
      <c r="HK208">
        <f>ABS('Cleaned Data 2'!BW207-'Cleaned Data 2'!BX207)</f>
        <v>0</v>
      </c>
      <c r="HL208" t="e">
        <f>2.326*('Input Data 2'!$AL$4+((0.5*'Input Data 2'!$AL$5)*'Statistical Data 1'!$HJ208))</f>
        <v>#DIV/0!</v>
      </c>
      <c r="HM208" t="e">
        <f>3.643*('Input Data 2'!$AL$4+((0.5*'Input Data 2'!$AL$5)*'Statistical Data 1'!$HJ208))</f>
        <v>#DIV/0!</v>
      </c>
      <c r="HN208" t="e">
        <f t="shared" ref="HN208:HN223" si="1052">IF(HK208&gt;HL208,1,0)</f>
        <v>#DIV/0!</v>
      </c>
      <c r="HO208" t="e">
        <f t="shared" ref="HO208:HO223" si="1053">IF($HK208&gt;HM208,1,0)</f>
        <v>#DIV/0!</v>
      </c>
    </row>
    <row r="209" spans="1:223">
      <c r="A209">
        <f>'Cleaned Data 2'!B208</f>
        <v>0</v>
      </c>
      <c r="B209">
        <f>('Cleaned Data 2'!C208+'Cleaned Data 2'!D208)/2</f>
        <v>0</v>
      </c>
      <c r="C209">
        <f>ABS('Cleaned Data 2'!C208-'Cleaned Data 2'!D208)</f>
        <v>0</v>
      </c>
      <c r="D209">
        <f>2.326*('Input Data 2'!$B$4+((0.5*'Input Data 2'!$B$5)*'Statistical Data 1'!$B209))</f>
        <v>1.163E-2</v>
      </c>
      <c r="E209">
        <f>3.643*('Input Data 2'!$B$4+((0.5*'Input Data 2'!$B$5)*'Statistical Data 1'!$B209))</f>
        <v>1.8214999999999999E-2</v>
      </c>
      <c r="F209">
        <f t="shared" si="984"/>
        <v>0</v>
      </c>
      <c r="G209">
        <f t="shared" si="981"/>
        <v>0</v>
      </c>
      <c r="H209">
        <f>('Cleaned Data 2'!E208+'Cleaned Data 2'!F208)/2</f>
        <v>0</v>
      </c>
      <c r="I209">
        <f>ABS('Cleaned Data 2'!E208-'Cleaned Data 2'!F208)</f>
        <v>0</v>
      </c>
      <c r="J209">
        <f>2.326*('Input Data 2'!$C$4+((0.5*'Input Data 2'!$C$5)*'Statistical Data 1'!$H209))</f>
        <v>0.46520000000000006</v>
      </c>
      <c r="K209">
        <f>3.643*('Input Data 2'!$C$4+((0.5*'Input Data 2'!$C$5)*'Statistical Data 1'!$H209))</f>
        <v>0.72860000000000003</v>
      </c>
      <c r="L209">
        <f t="shared" si="985"/>
        <v>0</v>
      </c>
      <c r="M209">
        <f t="shared" si="1020"/>
        <v>0</v>
      </c>
      <c r="N209">
        <f>('Cleaned Data 2'!G208+'Cleaned Data 2'!H208)/2</f>
        <v>0</v>
      </c>
      <c r="O209">
        <f>ABS('Cleaned Data 2'!G208-'Cleaned Data 2'!H208)</f>
        <v>0</v>
      </c>
      <c r="P209">
        <f>2.326*('Input Data 2'!$D$4+((0.5*'Input Data 2'!$D$5)*'Statistical Data 1'!$N209))</f>
        <v>2.3259999999999999E-2</v>
      </c>
      <c r="Q209">
        <f>3.643*('Input Data 2'!$D$4+((0.5*'Input Data 2'!$D$5)*'Statistical Data 1'!$N209))</f>
        <v>3.6429999999999997E-2</v>
      </c>
      <c r="R209">
        <f t="shared" si="986"/>
        <v>0</v>
      </c>
      <c r="S209">
        <f t="shared" si="982"/>
        <v>0</v>
      </c>
      <c r="T209">
        <f>('Cleaned Data 2'!I208+'Cleaned Data 2'!J208)/2</f>
        <v>0</v>
      </c>
      <c r="U209">
        <f>ABS('Cleaned Data 2'!I208-'Cleaned Data 2'!J208)</f>
        <v>0</v>
      </c>
      <c r="V209">
        <f>2.326*('Input Data 2'!$E$4+((0.5*'Input Data 2'!$E$5)*'Statistical Data 1'!$T209))</f>
        <v>4.6520000000000001</v>
      </c>
      <c r="W209">
        <f>3.643*('Input Data 2'!$E$4+((0.5*'Input Data 2'!$E$5)*'Statistical Data 1'!$T209))</f>
        <v>7.2859999999999996</v>
      </c>
      <c r="X209">
        <f t="shared" si="987"/>
        <v>0</v>
      </c>
      <c r="Y209">
        <f t="shared" si="983"/>
        <v>0</v>
      </c>
      <c r="Z209">
        <f>('Cleaned Data 2'!K208+'Cleaned Data 2'!L208)/2</f>
        <v>0</v>
      </c>
      <c r="AA209">
        <f>ABS('Cleaned Data 2'!K208-'Cleaned Data 2'!L208)</f>
        <v>0</v>
      </c>
      <c r="AB209">
        <f>2.326*('Input Data 2'!$F$4+((0.5*'Input Data 2'!$F$5)*'Statistical Data 1'!$Z209))</f>
        <v>23.26</v>
      </c>
      <c r="AC209">
        <f>3.643*('Input Data 2'!$F$4+((0.5*'Input Data 2'!$F$5)*'Statistical Data 1'!$Z209))</f>
        <v>36.43</v>
      </c>
      <c r="AD209">
        <f t="shared" si="988"/>
        <v>0</v>
      </c>
      <c r="AE209">
        <f t="shared" si="989"/>
        <v>0</v>
      </c>
      <c r="AF209">
        <f>('Cleaned Data 2'!M208+'Cleaned Data 2'!N208)/2</f>
        <v>0</v>
      </c>
      <c r="AG209">
        <f>ABS('Cleaned Data 2'!M208-'Cleaned Data 2'!N208)</f>
        <v>0</v>
      </c>
      <c r="AH209">
        <f>2.326*('Input Data 2'!$G$4+((0.5*'Input Data 2'!$G$5)*'Statistical Data 1'!$AF209))</f>
        <v>23.26</v>
      </c>
      <c r="AI209">
        <f>3.643*('Input Data 2'!$G$4+((0.5*'Input Data 2'!$G$5)*'Statistical Data 1'!$AF209))</f>
        <v>36.43</v>
      </c>
      <c r="AJ209">
        <f t="shared" si="990"/>
        <v>0</v>
      </c>
      <c r="AK209">
        <f t="shared" si="1021"/>
        <v>0</v>
      </c>
      <c r="AL209">
        <f>('Cleaned Data 2'!O208+'Cleaned Data 2'!P208)/2</f>
        <v>0</v>
      </c>
      <c r="AM209">
        <f>ABS('Cleaned Data 2'!O208-'Cleaned Data 2'!P208)</f>
        <v>0</v>
      </c>
      <c r="AN209">
        <f>2.326*('Input Data 2'!$H$4+((0.5*'Input Data 2'!$H$5)*'Statistical Data 1'!$AL209))</f>
        <v>1.163</v>
      </c>
      <c r="AO209">
        <f>3.643*('Input Data 2'!$H$4+((0.5*'Input Data 2'!$H$5)*'Statistical Data 1'!$AL209))</f>
        <v>1.8214999999999999</v>
      </c>
      <c r="AP209">
        <f t="shared" si="991"/>
        <v>0</v>
      </c>
      <c r="AQ209">
        <f t="shared" si="1023"/>
        <v>0</v>
      </c>
      <c r="AR209">
        <f>('Cleaned Data 2'!Q208+'Cleaned Data 2'!R208)/2</f>
        <v>0</v>
      </c>
      <c r="AS209">
        <f>ABS('Cleaned Data 2'!Q208-'Cleaned Data 2'!R208)</f>
        <v>0</v>
      </c>
      <c r="AT209">
        <f>2.326*('Input Data 2'!$I$4+((0.5*'Input Data 2'!$I$5)*'Statistical Data 1'!$AR209))</f>
        <v>4.6520000000000001</v>
      </c>
      <c r="AU209">
        <f>3.643*('Input Data 2'!$I$4+((0.5*'Input Data 2'!$I$5)*'Statistical Data 1'!$AR209))</f>
        <v>7.2859999999999996</v>
      </c>
      <c r="AV209">
        <f t="shared" si="992"/>
        <v>0</v>
      </c>
      <c r="AW209">
        <f t="shared" si="1024"/>
        <v>0</v>
      </c>
      <c r="AX209">
        <f>('Cleaned Data 2'!S208+'Cleaned Data 2'!T208)/2</f>
        <v>0</v>
      </c>
      <c r="AY209">
        <f>ABS('Cleaned Data 2'!S208-'Cleaned Data 2'!T208)</f>
        <v>0</v>
      </c>
      <c r="AZ209">
        <f>2.326*('Input Data 2'!$J$4+((0.5*'Input Data 2'!$J$5)*'Statistical Data 1'!$AX209))</f>
        <v>2.3259999999999999E-2</v>
      </c>
      <c r="BA209">
        <f>3.643*('Input Data 2'!$J$4+((0.5*'Input Data 2'!$J$5)*'Statistical Data 1'!$AX209))</f>
        <v>3.6429999999999997E-2</v>
      </c>
      <c r="BB209">
        <f t="shared" si="993"/>
        <v>0</v>
      </c>
      <c r="BC209">
        <f t="shared" si="1025"/>
        <v>0</v>
      </c>
      <c r="BD209">
        <f>('Cleaned Data 2'!U208+'Cleaned Data 2'!V208)/2</f>
        <v>0</v>
      </c>
      <c r="BE209">
        <f>ABS('Cleaned Data 2'!U208-'Cleaned Data 2'!V208)</f>
        <v>0</v>
      </c>
      <c r="BF209">
        <f>2.326*('Input Data 2'!$K$4+((0.5*'Input Data 2'!$K$5)*'Statistical Data 1'!$BD209))</f>
        <v>1.163</v>
      </c>
      <c r="BG209">
        <f>3.643*('Input Data 2'!$K$4+((0.5*'Input Data 2'!$K$5)*'Statistical Data 1'!$BD209))</f>
        <v>1.8214999999999999</v>
      </c>
      <c r="BH209">
        <f t="shared" si="994"/>
        <v>0</v>
      </c>
      <c r="BI209">
        <f t="shared" si="995"/>
        <v>0</v>
      </c>
      <c r="BJ209">
        <f>('Cleaned Data 2'!W208+'Cleaned Data 2'!X208)/2</f>
        <v>0</v>
      </c>
      <c r="BK209">
        <f>ABS('Cleaned Data 2'!W208-'Cleaned Data 2'!X208)</f>
        <v>0</v>
      </c>
      <c r="BL209">
        <f>2.326*('Input Data 2'!$L$4+((0.5*'Input Data 2'!$L$5)*'Statistical Data 1'!$BJ209))</f>
        <v>2.3260000000000001</v>
      </c>
      <c r="BM209">
        <f>3.643*('Input Data 2'!$L$4+((0.5*'Input Data 2'!$L$5)*'Statistical Data 1'!$BJ209))</f>
        <v>3.6429999999999998</v>
      </c>
      <c r="BN209">
        <f t="shared" si="996"/>
        <v>0</v>
      </c>
      <c r="BO209">
        <f t="shared" si="1026"/>
        <v>0</v>
      </c>
      <c r="BP209">
        <f>('Cleaned Data 2'!Y208+'Cleaned Data 2'!Z208)/2</f>
        <v>0</v>
      </c>
      <c r="BQ209">
        <f>ABS('Cleaned Data 2'!Y208-'Cleaned Data 2'!Z208)</f>
        <v>0</v>
      </c>
      <c r="BR209">
        <f>2.326*('Input Data 2'!$M$4+((0.5*'Input Data 2'!$M$5)*'Statistical Data 1'!$BP209))</f>
        <v>2.3260000000000001</v>
      </c>
      <c r="BS209">
        <f>3.643*('Input Data 2'!$M$4+((0.5*'Input Data 2'!$M$5)*'Statistical Data 1'!$BP209))</f>
        <v>3.6429999999999998</v>
      </c>
      <c r="BT209">
        <f t="shared" si="997"/>
        <v>0</v>
      </c>
      <c r="BU209">
        <f t="shared" si="1027"/>
        <v>0</v>
      </c>
      <c r="BV209">
        <f>('Cleaned Data 2'!AA208+'Cleaned Data 2'!AB208)/2</f>
        <v>0</v>
      </c>
      <c r="BW209">
        <f>ABS('Cleaned Data 2'!AA208-'Cleaned Data 2'!AB208)</f>
        <v>0</v>
      </c>
      <c r="BX209">
        <f>2.326*('Input Data 2'!$N$4+((0.5*'Input Data 2'!$N$5)*'Statistical Data 1'!$BV209))</f>
        <v>2.3260000000000001</v>
      </c>
      <c r="BY209">
        <f>3.643*('Input Data 2'!$N$4+((0.5*'Input Data 2'!$N$5)*'Statistical Data 1'!$BV209))</f>
        <v>3.6429999999999998</v>
      </c>
      <c r="BZ209">
        <f t="shared" si="998"/>
        <v>0</v>
      </c>
      <c r="CA209">
        <f t="shared" si="1028"/>
        <v>0</v>
      </c>
      <c r="CB209">
        <f>('Cleaned Data 2'!AC208+'Cleaned Data 2'!AD208)/2</f>
        <v>0</v>
      </c>
      <c r="CC209">
        <f>ABS('Cleaned Data 2'!AC208-'Cleaned Data 2'!AD208)</f>
        <v>0</v>
      </c>
      <c r="CD209">
        <f>2.326*('Input Data 2'!$O$4+((0.5*'Input Data 2'!$O$5)*'Statistical Data 1'!$CB209))</f>
        <v>2.3259999999999999E-2</v>
      </c>
      <c r="CE209">
        <f>3.643*('Input Data 2'!$O$4+((0.5*'Input Data 2'!$O$5)*'Statistical Data 1'!$CB209))</f>
        <v>3.6429999999999997E-2</v>
      </c>
      <c r="CF209">
        <f t="shared" si="999"/>
        <v>0</v>
      </c>
      <c r="CG209">
        <f t="shared" si="1029"/>
        <v>0</v>
      </c>
      <c r="CH209">
        <f>('Cleaned Data 2'!AE208+'Cleaned Data 2'!AF208)/2</f>
        <v>0</v>
      </c>
      <c r="CI209">
        <f>ABS('Cleaned Data 2'!AE208-'Cleaned Data 2'!AF208)</f>
        <v>0</v>
      </c>
      <c r="CJ209">
        <f>2.326*('Input Data 2'!$P$4+((0.5*'Input Data 2'!$P$5)*'Statistical Data 1'!$CH209))</f>
        <v>23.26</v>
      </c>
      <c r="CK209">
        <f>3.643*('Input Data 2'!$P$4+((0.5*'Input Data 2'!$P$5)*'Statistical Data 1'!$CH209))</f>
        <v>36.43</v>
      </c>
      <c r="CL209">
        <f t="shared" si="1000"/>
        <v>0</v>
      </c>
      <c r="CM209">
        <f t="shared" si="1030"/>
        <v>0</v>
      </c>
      <c r="CN209">
        <f>('Cleaned Data 2'!AG208+'Cleaned Data 2'!AH208)/2</f>
        <v>0</v>
      </c>
      <c r="CO209">
        <f>ABS('Cleaned Data 2'!AG208-'Cleaned Data 2'!AH208)</f>
        <v>0</v>
      </c>
      <c r="CP209">
        <f>2.326*('Input Data 2'!$Q$4+((0.5*'Input Data 2'!$Q$5)*'Statistical Data 1'!$CN209))</f>
        <v>2.3260000000000001</v>
      </c>
      <c r="CQ209">
        <f>3.643*('Input Data 2'!$Q$4+((0.5*'Input Data 2'!$Q$5)*'Statistical Data 1'!$CN209))</f>
        <v>3.6429999999999998</v>
      </c>
      <c r="CR209">
        <f t="shared" si="1001"/>
        <v>0</v>
      </c>
      <c r="CS209">
        <f t="shared" si="1031"/>
        <v>0</v>
      </c>
      <c r="CT209">
        <f>('Cleaned Data 2'!AI208+'Cleaned Data 2'!AJ208)/2</f>
        <v>0</v>
      </c>
      <c r="CU209">
        <f>ABS('Cleaned Data 2'!AI208-'Cleaned Data 2'!AJ208)</f>
        <v>0</v>
      </c>
      <c r="CV209">
        <f>2.326*('Input Data 2'!$R$4+((0.5*'Input Data 2'!$R$5)*'Statistical Data 1'!$CT209))</f>
        <v>2.3259999999999999E-2</v>
      </c>
      <c r="CW209">
        <f>3.643*('Input Data 2'!$R$4+((0.5*'Input Data 2'!$R$5)*'Statistical Data 1'!$CT209))</f>
        <v>3.6429999999999997E-2</v>
      </c>
      <c r="CX209">
        <f t="shared" si="1002"/>
        <v>0</v>
      </c>
      <c r="CY209">
        <f t="shared" si="1032"/>
        <v>0</v>
      </c>
      <c r="CZ209">
        <f>('Cleaned Data 2'!AK208+'Cleaned Data 2'!AL208)/2</f>
        <v>0</v>
      </c>
      <c r="DA209">
        <f>ABS('Cleaned Data 2'!AK208-'Cleaned Data 2'!AL208)</f>
        <v>0</v>
      </c>
      <c r="DB209">
        <f>2.326*('Input Data 2'!$S$4+((0.5*'Input Data 2'!$S$5)*'Statistical Data 1'!$CZ209))</f>
        <v>23.26</v>
      </c>
      <c r="DC209">
        <f>3.643*('Input Data 2'!$S$4+((0.5*'Input Data 2'!$S$5)*'Statistical Data 1'!$CZ209))</f>
        <v>36.43</v>
      </c>
      <c r="DD209">
        <f t="shared" si="1003"/>
        <v>0</v>
      </c>
      <c r="DE209">
        <f t="shared" si="1033"/>
        <v>0</v>
      </c>
      <c r="DF209">
        <f>('Cleaned Data 2'!AM208+'Cleaned Data 2'!AN208)/2</f>
        <v>0</v>
      </c>
      <c r="DG209">
        <f>ABS('Cleaned Data 2'!AM208-'Cleaned Data 2'!AN208)</f>
        <v>0</v>
      </c>
      <c r="DH209">
        <f>2.326*('Input Data 2'!$T$4+((0.5*'Input Data 2'!$T$5)*'Statistical Data 1'!$DF209))</f>
        <v>2.3259999999999999E-2</v>
      </c>
      <c r="DI209">
        <f>3.643*('Input Data 2'!$T$4+((0.5*'Input Data 2'!$T$5)*'Statistical Data 1'!$DF209))</f>
        <v>3.6429999999999997E-2</v>
      </c>
      <c r="DJ209">
        <f t="shared" si="1004"/>
        <v>0</v>
      </c>
      <c r="DK209">
        <f t="shared" si="1034"/>
        <v>0</v>
      </c>
      <c r="DL209">
        <f>('Cleaned Data 2'!AO208+'Cleaned Data 2'!AP208)/2</f>
        <v>0</v>
      </c>
      <c r="DM209">
        <f>ABS('Cleaned Data 2'!AO208-'Cleaned Data 2'!AP208)</f>
        <v>0</v>
      </c>
      <c r="DN209">
        <f>2.326*('Input Data 2'!$U$4+((0.5*'Input Data 2'!$U$5)*'Statistical Data 1'!$DL209))</f>
        <v>11.63</v>
      </c>
      <c r="DO209">
        <f>3.643*('Input Data 2'!$U$4+((0.5*'Input Data 2'!$U$5)*'Statistical Data 1'!$DL209))</f>
        <v>18.215</v>
      </c>
      <c r="DP209">
        <f t="shared" si="1005"/>
        <v>0</v>
      </c>
      <c r="DQ209">
        <f t="shared" si="1006"/>
        <v>0</v>
      </c>
      <c r="DR209">
        <f>('Cleaned Data 2'!AQ208+'Cleaned Data 2'!AR208)/2</f>
        <v>0</v>
      </c>
      <c r="DS209">
        <f>ABS('Cleaned Data 2'!AQ208-'Cleaned Data 2'!AR208)</f>
        <v>0</v>
      </c>
      <c r="DT209">
        <f>2.326*('Input Data 2'!$V$4+((0.5*'Input Data 2'!$V$5)*'Statistical Data 1'!$DR209))</f>
        <v>2.3260000000000001</v>
      </c>
      <c r="DU209">
        <f>3.643*('Input Data 2'!$V$4+((0.5*'Input Data 2'!$V$5)*'Statistical Data 1'!$DR209))</f>
        <v>3.6429999999999998</v>
      </c>
      <c r="DV209">
        <f t="shared" si="1007"/>
        <v>0</v>
      </c>
      <c r="DW209">
        <f t="shared" si="1035"/>
        <v>0</v>
      </c>
      <c r="DX209">
        <f>('Cleaned Data 2'!AS208+'Cleaned Data 2'!AT208)/2</f>
        <v>0</v>
      </c>
      <c r="DY209">
        <f>ABS('Cleaned Data 2'!AS208-'Cleaned Data 2'!AT208)</f>
        <v>0</v>
      </c>
      <c r="DZ209">
        <f>2.326*('Input Data 2'!$W$4+((0.5*'Input Data 2'!$W$5)*'Statistical Data 1'!$DX209))</f>
        <v>2.3259999999999999E-2</v>
      </c>
      <c r="EA209">
        <f>3.643*('Input Data 2'!$W$4+((0.5*'Input Data 2'!$W$5)*'Statistical Data 1'!$DX209))</f>
        <v>3.6429999999999997E-2</v>
      </c>
      <c r="EB209">
        <f t="shared" si="1008"/>
        <v>0</v>
      </c>
      <c r="EC209">
        <f t="shared" si="1036"/>
        <v>0</v>
      </c>
      <c r="ED209">
        <f>('Cleaned Data 2'!AU208+'Cleaned Data 2'!AV208)/2</f>
        <v>0</v>
      </c>
      <c r="EE209">
        <f>ABS('Cleaned Data 2'!AU208-'Cleaned Data 2'!AV208)</f>
        <v>0</v>
      </c>
      <c r="EF209">
        <f>2.326*('Input Data 2'!$X$4+((0.5*'Input Data 2'!$X$5)*'Statistical Data 1'!$ED209))</f>
        <v>2.3260000000000001</v>
      </c>
      <c r="EG209">
        <f>3.643*('Input Data 2'!$X$4+((0.5*'Input Data 2'!$X$5)*'Statistical Data 1'!$ED209))</f>
        <v>3.6429999999999998</v>
      </c>
      <c r="EH209">
        <f t="shared" si="1009"/>
        <v>0</v>
      </c>
      <c r="EI209">
        <f t="shared" si="910"/>
        <v>0</v>
      </c>
      <c r="EJ209">
        <f>('Cleaned Data 2'!AW208+'Cleaned Data 2'!AX208)/2</f>
        <v>0</v>
      </c>
      <c r="EK209">
        <f>ABS('Cleaned Data 2'!AW208-'Cleaned Data 2'!AX208)</f>
        <v>0</v>
      </c>
      <c r="EL209">
        <f>2.326*('Input Data 2'!$Y$4+((0.5*'Input Data 2'!$Y$5)*'Statistical Data 1'!$EJ209))</f>
        <v>23.26</v>
      </c>
      <c r="EM209">
        <f>3.643*('Input Data 2'!$Y$4+((0.5*'Input Data 2'!$Y$5)*'Statistical Data 1'!$EJ209))</f>
        <v>36.43</v>
      </c>
      <c r="EN209">
        <f t="shared" si="1010"/>
        <v>0</v>
      </c>
      <c r="EO209">
        <f t="shared" si="1022"/>
        <v>0</v>
      </c>
      <c r="EP209">
        <f>('Cleaned Data 2'!AY208+'Cleaned Data 2'!AZ208)/2</f>
        <v>0</v>
      </c>
      <c r="EQ209">
        <f>ABS('Cleaned Data 2'!AY208-'Cleaned Data 2'!AZ208)</f>
        <v>0</v>
      </c>
      <c r="ER209">
        <f>2.326*('Input Data 2'!$Z$4+((0.5*'Input Data 2'!$Z$5)*'Statistical Data 1'!$EP209))</f>
        <v>4.6520000000000001</v>
      </c>
      <c r="ES209">
        <f>3.643*('Input Data 2'!$Z$4+((0.5*'Input Data 2'!$Z$5)*'Statistical Data 1'!$EP209))</f>
        <v>7.2859999999999996</v>
      </c>
      <c r="ET209">
        <f t="shared" si="1011"/>
        <v>0</v>
      </c>
      <c r="EU209">
        <f t="shared" si="1037"/>
        <v>0</v>
      </c>
      <c r="EV209">
        <f>('Cleaned Data 2'!BA208+'Cleaned Data 2'!BB208)/2</f>
        <v>0</v>
      </c>
      <c r="EW209">
        <f>ABS('Cleaned Data 2'!BA208-'Cleaned Data 2'!BB208)</f>
        <v>0</v>
      </c>
      <c r="EX209">
        <f>2.326*('Input Data 2'!$AA$4+((0.5*'Input Data 2'!$AA$5)*'Statistical Data 1'!$EV209))</f>
        <v>2.3259999999999999E-2</v>
      </c>
      <c r="EY209">
        <f>3.643*('Input Data 2'!$AA$4+((0.5*'Input Data 2'!$AA$5)*'Statistical Data 1'!$EV209))</f>
        <v>3.6429999999999997E-2</v>
      </c>
      <c r="EZ209">
        <f t="shared" si="1012"/>
        <v>0</v>
      </c>
      <c r="FA209">
        <f t="shared" si="1038"/>
        <v>0</v>
      </c>
      <c r="FB209">
        <f>('Cleaned Data 2'!BC208+'Cleaned Data 2'!BD208)/2</f>
        <v>0</v>
      </c>
      <c r="FC209">
        <f>ABS('Cleaned Data 2'!BC208-'Cleaned Data 2'!BD208)</f>
        <v>0</v>
      </c>
      <c r="FD209">
        <f>2.326*('Input Data 2'!$AB$4+((0.5*'Input Data 2'!$AB$5)*'Statistical Data 1'!$FB209))</f>
        <v>4.6520000000000001</v>
      </c>
      <c r="FE209">
        <f>3.643*('Input Data 2'!$AB$4+((0.5*'Input Data 2'!$AB$5)*'Statistical Data 1'!$FB209))</f>
        <v>7.2859999999999996</v>
      </c>
      <c r="FF209">
        <f t="shared" si="1013"/>
        <v>0</v>
      </c>
      <c r="FG209">
        <f t="shared" si="1039"/>
        <v>0</v>
      </c>
      <c r="FH209">
        <f>('Cleaned Data 2'!BE208+'Cleaned Data 2'!BF208)/2</f>
        <v>0</v>
      </c>
      <c r="FI209">
        <f>ABS('Cleaned Data 2'!BE208-'Cleaned Data 2'!BF208)</f>
        <v>0</v>
      </c>
      <c r="FJ209">
        <f>2.326*('Input Data 2'!$AC$4+((0.5*'Input Data 2'!$AC$5)*'Statistical Data 1'!$FH209))</f>
        <v>2.3260000000000001</v>
      </c>
      <c r="FK209">
        <f>3.643*('Input Data 2'!$AC$4+((0.5*'Input Data 2'!$AC$5)*'Statistical Data 1'!$FH209))</f>
        <v>3.6429999999999998</v>
      </c>
      <c r="FL209">
        <f t="shared" si="1014"/>
        <v>0</v>
      </c>
      <c r="FM209">
        <f t="shared" si="1040"/>
        <v>0</v>
      </c>
      <c r="FN209">
        <f>('Cleaned Data 2'!BH208+'Cleaned Data 2'!BG208)/2</f>
        <v>0</v>
      </c>
      <c r="FO209">
        <f>ABS('Cleaned Data 2'!BG208-'Cleaned Data 2'!BH208)</f>
        <v>0</v>
      </c>
      <c r="FP209">
        <f>2.326*('Input Data 2'!$AD$4+((0.5*'Input Data 2'!$AD$5)*'Statistical Data 1'!$FN209))</f>
        <v>2.3260000000000001</v>
      </c>
      <c r="FQ209">
        <f>3.643*('Input Data 2'!$AD$4+((0.5*'Input Data 2'!$AD$5)*'Statistical Data 1'!$FN209))</f>
        <v>3.6429999999999998</v>
      </c>
      <c r="FR209">
        <f t="shared" si="1015"/>
        <v>0</v>
      </c>
      <c r="FS209">
        <f t="shared" si="1041"/>
        <v>0</v>
      </c>
      <c r="FT209">
        <f>('Cleaned Data 2'!BI208+'Cleaned Data 2'!BJ208)/2</f>
        <v>0</v>
      </c>
      <c r="FU209">
        <f>ABS('Cleaned Data 2'!BI208-'Cleaned Data 2'!BJ208)</f>
        <v>0</v>
      </c>
      <c r="FV209">
        <f>2.326*('Input Data 2'!$AE$4+((0.5*'Input Data 2'!$AE$5)*'Statistical Data 1'!$FT209))</f>
        <v>46.52</v>
      </c>
      <c r="FW209">
        <f>3.643*('Input Data 2'!$AE$4+((0.5*'Input Data 2'!$AE$5)*'Statistical Data 1'!$FT209))</f>
        <v>72.86</v>
      </c>
      <c r="FX209">
        <f t="shared" si="1016"/>
        <v>0</v>
      </c>
      <c r="FY209">
        <f t="shared" si="1042"/>
        <v>0</v>
      </c>
      <c r="FZ209">
        <f>('Cleaned Data 2'!BK208+'Cleaned Data 2'!BL208)/2</f>
        <v>0</v>
      </c>
      <c r="GA209">
        <f>ABS('Cleaned Data 2'!BK208-'Cleaned Data 2'!BL208)</f>
        <v>0</v>
      </c>
      <c r="GB209">
        <f>2.326*('Input Data 2'!$AF$4+((0.5*'Input Data 2'!$AF$5)*'Statistical Data 1'!$FZ209))</f>
        <v>2.3259999999999999E-2</v>
      </c>
      <c r="GC209">
        <f>3.643*('Input Data 2'!$AF$4+((0.5*'Input Data 2'!$AF$5)*'Statistical Data 1'!$FZ209))</f>
        <v>3.6429999999999997E-2</v>
      </c>
      <c r="GD209">
        <f t="shared" si="1017"/>
        <v>0</v>
      </c>
      <c r="GE209">
        <f t="shared" si="1043"/>
        <v>0</v>
      </c>
      <c r="GF209">
        <f>('Cleaned Data 2'!BM208+'Cleaned Data 2'!BN208)/2</f>
        <v>0</v>
      </c>
      <c r="GG209">
        <f>ABS('Cleaned Data 2'!BM208-'Cleaned Data 2'!BN208)</f>
        <v>0</v>
      </c>
      <c r="GH209">
        <f>2.326*('Input Data 2'!$AG$4+((0.5*'Input Data 2'!$AG$5)*'Statistical Data 1'!$GF209))</f>
        <v>23.26</v>
      </c>
      <c r="GI209">
        <f>3.643*('Input Data 2'!$AG$4+((0.5*'Input Data 2'!$AG$5)*'Statistical Data 1'!$GF209))</f>
        <v>36.43</v>
      </c>
      <c r="GJ209">
        <f t="shared" si="1018"/>
        <v>0</v>
      </c>
      <c r="GK209">
        <f t="shared" si="1044"/>
        <v>0</v>
      </c>
      <c r="GL209" t="e">
        <f>AVERAGE('Cleaned Data 2'!BO208,'Cleaned Data 2'!BP208)</f>
        <v>#DIV/0!</v>
      </c>
      <c r="GM209">
        <f>ABS('Cleaned Data 2'!BO208-'Cleaned Data 2'!BP208)</f>
        <v>0</v>
      </c>
      <c r="GN209" t="e">
        <f>2.326*('Input Data 2'!$AH$4+((0.5*'Input Data 2'!$AH$5)*'Statistical Data 1'!$GL209))</f>
        <v>#DIV/0!</v>
      </c>
      <c r="GO209" t="e">
        <f>3.643*('Input Data 2'!$AH$4+((0.5*'Input Data 2'!$AH$5)*'Statistical Data 1'!$GL209))</f>
        <v>#DIV/0!</v>
      </c>
      <c r="GP209" t="e">
        <f t="shared" si="1019"/>
        <v>#DIV/0!</v>
      </c>
      <c r="GQ209" t="e">
        <f t="shared" si="1045"/>
        <v>#DIV/0!</v>
      </c>
      <c r="GR209" t="e">
        <f>AVERAGE('Cleaned Data 2'!BQ208,'Cleaned Data 2'!BR208)</f>
        <v>#DIV/0!</v>
      </c>
      <c r="GS209">
        <f>ABS('Cleaned Data 2'!BR208-'Cleaned Data 2'!BQ208)</f>
        <v>0</v>
      </c>
      <c r="GT209" t="e">
        <f>2.326*('Input Data 2'!$AI$4+((0.5*'Input Data 2'!$AI$5)*'Statistical Data 1'!$GR209))</f>
        <v>#DIV/0!</v>
      </c>
      <c r="GU209" t="e">
        <f>3.643*('Input Data 2'!$AI$4+((0.5*'Input Data 2'!$AI$5)*'Statistical Data 1'!$GR209))</f>
        <v>#DIV/0!</v>
      </c>
      <c r="GV209" t="e">
        <f t="shared" si="1046"/>
        <v>#DIV/0!</v>
      </c>
      <c r="GW209" t="e">
        <f t="shared" si="1047"/>
        <v>#DIV/0!</v>
      </c>
      <c r="GX209" t="e">
        <f>AVERAGE('Cleaned Data 2'!BS208,'Cleaned Data 2'!BT208)</f>
        <v>#DIV/0!</v>
      </c>
      <c r="GY209" s="47">
        <f>ABS('Cleaned Data 2'!BS208-'Cleaned Data 2'!BT208)</f>
        <v>0</v>
      </c>
      <c r="GZ209" t="e">
        <f>2.326*('Input Data 2'!$AJ$4+((0.5*'Input Data 2'!$AJ$5)*'Statistical Data 1'!$GX209))</f>
        <v>#DIV/0!</v>
      </c>
      <c r="HA209" t="e">
        <f>3.643*('Input Data 2'!$AJ$4+((0.5*'Input Data 2'!$AJ$5)*'Statistical Data 1'!$GX209))</f>
        <v>#DIV/0!</v>
      </c>
      <c r="HB209" t="e">
        <f t="shared" si="1048"/>
        <v>#DIV/0!</v>
      </c>
      <c r="HC209" t="e">
        <f t="shared" si="1049"/>
        <v>#DIV/0!</v>
      </c>
      <c r="HD209" t="e">
        <f>AVERAGE('Cleaned Data 2'!BU208,'Cleaned Data 2'!BV208)</f>
        <v>#DIV/0!</v>
      </c>
      <c r="HE209">
        <f>ABS('Cleaned Data 2'!BU208-'Cleaned Data 2'!BV208)</f>
        <v>0</v>
      </c>
      <c r="HF209" t="e">
        <f>2.326*('Input Data 2'!$AK$4+((0.5*'Input Data 2'!$AK$5)*'Statistical Data 1'!$HD209))</f>
        <v>#DIV/0!</v>
      </c>
      <c r="HG209" t="e">
        <f>3.643*('Input Data 2'!$AK$4+((0.5*'Input Data 2'!$AK$5)*'Statistical Data 1'!$HD209))</f>
        <v>#DIV/0!</v>
      </c>
      <c r="HH209" t="e">
        <f t="shared" si="1050"/>
        <v>#DIV/0!</v>
      </c>
      <c r="HI209" t="e">
        <f t="shared" si="1051"/>
        <v>#DIV/0!</v>
      </c>
      <c r="HJ209" t="e">
        <f>AVERAGE('Cleaned Data 2'!BW208,'Cleaned Data 2'!BX208)</f>
        <v>#DIV/0!</v>
      </c>
      <c r="HK209">
        <f>ABS('Cleaned Data 2'!BW208-'Cleaned Data 2'!BX208)</f>
        <v>0</v>
      </c>
      <c r="HL209" t="e">
        <f>2.326*('Input Data 2'!$AL$4+((0.5*'Input Data 2'!$AL$5)*'Statistical Data 1'!$HJ209))</f>
        <v>#DIV/0!</v>
      </c>
      <c r="HM209" t="e">
        <f>3.643*('Input Data 2'!$AL$4+((0.5*'Input Data 2'!$AL$5)*'Statistical Data 1'!$HJ209))</f>
        <v>#DIV/0!</v>
      </c>
      <c r="HN209" t="e">
        <f t="shared" si="1052"/>
        <v>#DIV/0!</v>
      </c>
      <c r="HO209" t="e">
        <f t="shared" si="1053"/>
        <v>#DIV/0!</v>
      </c>
    </row>
    <row r="210" spans="1:223">
      <c r="A210">
        <f>'Cleaned Data 2'!B209</f>
        <v>0</v>
      </c>
      <c r="B210">
        <f>('Cleaned Data 2'!C209+'Cleaned Data 2'!D209)/2</f>
        <v>0</v>
      </c>
      <c r="C210">
        <f>ABS('Cleaned Data 2'!C209-'Cleaned Data 2'!D209)</f>
        <v>0</v>
      </c>
      <c r="D210">
        <f>2.326*('Input Data 2'!$B$4+((0.5*'Input Data 2'!$B$5)*'Statistical Data 1'!$B210))</f>
        <v>1.163E-2</v>
      </c>
      <c r="E210">
        <f>3.643*('Input Data 2'!$B$4+((0.5*'Input Data 2'!$B$5)*'Statistical Data 1'!$B210))</f>
        <v>1.8214999999999999E-2</v>
      </c>
      <c r="F210">
        <f t="shared" si="984"/>
        <v>0</v>
      </c>
      <c r="G210">
        <f t="shared" si="981"/>
        <v>0</v>
      </c>
      <c r="H210">
        <f>('Cleaned Data 2'!E209+'Cleaned Data 2'!F209)/2</f>
        <v>0</v>
      </c>
      <c r="I210">
        <f>ABS('Cleaned Data 2'!E209-'Cleaned Data 2'!F209)</f>
        <v>0</v>
      </c>
      <c r="J210">
        <f>2.326*('Input Data 2'!$C$4+((0.5*'Input Data 2'!$C$5)*'Statistical Data 1'!$H210))</f>
        <v>0.46520000000000006</v>
      </c>
      <c r="K210">
        <f>3.643*('Input Data 2'!$C$4+((0.5*'Input Data 2'!$C$5)*'Statistical Data 1'!$H210))</f>
        <v>0.72860000000000003</v>
      </c>
      <c r="L210">
        <f t="shared" si="985"/>
        <v>0</v>
      </c>
      <c r="M210">
        <f t="shared" si="1020"/>
        <v>0</v>
      </c>
      <c r="N210">
        <f>('Cleaned Data 2'!G209+'Cleaned Data 2'!H209)/2</f>
        <v>0</v>
      </c>
      <c r="O210">
        <f>ABS('Cleaned Data 2'!G209-'Cleaned Data 2'!H209)</f>
        <v>0</v>
      </c>
      <c r="P210">
        <f>2.326*('Input Data 2'!$D$4+((0.5*'Input Data 2'!$D$5)*'Statistical Data 1'!$N210))</f>
        <v>2.3259999999999999E-2</v>
      </c>
      <c r="Q210">
        <f>3.643*('Input Data 2'!$D$4+((0.5*'Input Data 2'!$D$5)*'Statistical Data 1'!$N210))</f>
        <v>3.6429999999999997E-2</v>
      </c>
      <c r="R210">
        <f t="shared" si="986"/>
        <v>0</v>
      </c>
      <c r="S210">
        <f t="shared" si="982"/>
        <v>0</v>
      </c>
      <c r="T210">
        <f>('Cleaned Data 2'!I209+'Cleaned Data 2'!J209)/2</f>
        <v>0</v>
      </c>
      <c r="U210">
        <f>ABS('Cleaned Data 2'!I209-'Cleaned Data 2'!J209)</f>
        <v>0</v>
      </c>
      <c r="V210">
        <f>2.326*('Input Data 2'!$E$4+((0.5*'Input Data 2'!$E$5)*'Statistical Data 1'!$T210))</f>
        <v>4.6520000000000001</v>
      </c>
      <c r="W210">
        <f>3.643*('Input Data 2'!$E$4+((0.5*'Input Data 2'!$E$5)*'Statistical Data 1'!$T210))</f>
        <v>7.2859999999999996</v>
      </c>
      <c r="X210">
        <f t="shared" si="987"/>
        <v>0</v>
      </c>
      <c r="Y210">
        <f t="shared" si="983"/>
        <v>0</v>
      </c>
      <c r="Z210">
        <f>('Cleaned Data 2'!K209+'Cleaned Data 2'!L209)/2</f>
        <v>0</v>
      </c>
      <c r="AA210">
        <f>ABS('Cleaned Data 2'!K209-'Cleaned Data 2'!L209)</f>
        <v>0</v>
      </c>
      <c r="AB210">
        <f>2.326*('Input Data 2'!$F$4+((0.5*'Input Data 2'!$F$5)*'Statistical Data 1'!$Z210))</f>
        <v>23.26</v>
      </c>
      <c r="AC210">
        <f>3.643*('Input Data 2'!$F$4+((0.5*'Input Data 2'!$F$5)*'Statistical Data 1'!$Z210))</f>
        <v>36.43</v>
      </c>
      <c r="AD210">
        <f t="shared" si="988"/>
        <v>0</v>
      </c>
      <c r="AE210">
        <f t="shared" si="989"/>
        <v>0</v>
      </c>
      <c r="AF210">
        <f>('Cleaned Data 2'!M209+'Cleaned Data 2'!N209)/2</f>
        <v>0</v>
      </c>
      <c r="AG210">
        <f>ABS('Cleaned Data 2'!M209-'Cleaned Data 2'!N209)</f>
        <v>0</v>
      </c>
      <c r="AH210">
        <f>2.326*('Input Data 2'!$G$4+((0.5*'Input Data 2'!$G$5)*'Statistical Data 1'!$AF210))</f>
        <v>23.26</v>
      </c>
      <c r="AI210">
        <f>3.643*('Input Data 2'!$G$4+((0.5*'Input Data 2'!$G$5)*'Statistical Data 1'!$AF210))</f>
        <v>36.43</v>
      </c>
      <c r="AJ210">
        <f t="shared" si="990"/>
        <v>0</v>
      </c>
      <c r="AK210">
        <f t="shared" si="1021"/>
        <v>0</v>
      </c>
      <c r="AL210">
        <f>('Cleaned Data 2'!O209+'Cleaned Data 2'!P209)/2</f>
        <v>0</v>
      </c>
      <c r="AM210">
        <f>ABS('Cleaned Data 2'!O209-'Cleaned Data 2'!P209)</f>
        <v>0</v>
      </c>
      <c r="AN210">
        <f>2.326*('Input Data 2'!$H$4+((0.5*'Input Data 2'!$H$5)*'Statistical Data 1'!$AL210))</f>
        <v>1.163</v>
      </c>
      <c r="AO210">
        <f>3.643*('Input Data 2'!$H$4+((0.5*'Input Data 2'!$H$5)*'Statistical Data 1'!$AL210))</f>
        <v>1.8214999999999999</v>
      </c>
      <c r="AP210">
        <f t="shared" si="991"/>
        <v>0</v>
      </c>
      <c r="AQ210">
        <f t="shared" si="1023"/>
        <v>0</v>
      </c>
      <c r="AR210">
        <f>('Cleaned Data 2'!Q209+'Cleaned Data 2'!R209)/2</f>
        <v>0</v>
      </c>
      <c r="AS210">
        <f>ABS('Cleaned Data 2'!Q209-'Cleaned Data 2'!R209)</f>
        <v>0</v>
      </c>
      <c r="AT210">
        <f>2.326*('Input Data 2'!$I$4+((0.5*'Input Data 2'!$I$5)*'Statistical Data 1'!$AR210))</f>
        <v>4.6520000000000001</v>
      </c>
      <c r="AU210">
        <f>3.643*('Input Data 2'!$I$4+((0.5*'Input Data 2'!$I$5)*'Statistical Data 1'!$AR210))</f>
        <v>7.2859999999999996</v>
      </c>
      <c r="AV210">
        <f t="shared" si="992"/>
        <v>0</v>
      </c>
      <c r="AW210">
        <f t="shared" si="1024"/>
        <v>0</v>
      </c>
      <c r="AX210">
        <f>('Cleaned Data 2'!S209+'Cleaned Data 2'!T209)/2</f>
        <v>0</v>
      </c>
      <c r="AY210">
        <f>ABS('Cleaned Data 2'!S209-'Cleaned Data 2'!T209)</f>
        <v>0</v>
      </c>
      <c r="AZ210">
        <f>2.326*('Input Data 2'!$J$4+((0.5*'Input Data 2'!$J$5)*'Statistical Data 1'!$AX210))</f>
        <v>2.3259999999999999E-2</v>
      </c>
      <c r="BA210">
        <f>3.643*('Input Data 2'!$J$4+((0.5*'Input Data 2'!$J$5)*'Statistical Data 1'!$AX210))</f>
        <v>3.6429999999999997E-2</v>
      </c>
      <c r="BB210">
        <f t="shared" si="993"/>
        <v>0</v>
      </c>
      <c r="BC210">
        <f t="shared" si="1025"/>
        <v>0</v>
      </c>
      <c r="BD210">
        <f>('Cleaned Data 2'!U209+'Cleaned Data 2'!V209)/2</f>
        <v>0</v>
      </c>
      <c r="BE210">
        <f>ABS('Cleaned Data 2'!U209-'Cleaned Data 2'!V209)</f>
        <v>0</v>
      </c>
      <c r="BF210">
        <f>2.326*('Input Data 2'!$K$4+((0.5*'Input Data 2'!$K$5)*'Statistical Data 1'!$BD210))</f>
        <v>1.163</v>
      </c>
      <c r="BG210">
        <f>3.643*('Input Data 2'!$K$4+((0.5*'Input Data 2'!$K$5)*'Statistical Data 1'!$BD210))</f>
        <v>1.8214999999999999</v>
      </c>
      <c r="BH210">
        <f t="shared" si="994"/>
        <v>0</v>
      </c>
      <c r="BI210">
        <f t="shared" si="995"/>
        <v>0</v>
      </c>
      <c r="BJ210">
        <f>('Cleaned Data 2'!W209+'Cleaned Data 2'!X209)/2</f>
        <v>0</v>
      </c>
      <c r="BK210">
        <f>ABS('Cleaned Data 2'!W209-'Cleaned Data 2'!X209)</f>
        <v>0</v>
      </c>
      <c r="BL210">
        <f>2.326*('Input Data 2'!$L$4+((0.5*'Input Data 2'!$L$5)*'Statistical Data 1'!$BJ210))</f>
        <v>2.3260000000000001</v>
      </c>
      <c r="BM210">
        <f>3.643*('Input Data 2'!$L$4+((0.5*'Input Data 2'!$L$5)*'Statistical Data 1'!$BJ210))</f>
        <v>3.6429999999999998</v>
      </c>
      <c r="BN210">
        <f t="shared" si="996"/>
        <v>0</v>
      </c>
      <c r="BO210">
        <f t="shared" si="1026"/>
        <v>0</v>
      </c>
      <c r="BP210">
        <f>('Cleaned Data 2'!Y209+'Cleaned Data 2'!Z209)/2</f>
        <v>0</v>
      </c>
      <c r="BQ210">
        <f>ABS('Cleaned Data 2'!Y209-'Cleaned Data 2'!Z209)</f>
        <v>0</v>
      </c>
      <c r="BR210">
        <f>2.326*('Input Data 2'!$M$4+((0.5*'Input Data 2'!$M$5)*'Statistical Data 1'!$BP210))</f>
        <v>2.3260000000000001</v>
      </c>
      <c r="BS210">
        <f>3.643*('Input Data 2'!$M$4+((0.5*'Input Data 2'!$M$5)*'Statistical Data 1'!$BP210))</f>
        <v>3.6429999999999998</v>
      </c>
      <c r="BT210">
        <f t="shared" si="997"/>
        <v>0</v>
      </c>
      <c r="BU210">
        <f t="shared" si="1027"/>
        <v>0</v>
      </c>
      <c r="BV210">
        <f>('Cleaned Data 2'!AA209+'Cleaned Data 2'!AB209)/2</f>
        <v>0</v>
      </c>
      <c r="BW210">
        <f>ABS('Cleaned Data 2'!AA209-'Cleaned Data 2'!AB209)</f>
        <v>0</v>
      </c>
      <c r="BX210">
        <f>2.326*('Input Data 2'!$N$4+((0.5*'Input Data 2'!$N$5)*'Statistical Data 1'!$BV210))</f>
        <v>2.3260000000000001</v>
      </c>
      <c r="BY210">
        <f>3.643*('Input Data 2'!$N$4+((0.5*'Input Data 2'!$N$5)*'Statistical Data 1'!$BV210))</f>
        <v>3.6429999999999998</v>
      </c>
      <c r="BZ210">
        <f t="shared" si="998"/>
        <v>0</v>
      </c>
      <c r="CA210">
        <f t="shared" si="1028"/>
        <v>0</v>
      </c>
      <c r="CB210">
        <f>('Cleaned Data 2'!AC209+'Cleaned Data 2'!AD209)/2</f>
        <v>0</v>
      </c>
      <c r="CC210">
        <f>ABS('Cleaned Data 2'!AC209-'Cleaned Data 2'!AD209)</f>
        <v>0</v>
      </c>
      <c r="CD210">
        <f>2.326*('Input Data 2'!$O$4+((0.5*'Input Data 2'!$O$5)*'Statistical Data 1'!$CB210))</f>
        <v>2.3259999999999999E-2</v>
      </c>
      <c r="CE210">
        <f>3.643*('Input Data 2'!$O$4+((0.5*'Input Data 2'!$O$5)*'Statistical Data 1'!$CB210))</f>
        <v>3.6429999999999997E-2</v>
      </c>
      <c r="CF210">
        <f t="shared" si="999"/>
        <v>0</v>
      </c>
      <c r="CG210">
        <f t="shared" si="1029"/>
        <v>0</v>
      </c>
      <c r="CH210">
        <f>('Cleaned Data 2'!AE209+'Cleaned Data 2'!AF209)/2</f>
        <v>0</v>
      </c>
      <c r="CI210">
        <f>ABS('Cleaned Data 2'!AE209-'Cleaned Data 2'!AF209)</f>
        <v>0</v>
      </c>
      <c r="CJ210">
        <f>2.326*('Input Data 2'!$P$4+((0.5*'Input Data 2'!$P$5)*'Statistical Data 1'!$CH210))</f>
        <v>23.26</v>
      </c>
      <c r="CK210">
        <f>3.643*('Input Data 2'!$P$4+((0.5*'Input Data 2'!$P$5)*'Statistical Data 1'!$CH210))</f>
        <v>36.43</v>
      </c>
      <c r="CL210">
        <f t="shared" si="1000"/>
        <v>0</v>
      </c>
      <c r="CM210">
        <f t="shared" si="1030"/>
        <v>0</v>
      </c>
      <c r="CN210">
        <f>('Cleaned Data 2'!AG209+'Cleaned Data 2'!AH209)/2</f>
        <v>0</v>
      </c>
      <c r="CO210">
        <f>ABS('Cleaned Data 2'!AG209-'Cleaned Data 2'!AH209)</f>
        <v>0</v>
      </c>
      <c r="CP210">
        <f>2.326*('Input Data 2'!$Q$4+((0.5*'Input Data 2'!$Q$5)*'Statistical Data 1'!$CN210))</f>
        <v>2.3260000000000001</v>
      </c>
      <c r="CQ210">
        <f>3.643*('Input Data 2'!$Q$4+((0.5*'Input Data 2'!$Q$5)*'Statistical Data 1'!$CN210))</f>
        <v>3.6429999999999998</v>
      </c>
      <c r="CR210">
        <f t="shared" si="1001"/>
        <v>0</v>
      </c>
      <c r="CS210">
        <f t="shared" si="1031"/>
        <v>0</v>
      </c>
      <c r="CT210">
        <f>('Cleaned Data 2'!AI209+'Cleaned Data 2'!AJ209)/2</f>
        <v>0</v>
      </c>
      <c r="CU210">
        <f>ABS('Cleaned Data 2'!AI209-'Cleaned Data 2'!AJ209)</f>
        <v>0</v>
      </c>
      <c r="CV210">
        <f>2.326*('Input Data 2'!$R$4+((0.5*'Input Data 2'!$R$5)*'Statistical Data 1'!$CT210))</f>
        <v>2.3259999999999999E-2</v>
      </c>
      <c r="CW210">
        <f>3.643*('Input Data 2'!$R$4+((0.5*'Input Data 2'!$R$5)*'Statistical Data 1'!$CT210))</f>
        <v>3.6429999999999997E-2</v>
      </c>
      <c r="CX210">
        <f t="shared" si="1002"/>
        <v>0</v>
      </c>
      <c r="CY210">
        <f t="shared" si="1032"/>
        <v>0</v>
      </c>
      <c r="CZ210">
        <f>('Cleaned Data 2'!AK209+'Cleaned Data 2'!AL209)/2</f>
        <v>0</v>
      </c>
      <c r="DA210">
        <f>ABS('Cleaned Data 2'!AK209-'Cleaned Data 2'!AL209)</f>
        <v>0</v>
      </c>
      <c r="DB210">
        <f>2.326*('Input Data 2'!$S$4+((0.5*'Input Data 2'!$S$5)*'Statistical Data 1'!$CZ210))</f>
        <v>23.26</v>
      </c>
      <c r="DC210">
        <f>3.643*('Input Data 2'!$S$4+((0.5*'Input Data 2'!$S$5)*'Statistical Data 1'!$CZ210))</f>
        <v>36.43</v>
      </c>
      <c r="DD210">
        <f t="shared" si="1003"/>
        <v>0</v>
      </c>
      <c r="DE210">
        <f t="shared" si="1033"/>
        <v>0</v>
      </c>
      <c r="DF210">
        <f>('Cleaned Data 2'!AM209+'Cleaned Data 2'!AN209)/2</f>
        <v>0</v>
      </c>
      <c r="DG210">
        <f>ABS('Cleaned Data 2'!AM209-'Cleaned Data 2'!AN209)</f>
        <v>0</v>
      </c>
      <c r="DH210">
        <f>2.326*('Input Data 2'!$T$4+((0.5*'Input Data 2'!$T$5)*'Statistical Data 1'!$DF210))</f>
        <v>2.3259999999999999E-2</v>
      </c>
      <c r="DI210">
        <f>3.643*('Input Data 2'!$T$4+((0.5*'Input Data 2'!$T$5)*'Statistical Data 1'!$DF210))</f>
        <v>3.6429999999999997E-2</v>
      </c>
      <c r="DJ210">
        <f t="shared" si="1004"/>
        <v>0</v>
      </c>
      <c r="DK210">
        <f t="shared" si="1034"/>
        <v>0</v>
      </c>
      <c r="DL210">
        <f>('Cleaned Data 2'!AO209+'Cleaned Data 2'!AP209)/2</f>
        <v>0</v>
      </c>
      <c r="DM210">
        <f>ABS('Cleaned Data 2'!AO209-'Cleaned Data 2'!AP209)</f>
        <v>0</v>
      </c>
      <c r="DN210">
        <f>2.326*('Input Data 2'!$U$4+((0.5*'Input Data 2'!$U$5)*'Statistical Data 1'!$DL210))</f>
        <v>11.63</v>
      </c>
      <c r="DO210">
        <f>3.643*('Input Data 2'!$U$4+((0.5*'Input Data 2'!$U$5)*'Statistical Data 1'!$DL210))</f>
        <v>18.215</v>
      </c>
      <c r="DP210">
        <f t="shared" si="1005"/>
        <v>0</v>
      </c>
      <c r="DQ210">
        <f t="shared" si="1006"/>
        <v>0</v>
      </c>
      <c r="DR210">
        <f>('Cleaned Data 2'!AQ209+'Cleaned Data 2'!AR209)/2</f>
        <v>0</v>
      </c>
      <c r="DS210">
        <f>ABS('Cleaned Data 2'!AQ209-'Cleaned Data 2'!AR209)</f>
        <v>0</v>
      </c>
      <c r="DT210">
        <f>2.326*('Input Data 2'!$V$4+((0.5*'Input Data 2'!$V$5)*'Statistical Data 1'!$DR210))</f>
        <v>2.3260000000000001</v>
      </c>
      <c r="DU210">
        <f>3.643*('Input Data 2'!$V$4+((0.5*'Input Data 2'!$V$5)*'Statistical Data 1'!$DR210))</f>
        <v>3.6429999999999998</v>
      </c>
      <c r="DV210">
        <f t="shared" si="1007"/>
        <v>0</v>
      </c>
      <c r="DW210">
        <f t="shared" si="1035"/>
        <v>0</v>
      </c>
      <c r="DX210">
        <f>('Cleaned Data 2'!AS209+'Cleaned Data 2'!AT209)/2</f>
        <v>0</v>
      </c>
      <c r="DY210">
        <f>ABS('Cleaned Data 2'!AS209-'Cleaned Data 2'!AT209)</f>
        <v>0</v>
      </c>
      <c r="DZ210">
        <f>2.326*('Input Data 2'!$W$4+((0.5*'Input Data 2'!$W$5)*'Statistical Data 1'!$DX210))</f>
        <v>2.3259999999999999E-2</v>
      </c>
      <c r="EA210">
        <f>3.643*('Input Data 2'!$W$4+((0.5*'Input Data 2'!$W$5)*'Statistical Data 1'!$DX210))</f>
        <v>3.6429999999999997E-2</v>
      </c>
      <c r="EB210">
        <f t="shared" si="1008"/>
        <v>0</v>
      </c>
      <c r="EC210">
        <f t="shared" si="1036"/>
        <v>0</v>
      </c>
      <c r="ED210">
        <f>('Cleaned Data 2'!AU209+'Cleaned Data 2'!AV209)/2</f>
        <v>0</v>
      </c>
      <c r="EE210">
        <f>ABS('Cleaned Data 2'!AU209-'Cleaned Data 2'!AV209)</f>
        <v>0</v>
      </c>
      <c r="EF210">
        <f>2.326*('Input Data 2'!$X$4+((0.5*'Input Data 2'!$X$5)*'Statistical Data 1'!$ED210))</f>
        <v>2.3260000000000001</v>
      </c>
      <c r="EG210">
        <f>3.643*('Input Data 2'!$X$4+((0.5*'Input Data 2'!$X$5)*'Statistical Data 1'!$ED210))</f>
        <v>3.6429999999999998</v>
      </c>
      <c r="EH210">
        <f t="shared" si="1009"/>
        <v>0</v>
      </c>
      <c r="EI210">
        <f t="shared" si="910"/>
        <v>0</v>
      </c>
      <c r="EJ210">
        <f>('Cleaned Data 2'!AW209+'Cleaned Data 2'!AX209)/2</f>
        <v>0</v>
      </c>
      <c r="EK210">
        <f>ABS('Cleaned Data 2'!AW209-'Cleaned Data 2'!AX209)</f>
        <v>0</v>
      </c>
      <c r="EL210">
        <f>2.326*('Input Data 2'!$Y$4+((0.5*'Input Data 2'!$Y$5)*'Statistical Data 1'!$EJ210))</f>
        <v>23.26</v>
      </c>
      <c r="EM210">
        <f>3.643*('Input Data 2'!$Y$4+((0.5*'Input Data 2'!$Y$5)*'Statistical Data 1'!$EJ210))</f>
        <v>36.43</v>
      </c>
      <c r="EN210">
        <f t="shared" si="1010"/>
        <v>0</v>
      </c>
      <c r="EO210">
        <f t="shared" si="1022"/>
        <v>0</v>
      </c>
      <c r="EP210">
        <f>('Cleaned Data 2'!AY209+'Cleaned Data 2'!AZ209)/2</f>
        <v>0</v>
      </c>
      <c r="EQ210">
        <f>ABS('Cleaned Data 2'!AY209-'Cleaned Data 2'!AZ209)</f>
        <v>0</v>
      </c>
      <c r="ER210">
        <f>2.326*('Input Data 2'!$Z$4+((0.5*'Input Data 2'!$Z$5)*'Statistical Data 1'!$EP210))</f>
        <v>4.6520000000000001</v>
      </c>
      <c r="ES210">
        <f>3.643*('Input Data 2'!$Z$4+((0.5*'Input Data 2'!$Z$5)*'Statistical Data 1'!$EP210))</f>
        <v>7.2859999999999996</v>
      </c>
      <c r="ET210">
        <f t="shared" si="1011"/>
        <v>0</v>
      </c>
      <c r="EU210">
        <f t="shared" si="1037"/>
        <v>0</v>
      </c>
      <c r="EV210">
        <f>('Cleaned Data 2'!BA209+'Cleaned Data 2'!BB209)/2</f>
        <v>0</v>
      </c>
      <c r="EW210">
        <f>ABS('Cleaned Data 2'!BA209-'Cleaned Data 2'!BB209)</f>
        <v>0</v>
      </c>
      <c r="EX210">
        <f>2.326*('Input Data 2'!$AA$4+((0.5*'Input Data 2'!$AA$5)*'Statistical Data 1'!$EV210))</f>
        <v>2.3259999999999999E-2</v>
      </c>
      <c r="EY210">
        <f>3.643*('Input Data 2'!$AA$4+((0.5*'Input Data 2'!$AA$5)*'Statistical Data 1'!$EV210))</f>
        <v>3.6429999999999997E-2</v>
      </c>
      <c r="EZ210">
        <f t="shared" si="1012"/>
        <v>0</v>
      </c>
      <c r="FA210">
        <f t="shared" si="1038"/>
        <v>0</v>
      </c>
      <c r="FB210">
        <f>('Cleaned Data 2'!BC209+'Cleaned Data 2'!BD209)/2</f>
        <v>0</v>
      </c>
      <c r="FC210">
        <f>ABS('Cleaned Data 2'!BC209-'Cleaned Data 2'!BD209)</f>
        <v>0</v>
      </c>
      <c r="FD210">
        <f>2.326*('Input Data 2'!$AB$4+((0.5*'Input Data 2'!$AB$5)*'Statistical Data 1'!$FB210))</f>
        <v>4.6520000000000001</v>
      </c>
      <c r="FE210">
        <f>3.643*('Input Data 2'!$AB$4+((0.5*'Input Data 2'!$AB$5)*'Statistical Data 1'!$FB210))</f>
        <v>7.2859999999999996</v>
      </c>
      <c r="FF210">
        <f t="shared" si="1013"/>
        <v>0</v>
      </c>
      <c r="FG210">
        <f t="shared" si="1039"/>
        <v>0</v>
      </c>
      <c r="FH210">
        <f>('Cleaned Data 2'!BE209+'Cleaned Data 2'!BF209)/2</f>
        <v>0</v>
      </c>
      <c r="FI210">
        <f>ABS('Cleaned Data 2'!BE209-'Cleaned Data 2'!BF209)</f>
        <v>0</v>
      </c>
      <c r="FJ210">
        <f>2.326*('Input Data 2'!$AC$4+((0.5*'Input Data 2'!$AC$5)*'Statistical Data 1'!$FH210))</f>
        <v>2.3260000000000001</v>
      </c>
      <c r="FK210">
        <f>3.643*('Input Data 2'!$AC$4+((0.5*'Input Data 2'!$AC$5)*'Statistical Data 1'!$FH210))</f>
        <v>3.6429999999999998</v>
      </c>
      <c r="FL210">
        <f t="shared" si="1014"/>
        <v>0</v>
      </c>
      <c r="FM210">
        <f t="shared" si="1040"/>
        <v>0</v>
      </c>
      <c r="FN210">
        <f>('Cleaned Data 2'!BH209+'Cleaned Data 2'!BG209)/2</f>
        <v>0</v>
      </c>
      <c r="FO210">
        <f>ABS('Cleaned Data 2'!BG209-'Cleaned Data 2'!BH209)</f>
        <v>0</v>
      </c>
      <c r="FP210">
        <f>2.326*('Input Data 2'!$AD$4+((0.5*'Input Data 2'!$AD$5)*'Statistical Data 1'!$FN210))</f>
        <v>2.3260000000000001</v>
      </c>
      <c r="FQ210">
        <f>3.643*('Input Data 2'!$AD$4+((0.5*'Input Data 2'!$AD$5)*'Statistical Data 1'!$FN210))</f>
        <v>3.6429999999999998</v>
      </c>
      <c r="FR210">
        <f t="shared" si="1015"/>
        <v>0</v>
      </c>
      <c r="FS210">
        <f t="shared" si="1041"/>
        <v>0</v>
      </c>
      <c r="FT210">
        <f>('Cleaned Data 2'!BI209+'Cleaned Data 2'!BJ209)/2</f>
        <v>0</v>
      </c>
      <c r="FU210">
        <f>ABS('Cleaned Data 2'!BI209-'Cleaned Data 2'!BJ209)</f>
        <v>0</v>
      </c>
      <c r="FV210">
        <f>2.326*('Input Data 2'!$AE$4+((0.5*'Input Data 2'!$AE$5)*'Statistical Data 1'!$FT210))</f>
        <v>46.52</v>
      </c>
      <c r="FW210">
        <f>3.643*('Input Data 2'!$AE$4+((0.5*'Input Data 2'!$AE$5)*'Statistical Data 1'!$FT210))</f>
        <v>72.86</v>
      </c>
      <c r="FX210">
        <f t="shared" si="1016"/>
        <v>0</v>
      </c>
      <c r="FY210">
        <f t="shared" si="1042"/>
        <v>0</v>
      </c>
      <c r="FZ210">
        <f>('Cleaned Data 2'!BK209+'Cleaned Data 2'!BL209)/2</f>
        <v>0</v>
      </c>
      <c r="GA210">
        <f>ABS('Cleaned Data 2'!BK209-'Cleaned Data 2'!BL209)</f>
        <v>0</v>
      </c>
      <c r="GB210">
        <f>2.326*('Input Data 2'!$AF$4+((0.5*'Input Data 2'!$AF$5)*'Statistical Data 1'!$FZ210))</f>
        <v>2.3259999999999999E-2</v>
      </c>
      <c r="GC210">
        <f>3.643*('Input Data 2'!$AF$4+((0.5*'Input Data 2'!$AF$5)*'Statistical Data 1'!$FZ210))</f>
        <v>3.6429999999999997E-2</v>
      </c>
      <c r="GD210">
        <f t="shared" si="1017"/>
        <v>0</v>
      </c>
      <c r="GE210">
        <f t="shared" si="1043"/>
        <v>0</v>
      </c>
      <c r="GF210">
        <f>('Cleaned Data 2'!BM209+'Cleaned Data 2'!BN209)/2</f>
        <v>0</v>
      </c>
      <c r="GG210">
        <f>ABS('Cleaned Data 2'!BM209-'Cleaned Data 2'!BN209)</f>
        <v>0</v>
      </c>
      <c r="GH210">
        <f>2.326*('Input Data 2'!$AG$4+((0.5*'Input Data 2'!$AG$5)*'Statistical Data 1'!$GF210))</f>
        <v>23.26</v>
      </c>
      <c r="GI210">
        <f>3.643*('Input Data 2'!$AG$4+((0.5*'Input Data 2'!$AG$5)*'Statistical Data 1'!$GF210))</f>
        <v>36.43</v>
      </c>
      <c r="GJ210">
        <f t="shared" si="1018"/>
        <v>0</v>
      </c>
      <c r="GK210">
        <f t="shared" si="1044"/>
        <v>0</v>
      </c>
      <c r="GL210" t="e">
        <f>AVERAGE('Cleaned Data 2'!BO209,'Cleaned Data 2'!BP209)</f>
        <v>#DIV/0!</v>
      </c>
      <c r="GM210">
        <f>ABS('Cleaned Data 2'!BO209-'Cleaned Data 2'!BP209)</f>
        <v>0</v>
      </c>
      <c r="GN210" t="e">
        <f>2.326*('Input Data 2'!$AH$4+((0.5*'Input Data 2'!$AH$5)*'Statistical Data 1'!$GL210))</f>
        <v>#DIV/0!</v>
      </c>
      <c r="GO210" t="e">
        <f>3.643*('Input Data 2'!$AH$4+((0.5*'Input Data 2'!$AH$5)*'Statistical Data 1'!$GL210))</f>
        <v>#DIV/0!</v>
      </c>
      <c r="GP210" t="e">
        <f t="shared" si="1019"/>
        <v>#DIV/0!</v>
      </c>
      <c r="GQ210" t="e">
        <f t="shared" si="1045"/>
        <v>#DIV/0!</v>
      </c>
      <c r="GR210" t="e">
        <f>AVERAGE('Cleaned Data 2'!BQ209,'Cleaned Data 2'!BR209)</f>
        <v>#DIV/0!</v>
      </c>
      <c r="GS210">
        <f>ABS('Cleaned Data 2'!BR209-'Cleaned Data 2'!BQ209)</f>
        <v>0</v>
      </c>
      <c r="GT210" t="e">
        <f>2.326*('Input Data 2'!$AI$4+((0.5*'Input Data 2'!$AI$5)*'Statistical Data 1'!$GR210))</f>
        <v>#DIV/0!</v>
      </c>
      <c r="GU210" t="e">
        <f>3.643*('Input Data 2'!$AI$4+((0.5*'Input Data 2'!$AI$5)*'Statistical Data 1'!$GR210))</f>
        <v>#DIV/0!</v>
      </c>
      <c r="GV210" t="e">
        <f t="shared" si="1046"/>
        <v>#DIV/0!</v>
      </c>
      <c r="GW210" t="e">
        <f t="shared" si="1047"/>
        <v>#DIV/0!</v>
      </c>
      <c r="GX210" t="e">
        <f>AVERAGE('Cleaned Data 2'!BS209,'Cleaned Data 2'!BT209)</f>
        <v>#DIV/0!</v>
      </c>
      <c r="GY210" s="47">
        <f>ABS('Cleaned Data 2'!BS209-'Cleaned Data 2'!BT209)</f>
        <v>0</v>
      </c>
      <c r="GZ210" t="e">
        <f>2.326*('Input Data 2'!$AJ$4+((0.5*'Input Data 2'!$AJ$5)*'Statistical Data 1'!$GX210))</f>
        <v>#DIV/0!</v>
      </c>
      <c r="HA210" t="e">
        <f>3.643*('Input Data 2'!$AJ$4+((0.5*'Input Data 2'!$AJ$5)*'Statistical Data 1'!$GX210))</f>
        <v>#DIV/0!</v>
      </c>
      <c r="HB210" t="e">
        <f t="shared" si="1048"/>
        <v>#DIV/0!</v>
      </c>
      <c r="HC210" t="e">
        <f t="shared" si="1049"/>
        <v>#DIV/0!</v>
      </c>
      <c r="HD210" t="e">
        <f>AVERAGE('Cleaned Data 2'!BU209,'Cleaned Data 2'!BV209)</f>
        <v>#DIV/0!</v>
      </c>
      <c r="HE210">
        <f>ABS('Cleaned Data 2'!BU209-'Cleaned Data 2'!BV209)</f>
        <v>0</v>
      </c>
      <c r="HF210" t="e">
        <f>2.326*('Input Data 2'!$AK$4+((0.5*'Input Data 2'!$AK$5)*'Statistical Data 1'!$HD210))</f>
        <v>#DIV/0!</v>
      </c>
      <c r="HG210" t="e">
        <f>3.643*('Input Data 2'!$AK$4+((0.5*'Input Data 2'!$AK$5)*'Statistical Data 1'!$HD210))</f>
        <v>#DIV/0!</v>
      </c>
      <c r="HH210" t="e">
        <f t="shared" si="1050"/>
        <v>#DIV/0!</v>
      </c>
      <c r="HI210" t="e">
        <f t="shared" si="1051"/>
        <v>#DIV/0!</v>
      </c>
      <c r="HJ210" t="e">
        <f>AVERAGE('Cleaned Data 2'!BW209,'Cleaned Data 2'!BX209)</f>
        <v>#DIV/0!</v>
      </c>
      <c r="HK210">
        <f>ABS('Cleaned Data 2'!BW209-'Cleaned Data 2'!BX209)</f>
        <v>0</v>
      </c>
      <c r="HL210" t="e">
        <f>2.326*('Input Data 2'!$AL$4+((0.5*'Input Data 2'!$AL$5)*'Statistical Data 1'!$HJ210))</f>
        <v>#DIV/0!</v>
      </c>
      <c r="HM210" t="e">
        <f>3.643*('Input Data 2'!$AL$4+((0.5*'Input Data 2'!$AL$5)*'Statistical Data 1'!$HJ210))</f>
        <v>#DIV/0!</v>
      </c>
      <c r="HN210" t="e">
        <f t="shared" si="1052"/>
        <v>#DIV/0!</v>
      </c>
      <c r="HO210" t="e">
        <f t="shared" si="1053"/>
        <v>#DIV/0!</v>
      </c>
    </row>
    <row r="211" spans="1:223">
      <c r="A211">
        <f>'Cleaned Data 2'!B210</f>
        <v>0</v>
      </c>
      <c r="B211">
        <f>('Cleaned Data 2'!C210+'Cleaned Data 2'!D210)/2</f>
        <v>0</v>
      </c>
      <c r="C211">
        <f>ABS('Cleaned Data 2'!C210-'Cleaned Data 2'!D210)</f>
        <v>0</v>
      </c>
      <c r="D211">
        <f>2.326*('Input Data 2'!$B$4+((0.5*'Input Data 2'!$B$5)*'Statistical Data 1'!$B211))</f>
        <v>1.163E-2</v>
      </c>
      <c r="E211">
        <f>3.643*('Input Data 2'!$B$4+((0.5*'Input Data 2'!$B$5)*'Statistical Data 1'!$B211))</f>
        <v>1.8214999999999999E-2</v>
      </c>
      <c r="F211">
        <f t="shared" si="984"/>
        <v>0</v>
      </c>
      <c r="G211">
        <f t="shared" si="981"/>
        <v>0</v>
      </c>
      <c r="H211">
        <f>('Cleaned Data 2'!E210+'Cleaned Data 2'!F210)/2</f>
        <v>0</v>
      </c>
      <c r="I211">
        <f>ABS('Cleaned Data 2'!E210-'Cleaned Data 2'!F210)</f>
        <v>0</v>
      </c>
      <c r="J211">
        <f>2.326*('Input Data 2'!$C$4+((0.5*'Input Data 2'!$C$5)*'Statistical Data 1'!$H211))</f>
        <v>0.46520000000000006</v>
      </c>
      <c r="K211">
        <f>3.643*('Input Data 2'!$C$4+((0.5*'Input Data 2'!$C$5)*'Statistical Data 1'!$H211))</f>
        <v>0.72860000000000003</v>
      </c>
      <c r="L211">
        <f t="shared" si="985"/>
        <v>0</v>
      </c>
      <c r="M211">
        <f t="shared" si="1020"/>
        <v>0</v>
      </c>
      <c r="N211">
        <f>('Cleaned Data 2'!G210+'Cleaned Data 2'!H210)/2</f>
        <v>0</v>
      </c>
      <c r="O211">
        <f>ABS('Cleaned Data 2'!G210-'Cleaned Data 2'!H210)</f>
        <v>0</v>
      </c>
      <c r="P211">
        <f>2.326*('Input Data 2'!$D$4+((0.5*'Input Data 2'!$D$5)*'Statistical Data 1'!$N211))</f>
        <v>2.3259999999999999E-2</v>
      </c>
      <c r="Q211">
        <f>3.643*('Input Data 2'!$D$4+((0.5*'Input Data 2'!$D$5)*'Statistical Data 1'!$N211))</f>
        <v>3.6429999999999997E-2</v>
      </c>
      <c r="R211">
        <f t="shared" si="986"/>
        <v>0</v>
      </c>
      <c r="S211">
        <f t="shared" si="982"/>
        <v>0</v>
      </c>
      <c r="T211">
        <f>('Cleaned Data 2'!I210+'Cleaned Data 2'!J210)/2</f>
        <v>0</v>
      </c>
      <c r="U211">
        <f>ABS('Cleaned Data 2'!I210-'Cleaned Data 2'!J210)</f>
        <v>0</v>
      </c>
      <c r="V211">
        <f>2.326*('Input Data 2'!$E$4+((0.5*'Input Data 2'!$E$5)*'Statistical Data 1'!$T211))</f>
        <v>4.6520000000000001</v>
      </c>
      <c r="W211">
        <f>3.643*('Input Data 2'!$E$4+((0.5*'Input Data 2'!$E$5)*'Statistical Data 1'!$T211))</f>
        <v>7.2859999999999996</v>
      </c>
      <c r="X211">
        <f t="shared" si="987"/>
        <v>0</v>
      </c>
      <c r="Y211">
        <f t="shared" si="983"/>
        <v>0</v>
      </c>
      <c r="Z211">
        <f>('Cleaned Data 2'!K210+'Cleaned Data 2'!L210)/2</f>
        <v>0</v>
      </c>
      <c r="AA211">
        <f>ABS('Cleaned Data 2'!K210-'Cleaned Data 2'!L210)</f>
        <v>0</v>
      </c>
      <c r="AB211">
        <f>2.326*('Input Data 2'!$F$4+((0.5*'Input Data 2'!$F$5)*'Statistical Data 1'!$Z211))</f>
        <v>23.26</v>
      </c>
      <c r="AC211">
        <f>3.643*('Input Data 2'!$F$4+((0.5*'Input Data 2'!$F$5)*'Statistical Data 1'!$Z211))</f>
        <v>36.43</v>
      </c>
      <c r="AD211">
        <f t="shared" si="988"/>
        <v>0</v>
      </c>
      <c r="AE211">
        <f t="shared" si="989"/>
        <v>0</v>
      </c>
      <c r="AF211">
        <f>('Cleaned Data 2'!M210+'Cleaned Data 2'!N210)/2</f>
        <v>0</v>
      </c>
      <c r="AG211">
        <f>ABS('Cleaned Data 2'!M210-'Cleaned Data 2'!N210)</f>
        <v>0</v>
      </c>
      <c r="AH211">
        <f>2.326*('Input Data 2'!$G$4+((0.5*'Input Data 2'!$G$5)*'Statistical Data 1'!$AF211))</f>
        <v>23.26</v>
      </c>
      <c r="AI211">
        <f>3.643*('Input Data 2'!$G$4+((0.5*'Input Data 2'!$G$5)*'Statistical Data 1'!$AF211))</f>
        <v>36.43</v>
      </c>
      <c r="AJ211">
        <f t="shared" si="990"/>
        <v>0</v>
      </c>
      <c r="AK211">
        <f t="shared" si="1021"/>
        <v>0</v>
      </c>
      <c r="AL211">
        <f>('Cleaned Data 2'!O210+'Cleaned Data 2'!P210)/2</f>
        <v>0</v>
      </c>
      <c r="AM211">
        <f>ABS('Cleaned Data 2'!O210-'Cleaned Data 2'!P210)</f>
        <v>0</v>
      </c>
      <c r="AN211">
        <f>2.326*('Input Data 2'!$H$4+((0.5*'Input Data 2'!$H$5)*'Statistical Data 1'!$AL211))</f>
        <v>1.163</v>
      </c>
      <c r="AO211">
        <f>3.643*('Input Data 2'!$H$4+((0.5*'Input Data 2'!$H$5)*'Statistical Data 1'!$AL211))</f>
        <v>1.8214999999999999</v>
      </c>
      <c r="AP211">
        <f t="shared" si="991"/>
        <v>0</v>
      </c>
      <c r="AQ211">
        <f t="shared" si="1023"/>
        <v>0</v>
      </c>
      <c r="AR211">
        <f>('Cleaned Data 2'!Q210+'Cleaned Data 2'!R210)/2</f>
        <v>0</v>
      </c>
      <c r="AS211">
        <f>ABS('Cleaned Data 2'!Q210-'Cleaned Data 2'!R210)</f>
        <v>0</v>
      </c>
      <c r="AT211">
        <f>2.326*('Input Data 2'!$I$4+((0.5*'Input Data 2'!$I$5)*'Statistical Data 1'!$AR211))</f>
        <v>4.6520000000000001</v>
      </c>
      <c r="AU211">
        <f>3.643*('Input Data 2'!$I$4+((0.5*'Input Data 2'!$I$5)*'Statistical Data 1'!$AR211))</f>
        <v>7.2859999999999996</v>
      </c>
      <c r="AV211">
        <f t="shared" si="992"/>
        <v>0</v>
      </c>
      <c r="AW211">
        <f t="shared" si="1024"/>
        <v>0</v>
      </c>
      <c r="AX211">
        <f>('Cleaned Data 2'!S210+'Cleaned Data 2'!T210)/2</f>
        <v>0</v>
      </c>
      <c r="AY211">
        <f>ABS('Cleaned Data 2'!S210-'Cleaned Data 2'!T210)</f>
        <v>0</v>
      </c>
      <c r="AZ211">
        <f>2.326*('Input Data 2'!$J$4+((0.5*'Input Data 2'!$J$5)*'Statistical Data 1'!$AX211))</f>
        <v>2.3259999999999999E-2</v>
      </c>
      <c r="BA211">
        <f>3.643*('Input Data 2'!$J$4+((0.5*'Input Data 2'!$J$5)*'Statistical Data 1'!$AX211))</f>
        <v>3.6429999999999997E-2</v>
      </c>
      <c r="BB211">
        <f t="shared" si="993"/>
        <v>0</v>
      </c>
      <c r="BC211">
        <f t="shared" si="1025"/>
        <v>0</v>
      </c>
      <c r="BD211">
        <f>('Cleaned Data 2'!U210+'Cleaned Data 2'!V210)/2</f>
        <v>0</v>
      </c>
      <c r="BE211">
        <f>ABS('Cleaned Data 2'!U210-'Cleaned Data 2'!V210)</f>
        <v>0</v>
      </c>
      <c r="BF211">
        <f>2.326*('Input Data 2'!$K$4+((0.5*'Input Data 2'!$K$5)*'Statistical Data 1'!$BD211))</f>
        <v>1.163</v>
      </c>
      <c r="BG211">
        <f>3.643*('Input Data 2'!$K$4+((0.5*'Input Data 2'!$K$5)*'Statistical Data 1'!$BD211))</f>
        <v>1.8214999999999999</v>
      </c>
      <c r="BH211">
        <f t="shared" si="994"/>
        <v>0</v>
      </c>
      <c r="BI211">
        <f t="shared" si="995"/>
        <v>0</v>
      </c>
      <c r="BJ211">
        <f>('Cleaned Data 2'!W210+'Cleaned Data 2'!X210)/2</f>
        <v>0</v>
      </c>
      <c r="BK211">
        <f>ABS('Cleaned Data 2'!W210-'Cleaned Data 2'!X210)</f>
        <v>0</v>
      </c>
      <c r="BL211">
        <f>2.326*('Input Data 2'!$L$4+((0.5*'Input Data 2'!$L$5)*'Statistical Data 1'!$BJ211))</f>
        <v>2.3260000000000001</v>
      </c>
      <c r="BM211">
        <f>3.643*('Input Data 2'!$L$4+((0.5*'Input Data 2'!$L$5)*'Statistical Data 1'!$BJ211))</f>
        <v>3.6429999999999998</v>
      </c>
      <c r="BN211">
        <f t="shared" si="996"/>
        <v>0</v>
      </c>
      <c r="BO211">
        <f t="shared" si="1026"/>
        <v>0</v>
      </c>
      <c r="BP211">
        <f>('Cleaned Data 2'!Y210+'Cleaned Data 2'!Z210)/2</f>
        <v>0</v>
      </c>
      <c r="BQ211">
        <f>ABS('Cleaned Data 2'!Y210-'Cleaned Data 2'!Z210)</f>
        <v>0</v>
      </c>
      <c r="BR211">
        <f>2.326*('Input Data 2'!$M$4+((0.5*'Input Data 2'!$M$5)*'Statistical Data 1'!$BP211))</f>
        <v>2.3260000000000001</v>
      </c>
      <c r="BS211">
        <f>3.643*('Input Data 2'!$M$4+((0.5*'Input Data 2'!$M$5)*'Statistical Data 1'!$BP211))</f>
        <v>3.6429999999999998</v>
      </c>
      <c r="BT211">
        <f t="shared" si="997"/>
        <v>0</v>
      </c>
      <c r="BU211">
        <f t="shared" si="1027"/>
        <v>0</v>
      </c>
      <c r="BV211">
        <f>('Cleaned Data 2'!AA210+'Cleaned Data 2'!AB210)/2</f>
        <v>0</v>
      </c>
      <c r="BW211">
        <f>ABS('Cleaned Data 2'!AA210-'Cleaned Data 2'!AB210)</f>
        <v>0</v>
      </c>
      <c r="BX211">
        <f>2.326*('Input Data 2'!$N$4+((0.5*'Input Data 2'!$N$5)*'Statistical Data 1'!$BV211))</f>
        <v>2.3260000000000001</v>
      </c>
      <c r="BY211">
        <f>3.643*('Input Data 2'!$N$4+((0.5*'Input Data 2'!$N$5)*'Statistical Data 1'!$BV211))</f>
        <v>3.6429999999999998</v>
      </c>
      <c r="BZ211">
        <f t="shared" si="998"/>
        <v>0</v>
      </c>
      <c r="CA211">
        <f t="shared" si="1028"/>
        <v>0</v>
      </c>
      <c r="CB211">
        <f>('Cleaned Data 2'!AC210+'Cleaned Data 2'!AD210)/2</f>
        <v>0</v>
      </c>
      <c r="CC211">
        <f>ABS('Cleaned Data 2'!AC210-'Cleaned Data 2'!AD210)</f>
        <v>0</v>
      </c>
      <c r="CD211">
        <f>2.326*('Input Data 2'!$O$4+((0.5*'Input Data 2'!$O$5)*'Statistical Data 1'!$CB211))</f>
        <v>2.3259999999999999E-2</v>
      </c>
      <c r="CE211">
        <f>3.643*('Input Data 2'!$O$4+((0.5*'Input Data 2'!$O$5)*'Statistical Data 1'!$CB211))</f>
        <v>3.6429999999999997E-2</v>
      </c>
      <c r="CF211">
        <f t="shared" si="999"/>
        <v>0</v>
      </c>
      <c r="CG211">
        <f t="shared" si="1029"/>
        <v>0</v>
      </c>
      <c r="CH211">
        <f>('Cleaned Data 2'!AE210+'Cleaned Data 2'!AF210)/2</f>
        <v>0</v>
      </c>
      <c r="CI211">
        <f>ABS('Cleaned Data 2'!AE210-'Cleaned Data 2'!AF210)</f>
        <v>0</v>
      </c>
      <c r="CJ211">
        <f>2.326*('Input Data 2'!$P$4+((0.5*'Input Data 2'!$P$5)*'Statistical Data 1'!$CH211))</f>
        <v>23.26</v>
      </c>
      <c r="CK211">
        <f>3.643*('Input Data 2'!$P$4+((0.5*'Input Data 2'!$P$5)*'Statistical Data 1'!$CH211))</f>
        <v>36.43</v>
      </c>
      <c r="CL211">
        <f t="shared" si="1000"/>
        <v>0</v>
      </c>
      <c r="CM211">
        <f t="shared" si="1030"/>
        <v>0</v>
      </c>
      <c r="CN211">
        <f>('Cleaned Data 2'!AG210+'Cleaned Data 2'!AH210)/2</f>
        <v>0</v>
      </c>
      <c r="CO211">
        <f>ABS('Cleaned Data 2'!AG210-'Cleaned Data 2'!AH210)</f>
        <v>0</v>
      </c>
      <c r="CP211">
        <f>2.326*('Input Data 2'!$Q$4+((0.5*'Input Data 2'!$Q$5)*'Statistical Data 1'!$CN211))</f>
        <v>2.3260000000000001</v>
      </c>
      <c r="CQ211">
        <f>3.643*('Input Data 2'!$Q$4+((0.5*'Input Data 2'!$Q$5)*'Statistical Data 1'!$CN211))</f>
        <v>3.6429999999999998</v>
      </c>
      <c r="CR211">
        <f t="shared" si="1001"/>
        <v>0</v>
      </c>
      <c r="CS211">
        <f t="shared" si="1031"/>
        <v>0</v>
      </c>
      <c r="CT211">
        <f>('Cleaned Data 2'!AI210+'Cleaned Data 2'!AJ210)/2</f>
        <v>0</v>
      </c>
      <c r="CU211">
        <f>ABS('Cleaned Data 2'!AI210-'Cleaned Data 2'!AJ210)</f>
        <v>0</v>
      </c>
      <c r="CV211">
        <f>2.326*('Input Data 2'!$R$4+((0.5*'Input Data 2'!$R$5)*'Statistical Data 1'!$CT211))</f>
        <v>2.3259999999999999E-2</v>
      </c>
      <c r="CW211">
        <f>3.643*('Input Data 2'!$R$4+((0.5*'Input Data 2'!$R$5)*'Statistical Data 1'!$CT211))</f>
        <v>3.6429999999999997E-2</v>
      </c>
      <c r="CX211">
        <f t="shared" si="1002"/>
        <v>0</v>
      </c>
      <c r="CY211">
        <f t="shared" si="1032"/>
        <v>0</v>
      </c>
      <c r="CZ211">
        <f>('Cleaned Data 2'!AK210+'Cleaned Data 2'!AL210)/2</f>
        <v>0</v>
      </c>
      <c r="DA211">
        <f>ABS('Cleaned Data 2'!AK210-'Cleaned Data 2'!AL210)</f>
        <v>0</v>
      </c>
      <c r="DB211">
        <f>2.326*('Input Data 2'!$S$4+((0.5*'Input Data 2'!$S$5)*'Statistical Data 1'!$CZ211))</f>
        <v>23.26</v>
      </c>
      <c r="DC211">
        <f>3.643*('Input Data 2'!$S$4+((0.5*'Input Data 2'!$S$5)*'Statistical Data 1'!$CZ211))</f>
        <v>36.43</v>
      </c>
      <c r="DD211">
        <f t="shared" si="1003"/>
        <v>0</v>
      </c>
      <c r="DE211">
        <f t="shared" si="1033"/>
        <v>0</v>
      </c>
      <c r="DF211">
        <f>('Cleaned Data 2'!AM210+'Cleaned Data 2'!AN210)/2</f>
        <v>0</v>
      </c>
      <c r="DG211">
        <f>ABS('Cleaned Data 2'!AM210-'Cleaned Data 2'!AN210)</f>
        <v>0</v>
      </c>
      <c r="DH211">
        <f>2.326*('Input Data 2'!$T$4+((0.5*'Input Data 2'!$T$5)*'Statistical Data 1'!$DF211))</f>
        <v>2.3259999999999999E-2</v>
      </c>
      <c r="DI211">
        <f>3.643*('Input Data 2'!$T$4+((0.5*'Input Data 2'!$T$5)*'Statistical Data 1'!$DF211))</f>
        <v>3.6429999999999997E-2</v>
      </c>
      <c r="DJ211">
        <f t="shared" si="1004"/>
        <v>0</v>
      </c>
      <c r="DK211">
        <f t="shared" si="1034"/>
        <v>0</v>
      </c>
      <c r="DL211">
        <f>('Cleaned Data 2'!AO210+'Cleaned Data 2'!AP210)/2</f>
        <v>0</v>
      </c>
      <c r="DM211">
        <f>ABS('Cleaned Data 2'!AO210-'Cleaned Data 2'!AP210)</f>
        <v>0</v>
      </c>
      <c r="DN211">
        <f>2.326*('Input Data 2'!$U$4+((0.5*'Input Data 2'!$U$5)*'Statistical Data 1'!$DL211))</f>
        <v>11.63</v>
      </c>
      <c r="DO211">
        <f>3.643*('Input Data 2'!$U$4+((0.5*'Input Data 2'!$U$5)*'Statistical Data 1'!$DL211))</f>
        <v>18.215</v>
      </c>
      <c r="DP211">
        <f t="shared" si="1005"/>
        <v>0</v>
      </c>
      <c r="DQ211">
        <f t="shared" si="1006"/>
        <v>0</v>
      </c>
      <c r="DR211">
        <f>('Cleaned Data 2'!AQ210+'Cleaned Data 2'!AR210)/2</f>
        <v>0</v>
      </c>
      <c r="DS211">
        <f>ABS('Cleaned Data 2'!AQ210-'Cleaned Data 2'!AR210)</f>
        <v>0</v>
      </c>
      <c r="DT211">
        <f>2.326*('Input Data 2'!$V$4+((0.5*'Input Data 2'!$V$5)*'Statistical Data 1'!$DR211))</f>
        <v>2.3260000000000001</v>
      </c>
      <c r="DU211">
        <f>3.643*('Input Data 2'!$V$4+((0.5*'Input Data 2'!$V$5)*'Statistical Data 1'!$DR211))</f>
        <v>3.6429999999999998</v>
      </c>
      <c r="DV211">
        <f t="shared" si="1007"/>
        <v>0</v>
      </c>
      <c r="DW211">
        <f t="shared" si="1035"/>
        <v>0</v>
      </c>
      <c r="DX211">
        <f>('Cleaned Data 2'!AS210+'Cleaned Data 2'!AT210)/2</f>
        <v>0</v>
      </c>
      <c r="DY211">
        <f>ABS('Cleaned Data 2'!AS210-'Cleaned Data 2'!AT210)</f>
        <v>0</v>
      </c>
      <c r="DZ211">
        <f>2.326*('Input Data 2'!$W$4+((0.5*'Input Data 2'!$W$5)*'Statistical Data 1'!$DX211))</f>
        <v>2.3259999999999999E-2</v>
      </c>
      <c r="EA211">
        <f>3.643*('Input Data 2'!$W$4+((0.5*'Input Data 2'!$W$5)*'Statistical Data 1'!$DX211))</f>
        <v>3.6429999999999997E-2</v>
      </c>
      <c r="EB211">
        <f t="shared" si="1008"/>
        <v>0</v>
      </c>
      <c r="EC211">
        <f t="shared" si="1036"/>
        <v>0</v>
      </c>
      <c r="ED211">
        <f>('Cleaned Data 2'!AU210+'Cleaned Data 2'!AV210)/2</f>
        <v>0</v>
      </c>
      <c r="EE211">
        <f>ABS('Cleaned Data 2'!AU210-'Cleaned Data 2'!AV210)</f>
        <v>0</v>
      </c>
      <c r="EF211">
        <f>2.326*('Input Data 2'!$X$4+((0.5*'Input Data 2'!$X$5)*'Statistical Data 1'!$ED211))</f>
        <v>2.3260000000000001</v>
      </c>
      <c r="EG211">
        <f>3.643*('Input Data 2'!$X$4+((0.5*'Input Data 2'!$X$5)*'Statistical Data 1'!$ED211))</f>
        <v>3.6429999999999998</v>
      </c>
      <c r="EH211">
        <f t="shared" si="1009"/>
        <v>0</v>
      </c>
      <c r="EI211">
        <f t="shared" si="910"/>
        <v>0</v>
      </c>
      <c r="EJ211">
        <f>('Cleaned Data 2'!AW210+'Cleaned Data 2'!AX210)/2</f>
        <v>0</v>
      </c>
      <c r="EK211">
        <f>ABS('Cleaned Data 2'!AW210-'Cleaned Data 2'!AX210)</f>
        <v>0</v>
      </c>
      <c r="EL211">
        <f>2.326*('Input Data 2'!$Y$4+((0.5*'Input Data 2'!$Y$5)*'Statistical Data 1'!$EJ211))</f>
        <v>23.26</v>
      </c>
      <c r="EM211">
        <f>3.643*('Input Data 2'!$Y$4+((0.5*'Input Data 2'!$Y$5)*'Statistical Data 1'!$EJ211))</f>
        <v>36.43</v>
      </c>
      <c r="EN211">
        <f t="shared" si="1010"/>
        <v>0</v>
      </c>
      <c r="EO211">
        <f t="shared" si="1022"/>
        <v>0</v>
      </c>
      <c r="EP211">
        <f>('Cleaned Data 2'!AY210+'Cleaned Data 2'!AZ210)/2</f>
        <v>0</v>
      </c>
      <c r="EQ211">
        <f>ABS('Cleaned Data 2'!AY210-'Cleaned Data 2'!AZ210)</f>
        <v>0</v>
      </c>
      <c r="ER211">
        <f>2.326*('Input Data 2'!$Z$4+((0.5*'Input Data 2'!$Z$5)*'Statistical Data 1'!$EP211))</f>
        <v>4.6520000000000001</v>
      </c>
      <c r="ES211">
        <f>3.643*('Input Data 2'!$Z$4+((0.5*'Input Data 2'!$Z$5)*'Statistical Data 1'!$EP211))</f>
        <v>7.2859999999999996</v>
      </c>
      <c r="ET211">
        <f t="shared" si="1011"/>
        <v>0</v>
      </c>
      <c r="EU211">
        <f t="shared" si="1037"/>
        <v>0</v>
      </c>
      <c r="EV211">
        <f>('Cleaned Data 2'!BA210+'Cleaned Data 2'!BB210)/2</f>
        <v>0</v>
      </c>
      <c r="EW211">
        <f>ABS('Cleaned Data 2'!BA210-'Cleaned Data 2'!BB210)</f>
        <v>0</v>
      </c>
      <c r="EX211">
        <f>2.326*('Input Data 2'!$AA$4+((0.5*'Input Data 2'!$AA$5)*'Statistical Data 1'!$EV211))</f>
        <v>2.3259999999999999E-2</v>
      </c>
      <c r="EY211">
        <f>3.643*('Input Data 2'!$AA$4+((0.5*'Input Data 2'!$AA$5)*'Statistical Data 1'!$EV211))</f>
        <v>3.6429999999999997E-2</v>
      </c>
      <c r="EZ211">
        <f t="shared" si="1012"/>
        <v>0</v>
      </c>
      <c r="FA211">
        <f t="shared" si="1038"/>
        <v>0</v>
      </c>
      <c r="FB211">
        <f>('Cleaned Data 2'!BC210+'Cleaned Data 2'!BD210)/2</f>
        <v>0</v>
      </c>
      <c r="FC211">
        <f>ABS('Cleaned Data 2'!BC210-'Cleaned Data 2'!BD210)</f>
        <v>0</v>
      </c>
      <c r="FD211">
        <f>2.326*('Input Data 2'!$AB$4+((0.5*'Input Data 2'!$AB$5)*'Statistical Data 1'!$FB211))</f>
        <v>4.6520000000000001</v>
      </c>
      <c r="FE211">
        <f>3.643*('Input Data 2'!$AB$4+((0.5*'Input Data 2'!$AB$5)*'Statistical Data 1'!$FB211))</f>
        <v>7.2859999999999996</v>
      </c>
      <c r="FF211">
        <f t="shared" si="1013"/>
        <v>0</v>
      </c>
      <c r="FG211">
        <f t="shared" si="1039"/>
        <v>0</v>
      </c>
      <c r="FH211">
        <f>('Cleaned Data 2'!BE210+'Cleaned Data 2'!BF210)/2</f>
        <v>0</v>
      </c>
      <c r="FI211">
        <f>ABS('Cleaned Data 2'!BE210-'Cleaned Data 2'!BF210)</f>
        <v>0</v>
      </c>
      <c r="FJ211">
        <f>2.326*('Input Data 2'!$AC$4+((0.5*'Input Data 2'!$AC$5)*'Statistical Data 1'!$FH211))</f>
        <v>2.3260000000000001</v>
      </c>
      <c r="FK211">
        <f>3.643*('Input Data 2'!$AC$4+((0.5*'Input Data 2'!$AC$5)*'Statistical Data 1'!$FH211))</f>
        <v>3.6429999999999998</v>
      </c>
      <c r="FL211">
        <f t="shared" si="1014"/>
        <v>0</v>
      </c>
      <c r="FM211">
        <f t="shared" si="1040"/>
        <v>0</v>
      </c>
      <c r="FN211">
        <f>('Cleaned Data 2'!BH210+'Cleaned Data 2'!BG210)/2</f>
        <v>0</v>
      </c>
      <c r="FO211">
        <f>ABS('Cleaned Data 2'!BG210-'Cleaned Data 2'!BH210)</f>
        <v>0</v>
      </c>
      <c r="FP211">
        <f>2.326*('Input Data 2'!$AD$4+((0.5*'Input Data 2'!$AD$5)*'Statistical Data 1'!$FN211))</f>
        <v>2.3260000000000001</v>
      </c>
      <c r="FQ211">
        <f>3.643*('Input Data 2'!$AD$4+((0.5*'Input Data 2'!$AD$5)*'Statistical Data 1'!$FN211))</f>
        <v>3.6429999999999998</v>
      </c>
      <c r="FR211">
        <f t="shared" si="1015"/>
        <v>0</v>
      </c>
      <c r="FS211">
        <f t="shared" si="1041"/>
        <v>0</v>
      </c>
      <c r="FT211">
        <f>('Cleaned Data 2'!BI210+'Cleaned Data 2'!BJ210)/2</f>
        <v>0</v>
      </c>
      <c r="FU211">
        <f>ABS('Cleaned Data 2'!BI210-'Cleaned Data 2'!BJ210)</f>
        <v>0</v>
      </c>
      <c r="FV211">
        <f>2.326*('Input Data 2'!$AE$4+((0.5*'Input Data 2'!$AE$5)*'Statistical Data 1'!$FT211))</f>
        <v>46.52</v>
      </c>
      <c r="FW211">
        <f>3.643*('Input Data 2'!$AE$4+((0.5*'Input Data 2'!$AE$5)*'Statistical Data 1'!$FT211))</f>
        <v>72.86</v>
      </c>
      <c r="FX211">
        <f t="shared" si="1016"/>
        <v>0</v>
      </c>
      <c r="FY211">
        <f t="shared" si="1042"/>
        <v>0</v>
      </c>
      <c r="FZ211">
        <f>('Cleaned Data 2'!BK210+'Cleaned Data 2'!BL210)/2</f>
        <v>0</v>
      </c>
      <c r="GA211">
        <f>ABS('Cleaned Data 2'!BK210-'Cleaned Data 2'!BL210)</f>
        <v>0</v>
      </c>
      <c r="GB211">
        <f>2.326*('Input Data 2'!$AF$4+((0.5*'Input Data 2'!$AF$5)*'Statistical Data 1'!$FZ211))</f>
        <v>2.3259999999999999E-2</v>
      </c>
      <c r="GC211">
        <f>3.643*('Input Data 2'!$AF$4+((0.5*'Input Data 2'!$AF$5)*'Statistical Data 1'!$FZ211))</f>
        <v>3.6429999999999997E-2</v>
      </c>
      <c r="GD211">
        <f t="shared" si="1017"/>
        <v>0</v>
      </c>
      <c r="GE211">
        <f t="shared" si="1043"/>
        <v>0</v>
      </c>
      <c r="GF211">
        <f>('Cleaned Data 2'!BM210+'Cleaned Data 2'!BN210)/2</f>
        <v>0</v>
      </c>
      <c r="GG211">
        <f>ABS('Cleaned Data 2'!BM210-'Cleaned Data 2'!BN210)</f>
        <v>0</v>
      </c>
      <c r="GH211">
        <f>2.326*('Input Data 2'!$AG$4+((0.5*'Input Data 2'!$AG$5)*'Statistical Data 1'!$GF211))</f>
        <v>23.26</v>
      </c>
      <c r="GI211">
        <f>3.643*('Input Data 2'!$AG$4+((0.5*'Input Data 2'!$AG$5)*'Statistical Data 1'!$GF211))</f>
        <v>36.43</v>
      </c>
      <c r="GJ211">
        <f t="shared" si="1018"/>
        <v>0</v>
      </c>
      <c r="GK211">
        <f t="shared" si="1044"/>
        <v>0</v>
      </c>
      <c r="GL211" t="e">
        <f>AVERAGE('Cleaned Data 2'!BO210,'Cleaned Data 2'!BP210)</f>
        <v>#DIV/0!</v>
      </c>
      <c r="GM211">
        <f>ABS('Cleaned Data 2'!BO210-'Cleaned Data 2'!BP210)</f>
        <v>0</v>
      </c>
      <c r="GN211" t="e">
        <f>2.326*('Input Data 2'!$AH$4+((0.5*'Input Data 2'!$AH$5)*'Statistical Data 1'!$GL211))</f>
        <v>#DIV/0!</v>
      </c>
      <c r="GO211" t="e">
        <f>3.643*('Input Data 2'!$AH$4+((0.5*'Input Data 2'!$AH$5)*'Statistical Data 1'!$GL211))</f>
        <v>#DIV/0!</v>
      </c>
      <c r="GP211" t="e">
        <f t="shared" si="1019"/>
        <v>#DIV/0!</v>
      </c>
      <c r="GQ211" t="e">
        <f t="shared" si="1045"/>
        <v>#DIV/0!</v>
      </c>
      <c r="GR211" t="e">
        <f>AVERAGE('Cleaned Data 2'!BQ210,'Cleaned Data 2'!BR210)</f>
        <v>#DIV/0!</v>
      </c>
      <c r="GS211">
        <f>ABS('Cleaned Data 2'!BR210-'Cleaned Data 2'!BQ210)</f>
        <v>0</v>
      </c>
      <c r="GT211" t="e">
        <f>2.326*('Input Data 2'!$AI$4+((0.5*'Input Data 2'!$AI$5)*'Statistical Data 1'!$GR211))</f>
        <v>#DIV/0!</v>
      </c>
      <c r="GU211" t="e">
        <f>3.643*('Input Data 2'!$AI$4+((0.5*'Input Data 2'!$AI$5)*'Statistical Data 1'!$GR211))</f>
        <v>#DIV/0!</v>
      </c>
      <c r="GV211" t="e">
        <f t="shared" si="1046"/>
        <v>#DIV/0!</v>
      </c>
      <c r="GW211" t="e">
        <f t="shared" si="1047"/>
        <v>#DIV/0!</v>
      </c>
      <c r="GX211" t="e">
        <f>AVERAGE('Cleaned Data 2'!BS210,'Cleaned Data 2'!BT210)</f>
        <v>#DIV/0!</v>
      </c>
      <c r="GY211" s="47">
        <f>ABS('Cleaned Data 2'!BS210-'Cleaned Data 2'!BT210)</f>
        <v>0</v>
      </c>
      <c r="GZ211" t="e">
        <f>2.326*('Input Data 2'!$AJ$4+((0.5*'Input Data 2'!$AJ$5)*'Statistical Data 1'!$GX211))</f>
        <v>#DIV/0!</v>
      </c>
      <c r="HA211" t="e">
        <f>3.643*('Input Data 2'!$AJ$4+((0.5*'Input Data 2'!$AJ$5)*'Statistical Data 1'!$GX211))</f>
        <v>#DIV/0!</v>
      </c>
      <c r="HB211" t="e">
        <f t="shared" si="1048"/>
        <v>#DIV/0!</v>
      </c>
      <c r="HC211" t="e">
        <f t="shared" si="1049"/>
        <v>#DIV/0!</v>
      </c>
      <c r="HD211" t="e">
        <f>AVERAGE('Cleaned Data 2'!BU210,'Cleaned Data 2'!BV210)</f>
        <v>#DIV/0!</v>
      </c>
      <c r="HE211">
        <f>ABS('Cleaned Data 2'!BU210-'Cleaned Data 2'!BV210)</f>
        <v>0</v>
      </c>
      <c r="HF211" t="e">
        <f>2.326*('Input Data 2'!$AK$4+((0.5*'Input Data 2'!$AK$5)*'Statistical Data 1'!$HD211))</f>
        <v>#DIV/0!</v>
      </c>
      <c r="HG211" t="e">
        <f>3.643*('Input Data 2'!$AK$4+((0.5*'Input Data 2'!$AK$5)*'Statistical Data 1'!$HD211))</f>
        <v>#DIV/0!</v>
      </c>
      <c r="HH211" t="e">
        <f t="shared" si="1050"/>
        <v>#DIV/0!</v>
      </c>
      <c r="HI211" t="e">
        <f t="shared" si="1051"/>
        <v>#DIV/0!</v>
      </c>
      <c r="HJ211" t="e">
        <f>AVERAGE('Cleaned Data 2'!BW210,'Cleaned Data 2'!BX210)</f>
        <v>#DIV/0!</v>
      </c>
      <c r="HK211">
        <f>ABS('Cleaned Data 2'!BW210-'Cleaned Data 2'!BX210)</f>
        <v>0</v>
      </c>
      <c r="HL211" t="e">
        <f>2.326*('Input Data 2'!$AL$4+((0.5*'Input Data 2'!$AL$5)*'Statistical Data 1'!$HJ211))</f>
        <v>#DIV/0!</v>
      </c>
      <c r="HM211" t="e">
        <f>3.643*('Input Data 2'!$AL$4+((0.5*'Input Data 2'!$AL$5)*'Statistical Data 1'!$HJ211))</f>
        <v>#DIV/0!</v>
      </c>
      <c r="HN211" t="e">
        <f t="shared" si="1052"/>
        <v>#DIV/0!</v>
      </c>
      <c r="HO211" t="e">
        <f t="shared" si="1053"/>
        <v>#DIV/0!</v>
      </c>
    </row>
    <row r="212" spans="1:223">
      <c r="A212">
        <f>'Cleaned Data 2'!B211</f>
        <v>0</v>
      </c>
      <c r="B212">
        <f>('Cleaned Data 2'!C211+'Cleaned Data 2'!D211)/2</f>
        <v>0</v>
      </c>
      <c r="C212">
        <f>ABS('Cleaned Data 2'!C211-'Cleaned Data 2'!D211)</f>
        <v>0</v>
      </c>
      <c r="D212">
        <f>2.326*('Input Data 2'!$B$4+((0.5*'Input Data 2'!$B$5)*'Statistical Data 1'!$B212))</f>
        <v>1.163E-2</v>
      </c>
      <c r="E212">
        <f>3.643*('Input Data 2'!$B$4+((0.5*'Input Data 2'!$B$5)*'Statistical Data 1'!$B212))</f>
        <v>1.8214999999999999E-2</v>
      </c>
      <c r="F212">
        <f t="shared" si="984"/>
        <v>0</v>
      </c>
      <c r="G212">
        <f t="shared" si="981"/>
        <v>0</v>
      </c>
      <c r="H212">
        <f>('Cleaned Data 2'!E211+'Cleaned Data 2'!F211)/2</f>
        <v>0</v>
      </c>
      <c r="I212">
        <f>ABS('Cleaned Data 2'!E211-'Cleaned Data 2'!F211)</f>
        <v>0</v>
      </c>
      <c r="J212">
        <f>2.326*('Input Data 2'!$C$4+((0.5*'Input Data 2'!$C$5)*'Statistical Data 1'!$H212))</f>
        <v>0.46520000000000006</v>
      </c>
      <c r="K212">
        <f>3.643*('Input Data 2'!$C$4+((0.5*'Input Data 2'!$C$5)*'Statistical Data 1'!$H212))</f>
        <v>0.72860000000000003</v>
      </c>
      <c r="L212">
        <f t="shared" si="985"/>
        <v>0</v>
      </c>
      <c r="M212">
        <f t="shared" si="1020"/>
        <v>0</v>
      </c>
      <c r="N212">
        <f>('Cleaned Data 2'!G211+'Cleaned Data 2'!H211)/2</f>
        <v>0</v>
      </c>
      <c r="O212">
        <f>ABS('Cleaned Data 2'!G211-'Cleaned Data 2'!H211)</f>
        <v>0</v>
      </c>
      <c r="P212">
        <f>2.326*('Input Data 2'!$D$4+((0.5*'Input Data 2'!$D$5)*'Statistical Data 1'!$N212))</f>
        <v>2.3259999999999999E-2</v>
      </c>
      <c r="Q212">
        <f>3.643*('Input Data 2'!$D$4+((0.5*'Input Data 2'!$D$5)*'Statistical Data 1'!$N212))</f>
        <v>3.6429999999999997E-2</v>
      </c>
      <c r="R212">
        <f t="shared" si="986"/>
        <v>0</v>
      </c>
      <c r="S212">
        <f t="shared" si="982"/>
        <v>0</v>
      </c>
      <c r="T212">
        <f>('Cleaned Data 2'!I211+'Cleaned Data 2'!J211)/2</f>
        <v>0</v>
      </c>
      <c r="U212">
        <f>ABS('Cleaned Data 2'!I211-'Cleaned Data 2'!J211)</f>
        <v>0</v>
      </c>
      <c r="V212">
        <f>2.326*('Input Data 2'!$E$4+((0.5*'Input Data 2'!$E$5)*'Statistical Data 1'!$T212))</f>
        <v>4.6520000000000001</v>
      </c>
      <c r="W212">
        <f>3.643*('Input Data 2'!$E$4+((0.5*'Input Data 2'!$E$5)*'Statistical Data 1'!$T212))</f>
        <v>7.2859999999999996</v>
      </c>
      <c r="X212">
        <f t="shared" si="987"/>
        <v>0</v>
      </c>
      <c r="Y212">
        <f t="shared" si="983"/>
        <v>0</v>
      </c>
      <c r="Z212">
        <f>('Cleaned Data 2'!K211+'Cleaned Data 2'!L211)/2</f>
        <v>0</v>
      </c>
      <c r="AA212">
        <f>ABS('Cleaned Data 2'!K211-'Cleaned Data 2'!L211)</f>
        <v>0</v>
      </c>
      <c r="AB212">
        <f>2.326*('Input Data 2'!$F$4+((0.5*'Input Data 2'!$F$5)*'Statistical Data 1'!$Z212))</f>
        <v>23.26</v>
      </c>
      <c r="AC212">
        <f>3.643*('Input Data 2'!$F$4+((0.5*'Input Data 2'!$F$5)*'Statistical Data 1'!$Z212))</f>
        <v>36.43</v>
      </c>
      <c r="AD212">
        <f t="shared" si="988"/>
        <v>0</v>
      </c>
      <c r="AE212">
        <f t="shared" si="989"/>
        <v>0</v>
      </c>
      <c r="AF212">
        <f>('Cleaned Data 2'!M211+'Cleaned Data 2'!N211)/2</f>
        <v>0</v>
      </c>
      <c r="AG212">
        <f>ABS('Cleaned Data 2'!M211-'Cleaned Data 2'!N211)</f>
        <v>0</v>
      </c>
      <c r="AH212">
        <f>2.326*('Input Data 2'!$G$4+((0.5*'Input Data 2'!$G$5)*'Statistical Data 1'!$AF212))</f>
        <v>23.26</v>
      </c>
      <c r="AI212">
        <f>3.643*('Input Data 2'!$G$4+((0.5*'Input Data 2'!$G$5)*'Statistical Data 1'!$AF212))</f>
        <v>36.43</v>
      </c>
      <c r="AJ212">
        <f t="shared" si="990"/>
        <v>0</v>
      </c>
      <c r="AK212">
        <f t="shared" si="1021"/>
        <v>0</v>
      </c>
      <c r="AL212">
        <f>('Cleaned Data 2'!O211+'Cleaned Data 2'!P211)/2</f>
        <v>0</v>
      </c>
      <c r="AM212">
        <f>ABS('Cleaned Data 2'!O211-'Cleaned Data 2'!P211)</f>
        <v>0</v>
      </c>
      <c r="AN212">
        <f>2.326*('Input Data 2'!$H$4+((0.5*'Input Data 2'!$H$5)*'Statistical Data 1'!$AL212))</f>
        <v>1.163</v>
      </c>
      <c r="AO212">
        <f>3.643*('Input Data 2'!$H$4+((0.5*'Input Data 2'!$H$5)*'Statistical Data 1'!$AL212))</f>
        <v>1.8214999999999999</v>
      </c>
      <c r="AP212">
        <f t="shared" si="991"/>
        <v>0</v>
      </c>
      <c r="AQ212">
        <f t="shared" si="1023"/>
        <v>0</v>
      </c>
      <c r="AR212">
        <f>('Cleaned Data 2'!Q211+'Cleaned Data 2'!R211)/2</f>
        <v>0</v>
      </c>
      <c r="AS212">
        <f>ABS('Cleaned Data 2'!Q211-'Cleaned Data 2'!R211)</f>
        <v>0</v>
      </c>
      <c r="AT212">
        <f>2.326*('Input Data 2'!$I$4+((0.5*'Input Data 2'!$I$5)*'Statistical Data 1'!$AR212))</f>
        <v>4.6520000000000001</v>
      </c>
      <c r="AU212">
        <f>3.643*('Input Data 2'!$I$4+((0.5*'Input Data 2'!$I$5)*'Statistical Data 1'!$AR212))</f>
        <v>7.2859999999999996</v>
      </c>
      <c r="AV212">
        <f t="shared" si="992"/>
        <v>0</v>
      </c>
      <c r="AW212">
        <f t="shared" si="1024"/>
        <v>0</v>
      </c>
      <c r="AX212">
        <f>('Cleaned Data 2'!S211+'Cleaned Data 2'!T211)/2</f>
        <v>0</v>
      </c>
      <c r="AY212">
        <f>ABS('Cleaned Data 2'!S211-'Cleaned Data 2'!T211)</f>
        <v>0</v>
      </c>
      <c r="AZ212">
        <f>2.326*('Input Data 2'!$J$4+((0.5*'Input Data 2'!$J$5)*'Statistical Data 1'!$AX212))</f>
        <v>2.3259999999999999E-2</v>
      </c>
      <c r="BA212">
        <f>3.643*('Input Data 2'!$J$4+((0.5*'Input Data 2'!$J$5)*'Statistical Data 1'!$AX212))</f>
        <v>3.6429999999999997E-2</v>
      </c>
      <c r="BB212">
        <f t="shared" si="993"/>
        <v>0</v>
      </c>
      <c r="BC212">
        <f t="shared" si="1025"/>
        <v>0</v>
      </c>
      <c r="BD212">
        <f>('Cleaned Data 2'!U211+'Cleaned Data 2'!V211)/2</f>
        <v>0</v>
      </c>
      <c r="BE212">
        <f>ABS('Cleaned Data 2'!U211-'Cleaned Data 2'!V211)</f>
        <v>0</v>
      </c>
      <c r="BF212">
        <f>2.326*('Input Data 2'!$K$4+((0.5*'Input Data 2'!$K$5)*'Statistical Data 1'!$BD212))</f>
        <v>1.163</v>
      </c>
      <c r="BG212">
        <f>3.643*('Input Data 2'!$K$4+((0.5*'Input Data 2'!$K$5)*'Statistical Data 1'!$BD212))</f>
        <v>1.8214999999999999</v>
      </c>
      <c r="BH212">
        <f t="shared" si="994"/>
        <v>0</v>
      </c>
      <c r="BI212">
        <f t="shared" si="995"/>
        <v>0</v>
      </c>
      <c r="BJ212">
        <f>('Cleaned Data 2'!W211+'Cleaned Data 2'!X211)/2</f>
        <v>0</v>
      </c>
      <c r="BK212">
        <f>ABS('Cleaned Data 2'!W211-'Cleaned Data 2'!X211)</f>
        <v>0</v>
      </c>
      <c r="BL212">
        <f>2.326*('Input Data 2'!$L$4+((0.5*'Input Data 2'!$L$5)*'Statistical Data 1'!$BJ212))</f>
        <v>2.3260000000000001</v>
      </c>
      <c r="BM212">
        <f>3.643*('Input Data 2'!$L$4+((0.5*'Input Data 2'!$L$5)*'Statistical Data 1'!$BJ212))</f>
        <v>3.6429999999999998</v>
      </c>
      <c r="BN212">
        <f t="shared" si="996"/>
        <v>0</v>
      </c>
      <c r="BO212">
        <f t="shared" si="1026"/>
        <v>0</v>
      </c>
      <c r="BP212">
        <f>('Cleaned Data 2'!Y211+'Cleaned Data 2'!Z211)/2</f>
        <v>0</v>
      </c>
      <c r="BQ212">
        <f>ABS('Cleaned Data 2'!Y211-'Cleaned Data 2'!Z211)</f>
        <v>0</v>
      </c>
      <c r="BR212">
        <f>2.326*('Input Data 2'!$M$4+((0.5*'Input Data 2'!$M$5)*'Statistical Data 1'!$BP212))</f>
        <v>2.3260000000000001</v>
      </c>
      <c r="BS212">
        <f>3.643*('Input Data 2'!$M$4+((0.5*'Input Data 2'!$M$5)*'Statistical Data 1'!$BP212))</f>
        <v>3.6429999999999998</v>
      </c>
      <c r="BT212">
        <f t="shared" si="997"/>
        <v>0</v>
      </c>
      <c r="BU212">
        <f t="shared" si="1027"/>
        <v>0</v>
      </c>
      <c r="BV212">
        <f>('Cleaned Data 2'!AA211+'Cleaned Data 2'!AB211)/2</f>
        <v>0</v>
      </c>
      <c r="BW212">
        <f>ABS('Cleaned Data 2'!AA211-'Cleaned Data 2'!AB211)</f>
        <v>0</v>
      </c>
      <c r="BX212">
        <f>2.326*('Input Data 2'!$N$4+((0.5*'Input Data 2'!$N$5)*'Statistical Data 1'!$BV212))</f>
        <v>2.3260000000000001</v>
      </c>
      <c r="BY212">
        <f>3.643*('Input Data 2'!$N$4+((0.5*'Input Data 2'!$N$5)*'Statistical Data 1'!$BV212))</f>
        <v>3.6429999999999998</v>
      </c>
      <c r="BZ212">
        <f t="shared" si="998"/>
        <v>0</v>
      </c>
      <c r="CA212">
        <f t="shared" si="1028"/>
        <v>0</v>
      </c>
      <c r="CB212">
        <f>('Cleaned Data 2'!AC211+'Cleaned Data 2'!AD211)/2</f>
        <v>0</v>
      </c>
      <c r="CC212">
        <f>ABS('Cleaned Data 2'!AC211-'Cleaned Data 2'!AD211)</f>
        <v>0</v>
      </c>
      <c r="CD212">
        <f>2.326*('Input Data 2'!$O$4+((0.5*'Input Data 2'!$O$5)*'Statistical Data 1'!$CB212))</f>
        <v>2.3259999999999999E-2</v>
      </c>
      <c r="CE212">
        <f>3.643*('Input Data 2'!$O$4+((0.5*'Input Data 2'!$O$5)*'Statistical Data 1'!$CB212))</f>
        <v>3.6429999999999997E-2</v>
      </c>
      <c r="CF212">
        <f t="shared" si="999"/>
        <v>0</v>
      </c>
      <c r="CG212">
        <f t="shared" si="1029"/>
        <v>0</v>
      </c>
      <c r="CH212">
        <f>('Cleaned Data 2'!AE211+'Cleaned Data 2'!AF211)/2</f>
        <v>0</v>
      </c>
      <c r="CI212">
        <f>ABS('Cleaned Data 2'!AE211-'Cleaned Data 2'!AF211)</f>
        <v>0</v>
      </c>
      <c r="CJ212">
        <f>2.326*('Input Data 2'!$P$4+((0.5*'Input Data 2'!$P$5)*'Statistical Data 1'!$CH212))</f>
        <v>23.26</v>
      </c>
      <c r="CK212">
        <f>3.643*('Input Data 2'!$P$4+((0.5*'Input Data 2'!$P$5)*'Statistical Data 1'!$CH212))</f>
        <v>36.43</v>
      </c>
      <c r="CL212">
        <f t="shared" si="1000"/>
        <v>0</v>
      </c>
      <c r="CM212">
        <f t="shared" si="1030"/>
        <v>0</v>
      </c>
      <c r="CN212">
        <f>('Cleaned Data 2'!AG211+'Cleaned Data 2'!AH211)/2</f>
        <v>0</v>
      </c>
      <c r="CO212">
        <f>ABS('Cleaned Data 2'!AG211-'Cleaned Data 2'!AH211)</f>
        <v>0</v>
      </c>
      <c r="CP212">
        <f>2.326*('Input Data 2'!$Q$4+((0.5*'Input Data 2'!$Q$5)*'Statistical Data 1'!$CN212))</f>
        <v>2.3260000000000001</v>
      </c>
      <c r="CQ212">
        <f>3.643*('Input Data 2'!$Q$4+((0.5*'Input Data 2'!$Q$5)*'Statistical Data 1'!$CN212))</f>
        <v>3.6429999999999998</v>
      </c>
      <c r="CR212">
        <f t="shared" si="1001"/>
        <v>0</v>
      </c>
      <c r="CS212">
        <f t="shared" si="1031"/>
        <v>0</v>
      </c>
      <c r="CT212">
        <f>('Cleaned Data 2'!AI211+'Cleaned Data 2'!AJ211)/2</f>
        <v>0</v>
      </c>
      <c r="CU212">
        <f>ABS('Cleaned Data 2'!AI211-'Cleaned Data 2'!AJ211)</f>
        <v>0</v>
      </c>
      <c r="CV212">
        <f>2.326*('Input Data 2'!$R$4+((0.5*'Input Data 2'!$R$5)*'Statistical Data 1'!$CT212))</f>
        <v>2.3259999999999999E-2</v>
      </c>
      <c r="CW212">
        <f>3.643*('Input Data 2'!$R$4+((0.5*'Input Data 2'!$R$5)*'Statistical Data 1'!$CT212))</f>
        <v>3.6429999999999997E-2</v>
      </c>
      <c r="CX212">
        <f t="shared" si="1002"/>
        <v>0</v>
      </c>
      <c r="CY212">
        <f t="shared" si="1032"/>
        <v>0</v>
      </c>
      <c r="CZ212">
        <f>('Cleaned Data 2'!AK211+'Cleaned Data 2'!AL211)/2</f>
        <v>0</v>
      </c>
      <c r="DA212">
        <f>ABS('Cleaned Data 2'!AK211-'Cleaned Data 2'!AL211)</f>
        <v>0</v>
      </c>
      <c r="DB212">
        <f>2.326*('Input Data 2'!$S$4+((0.5*'Input Data 2'!$S$5)*'Statistical Data 1'!$CZ212))</f>
        <v>23.26</v>
      </c>
      <c r="DC212">
        <f>3.643*('Input Data 2'!$S$4+((0.5*'Input Data 2'!$S$5)*'Statistical Data 1'!$CZ212))</f>
        <v>36.43</v>
      </c>
      <c r="DD212">
        <f t="shared" si="1003"/>
        <v>0</v>
      </c>
      <c r="DE212">
        <f t="shared" si="1033"/>
        <v>0</v>
      </c>
      <c r="DF212">
        <f>('Cleaned Data 2'!AM211+'Cleaned Data 2'!AN211)/2</f>
        <v>0</v>
      </c>
      <c r="DG212">
        <f>ABS('Cleaned Data 2'!AM211-'Cleaned Data 2'!AN211)</f>
        <v>0</v>
      </c>
      <c r="DH212">
        <f>2.326*('Input Data 2'!$T$4+((0.5*'Input Data 2'!$T$5)*'Statistical Data 1'!$DF212))</f>
        <v>2.3259999999999999E-2</v>
      </c>
      <c r="DI212">
        <f>3.643*('Input Data 2'!$T$4+((0.5*'Input Data 2'!$T$5)*'Statistical Data 1'!$DF212))</f>
        <v>3.6429999999999997E-2</v>
      </c>
      <c r="DJ212">
        <f t="shared" si="1004"/>
        <v>0</v>
      </c>
      <c r="DK212">
        <f t="shared" si="1034"/>
        <v>0</v>
      </c>
      <c r="DL212">
        <f>('Cleaned Data 2'!AO211+'Cleaned Data 2'!AP211)/2</f>
        <v>0</v>
      </c>
      <c r="DM212">
        <f>ABS('Cleaned Data 2'!AO211-'Cleaned Data 2'!AP211)</f>
        <v>0</v>
      </c>
      <c r="DN212">
        <f>2.326*('Input Data 2'!$U$4+((0.5*'Input Data 2'!$U$5)*'Statistical Data 1'!$DL212))</f>
        <v>11.63</v>
      </c>
      <c r="DO212">
        <f>3.643*('Input Data 2'!$U$4+((0.5*'Input Data 2'!$U$5)*'Statistical Data 1'!$DL212))</f>
        <v>18.215</v>
      </c>
      <c r="DP212">
        <f t="shared" si="1005"/>
        <v>0</v>
      </c>
      <c r="DQ212">
        <f t="shared" si="1006"/>
        <v>0</v>
      </c>
      <c r="DR212">
        <f>('Cleaned Data 2'!AQ211+'Cleaned Data 2'!AR211)/2</f>
        <v>0</v>
      </c>
      <c r="DS212">
        <f>ABS('Cleaned Data 2'!AQ211-'Cleaned Data 2'!AR211)</f>
        <v>0</v>
      </c>
      <c r="DT212">
        <f>2.326*('Input Data 2'!$V$4+((0.5*'Input Data 2'!$V$5)*'Statistical Data 1'!$DR212))</f>
        <v>2.3260000000000001</v>
      </c>
      <c r="DU212">
        <f>3.643*('Input Data 2'!$V$4+((0.5*'Input Data 2'!$V$5)*'Statistical Data 1'!$DR212))</f>
        <v>3.6429999999999998</v>
      </c>
      <c r="DV212">
        <f t="shared" si="1007"/>
        <v>0</v>
      </c>
      <c r="DW212">
        <f t="shared" si="1035"/>
        <v>0</v>
      </c>
      <c r="DX212">
        <f>('Cleaned Data 2'!AS211+'Cleaned Data 2'!AT211)/2</f>
        <v>0</v>
      </c>
      <c r="DY212">
        <f>ABS('Cleaned Data 2'!AS211-'Cleaned Data 2'!AT211)</f>
        <v>0</v>
      </c>
      <c r="DZ212">
        <f>2.326*('Input Data 2'!$W$4+((0.5*'Input Data 2'!$W$5)*'Statistical Data 1'!$DX212))</f>
        <v>2.3259999999999999E-2</v>
      </c>
      <c r="EA212">
        <f>3.643*('Input Data 2'!$W$4+((0.5*'Input Data 2'!$W$5)*'Statistical Data 1'!$DX212))</f>
        <v>3.6429999999999997E-2</v>
      </c>
      <c r="EB212">
        <f t="shared" si="1008"/>
        <v>0</v>
      </c>
      <c r="EC212">
        <f t="shared" si="1036"/>
        <v>0</v>
      </c>
      <c r="ED212">
        <f>('Cleaned Data 2'!AU211+'Cleaned Data 2'!AV211)/2</f>
        <v>0</v>
      </c>
      <c r="EE212">
        <f>ABS('Cleaned Data 2'!AU211-'Cleaned Data 2'!AV211)</f>
        <v>0</v>
      </c>
      <c r="EF212">
        <f>2.326*('Input Data 2'!$X$4+((0.5*'Input Data 2'!$X$5)*'Statistical Data 1'!$ED212))</f>
        <v>2.3260000000000001</v>
      </c>
      <c r="EG212">
        <f>3.643*('Input Data 2'!$X$4+((0.5*'Input Data 2'!$X$5)*'Statistical Data 1'!$ED212))</f>
        <v>3.6429999999999998</v>
      </c>
      <c r="EH212">
        <f t="shared" si="1009"/>
        <v>0</v>
      </c>
      <c r="EI212">
        <f t="shared" si="910"/>
        <v>0</v>
      </c>
      <c r="EJ212">
        <f>('Cleaned Data 2'!AW211+'Cleaned Data 2'!AX211)/2</f>
        <v>0</v>
      </c>
      <c r="EK212">
        <f>ABS('Cleaned Data 2'!AW211-'Cleaned Data 2'!AX211)</f>
        <v>0</v>
      </c>
      <c r="EL212">
        <f>2.326*('Input Data 2'!$Y$4+((0.5*'Input Data 2'!$Y$5)*'Statistical Data 1'!$EJ212))</f>
        <v>23.26</v>
      </c>
      <c r="EM212">
        <f>3.643*('Input Data 2'!$Y$4+((0.5*'Input Data 2'!$Y$5)*'Statistical Data 1'!$EJ212))</f>
        <v>36.43</v>
      </c>
      <c r="EN212">
        <f t="shared" si="1010"/>
        <v>0</v>
      </c>
      <c r="EO212">
        <f t="shared" si="1022"/>
        <v>0</v>
      </c>
      <c r="EP212">
        <f>('Cleaned Data 2'!AY211+'Cleaned Data 2'!AZ211)/2</f>
        <v>0</v>
      </c>
      <c r="EQ212">
        <f>ABS('Cleaned Data 2'!AY211-'Cleaned Data 2'!AZ211)</f>
        <v>0</v>
      </c>
      <c r="ER212">
        <f>2.326*('Input Data 2'!$Z$4+((0.5*'Input Data 2'!$Z$5)*'Statistical Data 1'!$EP212))</f>
        <v>4.6520000000000001</v>
      </c>
      <c r="ES212">
        <f>3.643*('Input Data 2'!$Z$4+((0.5*'Input Data 2'!$Z$5)*'Statistical Data 1'!$EP212))</f>
        <v>7.2859999999999996</v>
      </c>
      <c r="ET212">
        <f t="shared" si="1011"/>
        <v>0</v>
      </c>
      <c r="EU212">
        <f t="shared" si="1037"/>
        <v>0</v>
      </c>
      <c r="EV212">
        <f>('Cleaned Data 2'!BA211+'Cleaned Data 2'!BB211)/2</f>
        <v>0</v>
      </c>
      <c r="EW212">
        <f>ABS('Cleaned Data 2'!BA211-'Cleaned Data 2'!BB211)</f>
        <v>0</v>
      </c>
      <c r="EX212">
        <f>2.326*('Input Data 2'!$AA$4+((0.5*'Input Data 2'!$AA$5)*'Statistical Data 1'!$EV212))</f>
        <v>2.3259999999999999E-2</v>
      </c>
      <c r="EY212">
        <f>3.643*('Input Data 2'!$AA$4+((0.5*'Input Data 2'!$AA$5)*'Statistical Data 1'!$EV212))</f>
        <v>3.6429999999999997E-2</v>
      </c>
      <c r="EZ212">
        <f t="shared" si="1012"/>
        <v>0</v>
      </c>
      <c r="FA212">
        <f t="shared" si="1038"/>
        <v>0</v>
      </c>
      <c r="FB212">
        <f>('Cleaned Data 2'!BC211+'Cleaned Data 2'!BD211)/2</f>
        <v>0</v>
      </c>
      <c r="FC212">
        <f>ABS('Cleaned Data 2'!BC211-'Cleaned Data 2'!BD211)</f>
        <v>0</v>
      </c>
      <c r="FD212">
        <f>2.326*('Input Data 2'!$AB$4+((0.5*'Input Data 2'!$AB$5)*'Statistical Data 1'!$FB212))</f>
        <v>4.6520000000000001</v>
      </c>
      <c r="FE212">
        <f>3.643*('Input Data 2'!$AB$4+((0.5*'Input Data 2'!$AB$5)*'Statistical Data 1'!$FB212))</f>
        <v>7.2859999999999996</v>
      </c>
      <c r="FF212">
        <f t="shared" si="1013"/>
        <v>0</v>
      </c>
      <c r="FG212">
        <f t="shared" si="1039"/>
        <v>0</v>
      </c>
      <c r="FH212">
        <f>('Cleaned Data 2'!BE211+'Cleaned Data 2'!BF211)/2</f>
        <v>0</v>
      </c>
      <c r="FI212">
        <f>ABS('Cleaned Data 2'!BE211-'Cleaned Data 2'!BF211)</f>
        <v>0</v>
      </c>
      <c r="FJ212">
        <f>2.326*('Input Data 2'!$AC$4+((0.5*'Input Data 2'!$AC$5)*'Statistical Data 1'!$FH212))</f>
        <v>2.3260000000000001</v>
      </c>
      <c r="FK212">
        <f>3.643*('Input Data 2'!$AC$4+((0.5*'Input Data 2'!$AC$5)*'Statistical Data 1'!$FH212))</f>
        <v>3.6429999999999998</v>
      </c>
      <c r="FL212">
        <f t="shared" si="1014"/>
        <v>0</v>
      </c>
      <c r="FM212">
        <f t="shared" si="1040"/>
        <v>0</v>
      </c>
      <c r="FN212">
        <f>('Cleaned Data 2'!BH211+'Cleaned Data 2'!BG211)/2</f>
        <v>0</v>
      </c>
      <c r="FO212">
        <f>ABS('Cleaned Data 2'!BG211-'Cleaned Data 2'!BH211)</f>
        <v>0</v>
      </c>
      <c r="FP212">
        <f>2.326*('Input Data 2'!$AD$4+((0.5*'Input Data 2'!$AD$5)*'Statistical Data 1'!$FN212))</f>
        <v>2.3260000000000001</v>
      </c>
      <c r="FQ212">
        <f>3.643*('Input Data 2'!$AD$4+((0.5*'Input Data 2'!$AD$5)*'Statistical Data 1'!$FN212))</f>
        <v>3.6429999999999998</v>
      </c>
      <c r="FR212">
        <f t="shared" si="1015"/>
        <v>0</v>
      </c>
      <c r="FS212">
        <f t="shared" si="1041"/>
        <v>0</v>
      </c>
      <c r="FT212">
        <f>('Cleaned Data 2'!BI211+'Cleaned Data 2'!BJ211)/2</f>
        <v>0</v>
      </c>
      <c r="FU212">
        <f>ABS('Cleaned Data 2'!BI211-'Cleaned Data 2'!BJ211)</f>
        <v>0</v>
      </c>
      <c r="FV212">
        <f>2.326*('Input Data 2'!$AE$4+((0.5*'Input Data 2'!$AE$5)*'Statistical Data 1'!$FT212))</f>
        <v>46.52</v>
      </c>
      <c r="FW212">
        <f>3.643*('Input Data 2'!$AE$4+((0.5*'Input Data 2'!$AE$5)*'Statistical Data 1'!$FT212))</f>
        <v>72.86</v>
      </c>
      <c r="FX212">
        <f t="shared" si="1016"/>
        <v>0</v>
      </c>
      <c r="FY212">
        <f t="shared" si="1042"/>
        <v>0</v>
      </c>
      <c r="FZ212">
        <f>('Cleaned Data 2'!BK211+'Cleaned Data 2'!BL211)/2</f>
        <v>0</v>
      </c>
      <c r="GA212">
        <f>ABS('Cleaned Data 2'!BK211-'Cleaned Data 2'!BL211)</f>
        <v>0</v>
      </c>
      <c r="GB212">
        <f>2.326*('Input Data 2'!$AF$4+((0.5*'Input Data 2'!$AF$5)*'Statistical Data 1'!$FZ212))</f>
        <v>2.3259999999999999E-2</v>
      </c>
      <c r="GC212">
        <f>3.643*('Input Data 2'!$AF$4+((0.5*'Input Data 2'!$AF$5)*'Statistical Data 1'!$FZ212))</f>
        <v>3.6429999999999997E-2</v>
      </c>
      <c r="GD212">
        <f t="shared" si="1017"/>
        <v>0</v>
      </c>
      <c r="GE212">
        <f t="shared" si="1043"/>
        <v>0</v>
      </c>
      <c r="GF212">
        <f>('Cleaned Data 2'!BM211+'Cleaned Data 2'!BN211)/2</f>
        <v>0</v>
      </c>
      <c r="GG212">
        <f>ABS('Cleaned Data 2'!BM211-'Cleaned Data 2'!BN211)</f>
        <v>0</v>
      </c>
      <c r="GH212">
        <f>2.326*('Input Data 2'!$AG$4+((0.5*'Input Data 2'!$AG$5)*'Statistical Data 1'!$GF212))</f>
        <v>23.26</v>
      </c>
      <c r="GI212">
        <f>3.643*('Input Data 2'!$AG$4+((0.5*'Input Data 2'!$AG$5)*'Statistical Data 1'!$GF212))</f>
        <v>36.43</v>
      </c>
      <c r="GJ212">
        <f t="shared" si="1018"/>
        <v>0</v>
      </c>
      <c r="GK212">
        <f t="shared" si="1044"/>
        <v>0</v>
      </c>
      <c r="GL212" t="e">
        <f>AVERAGE('Cleaned Data 2'!BO211,'Cleaned Data 2'!BP211)</f>
        <v>#DIV/0!</v>
      </c>
      <c r="GM212">
        <f>ABS('Cleaned Data 2'!BO211-'Cleaned Data 2'!BP211)</f>
        <v>0</v>
      </c>
      <c r="GN212" t="e">
        <f>2.326*('Input Data 2'!$AH$4+((0.5*'Input Data 2'!$AH$5)*'Statistical Data 1'!$GL212))</f>
        <v>#DIV/0!</v>
      </c>
      <c r="GO212" t="e">
        <f>3.643*('Input Data 2'!$AH$4+((0.5*'Input Data 2'!$AH$5)*'Statistical Data 1'!$GL212))</f>
        <v>#DIV/0!</v>
      </c>
      <c r="GP212" t="e">
        <f t="shared" si="1019"/>
        <v>#DIV/0!</v>
      </c>
      <c r="GQ212" t="e">
        <f t="shared" si="1045"/>
        <v>#DIV/0!</v>
      </c>
      <c r="GR212" t="e">
        <f>AVERAGE('Cleaned Data 2'!BQ211,'Cleaned Data 2'!BR211)</f>
        <v>#DIV/0!</v>
      </c>
      <c r="GS212">
        <f>ABS('Cleaned Data 2'!BR211-'Cleaned Data 2'!BQ211)</f>
        <v>0</v>
      </c>
      <c r="GT212" t="e">
        <f>2.326*('Input Data 2'!$AI$4+((0.5*'Input Data 2'!$AI$5)*'Statistical Data 1'!$GR212))</f>
        <v>#DIV/0!</v>
      </c>
      <c r="GU212" t="e">
        <f>3.643*('Input Data 2'!$AI$4+((0.5*'Input Data 2'!$AI$5)*'Statistical Data 1'!$GR212))</f>
        <v>#DIV/0!</v>
      </c>
      <c r="GV212" t="e">
        <f t="shared" si="1046"/>
        <v>#DIV/0!</v>
      </c>
      <c r="GW212" t="e">
        <f t="shared" si="1047"/>
        <v>#DIV/0!</v>
      </c>
      <c r="GX212" t="e">
        <f>AVERAGE('Cleaned Data 2'!BS211,'Cleaned Data 2'!BT211)</f>
        <v>#DIV/0!</v>
      </c>
      <c r="GY212" s="47">
        <f>ABS('Cleaned Data 2'!BS211-'Cleaned Data 2'!BT211)</f>
        <v>0</v>
      </c>
      <c r="GZ212" t="e">
        <f>2.326*('Input Data 2'!$AJ$4+((0.5*'Input Data 2'!$AJ$5)*'Statistical Data 1'!$GX212))</f>
        <v>#DIV/0!</v>
      </c>
      <c r="HA212" t="e">
        <f>3.643*('Input Data 2'!$AJ$4+((0.5*'Input Data 2'!$AJ$5)*'Statistical Data 1'!$GX212))</f>
        <v>#DIV/0!</v>
      </c>
      <c r="HB212" t="e">
        <f t="shared" si="1048"/>
        <v>#DIV/0!</v>
      </c>
      <c r="HC212" t="e">
        <f t="shared" si="1049"/>
        <v>#DIV/0!</v>
      </c>
      <c r="HD212" t="e">
        <f>AVERAGE('Cleaned Data 2'!BU211,'Cleaned Data 2'!BV211)</f>
        <v>#DIV/0!</v>
      </c>
      <c r="HE212">
        <f>ABS('Cleaned Data 2'!BU211-'Cleaned Data 2'!BV211)</f>
        <v>0</v>
      </c>
      <c r="HF212" t="e">
        <f>2.326*('Input Data 2'!$AK$4+((0.5*'Input Data 2'!$AK$5)*'Statistical Data 1'!$HD212))</f>
        <v>#DIV/0!</v>
      </c>
      <c r="HG212" t="e">
        <f>3.643*('Input Data 2'!$AK$4+((0.5*'Input Data 2'!$AK$5)*'Statistical Data 1'!$HD212))</f>
        <v>#DIV/0!</v>
      </c>
      <c r="HH212" t="e">
        <f t="shared" si="1050"/>
        <v>#DIV/0!</v>
      </c>
      <c r="HI212" t="e">
        <f t="shared" si="1051"/>
        <v>#DIV/0!</v>
      </c>
      <c r="HJ212" t="e">
        <f>AVERAGE('Cleaned Data 2'!BW211,'Cleaned Data 2'!BX211)</f>
        <v>#DIV/0!</v>
      </c>
      <c r="HK212">
        <f>ABS('Cleaned Data 2'!BW211-'Cleaned Data 2'!BX211)</f>
        <v>0</v>
      </c>
      <c r="HL212" t="e">
        <f>2.326*('Input Data 2'!$AL$4+((0.5*'Input Data 2'!$AL$5)*'Statistical Data 1'!$HJ212))</f>
        <v>#DIV/0!</v>
      </c>
      <c r="HM212" t="e">
        <f>3.643*('Input Data 2'!$AL$4+((0.5*'Input Data 2'!$AL$5)*'Statistical Data 1'!$HJ212))</f>
        <v>#DIV/0!</v>
      </c>
      <c r="HN212" t="e">
        <f t="shared" si="1052"/>
        <v>#DIV/0!</v>
      </c>
      <c r="HO212" t="e">
        <f t="shared" si="1053"/>
        <v>#DIV/0!</v>
      </c>
    </row>
    <row r="213" spans="1:223">
      <c r="A213">
        <f>'Cleaned Data 2'!B212</f>
        <v>0</v>
      </c>
      <c r="B213">
        <f>('Cleaned Data 2'!C212+'Cleaned Data 2'!D212)/2</f>
        <v>0</v>
      </c>
      <c r="C213">
        <f>ABS('Cleaned Data 2'!C212-'Cleaned Data 2'!D212)</f>
        <v>0</v>
      </c>
      <c r="D213">
        <f>2.326*('Input Data 2'!$B$4+((0.5*'Input Data 2'!$B$5)*'Statistical Data 1'!$B213))</f>
        <v>1.163E-2</v>
      </c>
      <c r="E213">
        <f>3.643*('Input Data 2'!$B$4+((0.5*'Input Data 2'!$B$5)*'Statistical Data 1'!$B213))</f>
        <v>1.8214999999999999E-2</v>
      </c>
      <c r="F213">
        <f t="shared" si="984"/>
        <v>0</v>
      </c>
      <c r="G213">
        <f t="shared" si="981"/>
        <v>0</v>
      </c>
      <c r="H213">
        <f>('Cleaned Data 2'!E212+'Cleaned Data 2'!F212)/2</f>
        <v>0</v>
      </c>
      <c r="I213">
        <f>ABS('Cleaned Data 2'!E212-'Cleaned Data 2'!F212)</f>
        <v>0</v>
      </c>
      <c r="J213">
        <f>2.326*('Input Data 2'!$C$4+((0.5*'Input Data 2'!$C$5)*'Statistical Data 1'!$H213))</f>
        <v>0.46520000000000006</v>
      </c>
      <c r="K213">
        <f>3.643*('Input Data 2'!$C$4+((0.5*'Input Data 2'!$C$5)*'Statistical Data 1'!$H213))</f>
        <v>0.72860000000000003</v>
      </c>
      <c r="L213">
        <f t="shared" si="985"/>
        <v>0</v>
      </c>
      <c r="M213">
        <f t="shared" si="1020"/>
        <v>0</v>
      </c>
      <c r="N213">
        <f>('Cleaned Data 2'!G212+'Cleaned Data 2'!H212)/2</f>
        <v>0</v>
      </c>
      <c r="O213">
        <f>ABS('Cleaned Data 2'!G212-'Cleaned Data 2'!H212)</f>
        <v>0</v>
      </c>
      <c r="P213">
        <f>2.326*('Input Data 2'!$D$4+((0.5*'Input Data 2'!$D$5)*'Statistical Data 1'!$N213))</f>
        <v>2.3259999999999999E-2</v>
      </c>
      <c r="Q213">
        <f>3.643*('Input Data 2'!$D$4+((0.5*'Input Data 2'!$D$5)*'Statistical Data 1'!$N213))</f>
        <v>3.6429999999999997E-2</v>
      </c>
      <c r="R213">
        <f t="shared" si="986"/>
        <v>0</v>
      </c>
      <c r="S213">
        <f t="shared" si="982"/>
        <v>0</v>
      </c>
      <c r="T213">
        <f>('Cleaned Data 2'!I212+'Cleaned Data 2'!J212)/2</f>
        <v>0</v>
      </c>
      <c r="U213">
        <f>ABS('Cleaned Data 2'!I212-'Cleaned Data 2'!J212)</f>
        <v>0</v>
      </c>
      <c r="V213">
        <f>2.326*('Input Data 2'!$E$4+((0.5*'Input Data 2'!$E$5)*'Statistical Data 1'!$T213))</f>
        <v>4.6520000000000001</v>
      </c>
      <c r="W213">
        <f>3.643*('Input Data 2'!$E$4+((0.5*'Input Data 2'!$E$5)*'Statistical Data 1'!$T213))</f>
        <v>7.2859999999999996</v>
      </c>
      <c r="X213">
        <f t="shared" si="987"/>
        <v>0</v>
      </c>
      <c r="Y213">
        <f t="shared" si="983"/>
        <v>0</v>
      </c>
      <c r="Z213">
        <f>('Cleaned Data 2'!K212+'Cleaned Data 2'!L212)/2</f>
        <v>0</v>
      </c>
      <c r="AA213">
        <f>ABS('Cleaned Data 2'!K212-'Cleaned Data 2'!L212)</f>
        <v>0</v>
      </c>
      <c r="AB213">
        <f>2.326*('Input Data 2'!$F$4+((0.5*'Input Data 2'!$F$5)*'Statistical Data 1'!$Z213))</f>
        <v>23.26</v>
      </c>
      <c r="AC213">
        <f>3.643*('Input Data 2'!$F$4+((0.5*'Input Data 2'!$F$5)*'Statistical Data 1'!$Z213))</f>
        <v>36.43</v>
      </c>
      <c r="AD213">
        <f t="shared" si="988"/>
        <v>0</v>
      </c>
      <c r="AE213">
        <f t="shared" si="989"/>
        <v>0</v>
      </c>
      <c r="AF213">
        <f>('Cleaned Data 2'!M212+'Cleaned Data 2'!N212)/2</f>
        <v>0</v>
      </c>
      <c r="AG213">
        <f>ABS('Cleaned Data 2'!M212-'Cleaned Data 2'!N212)</f>
        <v>0</v>
      </c>
      <c r="AH213">
        <f>2.326*('Input Data 2'!$G$4+((0.5*'Input Data 2'!$G$5)*'Statistical Data 1'!$AF213))</f>
        <v>23.26</v>
      </c>
      <c r="AI213">
        <f>3.643*('Input Data 2'!$G$4+((0.5*'Input Data 2'!$G$5)*'Statistical Data 1'!$AF213))</f>
        <v>36.43</v>
      </c>
      <c r="AJ213">
        <f t="shared" si="990"/>
        <v>0</v>
      </c>
      <c r="AK213">
        <f t="shared" si="1021"/>
        <v>0</v>
      </c>
      <c r="AL213">
        <f>('Cleaned Data 2'!O212+'Cleaned Data 2'!P212)/2</f>
        <v>0</v>
      </c>
      <c r="AM213">
        <f>ABS('Cleaned Data 2'!O212-'Cleaned Data 2'!P212)</f>
        <v>0</v>
      </c>
      <c r="AN213">
        <f>2.326*('Input Data 2'!$H$4+((0.5*'Input Data 2'!$H$5)*'Statistical Data 1'!$AL213))</f>
        <v>1.163</v>
      </c>
      <c r="AO213">
        <f>3.643*('Input Data 2'!$H$4+((0.5*'Input Data 2'!$H$5)*'Statistical Data 1'!$AL213))</f>
        <v>1.8214999999999999</v>
      </c>
      <c r="AP213">
        <f t="shared" si="991"/>
        <v>0</v>
      </c>
      <c r="AQ213">
        <f t="shared" si="1023"/>
        <v>0</v>
      </c>
      <c r="AR213">
        <f>('Cleaned Data 2'!Q212+'Cleaned Data 2'!R212)/2</f>
        <v>0</v>
      </c>
      <c r="AS213">
        <f>ABS('Cleaned Data 2'!Q212-'Cleaned Data 2'!R212)</f>
        <v>0</v>
      </c>
      <c r="AT213">
        <f>2.326*('Input Data 2'!$I$4+((0.5*'Input Data 2'!$I$5)*'Statistical Data 1'!$AR213))</f>
        <v>4.6520000000000001</v>
      </c>
      <c r="AU213">
        <f>3.643*('Input Data 2'!$I$4+((0.5*'Input Data 2'!$I$5)*'Statistical Data 1'!$AR213))</f>
        <v>7.2859999999999996</v>
      </c>
      <c r="AV213">
        <f t="shared" si="992"/>
        <v>0</v>
      </c>
      <c r="AW213">
        <f t="shared" si="1024"/>
        <v>0</v>
      </c>
      <c r="AX213">
        <f>('Cleaned Data 2'!S212+'Cleaned Data 2'!T212)/2</f>
        <v>0</v>
      </c>
      <c r="AY213">
        <f>ABS('Cleaned Data 2'!S212-'Cleaned Data 2'!T212)</f>
        <v>0</v>
      </c>
      <c r="AZ213">
        <f>2.326*('Input Data 2'!$J$4+((0.5*'Input Data 2'!$J$5)*'Statistical Data 1'!$AX213))</f>
        <v>2.3259999999999999E-2</v>
      </c>
      <c r="BA213">
        <f>3.643*('Input Data 2'!$J$4+((0.5*'Input Data 2'!$J$5)*'Statistical Data 1'!$AX213))</f>
        <v>3.6429999999999997E-2</v>
      </c>
      <c r="BB213">
        <f t="shared" si="993"/>
        <v>0</v>
      </c>
      <c r="BC213">
        <f t="shared" si="1025"/>
        <v>0</v>
      </c>
      <c r="BD213">
        <f>('Cleaned Data 2'!U212+'Cleaned Data 2'!V212)/2</f>
        <v>0</v>
      </c>
      <c r="BE213">
        <f>ABS('Cleaned Data 2'!U212-'Cleaned Data 2'!V212)</f>
        <v>0</v>
      </c>
      <c r="BF213">
        <f>2.326*('Input Data 2'!$K$4+((0.5*'Input Data 2'!$K$5)*'Statistical Data 1'!$BD213))</f>
        <v>1.163</v>
      </c>
      <c r="BG213">
        <f>3.643*('Input Data 2'!$K$4+((0.5*'Input Data 2'!$K$5)*'Statistical Data 1'!$BD213))</f>
        <v>1.8214999999999999</v>
      </c>
      <c r="BH213">
        <f t="shared" si="994"/>
        <v>0</v>
      </c>
      <c r="BI213">
        <f t="shared" si="995"/>
        <v>0</v>
      </c>
      <c r="BJ213">
        <f>('Cleaned Data 2'!W212+'Cleaned Data 2'!X212)/2</f>
        <v>0</v>
      </c>
      <c r="BK213">
        <f>ABS('Cleaned Data 2'!W212-'Cleaned Data 2'!X212)</f>
        <v>0</v>
      </c>
      <c r="BL213">
        <f>2.326*('Input Data 2'!$L$4+((0.5*'Input Data 2'!$L$5)*'Statistical Data 1'!$BJ213))</f>
        <v>2.3260000000000001</v>
      </c>
      <c r="BM213">
        <f>3.643*('Input Data 2'!$L$4+((0.5*'Input Data 2'!$L$5)*'Statistical Data 1'!$BJ213))</f>
        <v>3.6429999999999998</v>
      </c>
      <c r="BN213">
        <f t="shared" si="996"/>
        <v>0</v>
      </c>
      <c r="BO213">
        <f t="shared" si="1026"/>
        <v>0</v>
      </c>
      <c r="BP213">
        <f>('Cleaned Data 2'!Y212+'Cleaned Data 2'!Z212)/2</f>
        <v>0</v>
      </c>
      <c r="BQ213">
        <f>ABS('Cleaned Data 2'!Y212-'Cleaned Data 2'!Z212)</f>
        <v>0</v>
      </c>
      <c r="BR213">
        <f>2.326*('Input Data 2'!$M$4+((0.5*'Input Data 2'!$M$5)*'Statistical Data 1'!$BP213))</f>
        <v>2.3260000000000001</v>
      </c>
      <c r="BS213">
        <f>3.643*('Input Data 2'!$M$4+((0.5*'Input Data 2'!$M$5)*'Statistical Data 1'!$BP213))</f>
        <v>3.6429999999999998</v>
      </c>
      <c r="BT213">
        <f t="shared" si="997"/>
        <v>0</v>
      </c>
      <c r="BU213">
        <f t="shared" si="1027"/>
        <v>0</v>
      </c>
      <c r="BV213">
        <f>('Cleaned Data 2'!AA212+'Cleaned Data 2'!AB212)/2</f>
        <v>0</v>
      </c>
      <c r="BW213">
        <f>ABS('Cleaned Data 2'!AA212-'Cleaned Data 2'!AB212)</f>
        <v>0</v>
      </c>
      <c r="BX213">
        <f>2.326*('Input Data 2'!$N$4+((0.5*'Input Data 2'!$N$5)*'Statistical Data 1'!$BV213))</f>
        <v>2.3260000000000001</v>
      </c>
      <c r="BY213">
        <f>3.643*('Input Data 2'!$N$4+((0.5*'Input Data 2'!$N$5)*'Statistical Data 1'!$BV213))</f>
        <v>3.6429999999999998</v>
      </c>
      <c r="BZ213">
        <f t="shared" si="998"/>
        <v>0</v>
      </c>
      <c r="CA213">
        <f t="shared" si="1028"/>
        <v>0</v>
      </c>
      <c r="CB213">
        <f>('Cleaned Data 2'!AC212+'Cleaned Data 2'!AD212)/2</f>
        <v>0</v>
      </c>
      <c r="CC213">
        <f>ABS('Cleaned Data 2'!AC212-'Cleaned Data 2'!AD212)</f>
        <v>0</v>
      </c>
      <c r="CD213">
        <f>2.326*('Input Data 2'!$O$4+((0.5*'Input Data 2'!$O$5)*'Statistical Data 1'!$CB213))</f>
        <v>2.3259999999999999E-2</v>
      </c>
      <c r="CE213">
        <f>3.643*('Input Data 2'!$O$4+((0.5*'Input Data 2'!$O$5)*'Statistical Data 1'!$CB213))</f>
        <v>3.6429999999999997E-2</v>
      </c>
      <c r="CF213">
        <f t="shared" si="999"/>
        <v>0</v>
      </c>
      <c r="CG213">
        <f t="shared" si="1029"/>
        <v>0</v>
      </c>
      <c r="CH213">
        <f>('Cleaned Data 2'!AE212+'Cleaned Data 2'!AF212)/2</f>
        <v>0</v>
      </c>
      <c r="CI213">
        <f>ABS('Cleaned Data 2'!AE212-'Cleaned Data 2'!AF212)</f>
        <v>0</v>
      </c>
      <c r="CJ213">
        <f>2.326*('Input Data 2'!$P$4+((0.5*'Input Data 2'!$P$5)*'Statistical Data 1'!$CH213))</f>
        <v>23.26</v>
      </c>
      <c r="CK213">
        <f>3.643*('Input Data 2'!$P$4+((0.5*'Input Data 2'!$P$5)*'Statistical Data 1'!$CH213))</f>
        <v>36.43</v>
      </c>
      <c r="CL213">
        <f t="shared" si="1000"/>
        <v>0</v>
      </c>
      <c r="CM213">
        <f t="shared" si="1030"/>
        <v>0</v>
      </c>
      <c r="CN213">
        <f>('Cleaned Data 2'!AG212+'Cleaned Data 2'!AH212)/2</f>
        <v>0</v>
      </c>
      <c r="CO213">
        <f>ABS('Cleaned Data 2'!AG212-'Cleaned Data 2'!AH212)</f>
        <v>0</v>
      </c>
      <c r="CP213">
        <f>2.326*('Input Data 2'!$Q$4+((0.5*'Input Data 2'!$Q$5)*'Statistical Data 1'!$CN213))</f>
        <v>2.3260000000000001</v>
      </c>
      <c r="CQ213">
        <f>3.643*('Input Data 2'!$Q$4+((0.5*'Input Data 2'!$Q$5)*'Statistical Data 1'!$CN213))</f>
        <v>3.6429999999999998</v>
      </c>
      <c r="CR213">
        <f t="shared" si="1001"/>
        <v>0</v>
      </c>
      <c r="CS213">
        <f t="shared" si="1031"/>
        <v>0</v>
      </c>
      <c r="CT213">
        <f>('Cleaned Data 2'!AI212+'Cleaned Data 2'!AJ212)/2</f>
        <v>0</v>
      </c>
      <c r="CU213">
        <f>ABS('Cleaned Data 2'!AI212-'Cleaned Data 2'!AJ212)</f>
        <v>0</v>
      </c>
      <c r="CV213">
        <f>2.326*('Input Data 2'!$R$4+((0.5*'Input Data 2'!$R$5)*'Statistical Data 1'!$CT213))</f>
        <v>2.3259999999999999E-2</v>
      </c>
      <c r="CW213">
        <f>3.643*('Input Data 2'!$R$4+((0.5*'Input Data 2'!$R$5)*'Statistical Data 1'!$CT213))</f>
        <v>3.6429999999999997E-2</v>
      </c>
      <c r="CX213">
        <f t="shared" si="1002"/>
        <v>0</v>
      </c>
      <c r="CY213">
        <f t="shared" si="1032"/>
        <v>0</v>
      </c>
      <c r="CZ213">
        <f>('Cleaned Data 2'!AK212+'Cleaned Data 2'!AL212)/2</f>
        <v>0</v>
      </c>
      <c r="DA213">
        <f>ABS('Cleaned Data 2'!AK212-'Cleaned Data 2'!AL212)</f>
        <v>0</v>
      </c>
      <c r="DB213">
        <f>2.326*('Input Data 2'!$S$4+((0.5*'Input Data 2'!$S$5)*'Statistical Data 1'!$CZ213))</f>
        <v>23.26</v>
      </c>
      <c r="DC213">
        <f>3.643*('Input Data 2'!$S$4+((0.5*'Input Data 2'!$S$5)*'Statistical Data 1'!$CZ213))</f>
        <v>36.43</v>
      </c>
      <c r="DD213">
        <f t="shared" si="1003"/>
        <v>0</v>
      </c>
      <c r="DE213">
        <f t="shared" si="1033"/>
        <v>0</v>
      </c>
      <c r="DF213">
        <f>('Cleaned Data 2'!AM212+'Cleaned Data 2'!AN212)/2</f>
        <v>0</v>
      </c>
      <c r="DG213">
        <f>ABS('Cleaned Data 2'!AM212-'Cleaned Data 2'!AN212)</f>
        <v>0</v>
      </c>
      <c r="DH213">
        <f>2.326*('Input Data 2'!$T$4+((0.5*'Input Data 2'!$T$5)*'Statistical Data 1'!$DF213))</f>
        <v>2.3259999999999999E-2</v>
      </c>
      <c r="DI213">
        <f>3.643*('Input Data 2'!$T$4+((0.5*'Input Data 2'!$T$5)*'Statistical Data 1'!$DF213))</f>
        <v>3.6429999999999997E-2</v>
      </c>
      <c r="DJ213">
        <f t="shared" si="1004"/>
        <v>0</v>
      </c>
      <c r="DK213">
        <f t="shared" si="1034"/>
        <v>0</v>
      </c>
      <c r="DL213">
        <f>('Cleaned Data 2'!AO212+'Cleaned Data 2'!AP212)/2</f>
        <v>0</v>
      </c>
      <c r="DM213">
        <f>ABS('Cleaned Data 2'!AO212-'Cleaned Data 2'!AP212)</f>
        <v>0</v>
      </c>
      <c r="DN213">
        <f>2.326*('Input Data 2'!$U$4+((0.5*'Input Data 2'!$U$5)*'Statistical Data 1'!$DL213))</f>
        <v>11.63</v>
      </c>
      <c r="DO213">
        <f>3.643*('Input Data 2'!$U$4+((0.5*'Input Data 2'!$U$5)*'Statistical Data 1'!$DL213))</f>
        <v>18.215</v>
      </c>
      <c r="DP213">
        <f t="shared" si="1005"/>
        <v>0</v>
      </c>
      <c r="DQ213">
        <f t="shared" si="1006"/>
        <v>0</v>
      </c>
      <c r="DR213">
        <f>('Cleaned Data 2'!AQ212+'Cleaned Data 2'!AR212)/2</f>
        <v>0</v>
      </c>
      <c r="DS213">
        <f>ABS('Cleaned Data 2'!AQ212-'Cleaned Data 2'!AR212)</f>
        <v>0</v>
      </c>
      <c r="DT213">
        <f>2.326*('Input Data 2'!$V$4+((0.5*'Input Data 2'!$V$5)*'Statistical Data 1'!$DR213))</f>
        <v>2.3260000000000001</v>
      </c>
      <c r="DU213">
        <f>3.643*('Input Data 2'!$V$4+((0.5*'Input Data 2'!$V$5)*'Statistical Data 1'!$DR213))</f>
        <v>3.6429999999999998</v>
      </c>
      <c r="DV213">
        <f t="shared" si="1007"/>
        <v>0</v>
      </c>
      <c r="DW213">
        <f t="shared" si="1035"/>
        <v>0</v>
      </c>
      <c r="DX213">
        <f>('Cleaned Data 2'!AS212+'Cleaned Data 2'!AT212)/2</f>
        <v>0</v>
      </c>
      <c r="DY213">
        <f>ABS('Cleaned Data 2'!AS212-'Cleaned Data 2'!AT212)</f>
        <v>0</v>
      </c>
      <c r="DZ213">
        <f>2.326*('Input Data 2'!$W$4+((0.5*'Input Data 2'!$W$5)*'Statistical Data 1'!$DX213))</f>
        <v>2.3259999999999999E-2</v>
      </c>
      <c r="EA213">
        <f>3.643*('Input Data 2'!$W$4+((0.5*'Input Data 2'!$W$5)*'Statistical Data 1'!$DX213))</f>
        <v>3.6429999999999997E-2</v>
      </c>
      <c r="EB213">
        <f t="shared" si="1008"/>
        <v>0</v>
      </c>
      <c r="EC213">
        <f t="shared" si="1036"/>
        <v>0</v>
      </c>
      <c r="ED213">
        <f>('Cleaned Data 2'!AU212+'Cleaned Data 2'!AV212)/2</f>
        <v>0</v>
      </c>
      <c r="EE213">
        <f>ABS('Cleaned Data 2'!AU212-'Cleaned Data 2'!AV212)</f>
        <v>0</v>
      </c>
      <c r="EF213">
        <f>2.326*('Input Data 2'!$X$4+((0.5*'Input Data 2'!$X$5)*'Statistical Data 1'!$ED213))</f>
        <v>2.3260000000000001</v>
      </c>
      <c r="EG213">
        <f>3.643*('Input Data 2'!$X$4+((0.5*'Input Data 2'!$X$5)*'Statistical Data 1'!$ED213))</f>
        <v>3.6429999999999998</v>
      </c>
      <c r="EH213">
        <f t="shared" si="1009"/>
        <v>0</v>
      </c>
      <c r="EI213">
        <f t="shared" si="910"/>
        <v>0</v>
      </c>
      <c r="EJ213">
        <f>('Cleaned Data 2'!AW212+'Cleaned Data 2'!AX212)/2</f>
        <v>0</v>
      </c>
      <c r="EK213">
        <f>ABS('Cleaned Data 2'!AW212-'Cleaned Data 2'!AX212)</f>
        <v>0</v>
      </c>
      <c r="EL213">
        <f>2.326*('Input Data 2'!$Y$4+((0.5*'Input Data 2'!$Y$5)*'Statistical Data 1'!$EJ213))</f>
        <v>23.26</v>
      </c>
      <c r="EM213">
        <f>3.643*('Input Data 2'!$Y$4+((0.5*'Input Data 2'!$Y$5)*'Statistical Data 1'!$EJ213))</f>
        <v>36.43</v>
      </c>
      <c r="EN213">
        <f t="shared" si="1010"/>
        <v>0</v>
      </c>
      <c r="EO213">
        <f t="shared" si="1022"/>
        <v>0</v>
      </c>
      <c r="EP213">
        <f>('Cleaned Data 2'!AY212+'Cleaned Data 2'!AZ212)/2</f>
        <v>0</v>
      </c>
      <c r="EQ213">
        <f>ABS('Cleaned Data 2'!AY212-'Cleaned Data 2'!AZ212)</f>
        <v>0</v>
      </c>
      <c r="ER213">
        <f>2.326*('Input Data 2'!$Z$4+((0.5*'Input Data 2'!$Z$5)*'Statistical Data 1'!$EP213))</f>
        <v>4.6520000000000001</v>
      </c>
      <c r="ES213">
        <f>3.643*('Input Data 2'!$Z$4+((0.5*'Input Data 2'!$Z$5)*'Statistical Data 1'!$EP213))</f>
        <v>7.2859999999999996</v>
      </c>
      <c r="ET213">
        <f t="shared" si="1011"/>
        <v>0</v>
      </c>
      <c r="EU213">
        <f t="shared" si="1037"/>
        <v>0</v>
      </c>
      <c r="EV213">
        <f>('Cleaned Data 2'!BA212+'Cleaned Data 2'!BB212)/2</f>
        <v>0</v>
      </c>
      <c r="EW213">
        <f>ABS('Cleaned Data 2'!BA212-'Cleaned Data 2'!BB212)</f>
        <v>0</v>
      </c>
      <c r="EX213">
        <f>2.326*('Input Data 2'!$AA$4+((0.5*'Input Data 2'!$AA$5)*'Statistical Data 1'!$EV213))</f>
        <v>2.3259999999999999E-2</v>
      </c>
      <c r="EY213">
        <f>3.643*('Input Data 2'!$AA$4+((0.5*'Input Data 2'!$AA$5)*'Statistical Data 1'!$EV213))</f>
        <v>3.6429999999999997E-2</v>
      </c>
      <c r="EZ213">
        <f t="shared" si="1012"/>
        <v>0</v>
      </c>
      <c r="FA213">
        <f t="shared" si="1038"/>
        <v>0</v>
      </c>
      <c r="FB213">
        <f>('Cleaned Data 2'!BC212+'Cleaned Data 2'!BD212)/2</f>
        <v>0</v>
      </c>
      <c r="FC213">
        <f>ABS('Cleaned Data 2'!BC212-'Cleaned Data 2'!BD212)</f>
        <v>0</v>
      </c>
      <c r="FD213">
        <f>2.326*('Input Data 2'!$AB$4+((0.5*'Input Data 2'!$AB$5)*'Statistical Data 1'!$FB213))</f>
        <v>4.6520000000000001</v>
      </c>
      <c r="FE213">
        <f>3.643*('Input Data 2'!$AB$4+((0.5*'Input Data 2'!$AB$5)*'Statistical Data 1'!$FB213))</f>
        <v>7.2859999999999996</v>
      </c>
      <c r="FF213">
        <f t="shared" si="1013"/>
        <v>0</v>
      </c>
      <c r="FG213">
        <f t="shared" si="1039"/>
        <v>0</v>
      </c>
      <c r="FH213">
        <f>('Cleaned Data 2'!BE212+'Cleaned Data 2'!BF212)/2</f>
        <v>0</v>
      </c>
      <c r="FI213">
        <f>ABS('Cleaned Data 2'!BE212-'Cleaned Data 2'!BF212)</f>
        <v>0</v>
      </c>
      <c r="FJ213">
        <f>2.326*('Input Data 2'!$AC$4+((0.5*'Input Data 2'!$AC$5)*'Statistical Data 1'!$FH213))</f>
        <v>2.3260000000000001</v>
      </c>
      <c r="FK213">
        <f>3.643*('Input Data 2'!$AC$4+((0.5*'Input Data 2'!$AC$5)*'Statistical Data 1'!$FH213))</f>
        <v>3.6429999999999998</v>
      </c>
      <c r="FL213">
        <f t="shared" si="1014"/>
        <v>0</v>
      </c>
      <c r="FM213">
        <f t="shared" si="1040"/>
        <v>0</v>
      </c>
      <c r="FN213">
        <f>('Cleaned Data 2'!BH212+'Cleaned Data 2'!BG212)/2</f>
        <v>0</v>
      </c>
      <c r="FO213">
        <f>ABS('Cleaned Data 2'!BG212-'Cleaned Data 2'!BH212)</f>
        <v>0</v>
      </c>
      <c r="FP213">
        <f>2.326*('Input Data 2'!$AD$4+((0.5*'Input Data 2'!$AD$5)*'Statistical Data 1'!$FN213))</f>
        <v>2.3260000000000001</v>
      </c>
      <c r="FQ213">
        <f>3.643*('Input Data 2'!$AD$4+((0.5*'Input Data 2'!$AD$5)*'Statistical Data 1'!$FN213))</f>
        <v>3.6429999999999998</v>
      </c>
      <c r="FR213">
        <f t="shared" si="1015"/>
        <v>0</v>
      </c>
      <c r="FS213">
        <f t="shared" si="1041"/>
        <v>0</v>
      </c>
      <c r="FT213">
        <f>('Cleaned Data 2'!BI212+'Cleaned Data 2'!BJ212)/2</f>
        <v>0</v>
      </c>
      <c r="FU213">
        <f>ABS('Cleaned Data 2'!BI212-'Cleaned Data 2'!BJ212)</f>
        <v>0</v>
      </c>
      <c r="FV213">
        <f>2.326*('Input Data 2'!$AE$4+((0.5*'Input Data 2'!$AE$5)*'Statistical Data 1'!$FT213))</f>
        <v>46.52</v>
      </c>
      <c r="FW213">
        <f>3.643*('Input Data 2'!$AE$4+((0.5*'Input Data 2'!$AE$5)*'Statistical Data 1'!$FT213))</f>
        <v>72.86</v>
      </c>
      <c r="FX213">
        <f t="shared" si="1016"/>
        <v>0</v>
      </c>
      <c r="FY213">
        <f t="shared" si="1042"/>
        <v>0</v>
      </c>
      <c r="FZ213">
        <f>('Cleaned Data 2'!BK212+'Cleaned Data 2'!BL212)/2</f>
        <v>0</v>
      </c>
      <c r="GA213">
        <f>ABS('Cleaned Data 2'!BK212-'Cleaned Data 2'!BL212)</f>
        <v>0</v>
      </c>
      <c r="GB213">
        <f>2.326*('Input Data 2'!$AF$4+((0.5*'Input Data 2'!$AF$5)*'Statistical Data 1'!$FZ213))</f>
        <v>2.3259999999999999E-2</v>
      </c>
      <c r="GC213">
        <f>3.643*('Input Data 2'!$AF$4+((0.5*'Input Data 2'!$AF$5)*'Statistical Data 1'!$FZ213))</f>
        <v>3.6429999999999997E-2</v>
      </c>
      <c r="GD213">
        <f t="shared" si="1017"/>
        <v>0</v>
      </c>
      <c r="GE213">
        <f t="shared" si="1043"/>
        <v>0</v>
      </c>
      <c r="GF213">
        <f>('Cleaned Data 2'!BM212+'Cleaned Data 2'!BN212)/2</f>
        <v>0</v>
      </c>
      <c r="GG213">
        <f>ABS('Cleaned Data 2'!BM212-'Cleaned Data 2'!BN212)</f>
        <v>0</v>
      </c>
      <c r="GH213">
        <f>2.326*('Input Data 2'!$AG$4+((0.5*'Input Data 2'!$AG$5)*'Statistical Data 1'!$GF213))</f>
        <v>23.26</v>
      </c>
      <c r="GI213">
        <f>3.643*('Input Data 2'!$AG$4+((0.5*'Input Data 2'!$AG$5)*'Statistical Data 1'!$GF213))</f>
        <v>36.43</v>
      </c>
      <c r="GJ213">
        <f t="shared" si="1018"/>
        <v>0</v>
      </c>
      <c r="GK213">
        <f t="shared" si="1044"/>
        <v>0</v>
      </c>
      <c r="GL213" t="e">
        <f>AVERAGE('Cleaned Data 2'!BO212,'Cleaned Data 2'!BP212)</f>
        <v>#DIV/0!</v>
      </c>
      <c r="GM213">
        <f>ABS('Cleaned Data 2'!BO212-'Cleaned Data 2'!BP212)</f>
        <v>0</v>
      </c>
      <c r="GN213" t="e">
        <f>2.326*('Input Data 2'!$AH$4+((0.5*'Input Data 2'!$AH$5)*'Statistical Data 1'!$GL213))</f>
        <v>#DIV/0!</v>
      </c>
      <c r="GO213" t="e">
        <f>3.643*('Input Data 2'!$AH$4+((0.5*'Input Data 2'!$AH$5)*'Statistical Data 1'!$GL213))</f>
        <v>#DIV/0!</v>
      </c>
      <c r="GP213" t="e">
        <f t="shared" si="1019"/>
        <v>#DIV/0!</v>
      </c>
      <c r="GQ213" t="e">
        <f t="shared" si="1045"/>
        <v>#DIV/0!</v>
      </c>
      <c r="GR213" t="e">
        <f>AVERAGE('Cleaned Data 2'!BQ212,'Cleaned Data 2'!BR212)</f>
        <v>#DIV/0!</v>
      </c>
      <c r="GS213">
        <f>ABS('Cleaned Data 2'!BR212-'Cleaned Data 2'!BQ212)</f>
        <v>0</v>
      </c>
      <c r="GT213" t="e">
        <f>2.326*('Input Data 2'!$AI$4+((0.5*'Input Data 2'!$AI$5)*'Statistical Data 1'!$GR213))</f>
        <v>#DIV/0!</v>
      </c>
      <c r="GU213" t="e">
        <f>3.643*('Input Data 2'!$AI$4+((0.5*'Input Data 2'!$AI$5)*'Statistical Data 1'!$GR213))</f>
        <v>#DIV/0!</v>
      </c>
      <c r="GV213" t="e">
        <f t="shared" si="1046"/>
        <v>#DIV/0!</v>
      </c>
      <c r="GW213" t="e">
        <f t="shared" si="1047"/>
        <v>#DIV/0!</v>
      </c>
      <c r="GX213" t="e">
        <f>AVERAGE('Cleaned Data 2'!BS212,'Cleaned Data 2'!BT212)</f>
        <v>#DIV/0!</v>
      </c>
      <c r="GY213" s="47">
        <f>ABS('Cleaned Data 2'!BS212-'Cleaned Data 2'!BT212)</f>
        <v>0</v>
      </c>
      <c r="GZ213" t="e">
        <f>2.326*('Input Data 2'!$AJ$4+((0.5*'Input Data 2'!$AJ$5)*'Statistical Data 1'!$GX213))</f>
        <v>#DIV/0!</v>
      </c>
      <c r="HA213" t="e">
        <f>3.643*('Input Data 2'!$AJ$4+((0.5*'Input Data 2'!$AJ$5)*'Statistical Data 1'!$GX213))</f>
        <v>#DIV/0!</v>
      </c>
      <c r="HB213" t="e">
        <f t="shared" si="1048"/>
        <v>#DIV/0!</v>
      </c>
      <c r="HC213" t="e">
        <f t="shared" si="1049"/>
        <v>#DIV/0!</v>
      </c>
      <c r="HD213" t="e">
        <f>AVERAGE('Cleaned Data 2'!BU212,'Cleaned Data 2'!BV212)</f>
        <v>#DIV/0!</v>
      </c>
      <c r="HE213">
        <f>ABS('Cleaned Data 2'!BU212-'Cleaned Data 2'!BV212)</f>
        <v>0</v>
      </c>
      <c r="HF213" t="e">
        <f>2.326*('Input Data 2'!$AK$4+((0.5*'Input Data 2'!$AK$5)*'Statistical Data 1'!$HD213))</f>
        <v>#DIV/0!</v>
      </c>
      <c r="HG213" t="e">
        <f>3.643*('Input Data 2'!$AK$4+((0.5*'Input Data 2'!$AK$5)*'Statistical Data 1'!$HD213))</f>
        <v>#DIV/0!</v>
      </c>
      <c r="HH213" t="e">
        <f t="shared" si="1050"/>
        <v>#DIV/0!</v>
      </c>
      <c r="HI213" t="e">
        <f t="shared" si="1051"/>
        <v>#DIV/0!</v>
      </c>
      <c r="HJ213" t="e">
        <f>AVERAGE('Cleaned Data 2'!BW212,'Cleaned Data 2'!BX212)</f>
        <v>#DIV/0!</v>
      </c>
      <c r="HK213">
        <f>ABS('Cleaned Data 2'!BW212-'Cleaned Data 2'!BX212)</f>
        <v>0</v>
      </c>
      <c r="HL213" t="e">
        <f>2.326*('Input Data 2'!$AL$4+((0.5*'Input Data 2'!$AL$5)*'Statistical Data 1'!$HJ213))</f>
        <v>#DIV/0!</v>
      </c>
      <c r="HM213" t="e">
        <f>3.643*('Input Data 2'!$AL$4+((0.5*'Input Data 2'!$AL$5)*'Statistical Data 1'!$HJ213))</f>
        <v>#DIV/0!</v>
      </c>
      <c r="HN213" t="e">
        <f t="shared" si="1052"/>
        <v>#DIV/0!</v>
      </c>
      <c r="HO213" t="e">
        <f t="shared" si="1053"/>
        <v>#DIV/0!</v>
      </c>
    </row>
    <row r="214" spans="1:223">
      <c r="A214">
        <f>'Cleaned Data 2'!B213</f>
        <v>0</v>
      </c>
      <c r="B214">
        <f>('Cleaned Data 2'!C213+'Cleaned Data 2'!D213)/2</f>
        <v>0</v>
      </c>
      <c r="C214">
        <f>ABS('Cleaned Data 2'!C213-'Cleaned Data 2'!D213)</f>
        <v>0</v>
      </c>
      <c r="D214">
        <f>2.326*('Input Data 2'!$B$4+((0.5*'Input Data 2'!$B$5)*'Statistical Data 1'!$B214))</f>
        <v>1.163E-2</v>
      </c>
      <c r="E214">
        <f>3.643*('Input Data 2'!$B$4+((0.5*'Input Data 2'!$B$5)*'Statistical Data 1'!$B214))</f>
        <v>1.8214999999999999E-2</v>
      </c>
      <c r="F214">
        <f t="shared" si="984"/>
        <v>0</v>
      </c>
      <c r="G214">
        <f t="shared" si="981"/>
        <v>0</v>
      </c>
      <c r="H214">
        <f>('Cleaned Data 2'!E213+'Cleaned Data 2'!F213)/2</f>
        <v>0</v>
      </c>
      <c r="I214">
        <f>ABS('Cleaned Data 2'!E213-'Cleaned Data 2'!F213)</f>
        <v>0</v>
      </c>
      <c r="J214">
        <f>2.326*('Input Data 2'!$C$4+((0.5*'Input Data 2'!$C$5)*'Statistical Data 1'!$H214))</f>
        <v>0.46520000000000006</v>
      </c>
      <c r="K214">
        <f>3.643*('Input Data 2'!$C$4+((0.5*'Input Data 2'!$C$5)*'Statistical Data 1'!$H214))</f>
        <v>0.72860000000000003</v>
      </c>
      <c r="L214">
        <f t="shared" si="985"/>
        <v>0</v>
      </c>
      <c r="M214">
        <f t="shared" si="1020"/>
        <v>0</v>
      </c>
      <c r="N214">
        <f>('Cleaned Data 2'!G213+'Cleaned Data 2'!H213)/2</f>
        <v>0</v>
      </c>
      <c r="O214">
        <f>ABS('Cleaned Data 2'!G213-'Cleaned Data 2'!H213)</f>
        <v>0</v>
      </c>
      <c r="P214">
        <f>2.326*('Input Data 2'!$D$4+((0.5*'Input Data 2'!$D$5)*'Statistical Data 1'!$N214))</f>
        <v>2.3259999999999999E-2</v>
      </c>
      <c r="Q214">
        <f>3.643*('Input Data 2'!$D$4+((0.5*'Input Data 2'!$D$5)*'Statistical Data 1'!$N214))</f>
        <v>3.6429999999999997E-2</v>
      </c>
      <c r="R214">
        <f t="shared" si="986"/>
        <v>0</v>
      </c>
      <c r="S214">
        <f t="shared" si="982"/>
        <v>0</v>
      </c>
      <c r="T214">
        <f>('Cleaned Data 2'!I213+'Cleaned Data 2'!J213)/2</f>
        <v>0</v>
      </c>
      <c r="U214">
        <f>ABS('Cleaned Data 2'!I213-'Cleaned Data 2'!J213)</f>
        <v>0</v>
      </c>
      <c r="V214">
        <f>2.326*('Input Data 2'!$E$4+((0.5*'Input Data 2'!$E$5)*'Statistical Data 1'!$T214))</f>
        <v>4.6520000000000001</v>
      </c>
      <c r="W214">
        <f>3.643*('Input Data 2'!$E$4+((0.5*'Input Data 2'!$E$5)*'Statistical Data 1'!$T214))</f>
        <v>7.2859999999999996</v>
      </c>
      <c r="X214">
        <f t="shared" si="987"/>
        <v>0</v>
      </c>
      <c r="Y214">
        <f t="shared" si="983"/>
        <v>0</v>
      </c>
      <c r="Z214">
        <f>('Cleaned Data 2'!K213+'Cleaned Data 2'!L213)/2</f>
        <v>0</v>
      </c>
      <c r="AA214">
        <f>ABS('Cleaned Data 2'!K213-'Cleaned Data 2'!L213)</f>
        <v>0</v>
      </c>
      <c r="AB214">
        <f>2.326*('Input Data 2'!$F$4+((0.5*'Input Data 2'!$F$5)*'Statistical Data 1'!$Z214))</f>
        <v>23.26</v>
      </c>
      <c r="AC214">
        <f>3.643*('Input Data 2'!$F$4+((0.5*'Input Data 2'!$F$5)*'Statistical Data 1'!$Z214))</f>
        <v>36.43</v>
      </c>
      <c r="AD214">
        <f t="shared" si="988"/>
        <v>0</v>
      </c>
      <c r="AE214">
        <f t="shared" si="989"/>
        <v>0</v>
      </c>
      <c r="AF214">
        <f>('Cleaned Data 2'!M213+'Cleaned Data 2'!N213)/2</f>
        <v>0</v>
      </c>
      <c r="AG214">
        <f>ABS('Cleaned Data 2'!M213-'Cleaned Data 2'!N213)</f>
        <v>0</v>
      </c>
      <c r="AH214">
        <f>2.326*('Input Data 2'!$G$4+((0.5*'Input Data 2'!$G$5)*'Statistical Data 1'!$AF214))</f>
        <v>23.26</v>
      </c>
      <c r="AI214">
        <f>3.643*('Input Data 2'!$G$4+((0.5*'Input Data 2'!$G$5)*'Statistical Data 1'!$AF214))</f>
        <v>36.43</v>
      </c>
      <c r="AJ214">
        <f t="shared" si="990"/>
        <v>0</v>
      </c>
      <c r="AK214">
        <f t="shared" si="1021"/>
        <v>0</v>
      </c>
      <c r="AL214">
        <f>('Cleaned Data 2'!O213+'Cleaned Data 2'!P213)/2</f>
        <v>0</v>
      </c>
      <c r="AM214">
        <f>ABS('Cleaned Data 2'!O213-'Cleaned Data 2'!P213)</f>
        <v>0</v>
      </c>
      <c r="AN214">
        <f>2.326*('Input Data 2'!$H$4+((0.5*'Input Data 2'!$H$5)*'Statistical Data 1'!$AL214))</f>
        <v>1.163</v>
      </c>
      <c r="AO214">
        <f>3.643*('Input Data 2'!$H$4+((0.5*'Input Data 2'!$H$5)*'Statistical Data 1'!$AL214))</f>
        <v>1.8214999999999999</v>
      </c>
      <c r="AP214">
        <f t="shared" si="991"/>
        <v>0</v>
      </c>
      <c r="AQ214">
        <f t="shared" si="1023"/>
        <v>0</v>
      </c>
      <c r="AR214">
        <f>('Cleaned Data 2'!Q213+'Cleaned Data 2'!R213)/2</f>
        <v>0</v>
      </c>
      <c r="AS214">
        <f>ABS('Cleaned Data 2'!Q213-'Cleaned Data 2'!R213)</f>
        <v>0</v>
      </c>
      <c r="AT214">
        <f>2.326*('Input Data 2'!$I$4+((0.5*'Input Data 2'!$I$5)*'Statistical Data 1'!$AR214))</f>
        <v>4.6520000000000001</v>
      </c>
      <c r="AU214">
        <f>3.643*('Input Data 2'!$I$4+((0.5*'Input Data 2'!$I$5)*'Statistical Data 1'!$AR214))</f>
        <v>7.2859999999999996</v>
      </c>
      <c r="AV214">
        <f t="shared" si="992"/>
        <v>0</v>
      </c>
      <c r="AW214">
        <f t="shared" si="1024"/>
        <v>0</v>
      </c>
      <c r="AX214">
        <f>('Cleaned Data 2'!S213+'Cleaned Data 2'!T213)/2</f>
        <v>0</v>
      </c>
      <c r="AY214">
        <f>ABS('Cleaned Data 2'!S213-'Cleaned Data 2'!T213)</f>
        <v>0</v>
      </c>
      <c r="AZ214">
        <f>2.326*('Input Data 2'!$J$4+((0.5*'Input Data 2'!$J$5)*'Statistical Data 1'!$AX214))</f>
        <v>2.3259999999999999E-2</v>
      </c>
      <c r="BA214">
        <f>3.643*('Input Data 2'!$J$4+((0.5*'Input Data 2'!$J$5)*'Statistical Data 1'!$AX214))</f>
        <v>3.6429999999999997E-2</v>
      </c>
      <c r="BB214">
        <f t="shared" si="993"/>
        <v>0</v>
      </c>
      <c r="BC214">
        <f t="shared" si="1025"/>
        <v>0</v>
      </c>
      <c r="BD214">
        <f>('Cleaned Data 2'!U213+'Cleaned Data 2'!V213)/2</f>
        <v>0</v>
      </c>
      <c r="BE214">
        <f>ABS('Cleaned Data 2'!U213-'Cleaned Data 2'!V213)</f>
        <v>0</v>
      </c>
      <c r="BF214">
        <f>2.326*('Input Data 2'!$K$4+((0.5*'Input Data 2'!$K$5)*'Statistical Data 1'!$BD214))</f>
        <v>1.163</v>
      </c>
      <c r="BG214">
        <f>3.643*('Input Data 2'!$K$4+((0.5*'Input Data 2'!$K$5)*'Statistical Data 1'!$BD214))</f>
        <v>1.8214999999999999</v>
      </c>
      <c r="BH214">
        <f t="shared" si="994"/>
        <v>0</v>
      </c>
      <c r="BI214">
        <f t="shared" si="995"/>
        <v>0</v>
      </c>
      <c r="BJ214">
        <f>('Cleaned Data 2'!W213+'Cleaned Data 2'!X213)/2</f>
        <v>0</v>
      </c>
      <c r="BK214">
        <f>ABS('Cleaned Data 2'!W213-'Cleaned Data 2'!X213)</f>
        <v>0</v>
      </c>
      <c r="BL214">
        <f>2.326*('Input Data 2'!$L$4+((0.5*'Input Data 2'!$L$5)*'Statistical Data 1'!$BJ214))</f>
        <v>2.3260000000000001</v>
      </c>
      <c r="BM214">
        <f>3.643*('Input Data 2'!$L$4+((0.5*'Input Data 2'!$L$5)*'Statistical Data 1'!$BJ214))</f>
        <v>3.6429999999999998</v>
      </c>
      <c r="BN214">
        <f t="shared" si="996"/>
        <v>0</v>
      </c>
      <c r="BO214">
        <f t="shared" si="1026"/>
        <v>0</v>
      </c>
      <c r="BP214">
        <f>('Cleaned Data 2'!Y213+'Cleaned Data 2'!Z213)/2</f>
        <v>0</v>
      </c>
      <c r="BQ214">
        <f>ABS('Cleaned Data 2'!Y213-'Cleaned Data 2'!Z213)</f>
        <v>0</v>
      </c>
      <c r="BR214">
        <f>2.326*('Input Data 2'!$M$4+((0.5*'Input Data 2'!$M$5)*'Statistical Data 1'!$BP214))</f>
        <v>2.3260000000000001</v>
      </c>
      <c r="BS214">
        <f>3.643*('Input Data 2'!$M$4+((0.5*'Input Data 2'!$M$5)*'Statistical Data 1'!$BP214))</f>
        <v>3.6429999999999998</v>
      </c>
      <c r="BT214">
        <f t="shared" si="997"/>
        <v>0</v>
      </c>
      <c r="BU214">
        <f t="shared" si="1027"/>
        <v>0</v>
      </c>
      <c r="BV214">
        <f>('Cleaned Data 2'!AA213+'Cleaned Data 2'!AB213)/2</f>
        <v>0</v>
      </c>
      <c r="BW214">
        <f>ABS('Cleaned Data 2'!AA213-'Cleaned Data 2'!AB213)</f>
        <v>0</v>
      </c>
      <c r="BX214">
        <f>2.326*('Input Data 2'!$N$4+((0.5*'Input Data 2'!$N$5)*'Statistical Data 1'!$BV214))</f>
        <v>2.3260000000000001</v>
      </c>
      <c r="BY214">
        <f>3.643*('Input Data 2'!$N$4+((0.5*'Input Data 2'!$N$5)*'Statistical Data 1'!$BV214))</f>
        <v>3.6429999999999998</v>
      </c>
      <c r="BZ214">
        <f t="shared" si="998"/>
        <v>0</v>
      </c>
      <c r="CA214">
        <f t="shared" si="1028"/>
        <v>0</v>
      </c>
      <c r="CB214">
        <f>('Cleaned Data 2'!AC213+'Cleaned Data 2'!AD213)/2</f>
        <v>0</v>
      </c>
      <c r="CC214">
        <f>ABS('Cleaned Data 2'!AC213-'Cleaned Data 2'!AD213)</f>
        <v>0</v>
      </c>
      <c r="CD214">
        <f>2.326*('Input Data 2'!$O$4+((0.5*'Input Data 2'!$O$5)*'Statistical Data 1'!$CB214))</f>
        <v>2.3259999999999999E-2</v>
      </c>
      <c r="CE214">
        <f>3.643*('Input Data 2'!$O$4+((0.5*'Input Data 2'!$O$5)*'Statistical Data 1'!$CB214))</f>
        <v>3.6429999999999997E-2</v>
      </c>
      <c r="CF214">
        <f t="shared" si="999"/>
        <v>0</v>
      </c>
      <c r="CG214">
        <f t="shared" si="1029"/>
        <v>0</v>
      </c>
      <c r="CH214">
        <f>('Cleaned Data 2'!AE213+'Cleaned Data 2'!AF213)/2</f>
        <v>0</v>
      </c>
      <c r="CI214">
        <f>ABS('Cleaned Data 2'!AE213-'Cleaned Data 2'!AF213)</f>
        <v>0</v>
      </c>
      <c r="CJ214">
        <f>2.326*('Input Data 2'!$P$4+((0.5*'Input Data 2'!$P$5)*'Statistical Data 1'!$CH214))</f>
        <v>23.26</v>
      </c>
      <c r="CK214">
        <f>3.643*('Input Data 2'!$P$4+((0.5*'Input Data 2'!$P$5)*'Statistical Data 1'!$CH214))</f>
        <v>36.43</v>
      </c>
      <c r="CL214">
        <f t="shared" si="1000"/>
        <v>0</v>
      </c>
      <c r="CM214">
        <f t="shared" si="1030"/>
        <v>0</v>
      </c>
      <c r="CN214">
        <f>('Cleaned Data 2'!AG213+'Cleaned Data 2'!AH213)/2</f>
        <v>0</v>
      </c>
      <c r="CO214">
        <f>ABS('Cleaned Data 2'!AG213-'Cleaned Data 2'!AH213)</f>
        <v>0</v>
      </c>
      <c r="CP214">
        <f>2.326*('Input Data 2'!$Q$4+((0.5*'Input Data 2'!$Q$5)*'Statistical Data 1'!$CN214))</f>
        <v>2.3260000000000001</v>
      </c>
      <c r="CQ214">
        <f>3.643*('Input Data 2'!$Q$4+((0.5*'Input Data 2'!$Q$5)*'Statistical Data 1'!$CN214))</f>
        <v>3.6429999999999998</v>
      </c>
      <c r="CR214">
        <f t="shared" si="1001"/>
        <v>0</v>
      </c>
      <c r="CS214">
        <f t="shared" si="1031"/>
        <v>0</v>
      </c>
      <c r="CT214">
        <f>('Cleaned Data 2'!AI213+'Cleaned Data 2'!AJ213)/2</f>
        <v>0</v>
      </c>
      <c r="CU214">
        <f>ABS('Cleaned Data 2'!AI213-'Cleaned Data 2'!AJ213)</f>
        <v>0</v>
      </c>
      <c r="CV214">
        <f>2.326*('Input Data 2'!$R$4+((0.5*'Input Data 2'!$R$5)*'Statistical Data 1'!$CT214))</f>
        <v>2.3259999999999999E-2</v>
      </c>
      <c r="CW214">
        <f>3.643*('Input Data 2'!$R$4+((0.5*'Input Data 2'!$R$5)*'Statistical Data 1'!$CT214))</f>
        <v>3.6429999999999997E-2</v>
      </c>
      <c r="CX214">
        <f t="shared" si="1002"/>
        <v>0</v>
      </c>
      <c r="CY214">
        <f t="shared" si="1032"/>
        <v>0</v>
      </c>
      <c r="CZ214">
        <f>('Cleaned Data 2'!AK213+'Cleaned Data 2'!AL213)/2</f>
        <v>0</v>
      </c>
      <c r="DA214">
        <f>ABS('Cleaned Data 2'!AK213-'Cleaned Data 2'!AL213)</f>
        <v>0</v>
      </c>
      <c r="DB214">
        <f>2.326*('Input Data 2'!$S$4+((0.5*'Input Data 2'!$S$5)*'Statistical Data 1'!$CZ214))</f>
        <v>23.26</v>
      </c>
      <c r="DC214">
        <f>3.643*('Input Data 2'!$S$4+((0.5*'Input Data 2'!$S$5)*'Statistical Data 1'!$CZ214))</f>
        <v>36.43</v>
      </c>
      <c r="DD214">
        <f t="shared" si="1003"/>
        <v>0</v>
      </c>
      <c r="DE214">
        <f t="shared" si="1033"/>
        <v>0</v>
      </c>
      <c r="DF214">
        <f>('Cleaned Data 2'!AM213+'Cleaned Data 2'!AN213)/2</f>
        <v>0</v>
      </c>
      <c r="DG214">
        <f>ABS('Cleaned Data 2'!AM213-'Cleaned Data 2'!AN213)</f>
        <v>0</v>
      </c>
      <c r="DH214">
        <f>2.326*('Input Data 2'!$T$4+((0.5*'Input Data 2'!$T$5)*'Statistical Data 1'!$DF214))</f>
        <v>2.3259999999999999E-2</v>
      </c>
      <c r="DI214">
        <f>3.643*('Input Data 2'!$T$4+((0.5*'Input Data 2'!$T$5)*'Statistical Data 1'!$DF214))</f>
        <v>3.6429999999999997E-2</v>
      </c>
      <c r="DJ214">
        <f t="shared" si="1004"/>
        <v>0</v>
      </c>
      <c r="DK214">
        <f t="shared" si="1034"/>
        <v>0</v>
      </c>
      <c r="DL214">
        <f>('Cleaned Data 2'!AO213+'Cleaned Data 2'!AP213)/2</f>
        <v>0</v>
      </c>
      <c r="DM214">
        <f>ABS('Cleaned Data 2'!AO213-'Cleaned Data 2'!AP213)</f>
        <v>0</v>
      </c>
      <c r="DN214">
        <f>2.326*('Input Data 2'!$U$4+((0.5*'Input Data 2'!$U$5)*'Statistical Data 1'!$DL214))</f>
        <v>11.63</v>
      </c>
      <c r="DO214">
        <f>3.643*('Input Data 2'!$U$4+((0.5*'Input Data 2'!$U$5)*'Statistical Data 1'!$DL214))</f>
        <v>18.215</v>
      </c>
      <c r="DP214">
        <f t="shared" si="1005"/>
        <v>0</v>
      </c>
      <c r="DQ214">
        <f t="shared" si="1006"/>
        <v>0</v>
      </c>
      <c r="DR214">
        <f>('Cleaned Data 2'!AQ213+'Cleaned Data 2'!AR213)/2</f>
        <v>0</v>
      </c>
      <c r="DS214">
        <f>ABS('Cleaned Data 2'!AQ213-'Cleaned Data 2'!AR213)</f>
        <v>0</v>
      </c>
      <c r="DT214">
        <f>2.326*('Input Data 2'!$V$4+((0.5*'Input Data 2'!$V$5)*'Statistical Data 1'!$DR214))</f>
        <v>2.3260000000000001</v>
      </c>
      <c r="DU214">
        <f>3.643*('Input Data 2'!$V$4+((0.5*'Input Data 2'!$V$5)*'Statistical Data 1'!$DR214))</f>
        <v>3.6429999999999998</v>
      </c>
      <c r="DV214">
        <f t="shared" si="1007"/>
        <v>0</v>
      </c>
      <c r="DW214">
        <f t="shared" si="1035"/>
        <v>0</v>
      </c>
      <c r="DX214">
        <f>('Cleaned Data 2'!AS213+'Cleaned Data 2'!AT213)/2</f>
        <v>0</v>
      </c>
      <c r="DY214">
        <f>ABS('Cleaned Data 2'!AS213-'Cleaned Data 2'!AT213)</f>
        <v>0</v>
      </c>
      <c r="DZ214">
        <f>2.326*('Input Data 2'!$W$4+((0.5*'Input Data 2'!$W$5)*'Statistical Data 1'!$DX214))</f>
        <v>2.3259999999999999E-2</v>
      </c>
      <c r="EA214">
        <f>3.643*('Input Data 2'!$W$4+((0.5*'Input Data 2'!$W$5)*'Statistical Data 1'!$DX214))</f>
        <v>3.6429999999999997E-2</v>
      </c>
      <c r="EB214">
        <f t="shared" si="1008"/>
        <v>0</v>
      </c>
      <c r="EC214">
        <f t="shared" si="1036"/>
        <v>0</v>
      </c>
      <c r="ED214">
        <f>('Cleaned Data 2'!AU213+'Cleaned Data 2'!AV213)/2</f>
        <v>0</v>
      </c>
      <c r="EE214">
        <f>ABS('Cleaned Data 2'!AU213-'Cleaned Data 2'!AV213)</f>
        <v>0</v>
      </c>
      <c r="EF214">
        <f>2.326*('Input Data 2'!$X$4+((0.5*'Input Data 2'!$X$5)*'Statistical Data 1'!$ED214))</f>
        <v>2.3260000000000001</v>
      </c>
      <c r="EG214">
        <f>3.643*('Input Data 2'!$X$4+((0.5*'Input Data 2'!$X$5)*'Statistical Data 1'!$ED214))</f>
        <v>3.6429999999999998</v>
      </c>
      <c r="EH214">
        <f t="shared" si="1009"/>
        <v>0</v>
      </c>
      <c r="EI214">
        <f t="shared" si="910"/>
        <v>0</v>
      </c>
      <c r="EJ214">
        <f>('Cleaned Data 2'!AW213+'Cleaned Data 2'!AX213)/2</f>
        <v>0</v>
      </c>
      <c r="EK214">
        <f>ABS('Cleaned Data 2'!AW213-'Cleaned Data 2'!AX213)</f>
        <v>0</v>
      </c>
      <c r="EL214">
        <f>2.326*('Input Data 2'!$Y$4+((0.5*'Input Data 2'!$Y$5)*'Statistical Data 1'!$EJ214))</f>
        <v>23.26</v>
      </c>
      <c r="EM214">
        <f>3.643*('Input Data 2'!$Y$4+((0.5*'Input Data 2'!$Y$5)*'Statistical Data 1'!$EJ214))</f>
        <v>36.43</v>
      </c>
      <c r="EN214">
        <f t="shared" si="1010"/>
        <v>0</v>
      </c>
      <c r="EO214">
        <f t="shared" si="1022"/>
        <v>0</v>
      </c>
      <c r="EP214">
        <f>('Cleaned Data 2'!AY213+'Cleaned Data 2'!AZ213)/2</f>
        <v>0</v>
      </c>
      <c r="EQ214">
        <f>ABS('Cleaned Data 2'!AY213-'Cleaned Data 2'!AZ213)</f>
        <v>0</v>
      </c>
      <c r="ER214">
        <f>2.326*('Input Data 2'!$Z$4+((0.5*'Input Data 2'!$Z$5)*'Statistical Data 1'!$EP214))</f>
        <v>4.6520000000000001</v>
      </c>
      <c r="ES214">
        <f>3.643*('Input Data 2'!$Z$4+((0.5*'Input Data 2'!$Z$5)*'Statistical Data 1'!$EP214))</f>
        <v>7.2859999999999996</v>
      </c>
      <c r="ET214">
        <f t="shared" si="1011"/>
        <v>0</v>
      </c>
      <c r="EU214">
        <f t="shared" si="1037"/>
        <v>0</v>
      </c>
      <c r="EV214">
        <f>('Cleaned Data 2'!BA213+'Cleaned Data 2'!BB213)/2</f>
        <v>0</v>
      </c>
      <c r="EW214">
        <f>ABS('Cleaned Data 2'!BA213-'Cleaned Data 2'!BB213)</f>
        <v>0</v>
      </c>
      <c r="EX214">
        <f>2.326*('Input Data 2'!$AA$4+((0.5*'Input Data 2'!$AA$5)*'Statistical Data 1'!$EV214))</f>
        <v>2.3259999999999999E-2</v>
      </c>
      <c r="EY214">
        <f>3.643*('Input Data 2'!$AA$4+((0.5*'Input Data 2'!$AA$5)*'Statistical Data 1'!$EV214))</f>
        <v>3.6429999999999997E-2</v>
      </c>
      <c r="EZ214">
        <f t="shared" si="1012"/>
        <v>0</v>
      </c>
      <c r="FA214">
        <f t="shared" si="1038"/>
        <v>0</v>
      </c>
      <c r="FB214">
        <f>('Cleaned Data 2'!BC213+'Cleaned Data 2'!BD213)/2</f>
        <v>0</v>
      </c>
      <c r="FC214">
        <f>ABS('Cleaned Data 2'!BC213-'Cleaned Data 2'!BD213)</f>
        <v>0</v>
      </c>
      <c r="FD214">
        <f>2.326*('Input Data 2'!$AB$4+((0.5*'Input Data 2'!$AB$5)*'Statistical Data 1'!$FB214))</f>
        <v>4.6520000000000001</v>
      </c>
      <c r="FE214">
        <f>3.643*('Input Data 2'!$AB$4+((0.5*'Input Data 2'!$AB$5)*'Statistical Data 1'!$FB214))</f>
        <v>7.2859999999999996</v>
      </c>
      <c r="FF214">
        <f t="shared" si="1013"/>
        <v>0</v>
      </c>
      <c r="FG214">
        <f t="shared" si="1039"/>
        <v>0</v>
      </c>
      <c r="FH214">
        <f>('Cleaned Data 2'!BE213+'Cleaned Data 2'!BF213)/2</f>
        <v>0</v>
      </c>
      <c r="FI214">
        <f>ABS('Cleaned Data 2'!BE213-'Cleaned Data 2'!BF213)</f>
        <v>0</v>
      </c>
      <c r="FJ214">
        <f>2.326*('Input Data 2'!$AC$4+((0.5*'Input Data 2'!$AC$5)*'Statistical Data 1'!$FH214))</f>
        <v>2.3260000000000001</v>
      </c>
      <c r="FK214">
        <f>3.643*('Input Data 2'!$AC$4+((0.5*'Input Data 2'!$AC$5)*'Statistical Data 1'!$FH214))</f>
        <v>3.6429999999999998</v>
      </c>
      <c r="FL214">
        <f t="shared" si="1014"/>
        <v>0</v>
      </c>
      <c r="FM214">
        <f t="shared" si="1040"/>
        <v>0</v>
      </c>
      <c r="FN214">
        <f>('Cleaned Data 2'!BH213+'Cleaned Data 2'!BG213)/2</f>
        <v>0</v>
      </c>
      <c r="FO214">
        <f>ABS('Cleaned Data 2'!BG213-'Cleaned Data 2'!BH213)</f>
        <v>0</v>
      </c>
      <c r="FP214">
        <f>2.326*('Input Data 2'!$AD$4+((0.5*'Input Data 2'!$AD$5)*'Statistical Data 1'!$FN214))</f>
        <v>2.3260000000000001</v>
      </c>
      <c r="FQ214">
        <f>3.643*('Input Data 2'!$AD$4+((0.5*'Input Data 2'!$AD$5)*'Statistical Data 1'!$FN214))</f>
        <v>3.6429999999999998</v>
      </c>
      <c r="FR214">
        <f t="shared" si="1015"/>
        <v>0</v>
      </c>
      <c r="FS214">
        <f t="shared" si="1041"/>
        <v>0</v>
      </c>
      <c r="FT214">
        <f>('Cleaned Data 2'!BI213+'Cleaned Data 2'!BJ213)/2</f>
        <v>0</v>
      </c>
      <c r="FU214">
        <f>ABS('Cleaned Data 2'!BI213-'Cleaned Data 2'!BJ213)</f>
        <v>0</v>
      </c>
      <c r="FV214">
        <f>2.326*('Input Data 2'!$AE$4+((0.5*'Input Data 2'!$AE$5)*'Statistical Data 1'!$FT214))</f>
        <v>46.52</v>
      </c>
      <c r="FW214">
        <f>3.643*('Input Data 2'!$AE$4+((0.5*'Input Data 2'!$AE$5)*'Statistical Data 1'!$FT214))</f>
        <v>72.86</v>
      </c>
      <c r="FX214">
        <f t="shared" si="1016"/>
        <v>0</v>
      </c>
      <c r="FY214">
        <f t="shared" si="1042"/>
        <v>0</v>
      </c>
      <c r="FZ214">
        <f>('Cleaned Data 2'!BK213+'Cleaned Data 2'!BL213)/2</f>
        <v>0</v>
      </c>
      <c r="GA214">
        <f>ABS('Cleaned Data 2'!BK213-'Cleaned Data 2'!BL213)</f>
        <v>0</v>
      </c>
      <c r="GB214">
        <f>2.326*('Input Data 2'!$AF$4+((0.5*'Input Data 2'!$AF$5)*'Statistical Data 1'!$FZ214))</f>
        <v>2.3259999999999999E-2</v>
      </c>
      <c r="GC214">
        <f>3.643*('Input Data 2'!$AF$4+((0.5*'Input Data 2'!$AF$5)*'Statistical Data 1'!$FZ214))</f>
        <v>3.6429999999999997E-2</v>
      </c>
      <c r="GD214">
        <f t="shared" si="1017"/>
        <v>0</v>
      </c>
      <c r="GE214">
        <f t="shared" si="1043"/>
        <v>0</v>
      </c>
      <c r="GF214">
        <f>('Cleaned Data 2'!BM213+'Cleaned Data 2'!BN213)/2</f>
        <v>0</v>
      </c>
      <c r="GG214">
        <f>ABS('Cleaned Data 2'!BM213-'Cleaned Data 2'!BN213)</f>
        <v>0</v>
      </c>
      <c r="GH214">
        <f>2.326*('Input Data 2'!$AG$4+((0.5*'Input Data 2'!$AG$5)*'Statistical Data 1'!$GF214))</f>
        <v>23.26</v>
      </c>
      <c r="GI214">
        <f>3.643*('Input Data 2'!$AG$4+((0.5*'Input Data 2'!$AG$5)*'Statistical Data 1'!$GF214))</f>
        <v>36.43</v>
      </c>
      <c r="GJ214">
        <f t="shared" si="1018"/>
        <v>0</v>
      </c>
      <c r="GK214">
        <f t="shared" si="1044"/>
        <v>0</v>
      </c>
      <c r="GL214" t="e">
        <f>AVERAGE('Cleaned Data 2'!BO213,'Cleaned Data 2'!BP213)</f>
        <v>#DIV/0!</v>
      </c>
      <c r="GM214">
        <f>ABS('Cleaned Data 2'!BO213-'Cleaned Data 2'!BP213)</f>
        <v>0</v>
      </c>
      <c r="GN214" t="e">
        <f>2.326*('Input Data 2'!$AH$4+((0.5*'Input Data 2'!$AH$5)*'Statistical Data 1'!$GL214))</f>
        <v>#DIV/0!</v>
      </c>
      <c r="GO214" t="e">
        <f>3.643*('Input Data 2'!$AH$4+((0.5*'Input Data 2'!$AH$5)*'Statistical Data 1'!$GL214))</f>
        <v>#DIV/0!</v>
      </c>
      <c r="GP214" t="e">
        <f t="shared" si="1019"/>
        <v>#DIV/0!</v>
      </c>
      <c r="GQ214" t="e">
        <f t="shared" si="1045"/>
        <v>#DIV/0!</v>
      </c>
      <c r="GR214" t="e">
        <f>AVERAGE('Cleaned Data 2'!BQ213,'Cleaned Data 2'!BR213)</f>
        <v>#DIV/0!</v>
      </c>
      <c r="GS214">
        <f>ABS('Cleaned Data 2'!BR213-'Cleaned Data 2'!BQ213)</f>
        <v>0</v>
      </c>
      <c r="GT214" t="e">
        <f>2.326*('Input Data 2'!$AI$4+((0.5*'Input Data 2'!$AI$5)*'Statistical Data 1'!$GR214))</f>
        <v>#DIV/0!</v>
      </c>
      <c r="GU214" t="e">
        <f>3.643*('Input Data 2'!$AI$4+((0.5*'Input Data 2'!$AI$5)*'Statistical Data 1'!$GR214))</f>
        <v>#DIV/0!</v>
      </c>
      <c r="GV214" t="e">
        <f t="shared" si="1046"/>
        <v>#DIV/0!</v>
      </c>
      <c r="GW214" t="e">
        <f t="shared" si="1047"/>
        <v>#DIV/0!</v>
      </c>
      <c r="GX214" t="e">
        <f>AVERAGE('Cleaned Data 2'!BS213,'Cleaned Data 2'!BT213)</f>
        <v>#DIV/0!</v>
      </c>
      <c r="GY214" s="47">
        <f>ABS('Cleaned Data 2'!BS213-'Cleaned Data 2'!BT213)</f>
        <v>0</v>
      </c>
      <c r="GZ214" t="e">
        <f>2.326*('Input Data 2'!$AJ$4+((0.5*'Input Data 2'!$AJ$5)*'Statistical Data 1'!$GX214))</f>
        <v>#DIV/0!</v>
      </c>
      <c r="HA214" t="e">
        <f>3.643*('Input Data 2'!$AJ$4+((0.5*'Input Data 2'!$AJ$5)*'Statistical Data 1'!$GX214))</f>
        <v>#DIV/0!</v>
      </c>
      <c r="HB214" t="e">
        <f t="shared" si="1048"/>
        <v>#DIV/0!</v>
      </c>
      <c r="HC214" t="e">
        <f t="shared" si="1049"/>
        <v>#DIV/0!</v>
      </c>
      <c r="HD214" t="e">
        <f>AVERAGE('Cleaned Data 2'!BU213,'Cleaned Data 2'!BV213)</f>
        <v>#DIV/0!</v>
      </c>
      <c r="HE214">
        <f>ABS('Cleaned Data 2'!BU213-'Cleaned Data 2'!BV213)</f>
        <v>0</v>
      </c>
      <c r="HF214" t="e">
        <f>2.326*('Input Data 2'!$AK$4+((0.5*'Input Data 2'!$AK$5)*'Statistical Data 1'!$HD214))</f>
        <v>#DIV/0!</v>
      </c>
      <c r="HG214" t="e">
        <f>3.643*('Input Data 2'!$AK$4+((0.5*'Input Data 2'!$AK$5)*'Statistical Data 1'!$HD214))</f>
        <v>#DIV/0!</v>
      </c>
      <c r="HH214" t="e">
        <f t="shared" si="1050"/>
        <v>#DIV/0!</v>
      </c>
      <c r="HI214" t="e">
        <f t="shared" si="1051"/>
        <v>#DIV/0!</v>
      </c>
      <c r="HJ214" t="e">
        <f>AVERAGE('Cleaned Data 2'!BW213,'Cleaned Data 2'!BX213)</f>
        <v>#DIV/0!</v>
      </c>
      <c r="HK214">
        <f>ABS('Cleaned Data 2'!BW213-'Cleaned Data 2'!BX213)</f>
        <v>0</v>
      </c>
      <c r="HL214" t="e">
        <f>2.326*('Input Data 2'!$AL$4+((0.5*'Input Data 2'!$AL$5)*'Statistical Data 1'!$HJ214))</f>
        <v>#DIV/0!</v>
      </c>
      <c r="HM214" t="e">
        <f>3.643*('Input Data 2'!$AL$4+((0.5*'Input Data 2'!$AL$5)*'Statistical Data 1'!$HJ214))</f>
        <v>#DIV/0!</v>
      </c>
      <c r="HN214" t="e">
        <f t="shared" si="1052"/>
        <v>#DIV/0!</v>
      </c>
      <c r="HO214" t="e">
        <f t="shared" si="1053"/>
        <v>#DIV/0!</v>
      </c>
    </row>
    <row r="215" spans="1:223">
      <c r="A215">
        <f>'Cleaned Data 2'!B214</f>
        <v>0</v>
      </c>
      <c r="B215">
        <f>('Cleaned Data 2'!C214+'Cleaned Data 2'!D214)/2</f>
        <v>0</v>
      </c>
      <c r="C215">
        <f>ABS('Cleaned Data 2'!C214-'Cleaned Data 2'!D214)</f>
        <v>0</v>
      </c>
      <c r="D215">
        <f>2.326*('Input Data 2'!$B$4+((0.5*'Input Data 2'!$B$5)*'Statistical Data 1'!$B215))</f>
        <v>1.163E-2</v>
      </c>
      <c r="E215">
        <f>3.643*('Input Data 2'!$B$4+((0.5*'Input Data 2'!$B$5)*'Statistical Data 1'!$B215))</f>
        <v>1.8214999999999999E-2</v>
      </c>
      <c r="F215">
        <f t="shared" si="984"/>
        <v>0</v>
      </c>
      <c r="G215">
        <f t="shared" si="981"/>
        <v>0</v>
      </c>
      <c r="H215">
        <f>('Cleaned Data 2'!E214+'Cleaned Data 2'!F214)/2</f>
        <v>0</v>
      </c>
      <c r="I215">
        <f>ABS('Cleaned Data 2'!E214-'Cleaned Data 2'!F214)</f>
        <v>0</v>
      </c>
      <c r="J215">
        <f>2.326*('Input Data 2'!$C$4+((0.5*'Input Data 2'!$C$5)*'Statistical Data 1'!$H215))</f>
        <v>0.46520000000000006</v>
      </c>
      <c r="K215">
        <f>3.643*('Input Data 2'!$C$4+((0.5*'Input Data 2'!$C$5)*'Statistical Data 1'!$H215))</f>
        <v>0.72860000000000003</v>
      </c>
      <c r="L215">
        <f t="shared" si="985"/>
        <v>0</v>
      </c>
      <c r="M215">
        <f t="shared" si="1020"/>
        <v>0</v>
      </c>
      <c r="N215">
        <f>('Cleaned Data 2'!G214+'Cleaned Data 2'!H214)/2</f>
        <v>0</v>
      </c>
      <c r="O215">
        <f>ABS('Cleaned Data 2'!G214-'Cleaned Data 2'!H214)</f>
        <v>0</v>
      </c>
      <c r="P215">
        <f>2.326*('Input Data 2'!$D$4+((0.5*'Input Data 2'!$D$5)*'Statistical Data 1'!$N215))</f>
        <v>2.3259999999999999E-2</v>
      </c>
      <c r="Q215">
        <f>3.643*('Input Data 2'!$D$4+((0.5*'Input Data 2'!$D$5)*'Statistical Data 1'!$N215))</f>
        <v>3.6429999999999997E-2</v>
      </c>
      <c r="R215">
        <f t="shared" si="986"/>
        <v>0</v>
      </c>
      <c r="S215">
        <f t="shared" si="982"/>
        <v>0</v>
      </c>
      <c r="T215">
        <f>('Cleaned Data 2'!I214+'Cleaned Data 2'!J214)/2</f>
        <v>0</v>
      </c>
      <c r="U215">
        <f>ABS('Cleaned Data 2'!I214-'Cleaned Data 2'!J214)</f>
        <v>0</v>
      </c>
      <c r="V215">
        <f>2.326*('Input Data 2'!$E$4+((0.5*'Input Data 2'!$E$5)*'Statistical Data 1'!$T215))</f>
        <v>4.6520000000000001</v>
      </c>
      <c r="W215">
        <f>3.643*('Input Data 2'!$E$4+((0.5*'Input Data 2'!$E$5)*'Statistical Data 1'!$T215))</f>
        <v>7.2859999999999996</v>
      </c>
      <c r="X215">
        <f t="shared" si="987"/>
        <v>0</v>
      </c>
      <c r="Y215">
        <f t="shared" si="983"/>
        <v>0</v>
      </c>
      <c r="Z215">
        <f>('Cleaned Data 2'!K214+'Cleaned Data 2'!L214)/2</f>
        <v>0</v>
      </c>
      <c r="AA215">
        <f>ABS('Cleaned Data 2'!K214-'Cleaned Data 2'!L214)</f>
        <v>0</v>
      </c>
      <c r="AB215">
        <f>2.326*('Input Data 2'!$F$4+((0.5*'Input Data 2'!$F$5)*'Statistical Data 1'!$Z215))</f>
        <v>23.26</v>
      </c>
      <c r="AC215">
        <f>3.643*('Input Data 2'!$F$4+((0.5*'Input Data 2'!$F$5)*'Statistical Data 1'!$Z215))</f>
        <v>36.43</v>
      </c>
      <c r="AD215">
        <f t="shared" si="988"/>
        <v>0</v>
      </c>
      <c r="AE215">
        <f t="shared" si="989"/>
        <v>0</v>
      </c>
      <c r="AF215">
        <f>('Cleaned Data 2'!M214+'Cleaned Data 2'!N214)/2</f>
        <v>0</v>
      </c>
      <c r="AG215">
        <f>ABS('Cleaned Data 2'!M214-'Cleaned Data 2'!N214)</f>
        <v>0</v>
      </c>
      <c r="AH215">
        <f>2.326*('Input Data 2'!$G$4+((0.5*'Input Data 2'!$G$5)*'Statistical Data 1'!$AF215))</f>
        <v>23.26</v>
      </c>
      <c r="AI215">
        <f>3.643*('Input Data 2'!$G$4+((0.5*'Input Data 2'!$G$5)*'Statistical Data 1'!$AF215))</f>
        <v>36.43</v>
      </c>
      <c r="AJ215">
        <f t="shared" si="990"/>
        <v>0</v>
      </c>
      <c r="AK215">
        <f t="shared" si="1021"/>
        <v>0</v>
      </c>
      <c r="AL215">
        <f>('Cleaned Data 2'!O214+'Cleaned Data 2'!P214)/2</f>
        <v>0</v>
      </c>
      <c r="AM215">
        <f>ABS('Cleaned Data 2'!O214-'Cleaned Data 2'!P214)</f>
        <v>0</v>
      </c>
      <c r="AN215">
        <f>2.326*('Input Data 2'!$H$4+((0.5*'Input Data 2'!$H$5)*'Statistical Data 1'!$AL215))</f>
        <v>1.163</v>
      </c>
      <c r="AO215">
        <f>3.643*('Input Data 2'!$H$4+((0.5*'Input Data 2'!$H$5)*'Statistical Data 1'!$AL215))</f>
        <v>1.8214999999999999</v>
      </c>
      <c r="AP215">
        <f t="shared" si="991"/>
        <v>0</v>
      </c>
      <c r="AQ215">
        <f t="shared" si="1023"/>
        <v>0</v>
      </c>
      <c r="AR215">
        <f>('Cleaned Data 2'!Q214+'Cleaned Data 2'!R214)/2</f>
        <v>0</v>
      </c>
      <c r="AS215">
        <f>ABS('Cleaned Data 2'!Q214-'Cleaned Data 2'!R214)</f>
        <v>0</v>
      </c>
      <c r="AT215">
        <f>2.326*('Input Data 2'!$I$4+((0.5*'Input Data 2'!$I$5)*'Statistical Data 1'!$AR215))</f>
        <v>4.6520000000000001</v>
      </c>
      <c r="AU215">
        <f>3.643*('Input Data 2'!$I$4+((0.5*'Input Data 2'!$I$5)*'Statistical Data 1'!$AR215))</f>
        <v>7.2859999999999996</v>
      </c>
      <c r="AV215">
        <f t="shared" si="992"/>
        <v>0</v>
      </c>
      <c r="AW215">
        <f t="shared" si="1024"/>
        <v>0</v>
      </c>
      <c r="AX215">
        <f>('Cleaned Data 2'!S214+'Cleaned Data 2'!T214)/2</f>
        <v>0</v>
      </c>
      <c r="AY215">
        <f>ABS('Cleaned Data 2'!S214-'Cleaned Data 2'!T214)</f>
        <v>0</v>
      </c>
      <c r="AZ215">
        <f>2.326*('Input Data 2'!$J$4+((0.5*'Input Data 2'!$J$5)*'Statistical Data 1'!$AX215))</f>
        <v>2.3259999999999999E-2</v>
      </c>
      <c r="BA215">
        <f>3.643*('Input Data 2'!$J$4+((0.5*'Input Data 2'!$J$5)*'Statistical Data 1'!$AX215))</f>
        <v>3.6429999999999997E-2</v>
      </c>
      <c r="BB215">
        <f t="shared" si="993"/>
        <v>0</v>
      </c>
      <c r="BC215">
        <f t="shared" si="1025"/>
        <v>0</v>
      </c>
      <c r="BD215">
        <f>('Cleaned Data 2'!U214+'Cleaned Data 2'!V214)/2</f>
        <v>0</v>
      </c>
      <c r="BE215">
        <f>ABS('Cleaned Data 2'!U214-'Cleaned Data 2'!V214)</f>
        <v>0</v>
      </c>
      <c r="BF215">
        <f>2.326*('Input Data 2'!$K$4+((0.5*'Input Data 2'!$K$5)*'Statistical Data 1'!$BD215))</f>
        <v>1.163</v>
      </c>
      <c r="BG215">
        <f>3.643*('Input Data 2'!$K$4+((0.5*'Input Data 2'!$K$5)*'Statistical Data 1'!$BD215))</f>
        <v>1.8214999999999999</v>
      </c>
      <c r="BH215">
        <f t="shared" si="994"/>
        <v>0</v>
      </c>
      <c r="BI215">
        <f t="shared" si="995"/>
        <v>0</v>
      </c>
      <c r="BJ215">
        <f>('Cleaned Data 2'!W214+'Cleaned Data 2'!X214)/2</f>
        <v>0</v>
      </c>
      <c r="BK215">
        <f>ABS('Cleaned Data 2'!W214-'Cleaned Data 2'!X214)</f>
        <v>0</v>
      </c>
      <c r="BL215">
        <f>2.326*('Input Data 2'!$L$4+((0.5*'Input Data 2'!$L$5)*'Statistical Data 1'!$BJ215))</f>
        <v>2.3260000000000001</v>
      </c>
      <c r="BM215">
        <f>3.643*('Input Data 2'!$L$4+((0.5*'Input Data 2'!$L$5)*'Statistical Data 1'!$BJ215))</f>
        <v>3.6429999999999998</v>
      </c>
      <c r="BN215">
        <f t="shared" si="996"/>
        <v>0</v>
      </c>
      <c r="BO215">
        <f t="shared" si="1026"/>
        <v>0</v>
      </c>
      <c r="BP215">
        <f>('Cleaned Data 2'!Y214+'Cleaned Data 2'!Z214)/2</f>
        <v>0</v>
      </c>
      <c r="BQ215">
        <f>ABS('Cleaned Data 2'!Y214-'Cleaned Data 2'!Z214)</f>
        <v>0</v>
      </c>
      <c r="BR215">
        <f>2.326*('Input Data 2'!$M$4+((0.5*'Input Data 2'!$M$5)*'Statistical Data 1'!$BP215))</f>
        <v>2.3260000000000001</v>
      </c>
      <c r="BS215">
        <f>3.643*('Input Data 2'!$M$4+((0.5*'Input Data 2'!$M$5)*'Statistical Data 1'!$BP215))</f>
        <v>3.6429999999999998</v>
      </c>
      <c r="BT215">
        <f t="shared" si="997"/>
        <v>0</v>
      </c>
      <c r="BU215">
        <f t="shared" si="1027"/>
        <v>0</v>
      </c>
      <c r="BV215">
        <f>('Cleaned Data 2'!AA214+'Cleaned Data 2'!AB214)/2</f>
        <v>0</v>
      </c>
      <c r="BW215">
        <f>ABS('Cleaned Data 2'!AA214-'Cleaned Data 2'!AB214)</f>
        <v>0</v>
      </c>
      <c r="BX215">
        <f>2.326*('Input Data 2'!$N$4+((0.5*'Input Data 2'!$N$5)*'Statistical Data 1'!$BV215))</f>
        <v>2.3260000000000001</v>
      </c>
      <c r="BY215">
        <f>3.643*('Input Data 2'!$N$4+((0.5*'Input Data 2'!$N$5)*'Statistical Data 1'!$BV215))</f>
        <v>3.6429999999999998</v>
      </c>
      <c r="BZ215">
        <f t="shared" si="998"/>
        <v>0</v>
      </c>
      <c r="CA215">
        <f t="shared" si="1028"/>
        <v>0</v>
      </c>
      <c r="CB215">
        <f>('Cleaned Data 2'!AC214+'Cleaned Data 2'!AD214)/2</f>
        <v>0</v>
      </c>
      <c r="CC215">
        <f>ABS('Cleaned Data 2'!AC214-'Cleaned Data 2'!AD214)</f>
        <v>0</v>
      </c>
      <c r="CD215">
        <f>2.326*('Input Data 2'!$O$4+((0.5*'Input Data 2'!$O$5)*'Statistical Data 1'!$CB215))</f>
        <v>2.3259999999999999E-2</v>
      </c>
      <c r="CE215">
        <f>3.643*('Input Data 2'!$O$4+((0.5*'Input Data 2'!$O$5)*'Statistical Data 1'!$CB215))</f>
        <v>3.6429999999999997E-2</v>
      </c>
      <c r="CF215">
        <f t="shared" si="999"/>
        <v>0</v>
      </c>
      <c r="CG215">
        <f t="shared" si="1029"/>
        <v>0</v>
      </c>
      <c r="CH215">
        <f>('Cleaned Data 2'!AE214+'Cleaned Data 2'!AF214)/2</f>
        <v>0</v>
      </c>
      <c r="CI215">
        <f>ABS('Cleaned Data 2'!AE214-'Cleaned Data 2'!AF214)</f>
        <v>0</v>
      </c>
      <c r="CJ215">
        <f>2.326*('Input Data 2'!$P$4+((0.5*'Input Data 2'!$P$5)*'Statistical Data 1'!$CH215))</f>
        <v>23.26</v>
      </c>
      <c r="CK215">
        <f>3.643*('Input Data 2'!$P$4+((0.5*'Input Data 2'!$P$5)*'Statistical Data 1'!$CH215))</f>
        <v>36.43</v>
      </c>
      <c r="CL215">
        <f t="shared" si="1000"/>
        <v>0</v>
      </c>
      <c r="CM215">
        <f t="shared" si="1030"/>
        <v>0</v>
      </c>
      <c r="CN215">
        <f>('Cleaned Data 2'!AG214+'Cleaned Data 2'!AH214)/2</f>
        <v>0</v>
      </c>
      <c r="CO215">
        <f>ABS('Cleaned Data 2'!AG214-'Cleaned Data 2'!AH214)</f>
        <v>0</v>
      </c>
      <c r="CP215">
        <f>2.326*('Input Data 2'!$Q$4+((0.5*'Input Data 2'!$Q$5)*'Statistical Data 1'!$CN215))</f>
        <v>2.3260000000000001</v>
      </c>
      <c r="CQ215">
        <f>3.643*('Input Data 2'!$Q$4+((0.5*'Input Data 2'!$Q$5)*'Statistical Data 1'!$CN215))</f>
        <v>3.6429999999999998</v>
      </c>
      <c r="CR215">
        <f t="shared" si="1001"/>
        <v>0</v>
      </c>
      <c r="CS215">
        <f t="shared" si="1031"/>
        <v>0</v>
      </c>
      <c r="CT215">
        <f>('Cleaned Data 2'!AI214+'Cleaned Data 2'!AJ214)/2</f>
        <v>0</v>
      </c>
      <c r="CU215">
        <f>ABS('Cleaned Data 2'!AI214-'Cleaned Data 2'!AJ214)</f>
        <v>0</v>
      </c>
      <c r="CV215">
        <f>2.326*('Input Data 2'!$R$4+((0.5*'Input Data 2'!$R$5)*'Statistical Data 1'!$CT215))</f>
        <v>2.3259999999999999E-2</v>
      </c>
      <c r="CW215">
        <f>3.643*('Input Data 2'!$R$4+((0.5*'Input Data 2'!$R$5)*'Statistical Data 1'!$CT215))</f>
        <v>3.6429999999999997E-2</v>
      </c>
      <c r="CX215">
        <f t="shared" si="1002"/>
        <v>0</v>
      </c>
      <c r="CY215">
        <f t="shared" si="1032"/>
        <v>0</v>
      </c>
      <c r="CZ215">
        <f>('Cleaned Data 2'!AK214+'Cleaned Data 2'!AL214)/2</f>
        <v>0</v>
      </c>
      <c r="DA215">
        <f>ABS('Cleaned Data 2'!AK214-'Cleaned Data 2'!AL214)</f>
        <v>0</v>
      </c>
      <c r="DB215">
        <f>2.326*('Input Data 2'!$S$4+((0.5*'Input Data 2'!$S$5)*'Statistical Data 1'!$CZ215))</f>
        <v>23.26</v>
      </c>
      <c r="DC215">
        <f>3.643*('Input Data 2'!$S$4+((0.5*'Input Data 2'!$S$5)*'Statistical Data 1'!$CZ215))</f>
        <v>36.43</v>
      </c>
      <c r="DD215">
        <f t="shared" si="1003"/>
        <v>0</v>
      </c>
      <c r="DE215">
        <f t="shared" si="1033"/>
        <v>0</v>
      </c>
      <c r="DF215">
        <f>('Cleaned Data 2'!AM214+'Cleaned Data 2'!AN214)/2</f>
        <v>0</v>
      </c>
      <c r="DG215">
        <f>ABS('Cleaned Data 2'!AM214-'Cleaned Data 2'!AN214)</f>
        <v>0</v>
      </c>
      <c r="DH215">
        <f>2.326*('Input Data 2'!$T$4+((0.5*'Input Data 2'!$T$5)*'Statistical Data 1'!$DF215))</f>
        <v>2.3259999999999999E-2</v>
      </c>
      <c r="DI215">
        <f>3.643*('Input Data 2'!$T$4+((0.5*'Input Data 2'!$T$5)*'Statistical Data 1'!$DF215))</f>
        <v>3.6429999999999997E-2</v>
      </c>
      <c r="DJ215">
        <f t="shared" si="1004"/>
        <v>0</v>
      </c>
      <c r="DK215">
        <f t="shared" si="1034"/>
        <v>0</v>
      </c>
      <c r="DL215">
        <f>('Cleaned Data 2'!AO214+'Cleaned Data 2'!AP214)/2</f>
        <v>0</v>
      </c>
      <c r="DM215">
        <f>ABS('Cleaned Data 2'!AO214-'Cleaned Data 2'!AP214)</f>
        <v>0</v>
      </c>
      <c r="DN215">
        <f>2.326*('Input Data 2'!$U$4+((0.5*'Input Data 2'!$U$5)*'Statistical Data 1'!$DL215))</f>
        <v>11.63</v>
      </c>
      <c r="DO215">
        <f>3.643*('Input Data 2'!$U$4+((0.5*'Input Data 2'!$U$5)*'Statistical Data 1'!$DL215))</f>
        <v>18.215</v>
      </c>
      <c r="DP215">
        <f t="shared" si="1005"/>
        <v>0</v>
      </c>
      <c r="DQ215">
        <f t="shared" si="1006"/>
        <v>0</v>
      </c>
      <c r="DR215">
        <f>('Cleaned Data 2'!AQ214+'Cleaned Data 2'!AR214)/2</f>
        <v>0</v>
      </c>
      <c r="DS215">
        <f>ABS('Cleaned Data 2'!AQ214-'Cleaned Data 2'!AR214)</f>
        <v>0</v>
      </c>
      <c r="DT215">
        <f>2.326*('Input Data 2'!$V$4+((0.5*'Input Data 2'!$V$5)*'Statistical Data 1'!$DR215))</f>
        <v>2.3260000000000001</v>
      </c>
      <c r="DU215">
        <f>3.643*('Input Data 2'!$V$4+((0.5*'Input Data 2'!$V$5)*'Statistical Data 1'!$DR215))</f>
        <v>3.6429999999999998</v>
      </c>
      <c r="DV215">
        <f t="shared" si="1007"/>
        <v>0</v>
      </c>
      <c r="DW215">
        <f t="shared" si="1035"/>
        <v>0</v>
      </c>
      <c r="DX215">
        <f>('Cleaned Data 2'!AS214+'Cleaned Data 2'!AT214)/2</f>
        <v>0</v>
      </c>
      <c r="DY215">
        <f>ABS('Cleaned Data 2'!AS214-'Cleaned Data 2'!AT214)</f>
        <v>0</v>
      </c>
      <c r="DZ215">
        <f>2.326*('Input Data 2'!$W$4+((0.5*'Input Data 2'!$W$5)*'Statistical Data 1'!$DX215))</f>
        <v>2.3259999999999999E-2</v>
      </c>
      <c r="EA215">
        <f>3.643*('Input Data 2'!$W$4+((0.5*'Input Data 2'!$W$5)*'Statistical Data 1'!$DX215))</f>
        <v>3.6429999999999997E-2</v>
      </c>
      <c r="EB215">
        <f t="shared" si="1008"/>
        <v>0</v>
      </c>
      <c r="EC215">
        <f t="shared" si="1036"/>
        <v>0</v>
      </c>
      <c r="ED215">
        <f>('Cleaned Data 2'!AU214+'Cleaned Data 2'!AV214)/2</f>
        <v>0</v>
      </c>
      <c r="EE215">
        <f>ABS('Cleaned Data 2'!AU214-'Cleaned Data 2'!AV214)</f>
        <v>0</v>
      </c>
      <c r="EF215">
        <f>2.326*('Input Data 2'!$X$4+((0.5*'Input Data 2'!$X$5)*'Statistical Data 1'!$ED215))</f>
        <v>2.3260000000000001</v>
      </c>
      <c r="EG215">
        <f>3.643*('Input Data 2'!$X$4+((0.5*'Input Data 2'!$X$5)*'Statistical Data 1'!$ED215))</f>
        <v>3.6429999999999998</v>
      </c>
      <c r="EH215">
        <f t="shared" si="1009"/>
        <v>0</v>
      </c>
      <c r="EI215">
        <f t="shared" si="910"/>
        <v>0</v>
      </c>
      <c r="EJ215">
        <f>('Cleaned Data 2'!AW214+'Cleaned Data 2'!AX214)/2</f>
        <v>0</v>
      </c>
      <c r="EK215">
        <f>ABS('Cleaned Data 2'!AW214-'Cleaned Data 2'!AX214)</f>
        <v>0</v>
      </c>
      <c r="EL215">
        <f>2.326*('Input Data 2'!$Y$4+((0.5*'Input Data 2'!$Y$5)*'Statistical Data 1'!$EJ215))</f>
        <v>23.26</v>
      </c>
      <c r="EM215">
        <f>3.643*('Input Data 2'!$Y$4+((0.5*'Input Data 2'!$Y$5)*'Statistical Data 1'!$EJ215))</f>
        <v>36.43</v>
      </c>
      <c r="EN215">
        <f t="shared" si="1010"/>
        <v>0</v>
      </c>
      <c r="EO215">
        <f t="shared" si="1022"/>
        <v>0</v>
      </c>
      <c r="EP215">
        <f>('Cleaned Data 2'!AY214+'Cleaned Data 2'!AZ214)/2</f>
        <v>0</v>
      </c>
      <c r="EQ215">
        <f>ABS('Cleaned Data 2'!AY214-'Cleaned Data 2'!AZ214)</f>
        <v>0</v>
      </c>
      <c r="ER215">
        <f>2.326*('Input Data 2'!$Z$4+((0.5*'Input Data 2'!$Z$5)*'Statistical Data 1'!$EP215))</f>
        <v>4.6520000000000001</v>
      </c>
      <c r="ES215">
        <f>3.643*('Input Data 2'!$Z$4+((0.5*'Input Data 2'!$Z$5)*'Statistical Data 1'!$EP215))</f>
        <v>7.2859999999999996</v>
      </c>
      <c r="ET215">
        <f t="shared" si="1011"/>
        <v>0</v>
      </c>
      <c r="EU215">
        <f t="shared" si="1037"/>
        <v>0</v>
      </c>
      <c r="EV215">
        <f>('Cleaned Data 2'!BA214+'Cleaned Data 2'!BB214)/2</f>
        <v>0</v>
      </c>
      <c r="EW215">
        <f>ABS('Cleaned Data 2'!BA214-'Cleaned Data 2'!BB214)</f>
        <v>0</v>
      </c>
      <c r="EX215">
        <f>2.326*('Input Data 2'!$AA$4+((0.5*'Input Data 2'!$AA$5)*'Statistical Data 1'!$EV215))</f>
        <v>2.3259999999999999E-2</v>
      </c>
      <c r="EY215">
        <f>3.643*('Input Data 2'!$AA$4+((0.5*'Input Data 2'!$AA$5)*'Statistical Data 1'!$EV215))</f>
        <v>3.6429999999999997E-2</v>
      </c>
      <c r="EZ215">
        <f t="shared" si="1012"/>
        <v>0</v>
      </c>
      <c r="FA215">
        <f t="shared" si="1038"/>
        <v>0</v>
      </c>
      <c r="FB215">
        <f>('Cleaned Data 2'!BC214+'Cleaned Data 2'!BD214)/2</f>
        <v>0</v>
      </c>
      <c r="FC215">
        <f>ABS('Cleaned Data 2'!BC214-'Cleaned Data 2'!BD214)</f>
        <v>0</v>
      </c>
      <c r="FD215">
        <f>2.326*('Input Data 2'!$AB$4+((0.5*'Input Data 2'!$AB$5)*'Statistical Data 1'!$FB215))</f>
        <v>4.6520000000000001</v>
      </c>
      <c r="FE215">
        <f>3.643*('Input Data 2'!$AB$4+((0.5*'Input Data 2'!$AB$5)*'Statistical Data 1'!$FB215))</f>
        <v>7.2859999999999996</v>
      </c>
      <c r="FF215">
        <f t="shared" si="1013"/>
        <v>0</v>
      </c>
      <c r="FG215">
        <f t="shared" si="1039"/>
        <v>0</v>
      </c>
      <c r="FH215">
        <f>('Cleaned Data 2'!BE214+'Cleaned Data 2'!BF214)/2</f>
        <v>0</v>
      </c>
      <c r="FI215">
        <f>ABS('Cleaned Data 2'!BE214-'Cleaned Data 2'!BF214)</f>
        <v>0</v>
      </c>
      <c r="FJ215">
        <f>2.326*('Input Data 2'!$AC$4+((0.5*'Input Data 2'!$AC$5)*'Statistical Data 1'!$FH215))</f>
        <v>2.3260000000000001</v>
      </c>
      <c r="FK215">
        <f>3.643*('Input Data 2'!$AC$4+((0.5*'Input Data 2'!$AC$5)*'Statistical Data 1'!$FH215))</f>
        <v>3.6429999999999998</v>
      </c>
      <c r="FL215">
        <f t="shared" si="1014"/>
        <v>0</v>
      </c>
      <c r="FM215">
        <f t="shared" si="1040"/>
        <v>0</v>
      </c>
      <c r="FN215">
        <f>('Cleaned Data 2'!BH214+'Cleaned Data 2'!BG214)/2</f>
        <v>0</v>
      </c>
      <c r="FO215">
        <f>ABS('Cleaned Data 2'!BG214-'Cleaned Data 2'!BH214)</f>
        <v>0</v>
      </c>
      <c r="FP215">
        <f>2.326*('Input Data 2'!$AD$4+((0.5*'Input Data 2'!$AD$5)*'Statistical Data 1'!$FN215))</f>
        <v>2.3260000000000001</v>
      </c>
      <c r="FQ215">
        <f>3.643*('Input Data 2'!$AD$4+((0.5*'Input Data 2'!$AD$5)*'Statistical Data 1'!$FN215))</f>
        <v>3.6429999999999998</v>
      </c>
      <c r="FR215">
        <f t="shared" si="1015"/>
        <v>0</v>
      </c>
      <c r="FS215">
        <f t="shared" si="1041"/>
        <v>0</v>
      </c>
      <c r="FT215">
        <f>('Cleaned Data 2'!BI214+'Cleaned Data 2'!BJ214)/2</f>
        <v>0</v>
      </c>
      <c r="FU215">
        <f>ABS('Cleaned Data 2'!BI214-'Cleaned Data 2'!BJ214)</f>
        <v>0</v>
      </c>
      <c r="FV215">
        <f>2.326*('Input Data 2'!$AE$4+((0.5*'Input Data 2'!$AE$5)*'Statistical Data 1'!$FT215))</f>
        <v>46.52</v>
      </c>
      <c r="FW215">
        <f>3.643*('Input Data 2'!$AE$4+((0.5*'Input Data 2'!$AE$5)*'Statistical Data 1'!$FT215))</f>
        <v>72.86</v>
      </c>
      <c r="FX215">
        <f t="shared" si="1016"/>
        <v>0</v>
      </c>
      <c r="FY215">
        <f t="shared" si="1042"/>
        <v>0</v>
      </c>
      <c r="FZ215">
        <f>('Cleaned Data 2'!BK214+'Cleaned Data 2'!BL214)/2</f>
        <v>0</v>
      </c>
      <c r="GA215">
        <f>ABS('Cleaned Data 2'!BK214-'Cleaned Data 2'!BL214)</f>
        <v>0</v>
      </c>
      <c r="GB215">
        <f>2.326*('Input Data 2'!$AF$4+((0.5*'Input Data 2'!$AF$5)*'Statistical Data 1'!$FZ215))</f>
        <v>2.3259999999999999E-2</v>
      </c>
      <c r="GC215">
        <f>3.643*('Input Data 2'!$AF$4+((0.5*'Input Data 2'!$AF$5)*'Statistical Data 1'!$FZ215))</f>
        <v>3.6429999999999997E-2</v>
      </c>
      <c r="GD215">
        <f t="shared" si="1017"/>
        <v>0</v>
      </c>
      <c r="GE215">
        <f t="shared" si="1043"/>
        <v>0</v>
      </c>
      <c r="GF215">
        <f>('Cleaned Data 2'!BM214+'Cleaned Data 2'!BN214)/2</f>
        <v>0</v>
      </c>
      <c r="GG215">
        <f>ABS('Cleaned Data 2'!BM214-'Cleaned Data 2'!BN214)</f>
        <v>0</v>
      </c>
      <c r="GH215">
        <f>2.326*('Input Data 2'!$AG$4+((0.5*'Input Data 2'!$AG$5)*'Statistical Data 1'!$GF215))</f>
        <v>23.26</v>
      </c>
      <c r="GI215">
        <f>3.643*('Input Data 2'!$AG$4+((0.5*'Input Data 2'!$AG$5)*'Statistical Data 1'!$GF215))</f>
        <v>36.43</v>
      </c>
      <c r="GJ215">
        <f t="shared" si="1018"/>
        <v>0</v>
      </c>
      <c r="GK215">
        <f t="shared" si="1044"/>
        <v>0</v>
      </c>
      <c r="GL215" t="e">
        <f>AVERAGE('Cleaned Data 2'!BO214,'Cleaned Data 2'!BP214)</f>
        <v>#DIV/0!</v>
      </c>
      <c r="GM215">
        <f>ABS('Cleaned Data 2'!BO214-'Cleaned Data 2'!BP214)</f>
        <v>0</v>
      </c>
      <c r="GN215" t="e">
        <f>2.326*('Input Data 2'!$AH$4+((0.5*'Input Data 2'!$AH$5)*'Statistical Data 1'!$GL215))</f>
        <v>#DIV/0!</v>
      </c>
      <c r="GO215" t="e">
        <f>3.643*('Input Data 2'!$AH$4+((0.5*'Input Data 2'!$AH$5)*'Statistical Data 1'!$GL215))</f>
        <v>#DIV/0!</v>
      </c>
      <c r="GP215" t="e">
        <f t="shared" si="1019"/>
        <v>#DIV/0!</v>
      </c>
      <c r="GQ215" t="e">
        <f t="shared" si="1045"/>
        <v>#DIV/0!</v>
      </c>
      <c r="GR215" t="e">
        <f>AVERAGE('Cleaned Data 2'!BQ214,'Cleaned Data 2'!BR214)</f>
        <v>#DIV/0!</v>
      </c>
      <c r="GS215">
        <f>ABS('Cleaned Data 2'!BR214-'Cleaned Data 2'!BQ214)</f>
        <v>0</v>
      </c>
      <c r="GT215" t="e">
        <f>2.326*('Input Data 2'!$AI$4+((0.5*'Input Data 2'!$AI$5)*'Statistical Data 1'!$GR215))</f>
        <v>#DIV/0!</v>
      </c>
      <c r="GU215" t="e">
        <f>3.643*('Input Data 2'!$AI$4+((0.5*'Input Data 2'!$AI$5)*'Statistical Data 1'!$GR215))</f>
        <v>#DIV/0!</v>
      </c>
      <c r="GV215" t="e">
        <f t="shared" si="1046"/>
        <v>#DIV/0!</v>
      </c>
      <c r="GW215" t="e">
        <f t="shared" si="1047"/>
        <v>#DIV/0!</v>
      </c>
      <c r="GX215" t="e">
        <f>AVERAGE('Cleaned Data 2'!BS214,'Cleaned Data 2'!BT214)</f>
        <v>#DIV/0!</v>
      </c>
      <c r="GY215" s="47">
        <f>ABS('Cleaned Data 2'!BS214-'Cleaned Data 2'!BT214)</f>
        <v>0</v>
      </c>
      <c r="GZ215" t="e">
        <f>2.326*('Input Data 2'!$AJ$4+((0.5*'Input Data 2'!$AJ$5)*'Statistical Data 1'!$GX215))</f>
        <v>#DIV/0!</v>
      </c>
      <c r="HA215" t="e">
        <f>3.643*('Input Data 2'!$AJ$4+((0.5*'Input Data 2'!$AJ$5)*'Statistical Data 1'!$GX215))</f>
        <v>#DIV/0!</v>
      </c>
      <c r="HB215" t="e">
        <f t="shared" si="1048"/>
        <v>#DIV/0!</v>
      </c>
      <c r="HC215" t="e">
        <f t="shared" si="1049"/>
        <v>#DIV/0!</v>
      </c>
      <c r="HD215" t="e">
        <f>AVERAGE('Cleaned Data 2'!BU214,'Cleaned Data 2'!BV214)</f>
        <v>#DIV/0!</v>
      </c>
      <c r="HE215">
        <f>ABS('Cleaned Data 2'!BU214-'Cleaned Data 2'!BV214)</f>
        <v>0</v>
      </c>
      <c r="HF215" t="e">
        <f>2.326*('Input Data 2'!$AK$4+((0.5*'Input Data 2'!$AK$5)*'Statistical Data 1'!$HD215))</f>
        <v>#DIV/0!</v>
      </c>
      <c r="HG215" t="e">
        <f>3.643*('Input Data 2'!$AK$4+((0.5*'Input Data 2'!$AK$5)*'Statistical Data 1'!$HD215))</f>
        <v>#DIV/0!</v>
      </c>
      <c r="HH215" t="e">
        <f t="shared" si="1050"/>
        <v>#DIV/0!</v>
      </c>
      <c r="HI215" t="e">
        <f t="shared" si="1051"/>
        <v>#DIV/0!</v>
      </c>
      <c r="HJ215" t="e">
        <f>AVERAGE('Cleaned Data 2'!BW214,'Cleaned Data 2'!BX214)</f>
        <v>#DIV/0!</v>
      </c>
      <c r="HK215">
        <f>ABS('Cleaned Data 2'!BW214-'Cleaned Data 2'!BX214)</f>
        <v>0</v>
      </c>
      <c r="HL215" t="e">
        <f>2.326*('Input Data 2'!$AL$4+((0.5*'Input Data 2'!$AL$5)*'Statistical Data 1'!$HJ215))</f>
        <v>#DIV/0!</v>
      </c>
      <c r="HM215" t="e">
        <f>3.643*('Input Data 2'!$AL$4+((0.5*'Input Data 2'!$AL$5)*'Statistical Data 1'!$HJ215))</f>
        <v>#DIV/0!</v>
      </c>
      <c r="HN215" t="e">
        <f t="shared" si="1052"/>
        <v>#DIV/0!</v>
      </c>
      <c r="HO215" t="e">
        <f t="shared" si="1053"/>
        <v>#DIV/0!</v>
      </c>
    </row>
    <row r="216" spans="1:223">
      <c r="A216">
        <f>'Cleaned Data 2'!B215</f>
        <v>0</v>
      </c>
      <c r="B216">
        <f>('Cleaned Data 2'!C215+'Cleaned Data 2'!D215)/2</f>
        <v>0</v>
      </c>
      <c r="C216">
        <f>ABS('Cleaned Data 2'!C215-'Cleaned Data 2'!D215)</f>
        <v>0</v>
      </c>
      <c r="D216">
        <f>2.326*('Input Data 2'!$B$4+((0.5*'Input Data 2'!$B$5)*'Statistical Data 1'!$B216))</f>
        <v>1.163E-2</v>
      </c>
      <c r="E216">
        <f>3.643*('Input Data 2'!$B$4+((0.5*'Input Data 2'!$B$5)*'Statistical Data 1'!$B216))</f>
        <v>1.8214999999999999E-2</v>
      </c>
      <c r="F216">
        <f t="shared" si="984"/>
        <v>0</v>
      </c>
      <c r="G216">
        <f t="shared" si="981"/>
        <v>0</v>
      </c>
      <c r="H216">
        <f>('Cleaned Data 2'!E215+'Cleaned Data 2'!F215)/2</f>
        <v>0</v>
      </c>
      <c r="I216">
        <f>ABS('Cleaned Data 2'!E215-'Cleaned Data 2'!F215)</f>
        <v>0</v>
      </c>
      <c r="J216">
        <f>2.326*('Input Data 2'!$C$4+((0.5*'Input Data 2'!$C$5)*'Statistical Data 1'!$H216))</f>
        <v>0.46520000000000006</v>
      </c>
      <c r="K216">
        <f>3.643*('Input Data 2'!$C$4+((0.5*'Input Data 2'!$C$5)*'Statistical Data 1'!$H216))</f>
        <v>0.72860000000000003</v>
      </c>
      <c r="L216">
        <f t="shared" si="985"/>
        <v>0</v>
      </c>
      <c r="M216">
        <f t="shared" si="1020"/>
        <v>0</v>
      </c>
      <c r="N216">
        <f>('Cleaned Data 2'!G215+'Cleaned Data 2'!H215)/2</f>
        <v>0</v>
      </c>
      <c r="O216">
        <f>ABS('Cleaned Data 2'!G215-'Cleaned Data 2'!H215)</f>
        <v>0</v>
      </c>
      <c r="P216">
        <f>2.326*('Input Data 2'!$D$4+((0.5*'Input Data 2'!$D$5)*'Statistical Data 1'!$N216))</f>
        <v>2.3259999999999999E-2</v>
      </c>
      <c r="Q216">
        <f>3.643*('Input Data 2'!$D$4+((0.5*'Input Data 2'!$D$5)*'Statistical Data 1'!$N216))</f>
        <v>3.6429999999999997E-2</v>
      </c>
      <c r="R216">
        <f t="shared" si="986"/>
        <v>0</v>
      </c>
      <c r="S216">
        <f t="shared" si="982"/>
        <v>0</v>
      </c>
      <c r="T216">
        <f>('Cleaned Data 2'!I215+'Cleaned Data 2'!J215)/2</f>
        <v>0</v>
      </c>
      <c r="U216">
        <f>ABS('Cleaned Data 2'!I215-'Cleaned Data 2'!J215)</f>
        <v>0</v>
      </c>
      <c r="V216">
        <f>2.326*('Input Data 2'!$E$4+((0.5*'Input Data 2'!$E$5)*'Statistical Data 1'!$T216))</f>
        <v>4.6520000000000001</v>
      </c>
      <c r="W216">
        <f>3.643*('Input Data 2'!$E$4+((0.5*'Input Data 2'!$E$5)*'Statistical Data 1'!$T216))</f>
        <v>7.2859999999999996</v>
      </c>
      <c r="X216">
        <f t="shared" si="987"/>
        <v>0</v>
      </c>
      <c r="Y216">
        <f t="shared" si="983"/>
        <v>0</v>
      </c>
      <c r="Z216">
        <f>('Cleaned Data 2'!K215+'Cleaned Data 2'!L215)/2</f>
        <v>0</v>
      </c>
      <c r="AA216">
        <f>ABS('Cleaned Data 2'!K215-'Cleaned Data 2'!L215)</f>
        <v>0</v>
      </c>
      <c r="AB216">
        <f>2.326*('Input Data 2'!$F$4+((0.5*'Input Data 2'!$F$5)*'Statistical Data 1'!$Z216))</f>
        <v>23.26</v>
      </c>
      <c r="AC216">
        <f>3.643*('Input Data 2'!$F$4+((0.5*'Input Data 2'!$F$5)*'Statistical Data 1'!$Z216))</f>
        <v>36.43</v>
      </c>
      <c r="AD216">
        <f t="shared" si="988"/>
        <v>0</v>
      </c>
      <c r="AE216">
        <f t="shared" si="989"/>
        <v>0</v>
      </c>
      <c r="AF216">
        <f>('Cleaned Data 2'!M215+'Cleaned Data 2'!N215)/2</f>
        <v>0</v>
      </c>
      <c r="AG216">
        <f>ABS('Cleaned Data 2'!M215-'Cleaned Data 2'!N215)</f>
        <v>0</v>
      </c>
      <c r="AH216">
        <f>2.326*('Input Data 2'!$G$4+((0.5*'Input Data 2'!$G$5)*'Statistical Data 1'!$AF216))</f>
        <v>23.26</v>
      </c>
      <c r="AI216">
        <f>3.643*('Input Data 2'!$G$4+((0.5*'Input Data 2'!$G$5)*'Statistical Data 1'!$AF216))</f>
        <v>36.43</v>
      </c>
      <c r="AJ216">
        <f t="shared" si="990"/>
        <v>0</v>
      </c>
      <c r="AK216">
        <f t="shared" si="1021"/>
        <v>0</v>
      </c>
      <c r="AL216">
        <f>('Cleaned Data 2'!O215+'Cleaned Data 2'!P215)/2</f>
        <v>0</v>
      </c>
      <c r="AM216">
        <f>ABS('Cleaned Data 2'!O215-'Cleaned Data 2'!P215)</f>
        <v>0</v>
      </c>
      <c r="AN216">
        <f>2.326*('Input Data 2'!$H$4+((0.5*'Input Data 2'!$H$5)*'Statistical Data 1'!$AL216))</f>
        <v>1.163</v>
      </c>
      <c r="AO216">
        <f>3.643*('Input Data 2'!$H$4+((0.5*'Input Data 2'!$H$5)*'Statistical Data 1'!$AL216))</f>
        <v>1.8214999999999999</v>
      </c>
      <c r="AP216">
        <f t="shared" si="991"/>
        <v>0</v>
      </c>
      <c r="AQ216">
        <f t="shared" si="1023"/>
        <v>0</v>
      </c>
      <c r="AR216">
        <f>('Cleaned Data 2'!Q215+'Cleaned Data 2'!R215)/2</f>
        <v>0</v>
      </c>
      <c r="AS216">
        <f>ABS('Cleaned Data 2'!Q215-'Cleaned Data 2'!R215)</f>
        <v>0</v>
      </c>
      <c r="AT216">
        <f>2.326*('Input Data 2'!$I$4+((0.5*'Input Data 2'!$I$5)*'Statistical Data 1'!$AR216))</f>
        <v>4.6520000000000001</v>
      </c>
      <c r="AU216">
        <f>3.643*('Input Data 2'!$I$4+((0.5*'Input Data 2'!$I$5)*'Statistical Data 1'!$AR216))</f>
        <v>7.2859999999999996</v>
      </c>
      <c r="AV216">
        <f t="shared" si="992"/>
        <v>0</v>
      </c>
      <c r="AW216">
        <f t="shared" si="1024"/>
        <v>0</v>
      </c>
      <c r="AX216">
        <f>('Cleaned Data 2'!S215+'Cleaned Data 2'!T215)/2</f>
        <v>0</v>
      </c>
      <c r="AY216">
        <f>ABS('Cleaned Data 2'!S215-'Cleaned Data 2'!T215)</f>
        <v>0</v>
      </c>
      <c r="AZ216">
        <f>2.326*('Input Data 2'!$J$4+((0.5*'Input Data 2'!$J$5)*'Statistical Data 1'!$AX216))</f>
        <v>2.3259999999999999E-2</v>
      </c>
      <c r="BA216">
        <f>3.643*('Input Data 2'!$J$4+((0.5*'Input Data 2'!$J$5)*'Statistical Data 1'!$AX216))</f>
        <v>3.6429999999999997E-2</v>
      </c>
      <c r="BB216">
        <f t="shared" si="993"/>
        <v>0</v>
      </c>
      <c r="BC216">
        <f t="shared" si="1025"/>
        <v>0</v>
      </c>
      <c r="BD216">
        <f>('Cleaned Data 2'!U215+'Cleaned Data 2'!V215)/2</f>
        <v>0</v>
      </c>
      <c r="BE216">
        <f>ABS('Cleaned Data 2'!U215-'Cleaned Data 2'!V215)</f>
        <v>0</v>
      </c>
      <c r="BF216">
        <f>2.326*('Input Data 2'!$K$4+((0.5*'Input Data 2'!$K$5)*'Statistical Data 1'!$BD216))</f>
        <v>1.163</v>
      </c>
      <c r="BG216">
        <f>3.643*('Input Data 2'!$K$4+((0.5*'Input Data 2'!$K$5)*'Statistical Data 1'!$BD216))</f>
        <v>1.8214999999999999</v>
      </c>
      <c r="BH216">
        <f t="shared" si="994"/>
        <v>0</v>
      </c>
      <c r="BI216">
        <f t="shared" si="995"/>
        <v>0</v>
      </c>
      <c r="BJ216">
        <f>('Cleaned Data 2'!W215+'Cleaned Data 2'!X215)/2</f>
        <v>0</v>
      </c>
      <c r="BK216">
        <f>ABS('Cleaned Data 2'!W215-'Cleaned Data 2'!X215)</f>
        <v>0</v>
      </c>
      <c r="BL216">
        <f>2.326*('Input Data 2'!$L$4+((0.5*'Input Data 2'!$L$5)*'Statistical Data 1'!$BJ216))</f>
        <v>2.3260000000000001</v>
      </c>
      <c r="BM216">
        <f>3.643*('Input Data 2'!$L$4+((0.5*'Input Data 2'!$L$5)*'Statistical Data 1'!$BJ216))</f>
        <v>3.6429999999999998</v>
      </c>
      <c r="BN216">
        <f t="shared" si="996"/>
        <v>0</v>
      </c>
      <c r="BO216">
        <f t="shared" si="1026"/>
        <v>0</v>
      </c>
      <c r="BP216">
        <f>('Cleaned Data 2'!Y215+'Cleaned Data 2'!Z215)/2</f>
        <v>0</v>
      </c>
      <c r="BQ216">
        <f>ABS('Cleaned Data 2'!Y215-'Cleaned Data 2'!Z215)</f>
        <v>0</v>
      </c>
      <c r="BR216">
        <f>2.326*('Input Data 2'!$M$4+((0.5*'Input Data 2'!$M$5)*'Statistical Data 1'!$BP216))</f>
        <v>2.3260000000000001</v>
      </c>
      <c r="BS216">
        <f>3.643*('Input Data 2'!$M$4+((0.5*'Input Data 2'!$M$5)*'Statistical Data 1'!$BP216))</f>
        <v>3.6429999999999998</v>
      </c>
      <c r="BT216">
        <f t="shared" si="997"/>
        <v>0</v>
      </c>
      <c r="BU216">
        <f t="shared" si="1027"/>
        <v>0</v>
      </c>
      <c r="BV216">
        <f>('Cleaned Data 2'!AA215+'Cleaned Data 2'!AB215)/2</f>
        <v>0</v>
      </c>
      <c r="BW216">
        <f>ABS('Cleaned Data 2'!AA215-'Cleaned Data 2'!AB215)</f>
        <v>0</v>
      </c>
      <c r="BX216">
        <f>2.326*('Input Data 2'!$N$4+((0.5*'Input Data 2'!$N$5)*'Statistical Data 1'!$BV216))</f>
        <v>2.3260000000000001</v>
      </c>
      <c r="BY216">
        <f>3.643*('Input Data 2'!$N$4+((0.5*'Input Data 2'!$N$5)*'Statistical Data 1'!$BV216))</f>
        <v>3.6429999999999998</v>
      </c>
      <c r="BZ216">
        <f t="shared" si="998"/>
        <v>0</v>
      </c>
      <c r="CA216">
        <f t="shared" si="1028"/>
        <v>0</v>
      </c>
      <c r="CB216">
        <f>('Cleaned Data 2'!AC215+'Cleaned Data 2'!AD215)/2</f>
        <v>0</v>
      </c>
      <c r="CC216">
        <f>ABS('Cleaned Data 2'!AC215-'Cleaned Data 2'!AD215)</f>
        <v>0</v>
      </c>
      <c r="CD216">
        <f>2.326*('Input Data 2'!$O$4+((0.5*'Input Data 2'!$O$5)*'Statistical Data 1'!$CB216))</f>
        <v>2.3259999999999999E-2</v>
      </c>
      <c r="CE216">
        <f>3.643*('Input Data 2'!$O$4+((0.5*'Input Data 2'!$O$5)*'Statistical Data 1'!$CB216))</f>
        <v>3.6429999999999997E-2</v>
      </c>
      <c r="CF216">
        <f t="shared" si="999"/>
        <v>0</v>
      </c>
      <c r="CG216">
        <f t="shared" si="1029"/>
        <v>0</v>
      </c>
      <c r="CH216">
        <f>('Cleaned Data 2'!AE215+'Cleaned Data 2'!AF215)/2</f>
        <v>0</v>
      </c>
      <c r="CI216">
        <f>ABS('Cleaned Data 2'!AE215-'Cleaned Data 2'!AF215)</f>
        <v>0</v>
      </c>
      <c r="CJ216">
        <f>2.326*('Input Data 2'!$P$4+((0.5*'Input Data 2'!$P$5)*'Statistical Data 1'!$CH216))</f>
        <v>23.26</v>
      </c>
      <c r="CK216">
        <f>3.643*('Input Data 2'!$P$4+((0.5*'Input Data 2'!$P$5)*'Statistical Data 1'!$CH216))</f>
        <v>36.43</v>
      </c>
      <c r="CL216">
        <f t="shared" si="1000"/>
        <v>0</v>
      </c>
      <c r="CM216">
        <f t="shared" si="1030"/>
        <v>0</v>
      </c>
      <c r="CN216">
        <f>('Cleaned Data 2'!AG215+'Cleaned Data 2'!AH215)/2</f>
        <v>0</v>
      </c>
      <c r="CO216">
        <f>ABS('Cleaned Data 2'!AG215-'Cleaned Data 2'!AH215)</f>
        <v>0</v>
      </c>
      <c r="CP216">
        <f>2.326*('Input Data 2'!$Q$4+((0.5*'Input Data 2'!$Q$5)*'Statistical Data 1'!$CN216))</f>
        <v>2.3260000000000001</v>
      </c>
      <c r="CQ216">
        <f>3.643*('Input Data 2'!$Q$4+((0.5*'Input Data 2'!$Q$5)*'Statistical Data 1'!$CN216))</f>
        <v>3.6429999999999998</v>
      </c>
      <c r="CR216">
        <f t="shared" si="1001"/>
        <v>0</v>
      </c>
      <c r="CS216">
        <f t="shared" si="1031"/>
        <v>0</v>
      </c>
      <c r="CT216">
        <f>('Cleaned Data 2'!AI215+'Cleaned Data 2'!AJ215)/2</f>
        <v>0</v>
      </c>
      <c r="CU216">
        <f>ABS('Cleaned Data 2'!AI215-'Cleaned Data 2'!AJ215)</f>
        <v>0</v>
      </c>
      <c r="CV216">
        <f>2.326*('Input Data 2'!$R$4+((0.5*'Input Data 2'!$R$5)*'Statistical Data 1'!$CT216))</f>
        <v>2.3259999999999999E-2</v>
      </c>
      <c r="CW216">
        <f>3.643*('Input Data 2'!$R$4+((0.5*'Input Data 2'!$R$5)*'Statistical Data 1'!$CT216))</f>
        <v>3.6429999999999997E-2</v>
      </c>
      <c r="CX216">
        <f t="shared" si="1002"/>
        <v>0</v>
      </c>
      <c r="CY216">
        <f t="shared" si="1032"/>
        <v>0</v>
      </c>
      <c r="CZ216">
        <f>('Cleaned Data 2'!AK215+'Cleaned Data 2'!AL215)/2</f>
        <v>0</v>
      </c>
      <c r="DA216">
        <f>ABS('Cleaned Data 2'!AK215-'Cleaned Data 2'!AL215)</f>
        <v>0</v>
      </c>
      <c r="DB216">
        <f>2.326*('Input Data 2'!$S$4+((0.5*'Input Data 2'!$S$5)*'Statistical Data 1'!$CZ216))</f>
        <v>23.26</v>
      </c>
      <c r="DC216">
        <f>3.643*('Input Data 2'!$S$4+((0.5*'Input Data 2'!$S$5)*'Statistical Data 1'!$CZ216))</f>
        <v>36.43</v>
      </c>
      <c r="DD216">
        <f t="shared" si="1003"/>
        <v>0</v>
      </c>
      <c r="DE216">
        <f t="shared" si="1033"/>
        <v>0</v>
      </c>
      <c r="DF216">
        <f>('Cleaned Data 2'!AM215+'Cleaned Data 2'!AN215)/2</f>
        <v>0</v>
      </c>
      <c r="DG216">
        <f>ABS('Cleaned Data 2'!AM215-'Cleaned Data 2'!AN215)</f>
        <v>0</v>
      </c>
      <c r="DH216">
        <f>2.326*('Input Data 2'!$T$4+((0.5*'Input Data 2'!$T$5)*'Statistical Data 1'!$DF216))</f>
        <v>2.3259999999999999E-2</v>
      </c>
      <c r="DI216">
        <f>3.643*('Input Data 2'!$T$4+((0.5*'Input Data 2'!$T$5)*'Statistical Data 1'!$DF216))</f>
        <v>3.6429999999999997E-2</v>
      </c>
      <c r="DJ216">
        <f t="shared" si="1004"/>
        <v>0</v>
      </c>
      <c r="DK216">
        <f t="shared" si="1034"/>
        <v>0</v>
      </c>
      <c r="DL216">
        <f>('Cleaned Data 2'!AO215+'Cleaned Data 2'!AP215)/2</f>
        <v>0</v>
      </c>
      <c r="DM216">
        <f>ABS('Cleaned Data 2'!AO215-'Cleaned Data 2'!AP215)</f>
        <v>0</v>
      </c>
      <c r="DN216">
        <f>2.326*('Input Data 2'!$U$4+((0.5*'Input Data 2'!$U$5)*'Statistical Data 1'!$DL216))</f>
        <v>11.63</v>
      </c>
      <c r="DO216">
        <f>3.643*('Input Data 2'!$U$4+((0.5*'Input Data 2'!$U$5)*'Statistical Data 1'!$DL216))</f>
        <v>18.215</v>
      </c>
      <c r="DP216">
        <f t="shared" si="1005"/>
        <v>0</v>
      </c>
      <c r="DQ216">
        <f t="shared" si="1006"/>
        <v>0</v>
      </c>
      <c r="DR216">
        <f>('Cleaned Data 2'!AQ215+'Cleaned Data 2'!AR215)/2</f>
        <v>0</v>
      </c>
      <c r="DS216">
        <f>ABS('Cleaned Data 2'!AQ215-'Cleaned Data 2'!AR215)</f>
        <v>0</v>
      </c>
      <c r="DT216">
        <f>2.326*('Input Data 2'!$V$4+((0.5*'Input Data 2'!$V$5)*'Statistical Data 1'!$DR216))</f>
        <v>2.3260000000000001</v>
      </c>
      <c r="DU216">
        <f>3.643*('Input Data 2'!$V$4+((0.5*'Input Data 2'!$V$5)*'Statistical Data 1'!$DR216))</f>
        <v>3.6429999999999998</v>
      </c>
      <c r="DV216">
        <f t="shared" si="1007"/>
        <v>0</v>
      </c>
      <c r="DW216">
        <f t="shared" si="1035"/>
        <v>0</v>
      </c>
      <c r="DX216">
        <f>('Cleaned Data 2'!AS215+'Cleaned Data 2'!AT215)/2</f>
        <v>0</v>
      </c>
      <c r="DY216">
        <f>ABS('Cleaned Data 2'!AS215-'Cleaned Data 2'!AT215)</f>
        <v>0</v>
      </c>
      <c r="DZ216">
        <f>2.326*('Input Data 2'!$W$4+((0.5*'Input Data 2'!$W$5)*'Statistical Data 1'!$DX216))</f>
        <v>2.3259999999999999E-2</v>
      </c>
      <c r="EA216">
        <f>3.643*('Input Data 2'!$W$4+((0.5*'Input Data 2'!$W$5)*'Statistical Data 1'!$DX216))</f>
        <v>3.6429999999999997E-2</v>
      </c>
      <c r="EB216">
        <f t="shared" si="1008"/>
        <v>0</v>
      </c>
      <c r="EC216">
        <f t="shared" si="1036"/>
        <v>0</v>
      </c>
      <c r="ED216">
        <f>('Cleaned Data 2'!AU215+'Cleaned Data 2'!AV215)/2</f>
        <v>0</v>
      </c>
      <c r="EE216">
        <f>ABS('Cleaned Data 2'!AU215-'Cleaned Data 2'!AV215)</f>
        <v>0</v>
      </c>
      <c r="EF216">
        <f>2.326*('Input Data 2'!$X$4+((0.5*'Input Data 2'!$X$5)*'Statistical Data 1'!$ED216))</f>
        <v>2.3260000000000001</v>
      </c>
      <c r="EG216">
        <f>3.643*('Input Data 2'!$X$4+((0.5*'Input Data 2'!$X$5)*'Statistical Data 1'!$ED216))</f>
        <v>3.6429999999999998</v>
      </c>
      <c r="EH216">
        <f t="shared" si="1009"/>
        <v>0</v>
      </c>
      <c r="EI216">
        <f t="shared" si="910"/>
        <v>0</v>
      </c>
      <c r="EJ216">
        <f>('Cleaned Data 2'!AW215+'Cleaned Data 2'!AX215)/2</f>
        <v>0</v>
      </c>
      <c r="EK216">
        <f>ABS('Cleaned Data 2'!AW215-'Cleaned Data 2'!AX215)</f>
        <v>0</v>
      </c>
      <c r="EL216">
        <f>2.326*('Input Data 2'!$Y$4+((0.5*'Input Data 2'!$Y$5)*'Statistical Data 1'!$EJ216))</f>
        <v>23.26</v>
      </c>
      <c r="EM216">
        <f>3.643*('Input Data 2'!$Y$4+((0.5*'Input Data 2'!$Y$5)*'Statistical Data 1'!$EJ216))</f>
        <v>36.43</v>
      </c>
      <c r="EN216">
        <f t="shared" si="1010"/>
        <v>0</v>
      </c>
      <c r="EO216">
        <f t="shared" si="1022"/>
        <v>0</v>
      </c>
      <c r="EP216">
        <f>('Cleaned Data 2'!AY215+'Cleaned Data 2'!AZ215)/2</f>
        <v>0</v>
      </c>
      <c r="EQ216">
        <f>ABS('Cleaned Data 2'!AY215-'Cleaned Data 2'!AZ215)</f>
        <v>0</v>
      </c>
      <c r="ER216">
        <f>2.326*('Input Data 2'!$Z$4+((0.5*'Input Data 2'!$Z$5)*'Statistical Data 1'!$EP216))</f>
        <v>4.6520000000000001</v>
      </c>
      <c r="ES216">
        <f>3.643*('Input Data 2'!$Z$4+((0.5*'Input Data 2'!$Z$5)*'Statistical Data 1'!$EP216))</f>
        <v>7.2859999999999996</v>
      </c>
      <c r="ET216">
        <f t="shared" si="1011"/>
        <v>0</v>
      </c>
      <c r="EU216">
        <f t="shared" si="1037"/>
        <v>0</v>
      </c>
      <c r="EV216">
        <f>('Cleaned Data 2'!BA215+'Cleaned Data 2'!BB215)/2</f>
        <v>0</v>
      </c>
      <c r="EW216">
        <f>ABS('Cleaned Data 2'!BA215-'Cleaned Data 2'!BB215)</f>
        <v>0</v>
      </c>
      <c r="EX216">
        <f>2.326*('Input Data 2'!$AA$4+((0.5*'Input Data 2'!$AA$5)*'Statistical Data 1'!$EV216))</f>
        <v>2.3259999999999999E-2</v>
      </c>
      <c r="EY216">
        <f>3.643*('Input Data 2'!$AA$4+((0.5*'Input Data 2'!$AA$5)*'Statistical Data 1'!$EV216))</f>
        <v>3.6429999999999997E-2</v>
      </c>
      <c r="EZ216">
        <f t="shared" si="1012"/>
        <v>0</v>
      </c>
      <c r="FA216">
        <f t="shared" si="1038"/>
        <v>0</v>
      </c>
      <c r="FB216">
        <f>('Cleaned Data 2'!BC215+'Cleaned Data 2'!BD215)/2</f>
        <v>0</v>
      </c>
      <c r="FC216">
        <f>ABS('Cleaned Data 2'!BC215-'Cleaned Data 2'!BD215)</f>
        <v>0</v>
      </c>
      <c r="FD216">
        <f>2.326*('Input Data 2'!$AB$4+((0.5*'Input Data 2'!$AB$5)*'Statistical Data 1'!$FB216))</f>
        <v>4.6520000000000001</v>
      </c>
      <c r="FE216">
        <f>3.643*('Input Data 2'!$AB$4+((0.5*'Input Data 2'!$AB$5)*'Statistical Data 1'!$FB216))</f>
        <v>7.2859999999999996</v>
      </c>
      <c r="FF216">
        <f t="shared" si="1013"/>
        <v>0</v>
      </c>
      <c r="FG216">
        <f t="shared" si="1039"/>
        <v>0</v>
      </c>
      <c r="FH216">
        <f>('Cleaned Data 2'!BE215+'Cleaned Data 2'!BF215)/2</f>
        <v>0</v>
      </c>
      <c r="FI216">
        <f>ABS('Cleaned Data 2'!BE215-'Cleaned Data 2'!BF215)</f>
        <v>0</v>
      </c>
      <c r="FJ216">
        <f>2.326*('Input Data 2'!$AC$4+((0.5*'Input Data 2'!$AC$5)*'Statistical Data 1'!$FH216))</f>
        <v>2.3260000000000001</v>
      </c>
      <c r="FK216">
        <f>3.643*('Input Data 2'!$AC$4+((0.5*'Input Data 2'!$AC$5)*'Statistical Data 1'!$FH216))</f>
        <v>3.6429999999999998</v>
      </c>
      <c r="FL216">
        <f t="shared" si="1014"/>
        <v>0</v>
      </c>
      <c r="FM216">
        <f t="shared" si="1040"/>
        <v>0</v>
      </c>
      <c r="FN216">
        <f>('Cleaned Data 2'!BH215+'Cleaned Data 2'!BG215)/2</f>
        <v>0</v>
      </c>
      <c r="FO216">
        <f>ABS('Cleaned Data 2'!BG215-'Cleaned Data 2'!BH215)</f>
        <v>0</v>
      </c>
      <c r="FP216">
        <f>2.326*('Input Data 2'!$AD$4+((0.5*'Input Data 2'!$AD$5)*'Statistical Data 1'!$FN216))</f>
        <v>2.3260000000000001</v>
      </c>
      <c r="FQ216">
        <f>3.643*('Input Data 2'!$AD$4+((0.5*'Input Data 2'!$AD$5)*'Statistical Data 1'!$FN216))</f>
        <v>3.6429999999999998</v>
      </c>
      <c r="FR216">
        <f t="shared" si="1015"/>
        <v>0</v>
      </c>
      <c r="FS216">
        <f t="shared" si="1041"/>
        <v>0</v>
      </c>
      <c r="FT216">
        <f>('Cleaned Data 2'!BI215+'Cleaned Data 2'!BJ215)/2</f>
        <v>0</v>
      </c>
      <c r="FU216">
        <f>ABS('Cleaned Data 2'!BI215-'Cleaned Data 2'!BJ215)</f>
        <v>0</v>
      </c>
      <c r="FV216">
        <f>2.326*('Input Data 2'!$AE$4+((0.5*'Input Data 2'!$AE$5)*'Statistical Data 1'!$FT216))</f>
        <v>46.52</v>
      </c>
      <c r="FW216">
        <f>3.643*('Input Data 2'!$AE$4+((0.5*'Input Data 2'!$AE$5)*'Statistical Data 1'!$FT216))</f>
        <v>72.86</v>
      </c>
      <c r="FX216">
        <f t="shared" si="1016"/>
        <v>0</v>
      </c>
      <c r="FY216">
        <f t="shared" si="1042"/>
        <v>0</v>
      </c>
      <c r="FZ216">
        <f>('Cleaned Data 2'!BK215+'Cleaned Data 2'!BL215)/2</f>
        <v>0</v>
      </c>
      <c r="GA216">
        <f>ABS('Cleaned Data 2'!BK215-'Cleaned Data 2'!BL215)</f>
        <v>0</v>
      </c>
      <c r="GB216">
        <f>2.326*('Input Data 2'!$AF$4+((0.5*'Input Data 2'!$AF$5)*'Statistical Data 1'!$FZ216))</f>
        <v>2.3259999999999999E-2</v>
      </c>
      <c r="GC216">
        <f>3.643*('Input Data 2'!$AF$4+((0.5*'Input Data 2'!$AF$5)*'Statistical Data 1'!$FZ216))</f>
        <v>3.6429999999999997E-2</v>
      </c>
      <c r="GD216">
        <f t="shared" si="1017"/>
        <v>0</v>
      </c>
      <c r="GE216">
        <f t="shared" si="1043"/>
        <v>0</v>
      </c>
      <c r="GF216">
        <f>('Cleaned Data 2'!BM215+'Cleaned Data 2'!BN215)/2</f>
        <v>0</v>
      </c>
      <c r="GG216">
        <f>ABS('Cleaned Data 2'!BM215-'Cleaned Data 2'!BN215)</f>
        <v>0</v>
      </c>
      <c r="GH216">
        <f>2.326*('Input Data 2'!$AG$4+((0.5*'Input Data 2'!$AG$5)*'Statistical Data 1'!$GF216))</f>
        <v>23.26</v>
      </c>
      <c r="GI216">
        <f>3.643*('Input Data 2'!$AG$4+((0.5*'Input Data 2'!$AG$5)*'Statistical Data 1'!$GF216))</f>
        <v>36.43</v>
      </c>
      <c r="GJ216">
        <f t="shared" si="1018"/>
        <v>0</v>
      </c>
      <c r="GK216">
        <f t="shared" si="1044"/>
        <v>0</v>
      </c>
      <c r="GL216" t="e">
        <f>AVERAGE('Cleaned Data 2'!BO215,'Cleaned Data 2'!BP215)</f>
        <v>#DIV/0!</v>
      </c>
      <c r="GM216">
        <f>ABS('Cleaned Data 2'!BO215-'Cleaned Data 2'!BP215)</f>
        <v>0</v>
      </c>
      <c r="GN216" t="e">
        <f>2.326*('Input Data 2'!$AH$4+((0.5*'Input Data 2'!$AH$5)*'Statistical Data 1'!$GL216))</f>
        <v>#DIV/0!</v>
      </c>
      <c r="GO216" t="e">
        <f>3.643*('Input Data 2'!$AH$4+((0.5*'Input Data 2'!$AH$5)*'Statistical Data 1'!$GL216))</f>
        <v>#DIV/0!</v>
      </c>
      <c r="GP216" t="e">
        <f t="shared" si="1019"/>
        <v>#DIV/0!</v>
      </c>
      <c r="GQ216" t="e">
        <f t="shared" si="1045"/>
        <v>#DIV/0!</v>
      </c>
      <c r="GR216" t="e">
        <f>AVERAGE('Cleaned Data 2'!BQ215,'Cleaned Data 2'!BR215)</f>
        <v>#DIV/0!</v>
      </c>
      <c r="GS216">
        <f>ABS('Cleaned Data 2'!BR215-'Cleaned Data 2'!BQ215)</f>
        <v>0</v>
      </c>
      <c r="GT216" t="e">
        <f>2.326*('Input Data 2'!$AI$4+((0.5*'Input Data 2'!$AI$5)*'Statistical Data 1'!$GR216))</f>
        <v>#DIV/0!</v>
      </c>
      <c r="GU216" t="e">
        <f>3.643*('Input Data 2'!$AI$4+((0.5*'Input Data 2'!$AI$5)*'Statistical Data 1'!$GR216))</f>
        <v>#DIV/0!</v>
      </c>
      <c r="GV216" t="e">
        <f t="shared" si="1046"/>
        <v>#DIV/0!</v>
      </c>
      <c r="GW216" t="e">
        <f t="shared" si="1047"/>
        <v>#DIV/0!</v>
      </c>
      <c r="GX216" t="e">
        <f>AVERAGE('Cleaned Data 2'!BS215,'Cleaned Data 2'!BT215)</f>
        <v>#DIV/0!</v>
      </c>
      <c r="GY216" s="47">
        <f>ABS('Cleaned Data 2'!BS215-'Cleaned Data 2'!BT215)</f>
        <v>0</v>
      </c>
      <c r="GZ216" t="e">
        <f>2.326*('Input Data 2'!$AJ$4+((0.5*'Input Data 2'!$AJ$5)*'Statistical Data 1'!$GX216))</f>
        <v>#DIV/0!</v>
      </c>
      <c r="HA216" t="e">
        <f>3.643*('Input Data 2'!$AJ$4+((0.5*'Input Data 2'!$AJ$5)*'Statistical Data 1'!$GX216))</f>
        <v>#DIV/0!</v>
      </c>
      <c r="HB216" t="e">
        <f t="shared" si="1048"/>
        <v>#DIV/0!</v>
      </c>
      <c r="HC216" t="e">
        <f t="shared" si="1049"/>
        <v>#DIV/0!</v>
      </c>
      <c r="HD216" t="e">
        <f>AVERAGE('Cleaned Data 2'!BU215,'Cleaned Data 2'!BV215)</f>
        <v>#DIV/0!</v>
      </c>
      <c r="HE216">
        <f>ABS('Cleaned Data 2'!BU215-'Cleaned Data 2'!BV215)</f>
        <v>0</v>
      </c>
      <c r="HF216" t="e">
        <f>2.326*('Input Data 2'!$AK$4+((0.5*'Input Data 2'!$AK$5)*'Statistical Data 1'!$HD216))</f>
        <v>#DIV/0!</v>
      </c>
      <c r="HG216" t="e">
        <f>3.643*('Input Data 2'!$AK$4+((0.5*'Input Data 2'!$AK$5)*'Statistical Data 1'!$HD216))</f>
        <v>#DIV/0!</v>
      </c>
      <c r="HH216" t="e">
        <f t="shared" si="1050"/>
        <v>#DIV/0!</v>
      </c>
      <c r="HI216" t="e">
        <f t="shared" si="1051"/>
        <v>#DIV/0!</v>
      </c>
      <c r="HJ216" t="e">
        <f>AVERAGE('Cleaned Data 2'!BW215,'Cleaned Data 2'!BX215)</f>
        <v>#DIV/0!</v>
      </c>
      <c r="HK216">
        <f>ABS('Cleaned Data 2'!BW215-'Cleaned Data 2'!BX215)</f>
        <v>0</v>
      </c>
      <c r="HL216" t="e">
        <f>2.326*('Input Data 2'!$AL$4+((0.5*'Input Data 2'!$AL$5)*'Statistical Data 1'!$HJ216))</f>
        <v>#DIV/0!</v>
      </c>
      <c r="HM216" t="e">
        <f>3.643*('Input Data 2'!$AL$4+((0.5*'Input Data 2'!$AL$5)*'Statistical Data 1'!$HJ216))</f>
        <v>#DIV/0!</v>
      </c>
      <c r="HN216" t="e">
        <f t="shared" si="1052"/>
        <v>#DIV/0!</v>
      </c>
      <c r="HO216" t="e">
        <f t="shared" si="1053"/>
        <v>#DIV/0!</v>
      </c>
    </row>
    <row r="217" spans="1:223">
      <c r="A217">
        <f>'Cleaned Data 2'!B216</f>
        <v>0</v>
      </c>
      <c r="B217">
        <f>('Cleaned Data 2'!C216+'Cleaned Data 2'!D216)/2</f>
        <v>0</v>
      </c>
      <c r="C217">
        <f>ABS('Cleaned Data 2'!C216-'Cleaned Data 2'!D216)</f>
        <v>0</v>
      </c>
      <c r="D217">
        <f>2.326*('Input Data 2'!$B$4+((0.5*'Input Data 2'!$B$5)*'Statistical Data 1'!$B217))</f>
        <v>1.163E-2</v>
      </c>
      <c r="E217">
        <f>3.643*('Input Data 2'!$B$4+((0.5*'Input Data 2'!$B$5)*'Statistical Data 1'!$B217))</f>
        <v>1.8214999999999999E-2</v>
      </c>
      <c r="F217">
        <f t="shared" si="984"/>
        <v>0</v>
      </c>
      <c r="G217">
        <f t="shared" si="981"/>
        <v>0</v>
      </c>
      <c r="H217">
        <f>('Cleaned Data 2'!E216+'Cleaned Data 2'!F216)/2</f>
        <v>0</v>
      </c>
      <c r="I217">
        <f>ABS('Cleaned Data 2'!E216-'Cleaned Data 2'!F216)</f>
        <v>0</v>
      </c>
      <c r="J217">
        <f>2.326*('Input Data 2'!$C$4+((0.5*'Input Data 2'!$C$5)*'Statistical Data 1'!$H217))</f>
        <v>0.46520000000000006</v>
      </c>
      <c r="K217">
        <f>3.643*('Input Data 2'!$C$4+((0.5*'Input Data 2'!$C$5)*'Statistical Data 1'!$H217))</f>
        <v>0.72860000000000003</v>
      </c>
      <c r="L217">
        <f t="shared" si="985"/>
        <v>0</v>
      </c>
      <c r="M217">
        <f t="shared" si="1020"/>
        <v>0</v>
      </c>
      <c r="N217">
        <f>('Cleaned Data 2'!G216+'Cleaned Data 2'!H216)/2</f>
        <v>0</v>
      </c>
      <c r="O217">
        <f>ABS('Cleaned Data 2'!G216-'Cleaned Data 2'!H216)</f>
        <v>0</v>
      </c>
      <c r="P217">
        <f>2.326*('Input Data 2'!$D$4+((0.5*'Input Data 2'!$D$5)*'Statistical Data 1'!$N217))</f>
        <v>2.3259999999999999E-2</v>
      </c>
      <c r="Q217">
        <f>3.643*('Input Data 2'!$D$4+((0.5*'Input Data 2'!$D$5)*'Statistical Data 1'!$N217))</f>
        <v>3.6429999999999997E-2</v>
      </c>
      <c r="R217">
        <f t="shared" si="986"/>
        <v>0</v>
      </c>
      <c r="S217">
        <f t="shared" si="982"/>
        <v>0</v>
      </c>
      <c r="T217">
        <f>('Cleaned Data 2'!I216+'Cleaned Data 2'!J216)/2</f>
        <v>0</v>
      </c>
      <c r="U217">
        <f>ABS('Cleaned Data 2'!I216-'Cleaned Data 2'!J216)</f>
        <v>0</v>
      </c>
      <c r="V217">
        <f>2.326*('Input Data 2'!$E$4+((0.5*'Input Data 2'!$E$5)*'Statistical Data 1'!$T217))</f>
        <v>4.6520000000000001</v>
      </c>
      <c r="W217">
        <f>3.643*('Input Data 2'!$E$4+((0.5*'Input Data 2'!$E$5)*'Statistical Data 1'!$T217))</f>
        <v>7.2859999999999996</v>
      </c>
      <c r="X217">
        <f t="shared" si="987"/>
        <v>0</v>
      </c>
      <c r="Y217">
        <f t="shared" si="983"/>
        <v>0</v>
      </c>
      <c r="Z217">
        <f>('Cleaned Data 2'!K216+'Cleaned Data 2'!L216)/2</f>
        <v>0</v>
      </c>
      <c r="AA217">
        <f>ABS('Cleaned Data 2'!K216-'Cleaned Data 2'!L216)</f>
        <v>0</v>
      </c>
      <c r="AB217">
        <f>2.326*('Input Data 2'!$F$4+((0.5*'Input Data 2'!$F$5)*'Statistical Data 1'!$Z217))</f>
        <v>23.26</v>
      </c>
      <c r="AC217">
        <f>3.643*('Input Data 2'!$F$4+((0.5*'Input Data 2'!$F$5)*'Statistical Data 1'!$Z217))</f>
        <v>36.43</v>
      </c>
      <c r="AD217">
        <f t="shared" si="988"/>
        <v>0</v>
      </c>
      <c r="AE217">
        <f t="shared" si="989"/>
        <v>0</v>
      </c>
      <c r="AF217">
        <f>('Cleaned Data 2'!M216+'Cleaned Data 2'!N216)/2</f>
        <v>0</v>
      </c>
      <c r="AG217">
        <f>ABS('Cleaned Data 2'!M216-'Cleaned Data 2'!N216)</f>
        <v>0</v>
      </c>
      <c r="AH217">
        <f>2.326*('Input Data 2'!$G$4+((0.5*'Input Data 2'!$G$5)*'Statistical Data 1'!$AF217))</f>
        <v>23.26</v>
      </c>
      <c r="AI217">
        <f>3.643*('Input Data 2'!$G$4+((0.5*'Input Data 2'!$G$5)*'Statistical Data 1'!$AF217))</f>
        <v>36.43</v>
      </c>
      <c r="AJ217">
        <f t="shared" si="990"/>
        <v>0</v>
      </c>
      <c r="AK217">
        <f t="shared" si="1021"/>
        <v>0</v>
      </c>
      <c r="AL217">
        <f>('Cleaned Data 2'!O216+'Cleaned Data 2'!P216)/2</f>
        <v>0</v>
      </c>
      <c r="AM217">
        <f>ABS('Cleaned Data 2'!O216-'Cleaned Data 2'!P216)</f>
        <v>0</v>
      </c>
      <c r="AN217">
        <f>2.326*('Input Data 2'!$H$4+((0.5*'Input Data 2'!$H$5)*'Statistical Data 1'!$AL217))</f>
        <v>1.163</v>
      </c>
      <c r="AO217">
        <f>3.643*('Input Data 2'!$H$4+((0.5*'Input Data 2'!$H$5)*'Statistical Data 1'!$AL217))</f>
        <v>1.8214999999999999</v>
      </c>
      <c r="AP217">
        <f t="shared" si="991"/>
        <v>0</v>
      </c>
      <c r="AQ217">
        <f t="shared" si="1023"/>
        <v>0</v>
      </c>
      <c r="AR217">
        <f>('Cleaned Data 2'!Q216+'Cleaned Data 2'!R216)/2</f>
        <v>0</v>
      </c>
      <c r="AS217">
        <f>ABS('Cleaned Data 2'!Q216-'Cleaned Data 2'!R216)</f>
        <v>0</v>
      </c>
      <c r="AT217">
        <f>2.326*('Input Data 2'!$I$4+((0.5*'Input Data 2'!$I$5)*'Statistical Data 1'!$AR217))</f>
        <v>4.6520000000000001</v>
      </c>
      <c r="AU217">
        <f>3.643*('Input Data 2'!$I$4+((0.5*'Input Data 2'!$I$5)*'Statistical Data 1'!$AR217))</f>
        <v>7.2859999999999996</v>
      </c>
      <c r="AV217">
        <f t="shared" si="992"/>
        <v>0</v>
      </c>
      <c r="AW217">
        <f t="shared" si="1024"/>
        <v>0</v>
      </c>
      <c r="AX217">
        <f>('Cleaned Data 2'!S216+'Cleaned Data 2'!T216)/2</f>
        <v>0</v>
      </c>
      <c r="AY217">
        <f>ABS('Cleaned Data 2'!S216-'Cleaned Data 2'!T216)</f>
        <v>0</v>
      </c>
      <c r="AZ217">
        <f>2.326*('Input Data 2'!$J$4+((0.5*'Input Data 2'!$J$5)*'Statistical Data 1'!$AX217))</f>
        <v>2.3259999999999999E-2</v>
      </c>
      <c r="BA217">
        <f>3.643*('Input Data 2'!$J$4+((0.5*'Input Data 2'!$J$5)*'Statistical Data 1'!$AX217))</f>
        <v>3.6429999999999997E-2</v>
      </c>
      <c r="BB217">
        <f t="shared" si="993"/>
        <v>0</v>
      </c>
      <c r="BC217">
        <f t="shared" si="1025"/>
        <v>0</v>
      </c>
      <c r="BD217">
        <f>('Cleaned Data 2'!U216+'Cleaned Data 2'!V216)/2</f>
        <v>0</v>
      </c>
      <c r="BE217">
        <f>ABS('Cleaned Data 2'!U216-'Cleaned Data 2'!V216)</f>
        <v>0</v>
      </c>
      <c r="BF217">
        <f>2.326*('Input Data 2'!$K$4+((0.5*'Input Data 2'!$K$5)*'Statistical Data 1'!$BD217))</f>
        <v>1.163</v>
      </c>
      <c r="BG217">
        <f>3.643*('Input Data 2'!$K$4+((0.5*'Input Data 2'!$K$5)*'Statistical Data 1'!$BD217))</f>
        <v>1.8214999999999999</v>
      </c>
      <c r="BH217">
        <f t="shared" si="994"/>
        <v>0</v>
      </c>
      <c r="BI217">
        <f t="shared" si="995"/>
        <v>0</v>
      </c>
      <c r="BJ217">
        <f>('Cleaned Data 2'!W216+'Cleaned Data 2'!X216)/2</f>
        <v>0</v>
      </c>
      <c r="BK217">
        <f>ABS('Cleaned Data 2'!W216-'Cleaned Data 2'!X216)</f>
        <v>0</v>
      </c>
      <c r="BL217">
        <f>2.326*('Input Data 2'!$L$4+((0.5*'Input Data 2'!$L$5)*'Statistical Data 1'!$BJ217))</f>
        <v>2.3260000000000001</v>
      </c>
      <c r="BM217">
        <f>3.643*('Input Data 2'!$L$4+((0.5*'Input Data 2'!$L$5)*'Statistical Data 1'!$BJ217))</f>
        <v>3.6429999999999998</v>
      </c>
      <c r="BN217">
        <f t="shared" si="996"/>
        <v>0</v>
      </c>
      <c r="BO217">
        <f t="shared" si="1026"/>
        <v>0</v>
      </c>
      <c r="BP217">
        <f>('Cleaned Data 2'!Y216+'Cleaned Data 2'!Z216)/2</f>
        <v>0</v>
      </c>
      <c r="BQ217">
        <f>ABS('Cleaned Data 2'!Y216-'Cleaned Data 2'!Z216)</f>
        <v>0</v>
      </c>
      <c r="BR217">
        <f>2.326*('Input Data 2'!$M$4+((0.5*'Input Data 2'!$M$5)*'Statistical Data 1'!$BP217))</f>
        <v>2.3260000000000001</v>
      </c>
      <c r="BS217">
        <f>3.643*('Input Data 2'!$M$4+((0.5*'Input Data 2'!$M$5)*'Statistical Data 1'!$BP217))</f>
        <v>3.6429999999999998</v>
      </c>
      <c r="BT217">
        <f t="shared" si="997"/>
        <v>0</v>
      </c>
      <c r="BU217">
        <f t="shared" si="1027"/>
        <v>0</v>
      </c>
      <c r="BV217">
        <f>('Cleaned Data 2'!AA216+'Cleaned Data 2'!AB216)/2</f>
        <v>0</v>
      </c>
      <c r="BW217">
        <f>ABS('Cleaned Data 2'!AA216-'Cleaned Data 2'!AB216)</f>
        <v>0</v>
      </c>
      <c r="BX217">
        <f>2.326*('Input Data 2'!$N$4+((0.5*'Input Data 2'!$N$5)*'Statistical Data 1'!$BV217))</f>
        <v>2.3260000000000001</v>
      </c>
      <c r="BY217">
        <f>3.643*('Input Data 2'!$N$4+((0.5*'Input Data 2'!$N$5)*'Statistical Data 1'!$BV217))</f>
        <v>3.6429999999999998</v>
      </c>
      <c r="BZ217">
        <f t="shared" si="998"/>
        <v>0</v>
      </c>
      <c r="CA217">
        <f t="shared" si="1028"/>
        <v>0</v>
      </c>
      <c r="CB217">
        <f>('Cleaned Data 2'!AC216+'Cleaned Data 2'!AD216)/2</f>
        <v>0</v>
      </c>
      <c r="CC217">
        <f>ABS('Cleaned Data 2'!AC216-'Cleaned Data 2'!AD216)</f>
        <v>0</v>
      </c>
      <c r="CD217">
        <f>2.326*('Input Data 2'!$O$4+((0.5*'Input Data 2'!$O$5)*'Statistical Data 1'!$CB217))</f>
        <v>2.3259999999999999E-2</v>
      </c>
      <c r="CE217">
        <f>3.643*('Input Data 2'!$O$4+((0.5*'Input Data 2'!$O$5)*'Statistical Data 1'!$CB217))</f>
        <v>3.6429999999999997E-2</v>
      </c>
      <c r="CF217">
        <f t="shared" si="999"/>
        <v>0</v>
      </c>
      <c r="CG217">
        <f t="shared" si="1029"/>
        <v>0</v>
      </c>
      <c r="CH217">
        <f>('Cleaned Data 2'!AE216+'Cleaned Data 2'!AF216)/2</f>
        <v>0</v>
      </c>
      <c r="CI217">
        <f>ABS('Cleaned Data 2'!AE216-'Cleaned Data 2'!AF216)</f>
        <v>0</v>
      </c>
      <c r="CJ217">
        <f>2.326*('Input Data 2'!$P$4+((0.5*'Input Data 2'!$P$5)*'Statistical Data 1'!$CH217))</f>
        <v>23.26</v>
      </c>
      <c r="CK217">
        <f>3.643*('Input Data 2'!$P$4+((0.5*'Input Data 2'!$P$5)*'Statistical Data 1'!$CH217))</f>
        <v>36.43</v>
      </c>
      <c r="CL217">
        <f t="shared" si="1000"/>
        <v>0</v>
      </c>
      <c r="CM217">
        <f t="shared" si="1030"/>
        <v>0</v>
      </c>
      <c r="CN217">
        <f>('Cleaned Data 2'!AG216+'Cleaned Data 2'!AH216)/2</f>
        <v>0</v>
      </c>
      <c r="CO217">
        <f>ABS('Cleaned Data 2'!AG216-'Cleaned Data 2'!AH216)</f>
        <v>0</v>
      </c>
      <c r="CP217">
        <f>2.326*('Input Data 2'!$Q$4+((0.5*'Input Data 2'!$Q$5)*'Statistical Data 1'!$CN217))</f>
        <v>2.3260000000000001</v>
      </c>
      <c r="CQ217">
        <f>3.643*('Input Data 2'!$Q$4+((0.5*'Input Data 2'!$Q$5)*'Statistical Data 1'!$CN217))</f>
        <v>3.6429999999999998</v>
      </c>
      <c r="CR217">
        <f t="shared" si="1001"/>
        <v>0</v>
      </c>
      <c r="CS217">
        <f t="shared" si="1031"/>
        <v>0</v>
      </c>
      <c r="CT217">
        <f>('Cleaned Data 2'!AI216+'Cleaned Data 2'!AJ216)/2</f>
        <v>0</v>
      </c>
      <c r="CU217">
        <f>ABS('Cleaned Data 2'!AI216-'Cleaned Data 2'!AJ216)</f>
        <v>0</v>
      </c>
      <c r="CV217">
        <f>2.326*('Input Data 2'!$R$4+((0.5*'Input Data 2'!$R$5)*'Statistical Data 1'!$CT217))</f>
        <v>2.3259999999999999E-2</v>
      </c>
      <c r="CW217">
        <f>3.643*('Input Data 2'!$R$4+((0.5*'Input Data 2'!$R$5)*'Statistical Data 1'!$CT217))</f>
        <v>3.6429999999999997E-2</v>
      </c>
      <c r="CX217">
        <f t="shared" si="1002"/>
        <v>0</v>
      </c>
      <c r="CY217">
        <f t="shared" si="1032"/>
        <v>0</v>
      </c>
      <c r="CZ217">
        <f>('Cleaned Data 2'!AK216+'Cleaned Data 2'!AL216)/2</f>
        <v>0</v>
      </c>
      <c r="DA217">
        <f>ABS('Cleaned Data 2'!AK216-'Cleaned Data 2'!AL216)</f>
        <v>0</v>
      </c>
      <c r="DB217">
        <f>2.326*('Input Data 2'!$S$4+((0.5*'Input Data 2'!$S$5)*'Statistical Data 1'!$CZ217))</f>
        <v>23.26</v>
      </c>
      <c r="DC217">
        <f>3.643*('Input Data 2'!$S$4+((0.5*'Input Data 2'!$S$5)*'Statistical Data 1'!$CZ217))</f>
        <v>36.43</v>
      </c>
      <c r="DD217">
        <f t="shared" si="1003"/>
        <v>0</v>
      </c>
      <c r="DE217">
        <f t="shared" si="1033"/>
        <v>0</v>
      </c>
      <c r="DF217">
        <f>('Cleaned Data 2'!AM216+'Cleaned Data 2'!AN216)/2</f>
        <v>0</v>
      </c>
      <c r="DG217">
        <f>ABS('Cleaned Data 2'!AM216-'Cleaned Data 2'!AN216)</f>
        <v>0</v>
      </c>
      <c r="DH217">
        <f>2.326*('Input Data 2'!$T$4+((0.5*'Input Data 2'!$T$5)*'Statistical Data 1'!$DF217))</f>
        <v>2.3259999999999999E-2</v>
      </c>
      <c r="DI217">
        <f>3.643*('Input Data 2'!$T$4+((0.5*'Input Data 2'!$T$5)*'Statistical Data 1'!$DF217))</f>
        <v>3.6429999999999997E-2</v>
      </c>
      <c r="DJ217">
        <f t="shared" si="1004"/>
        <v>0</v>
      </c>
      <c r="DK217">
        <f t="shared" si="1034"/>
        <v>0</v>
      </c>
      <c r="DL217">
        <f>('Cleaned Data 2'!AO216+'Cleaned Data 2'!AP216)/2</f>
        <v>0</v>
      </c>
      <c r="DM217">
        <f>ABS('Cleaned Data 2'!AO216-'Cleaned Data 2'!AP216)</f>
        <v>0</v>
      </c>
      <c r="DN217">
        <f>2.326*('Input Data 2'!$U$4+((0.5*'Input Data 2'!$U$5)*'Statistical Data 1'!$DL217))</f>
        <v>11.63</v>
      </c>
      <c r="DO217">
        <f>3.643*('Input Data 2'!$U$4+((0.5*'Input Data 2'!$U$5)*'Statistical Data 1'!$DL217))</f>
        <v>18.215</v>
      </c>
      <c r="DP217">
        <f t="shared" si="1005"/>
        <v>0</v>
      </c>
      <c r="DQ217">
        <f t="shared" si="1006"/>
        <v>0</v>
      </c>
      <c r="DR217">
        <f>('Cleaned Data 2'!AQ216+'Cleaned Data 2'!AR216)/2</f>
        <v>0</v>
      </c>
      <c r="DS217">
        <f>ABS('Cleaned Data 2'!AQ216-'Cleaned Data 2'!AR216)</f>
        <v>0</v>
      </c>
      <c r="DT217">
        <f>2.326*('Input Data 2'!$V$4+((0.5*'Input Data 2'!$V$5)*'Statistical Data 1'!$DR217))</f>
        <v>2.3260000000000001</v>
      </c>
      <c r="DU217">
        <f>3.643*('Input Data 2'!$V$4+((0.5*'Input Data 2'!$V$5)*'Statistical Data 1'!$DR217))</f>
        <v>3.6429999999999998</v>
      </c>
      <c r="DV217">
        <f t="shared" si="1007"/>
        <v>0</v>
      </c>
      <c r="DW217">
        <f t="shared" si="1035"/>
        <v>0</v>
      </c>
      <c r="DX217">
        <f>('Cleaned Data 2'!AS216+'Cleaned Data 2'!AT216)/2</f>
        <v>0</v>
      </c>
      <c r="DY217">
        <f>ABS('Cleaned Data 2'!AS216-'Cleaned Data 2'!AT216)</f>
        <v>0</v>
      </c>
      <c r="DZ217">
        <f>2.326*('Input Data 2'!$W$4+((0.5*'Input Data 2'!$W$5)*'Statistical Data 1'!$DX217))</f>
        <v>2.3259999999999999E-2</v>
      </c>
      <c r="EA217">
        <f>3.643*('Input Data 2'!$W$4+((0.5*'Input Data 2'!$W$5)*'Statistical Data 1'!$DX217))</f>
        <v>3.6429999999999997E-2</v>
      </c>
      <c r="EB217">
        <f t="shared" si="1008"/>
        <v>0</v>
      </c>
      <c r="EC217">
        <f t="shared" si="1036"/>
        <v>0</v>
      </c>
      <c r="ED217">
        <f>('Cleaned Data 2'!AU216+'Cleaned Data 2'!AV216)/2</f>
        <v>0</v>
      </c>
      <c r="EE217">
        <f>ABS('Cleaned Data 2'!AU216-'Cleaned Data 2'!AV216)</f>
        <v>0</v>
      </c>
      <c r="EF217">
        <f>2.326*('Input Data 2'!$X$4+((0.5*'Input Data 2'!$X$5)*'Statistical Data 1'!$ED217))</f>
        <v>2.3260000000000001</v>
      </c>
      <c r="EG217">
        <f>3.643*('Input Data 2'!$X$4+((0.5*'Input Data 2'!$X$5)*'Statistical Data 1'!$ED217))</f>
        <v>3.6429999999999998</v>
      </c>
      <c r="EH217">
        <f t="shared" si="1009"/>
        <v>0</v>
      </c>
      <c r="EI217">
        <f t="shared" si="910"/>
        <v>0</v>
      </c>
      <c r="EJ217">
        <f>('Cleaned Data 2'!AW216+'Cleaned Data 2'!AX216)/2</f>
        <v>0</v>
      </c>
      <c r="EK217">
        <f>ABS('Cleaned Data 2'!AW216-'Cleaned Data 2'!AX216)</f>
        <v>0</v>
      </c>
      <c r="EL217">
        <f>2.326*('Input Data 2'!$Y$4+((0.5*'Input Data 2'!$Y$5)*'Statistical Data 1'!$EJ217))</f>
        <v>23.26</v>
      </c>
      <c r="EM217">
        <f>3.643*('Input Data 2'!$Y$4+((0.5*'Input Data 2'!$Y$5)*'Statistical Data 1'!$EJ217))</f>
        <v>36.43</v>
      </c>
      <c r="EN217">
        <f t="shared" si="1010"/>
        <v>0</v>
      </c>
      <c r="EO217">
        <f t="shared" si="1022"/>
        <v>0</v>
      </c>
      <c r="EP217">
        <f>('Cleaned Data 2'!AY216+'Cleaned Data 2'!AZ216)/2</f>
        <v>0</v>
      </c>
      <c r="EQ217">
        <f>ABS('Cleaned Data 2'!AY216-'Cleaned Data 2'!AZ216)</f>
        <v>0</v>
      </c>
      <c r="ER217">
        <f>2.326*('Input Data 2'!$Z$4+((0.5*'Input Data 2'!$Z$5)*'Statistical Data 1'!$EP217))</f>
        <v>4.6520000000000001</v>
      </c>
      <c r="ES217">
        <f>3.643*('Input Data 2'!$Z$4+((0.5*'Input Data 2'!$Z$5)*'Statistical Data 1'!$EP217))</f>
        <v>7.2859999999999996</v>
      </c>
      <c r="ET217">
        <f t="shared" si="1011"/>
        <v>0</v>
      </c>
      <c r="EU217">
        <f t="shared" si="1037"/>
        <v>0</v>
      </c>
      <c r="EV217">
        <f>('Cleaned Data 2'!BA216+'Cleaned Data 2'!BB216)/2</f>
        <v>0</v>
      </c>
      <c r="EW217">
        <f>ABS('Cleaned Data 2'!BA216-'Cleaned Data 2'!BB216)</f>
        <v>0</v>
      </c>
      <c r="EX217">
        <f>2.326*('Input Data 2'!$AA$4+((0.5*'Input Data 2'!$AA$5)*'Statistical Data 1'!$EV217))</f>
        <v>2.3259999999999999E-2</v>
      </c>
      <c r="EY217">
        <f>3.643*('Input Data 2'!$AA$4+((0.5*'Input Data 2'!$AA$5)*'Statistical Data 1'!$EV217))</f>
        <v>3.6429999999999997E-2</v>
      </c>
      <c r="EZ217">
        <f t="shared" si="1012"/>
        <v>0</v>
      </c>
      <c r="FA217">
        <f t="shared" si="1038"/>
        <v>0</v>
      </c>
      <c r="FB217">
        <f>('Cleaned Data 2'!BC216+'Cleaned Data 2'!BD216)/2</f>
        <v>0</v>
      </c>
      <c r="FC217">
        <f>ABS('Cleaned Data 2'!BC216-'Cleaned Data 2'!BD216)</f>
        <v>0</v>
      </c>
      <c r="FD217">
        <f>2.326*('Input Data 2'!$AB$4+((0.5*'Input Data 2'!$AB$5)*'Statistical Data 1'!$FB217))</f>
        <v>4.6520000000000001</v>
      </c>
      <c r="FE217">
        <f>3.643*('Input Data 2'!$AB$4+((0.5*'Input Data 2'!$AB$5)*'Statistical Data 1'!$FB217))</f>
        <v>7.2859999999999996</v>
      </c>
      <c r="FF217">
        <f t="shared" si="1013"/>
        <v>0</v>
      </c>
      <c r="FG217">
        <f t="shared" si="1039"/>
        <v>0</v>
      </c>
      <c r="FH217">
        <f>('Cleaned Data 2'!BE216+'Cleaned Data 2'!BF216)/2</f>
        <v>0</v>
      </c>
      <c r="FI217">
        <f>ABS('Cleaned Data 2'!BE216-'Cleaned Data 2'!BF216)</f>
        <v>0</v>
      </c>
      <c r="FJ217">
        <f>2.326*('Input Data 2'!$AC$4+((0.5*'Input Data 2'!$AC$5)*'Statistical Data 1'!$FH217))</f>
        <v>2.3260000000000001</v>
      </c>
      <c r="FK217">
        <f>3.643*('Input Data 2'!$AC$4+((0.5*'Input Data 2'!$AC$5)*'Statistical Data 1'!$FH217))</f>
        <v>3.6429999999999998</v>
      </c>
      <c r="FL217">
        <f t="shared" si="1014"/>
        <v>0</v>
      </c>
      <c r="FM217">
        <f t="shared" si="1040"/>
        <v>0</v>
      </c>
      <c r="FN217">
        <f>('Cleaned Data 2'!BH216+'Cleaned Data 2'!BG216)/2</f>
        <v>0</v>
      </c>
      <c r="FO217">
        <f>ABS('Cleaned Data 2'!BG216-'Cleaned Data 2'!BH216)</f>
        <v>0</v>
      </c>
      <c r="FP217">
        <f>2.326*('Input Data 2'!$AD$4+((0.5*'Input Data 2'!$AD$5)*'Statistical Data 1'!$FN217))</f>
        <v>2.3260000000000001</v>
      </c>
      <c r="FQ217">
        <f>3.643*('Input Data 2'!$AD$4+((0.5*'Input Data 2'!$AD$5)*'Statistical Data 1'!$FN217))</f>
        <v>3.6429999999999998</v>
      </c>
      <c r="FR217">
        <f t="shared" si="1015"/>
        <v>0</v>
      </c>
      <c r="FS217">
        <f t="shared" si="1041"/>
        <v>0</v>
      </c>
      <c r="FT217">
        <f>('Cleaned Data 2'!BI216+'Cleaned Data 2'!BJ216)/2</f>
        <v>0</v>
      </c>
      <c r="FU217">
        <f>ABS('Cleaned Data 2'!BI216-'Cleaned Data 2'!BJ216)</f>
        <v>0</v>
      </c>
      <c r="FV217">
        <f>2.326*('Input Data 2'!$AE$4+((0.5*'Input Data 2'!$AE$5)*'Statistical Data 1'!$FT217))</f>
        <v>46.52</v>
      </c>
      <c r="FW217">
        <f>3.643*('Input Data 2'!$AE$4+((0.5*'Input Data 2'!$AE$5)*'Statistical Data 1'!$FT217))</f>
        <v>72.86</v>
      </c>
      <c r="FX217">
        <f t="shared" si="1016"/>
        <v>0</v>
      </c>
      <c r="FY217">
        <f t="shared" si="1042"/>
        <v>0</v>
      </c>
      <c r="FZ217">
        <f>('Cleaned Data 2'!BK216+'Cleaned Data 2'!BL216)/2</f>
        <v>0</v>
      </c>
      <c r="GA217">
        <f>ABS('Cleaned Data 2'!BK216-'Cleaned Data 2'!BL216)</f>
        <v>0</v>
      </c>
      <c r="GB217">
        <f>2.326*('Input Data 2'!$AF$4+((0.5*'Input Data 2'!$AF$5)*'Statistical Data 1'!$FZ217))</f>
        <v>2.3259999999999999E-2</v>
      </c>
      <c r="GC217">
        <f>3.643*('Input Data 2'!$AF$4+((0.5*'Input Data 2'!$AF$5)*'Statistical Data 1'!$FZ217))</f>
        <v>3.6429999999999997E-2</v>
      </c>
      <c r="GD217">
        <f t="shared" si="1017"/>
        <v>0</v>
      </c>
      <c r="GE217">
        <f t="shared" si="1043"/>
        <v>0</v>
      </c>
      <c r="GF217">
        <f>('Cleaned Data 2'!BM216+'Cleaned Data 2'!BN216)/2</f>
        <v>0</v>
      </c>
      <c r="GG217">
        <f>ABS('Cleaned Data 2'!BM216-'Cleaned Data 2'!BN216)</f>
        <v>0</v>
      </c>
      <c r="GH217">
        <f>2.326*('Input Data 2'!$AG$4+((0.5*'Input Data 2'!$AG$5)*'Statistical Data 1'!$GF217))</f>
        <v>23.26</v>
      </c>
      <c r="GI217">
        <f>3.643*('Input Data 2'!$AG$4+((0.5*'Input Data 2'!$AG$5)*'Statistical Data 1'!$GF217))</f>
        <v>36.43</v>
      </c>
      <c r="GJ217">
        <f t="shared" si="1018"/>
        <v>0</v>
      </c>
      <c r="GK217">
        <f t="shared" si="1044"/>
        <v>0</v>
      </c>
      <c r="GL217" t="e">
        <f>AVERAGE('Cleaned Data 2'!BO216,'Cleaned Data 2'!BP216)</f>
        <v>#DIV/0!</v>
      </c>
      <c r="GM217">
        <f>ABS('Cleaned Data 2'!BO216-'Cleaned Data 2'!BP216)</f>
        <v>0</v>
      </c>
      <c r="GN217" t="e">
        <f>2.326*('Input Data 2'!$AH$4+((0.5*'Input Data 2'!$AH$5)*'Statistical Data 1'!$GL217))</f>
        <v>#DIV/0!</v>
      </c>
      <c r="GO217" t="e">
        <f>3.643*('Input Data 2'!$AH$4+((0.5*'Input Data 2'!$AH$5)*'Statistical Data 1'!$GL217))</f>
        <v>#DIV/0!</v>
      </c>
      <c r="GP217" t="e">
        <f t="shared" si="1019"/>
        <v>#DIV/0!</v>
      </c>
      <c r="GQ217" t="e">
        <f t="shared" si="1045"/>
        <v>#DIV/0!</v>
      </c>
      <c r="GR217" t="e">
        <f>AVERAGE('Cleaned Data 2'!BQ216,'Cleaned Data 2'!BR216)</f>
        <v>#DIV/0!</v>
      </c>
      <c r="GS217">
        <f>ABS('Cleaned Data 2'!BR216-'Cleaned Data 2'!BQ216)</f>
        <v>0</v>
      </c>
      <c r="GT217" t="e">
        <f>2.326*('Input Data 2'!$AI$4+((0.5*'Input Data 2'!$AI$5)*'Statistical Data 1'!$GR217))</f>
        <v>#DIV/0!</v>
      </c>
      <c r="GU217" t="e">
        <f>3.643*('Input Data 2'!$AI$4+((0.5*'Input Data 2'!$AI$5)*'Statistical Data 1'!$GR217))</f>
        <v>#DIV/0!</v>
      </c>
      <c r="GV217" t="e">
        <f t="shared" si="1046"/>
        <v>#DIV/0!</v>
      </c>
      <c r="GW217" t="e">
        <f t="shared" si="1047"/>
        <v>#DIV/0!</v>
      </c>
      <c r="GX217" t="e">
        <f>AVERAGE('Cleaned Data 2'!BS216,'Cleaned Data 2'!BT216)</f>
        <v>#DIV/0!</v>
      </c>
      <c r="GY217" s="47">
        <f>ABS('Cleaned Data 2'!BS216-'Cleaned Data 2'!BT216)</f>
        <v>0</v>
      </c>
      <c r="GZ217" t="e">
        <f>2.326*('Input Data 2'!$AJ$4+((0.5*'Input Data 2'!$AJ$5)*'Statistical Data 1'!$GX217))</f>
        <v>#DIV/0!</v>
      </c>
      <c r="HA217" t="e">
        <f>3.643*('Input Data 2'!$AJ$4+((0.5*'Input Data 2'!$AJ$5)*'Statistical Data 1'!$GX217))</f>
        <v>#DIV/0!</v>
      </c>
      <c r="HB217" t="e">
        <f t="shared" si="1048"/>
        <v>#DIV/0!</v>
      </c>
      <c r="HC217" t="e">
        <f t="shared" si="1049"/>
        <v>#DIV/0!</v>
      </c>
      <c r="HD217" t="e">
        <f>AVERAGE('Cleaned Data 2'!BU216,'Cleaned Data 2'!BV216)</f>
        <v>#DIV/0!</v>
      </c>
      <c r="HE217">
        <f>ABS('Cleaned Data 2'!BU216-'Cleaned Data 2'!BV216)</f>
        <v>0</v>
      </c>
      <c r="HF217" t="e">
        <f>2.326*('Input Data 2'!$AK$4+((0.5*'Input Data 2'!$AK$5)*'Statistical Data 1'!$HD217))</f>
        <v>#DIV/0!</v>
      </c>
      <c r="HG217" t="e">
        <f>3.643*('Input Data 2'!$AK$4+((0.5*'Input Data 2'!$AK$5)*'Statistical Data 1'!$HD217))</f>
        <v>#DIV/0!</v>
      </c>
      <c r="HH217" t="e">
        <f t="shared" si="1050"/>
        <v>#DIV/0!</v>
      </c>
      <c r="HI217" t="e">
        <f t="shared" si="1051"/>
        <v>#DIV/0!</v>
      </c>
      <c r="HJ217" t="e">
        <f>AVERAGE('Cleaned Data 2'!BW216,'Cleaned Data 2'!BX216)</f>
        <v>#DIV/0!</v>
      </c>
      <c r="HK217">
        <f>ABS('Cleaned Data 2'!BW216-'Cleaned Data 2'!BX216)</f>
        <v>0</v>
      </c>
      <c r="HL217" t="e">
        <f>2.326*('Input Data 2'!$AL$4+((0.5*'Input Data 2'!$AL$5)*'Statistical Data 1'!$HJ217))</f>
        <v>#DIV/0!</v>
      </c>
      <c r="HM217" t="e">
        <f>3.643*('Input Data 2'!$AL$4+((0.5*'Input Data 2'!$AL$5)*'Statistical Data 1'!$HJ217))</f>
        <v>#DIV/0!</v>
      </c>
      <c r="HN217" t="e">
        <f t="shared" si="1052"/>
        <v>#DIV/0!</v>
      </c>
      <c r="HO217" t="e">
        <f t="shared" si="1053"/>
        <v>#DIV/0!</v>
      </c>
    </row>
    <row r="218" spans="1:223">
      <c r="A218">
        <f>'Cleaned Data 2'!B217</f>
        <v>0</v>
      </c>
      <c r="B218">
        <f>('Cleaned Data 2'!C217+'Cleaned Data 2'!D217)/2</f>
        <v>0</v>
      </c>
      <c r="C218">
        <f>ABS('Cleaned Data 2'!C217-'Cleaned Data 2'!D217)</f>
        <v>0</v>
      </c>
      <c r="D218">
        <f>2.326*('Input Data 2'!$B$4+((0.5*'Input Data 2'!$B$5)*'Statistical Data 1'!$B218))</f>
        <v>1.163E-2</v>
      </c>
      <c r="E218">
        <f>3.643*('Input Data 2'!$B$4+((0.5*'Input Data 2'!$B$5)*'Statistical Data 1'!$B218))</f>
        <v>1.8214999999999999E-2</v>
      </c>
      <c r="F218">
        <f t="shared" si="984"/>
        <v>0</v>
      </c>
      <c r="G218">
        <f t="shared" si="981"/>
        <v>0</v>
      </c>
      <c r="H218">
        <f>('Cleaned Data 2'!E217+'Cleaned Data 2'!F217)/2</f>
        <v>0</v>
      </c>
      <c r="I218">
        <f>ABS('Cleaned Data 2'!E217-'Cleaned Data 2'!F217)</f>
        <v>0</v>
      </c>
      <c r="J218">
        <f>2.326*('Input Data 2'!$C$4+((0.5*'Input Data 2'!$C$5)*'Statistical Data 1'!$H218))</f>
        <v>0.46520000000000006</v>
      </c>
      <c r="K218">
        <f>3.643*('Input Data 2'!$C$4+((0.5*'Input Data 2'!$C$5)*'Statistical Data 1'!$H218))</f>
        <v>0.72860000000000003</v>
      </c>
      <c r="L218">
        <f t="shared" si="985"/>
        <v>0</v>
      </c>
      <c r="M218">
        <f t="shared" si="1020"/>
        <v>0</v>
      </c>
      <c r="N218">
        <f>('Cleaned Data 2'!G217+'Cleaned Data 2'!H217)/2</f>
        <v>0</v>
      </c>
      <c r="O218">
        <f>ABS('Cleaned Data 2'!G217-'Cleaned Data 2'!H217)</f>
        <v>0</v>
      </c>
      <c r="P218">
        <f>2.326*('Input Data 2'!$D$4+((0.5*'Input Data 2'!$D$5)*'Statistical Data 1'!$N218))</f>
        <v>2.3259999999999999E-2</v>
      </c>
      <c r="Q218">
        <f>3.643*('Input Data 2'!$D$4+((0.5*'Input Data 2'!$D$5)*'Statistical Data 1'!$N218))</f>
        <v>3.6429999999999997E-2</v>
      </c>
      <c r="R218">
        <f t="shared" si="986"/>
        <v>0</v>
      </c>
      <c r="S218">
        <f t="shared" si="982"/>
        <v>0</v>
      </c>
      <c r="T218">
        <f>('Cleaned Data 2'!I217+'Cleaned Data 2'!J217)/2</f>
        <v>0</v>
      </c>
      <c r="U218">
        <f>ABS('Cleaned Data 2'!I217-'Cleaned Data 2'!J217)</f>
        <v>0</v>
      </c>
      <c r="V218">
        <f>2.326*('Input Data 2'!$E$4+((0.5*'Input Data 2'!$E$5)*'Statistical Data 1'!$T218))</f>
        <v>4.6520000000000001</v>
      </c>
      <c r="W218">
        <f>3.643*('Input Data 2'!$E$4+((0.5*'Input Data 2'!$E$5)*'Statistical Data 1'!$T218))</f>
        <v>7.2859999999999996</v>
      </c>
      <c r="X218">
        <f t="shared" si="987"/>
        <v>0</v>
      </c>
      <c r="Y218">
        <f t="shared" si="983"/>
        <v>0</v>
      </c>
      <c r="Z218">
        <f>('Cleaned Data 2'!K217+'Cleaned Data 2'!L217)/2</f>
        <v>0</v>
      </c>
      <c r="AA218">
        <f>ABS('Cleaned Data 2'!K217-'Cleaned Data 2'!L217)</f>
        <v>0</v>
      </c>
      <c r="AB218">
        <f>2.326*('Input Data 2'!$F$4+((0.5*'Input Data 2'!$F$5)*'Statistical Data 1'!$Z218))</f>
        <v>23.26</v>
      </c>
      <c r="AC218">
        <f>3.643*('Input Data 2'!$F$4+((0.5*'Input Data 2'!$F$5)*'Statistical Data 1'!$Z218))</f>
        <v>36.43</v>
      </c>
      <c r="AD218">
        <f t="shared" si="988"/>
        <v>0</v>
      </c>
      <c r="AE218">
        <f t="shared" si="989"/>
        <v>0</v>
      </c>
      <c r="AF218">
        <f>('Cleaned Data 2'!M217+'Cleaned Data 2'!N217)/2</f>
        <v>0</v>
      </c>
      <c r="AG218">
        <f>ABS('Cleaned Data 2'!M217-'Cleaned Data 2'!N217)</f>
        <v>0</v>
      </c>
      <c r="AH218">
        <f>2.326*('Input Data 2'!$G$4+((0.5*'Input Data 2'!$G$5)*'Statistical Data 1'!$AF218))</f>
        <v>23.26</v>
      </c>
      <c r="AI218">
        <f>3.643*('Input Data 2'!$G$4+((0.5*'Input Data 2'!$G$5)*'Statistical Data 1'!$AF218))</f>
        <v>36.43</v>
      </c>
      <c r="AJ218">
        <f t="shared" si="990"/>
        <v>0</v>
      </c>
      <c r="AK218">
        <f t="shared" si="1021"/>
        <v>0</v>
      </c>
      <c r="AL218">
        <f>('Cleaned Data 2'!O217+'Cleaned Data 2'!P217)/2</f>
        <v>0</v>
      </c>
      <c r="AM218">
        <f>ABS('Cleaned Data 2'!O217-'Cleaned Data 2'!P217)</f>
        <v>0</v>
      </c>
      <c r="AN218">
        <f>2.326*('Input Data 2'!$H$4+((0.5*'Input Data 2'!$H$5)*'Statistical Data 1'!$AL218))</f>
        <v>1.163</v>
      </c>
      <c r="AO218">
        <f>3.643*('Input Data 2'!$H$4+((0.5*'Input Data 2'!$H$5)*'Statistical Data 1'!$AL218))</f>
        <v>1.8214999999999999</v>
      </c>
      <c r="AP218">
        <f t="shared" si="991"/>
        <v>0</v>
      </c>
      <c r="AQ218">
        <f t="shared" si="1023"/>
        <v>0</v>
      </c>
      <c r="AR218">
        <f>('Cleaned Data 2'!Q217+'Cleaned Data 2'!R217)/2</f>
        <v>0</v>
      </c>
      <c r="AS218">
        <f>ABS('Cleaned Data 2'!Q217-'Cleaned Data 2'!R217)</f>
        <v>0</v>
      </c>
      <c r="AT218">
        <f>2.326*('Input Data 2'!$I$4+((0.5*'Input Data 2'!$I$5)*'Statistical Data 1'!$AR218))</f>
        <v>4.6520000000000001</v>
      </c>
      <c r="AU218">
        <f>3.643*('Input Data 2'!$I$4+((0.5*'Input Data 2'!$I$5)*'Statistical Data 1'!$AR218))</f>
        <v>7.2859999999999996</v>
      </c>
      <c r="AV218">
        <f t="shared" si="992"/>
        <v>0</v>
      </c>
      <c r="AW218">
        <f t="shared" si="1024"/>
        <v>0</v>
      </c>
      <c r="AX218">
        <f>('Cleaned Data 2'!S217+'Cleaned Data 2'!T217)/2</f>
        <v>0</v>
      </c>
      <c r="AY218">
        <f>ABS('Cleaned Data 2'!S217-'Cleaned Data 2'!T217)</f>
        <v>0</v>
      </c>
      <c r="AZ218">
        <f>2.326*('Input Data 2'!$J$4+((0.5*'Input Data 2'!$J$5)*'Statistical Data 1'!$AX218))</f>
        <v>2.3259999999999999E-2</v>
      </c>
      <c r="BA218">
        <f>3.643*('Input Data 2'!$J$4+((0.5*'Input Data 2'!$J$5)*'Statistical Data 1'!$AX218))</f>
        <v>3.6429999999999997E-2</v>
      </c>
      <c r="BB218">
        <f t="shared" si="993"/>
        <v>0</v>
      </c>
      <c r="BC218">
        <f t="shared" si="1025"/>
        <v>0</v>
      </c>
      <c r="BD218">
        <f>('Cleaned Data 2'!U217+'Cleaned Data 2'!V217)/2</f>
        <v>0</v>
      </c>
      <c r="BE218">
        <f>ABS('Cleaned Data 2'!U217-'Cleaned Data 2'!V217)</f>
        <v>0</v>
      </c>
      <c r="BF218">
        <f>2.326*('Input Data 2'!$K$4+((0.5*'Input Data 2'!$K$5)*'Statistical Data 1'!$BD218))</f>
        <v>1.163</v>
      </c>
      <c r="BG218">
        <f>3.643*('Input Data 2'!$K$4+((0.5*'Input Data 2'!$K$5)*'Statistical Data 1'!$BD218))</f>
        <v>1.8214999999999999</v>
      </c>
      <c r="BH218">
        <f t="shared" si="994"/>
        <v>0</v>
      </c>
      <c r="BI218">
        <f t="shared" si="995"/>
        <v>0</v>
      </c>
      <c r="BJ218">
        <f>('Cleaned Data 2'!W217+'Cleaned Data 2'!X217)/2</f>
        <v>0</v>
      </c>
      <c r="BK218">
        <f>ABS('Cleaned Data 2'!W217-'Cleaned Data 2'!X217)</f>
        <v>0</v>
      </c>
      <c r="BL218">
        <f>2.326*('Input Data 2'!$L$4+((0.5*'Input Data 2'!$L$5)*'Statistical Data 1'!$BJ218))</f>
        <v>2.3260000000000001</v>
      </c>
      <c r="BM218">
        <f>3.643*('Input Data 2'!$L$4+((0.5*'Input Data 2'!$L$5)*'Statistical Data 1'!$BJ218))</f>
        <v>3.6429999999999998</v>
      </c>
      <c r="BN218">
        <f t="shared" si="996"/>
        <v>0</v>
      </c>
      <c r="BO218">
        <f t="shared" si="1026"/>
        <v>0</v>
      </c>
      <c r="BP218">
        <f>('Cleaned Data 2'!Y217+'Cleaned Data 2'!Z217)/2</f>
        <v>0</v>
      </c>
      <c r="BQ218">
        <f>ABS('Cleaned Data 2'!Y217-'Cleaned Data 2'!Z217)</f>
        <v>0</v>
      </c>
      <c r="BR218">
        <f>2.326*('Input Data 2'!$M$4+((0.5*'Input Data 2'!$M$5)*'Statistical Data 1'!$BP218))</f>
        <v>2.3260000000000001</v>
      </c>
      <c r="BS218">
        <f>3.643*('Input Data 2'!$M$4+((0.5*'Input Data 2'!$M$5)*'Statistical Data 1'!$BP218))</f>
        <v>3.6429999999999998</v>
      </c>
      <c r="BT218">
        <f t="shared" si="997"/>
        <v>0</v>
      </c>
      <c r="BU218">
        <f t="shared" si="1027"/>
        <v>0</v>
      </c>
      <c r="BV218">
        <f>('Cleaned Data 2'!AA217+'Cleaned Data 2'!AB217)/2</f>
        <v>0</v>
      </c>
      <c r="BW218">
        <f>ABS('Cleaned Data 2'!AA217-'Cleaned Data 2'!AB217)</f>
        <v>0</v>
      </c>
      <c r="BX218">
        <f>2.326*('Input Data 2'!$N$4+((0.5*'Input Data 2'!$N$5)*'Statistical Data 1'!$BV218))</f>
        <v>2.3260000000000001</v>
      </c>
      <c r="BY218">
        <f>3.643*('Input Data 2'!$N$4+((0.5*'Input Data 2'!$N$5)*'Statistical Data 1'!$BV218))</f>
        <v>3.6429999999999998</v>
      </c>
      <c r="BZ218">
        <f t="shared" si="998"/>
        <v>0</v>
      </c>
      <c r="CA218">
        <f t="shared" si="1028"/>
        <v>0</v>
      </c>
      <c r="CB218">
        <f>('Cleaned Data 2'!AC217+'Cleaned Data 2'!AD217)/2</f>
        <v>0</v>
      </c>
      <c r="CC218">
        <f>ABS('Cleaned Data 2'!AC217-'Cleaned Data 2'!AD217)</f>
        <v>0</v>
      </c>
      <c r="CD218">
        <f>2.326*('Input Data 2'!$O$4+((0.5*'Input Data 2'!$O$5)*'Statistical Data 1'!$CB218))</f>
        <v>2.3259999999999999E-2</v>
      </c>
      <c r="CE218">
        <f>3.643*('Input Data 2'!$O$4+((0.5*'Input Data 2'!$O$5)*'Statistical Data 1'!$CB218))</f>
        <v>3.6429999999999997E-2</v>
      </c>
      <c r="CF218">
        <f t="shared" si="999"/>
        <v>0</v>
      </c>
      <c r="CG218">
        <f t="shared" si="1029"/>
        <v>0</v>
      </c>
      <c r="CH218">
        <f>('Cleaned Data 2'!AE217+'Cleaned Data 2'!AF217)/2</f>
        <v>0</v>
      </c>
      <c r="CI218">
        <f>ABS('Cleaned Data 2'!AE217-'Cleaned Data 2'!AF217)</f>
        <v>0</v>
      </c>
      <c r="CJ218">
        <f>2.326*('Input Data 2'!$P$4+((0.5*'Input Data 2'!$P$5)*'Statistical Data 1'!$CH218))</f>
        <v>23.26</v>
      </c>
      <c r="CK218">
        <f>3.643*('Input Data 2'!$P$4+((0.5*'Input Data 2'!$P$5)*'Statistical Data 1'!$CH218))</f>
        <v>36.43</v>
      </c>
      <c r="CL218">
        <f t="shared" si="1000"/>
        <v>0</v>
      </c>
      <c r="CM218">
        <f t="shared" si="1030"/>
        <v>0</v>
      </c>
      <c r="CN218">
        <f>('Cleaned Data 2'!AG217+'Cleaned Data 2'!AH217)/2</f>
        <v>0</v>
      </c>
      <c r="CO218">
        <f>ABS('Cleaned Data 2'!AG217-'Cleaned Data 2'!AH217)</f>
        <v>0</v>
      </c>
      <c r="CP218">
        <f>2.326*('Input Data 2'!$Q$4+((0.5*'Input Data 2'!$Q$5)*'Statistical Data 1'!$CN218))</f>
        <v>2.3260000000000001</v>
      </c>
      <c r="CQ218">
        <f>3.643*('Input Data 2'!$Q$4+((0.5*'Input Data 2'!$Q$5)*'Statistical Data 1'!$CN218))</f>
        <v>3.6429999999999998</v>
      </c>
      <c r="CR218">
        <f t="shared" si="1001"/>
        <v>0</v>
      </c>
      <c r="CS218">
        <f t="shared" si="1031"/>
        <v>0</v>
      </c>
      <c r="CT218">
        <f>('Cleaned Data 2'!AI217+'Cleaned Data 2'!AJ217)/2</f>
        <v>0</v>
      </c>
      <c r="CU218">
        <f>ABS('Cleaned Data 2'!AI217-'Cleaned Data 2'!AJ217)</f>
        <v>0</v>
      </c>
      <c r="CV218">
        <f>2.326*('Input Data 2'!$R$4+((0.5*'Input Data 2'!$R$5)*'Statistical Data 1'!$CT218))</f>
        <v>2.3259999999999999E-2</v>
      </c>
      <c r="CW218">
        <f>3.643*('Input Data 2'!$R$4+((0.5*'Input Data 2'!$R$5)*'Statistical Data 1'!$CT218))</f>
        <v>3.6429999999999997E-2</v>
      </c>
      <c r="CX218">
        <f t="shared" si="1002"/>
        <v>0</v>
      </c>
      <c r="CY218">
        <f t="shared" si="1032"/>
        <v>0</v>
      </c>
      <c r="CZ218">
        <f>('Cleaned Data 2'!AK217+'Cleaned Data 2'!AL217)/2</f>
        <v>0</v>
      </c>
      <c r="DA218">
        <f>ABS('Cleaned Data 2'!AK217-'Cleaned Data 2'!AL217)</f>
        <v>0</v>
      </c>
      <c r="DB218">
        <f>2.326*('Input Data 2'!$S$4+((0.5*'Input Data 2'!$S$5)*'Statistical Data 1'!$CZ218))</f>
        <v>23.26</v>
      </c>
      <c r="DC218">
        <f>3.643*('Input Data 2'!$S$4+((0.5*'Input Data 2'!$S$5)*'Statistical Data 1'!$CZ218))</f>
        <v>36.43</v>
      </c>
      <c r="DD218">
        <f t="shared" si="1003"/>
        <v>0</v>
      </c>
      <c r="DE218">
        <f t="shared" si="1033"/>
        <v>0</v>
      </c>
      <c r="DF218">
        <f>('Cleaned Data 2'!AM217+'Cleaned Data 2'!AN217)/2</f>
        <v>0</v>
      </c>
      <c r="DG218">
        <f>ABS('Cleaned Data 2'!AM217-'Cleaned Data 2'!AN217)</f>
        <v>0</v>
      </c>
      <c r="DH218">
        <f>2.326*('Input Data 2'!$T$4+((0.5*'Input Data 2'!$T$5)*'Statistical Data 1'!$DF218))</f>
        <v>2.3259999999999999E-2</v>
      </c>
      <c r="DI218">
        <f>3.643*('Input Data 2'!$T$4+((0.5*'Input Data 2'!$T$5)*'Statistical Data 1'!$DF218))</f>
        <v>3.6429999999999997E-2</v>
      </c>
      <c r="DJ218">
        <f t="shared" si="1004"/>
        <v>0</v>
      </c>
      <c r="DK218">
        <f t="shared" si="1034"/>
        <v>0</v>
      </c>
      <c r="DL218">
        <f>('Cleaned Data 2'!AO217+'Cleaned Data 2'!AP217)/2</f>
        <v>0</v>
      </c>
      <c r="DM218">
        <f>ABS('Cleaned Data 2'!AO217-'Cleaned Data 2'!AP217)</f>
        <v>0</v>
      </c>
      <c r="DN218">
        <f>2.326*('Input Data 2'!$U$4+((0.5*'Input Data 2'!$U$5)*'Statistical Data 1'!$DL218))</f>
        <v>11.63</v>
      </c>
      <c r="DO218">
        <f>3.643*('Input Data 2'!$U$4+((0.5*'Input Data 2'!$U$5)*'Statistical Data 1'!$DL218))</f>
        <v>18.215</v>
      </c>
      <c r="DP218">
        <f t="shared" si="1005"/>
        <v>0</v>
      </c>
      <c r="DQ218">
        <f t="shared" si="1006"/>
        <v>0</v>
      </c>
      <c r="DR218">
        <f>('Cleaned Data 2'!AQ217+'Cleaned Data 2'!AR217)/2</f>
        <v>0</v>
      </c>
      <c r="DS218">
        <f>ABS('Cleaned Data 2'!AQ217-'Cleaned Data 2'!AR217)</f>
        <v>0</v>
      </c>
      <c r="DT218">
        <f>2.326*('Input Data 2'!$V$4+((0.5*'Input Data 2'!$V$5)*'Statistical Data 1'!$DR218))</f>
        <v>2.3260000000000001</v>
      </c>
      <c r="DU218">
        <f>3.643*('Input Data 2'!$V$4+((0.5*'Input Data 2'!$V$5)*'Statistical Data 1'!$DR218))</f>
        <v>3.6429999999999998</v>
      </c>
      <c r="DV218">
        <f t="shared" si="1007"/>
        <v>0</v>
      </c>
      <c r="DW218">
        <f t="shared" si="1035"/>
        <v>0</v>
      </c>
      <c r="DX218">
        <f>('Cleaned Data 2'!AS217+'Cleaned Data 2'!AT217)/2</f>
        <v>0</v>
      </c>
      <c r="DY218">
        <f>ABS('Cleaned Data 2'!AS217-'Cleaned Data 2'!AT217)</f>
        <v>0</v>
      </c>
      <c r="DZ218">
        <f>2.326*('Input Data 2'!$W$4+((0.5*'Input Data 2'!$W$5)*'Statistical Data 1'!$DX218))</f>
        <v>2.3259999999999999E-2</v>
      </c>
      <c r="EA218">
        <f>3.643*('Input Data 2'!$W$4+((0.5*'Input Data 2'!$W$5)*'Statistical Data 1'!$DX218))</f>
        <v>3.6429999999999997E-2</v>
      </c>
      <c r="EB218">
        <f t="shared" si="1008"/>
        <v>0</v>
      </c>
      <c r="EC218">
        <f t="shared" si="1036"/>
        <v>0</v>
      </c>
      <c r="ED218">
        <f>('Cleaned Data 2'!AU217+'Cleaned Data 2'!AV217)/2</f>
        <v>0</v>
      </c>
      <c r="EE218">
        <f>ABS('Cleaned Data 2'!AU217-'Cleaned Data 2'!AV217)</f>
        <v>0</v>
      </c>
      <c r="EF218">
        <f>2.326*('Input Data 2'!$X$4+((0.5*'Input Data 2'!$X$5)*'Statistical Data 1'!$ED218))</f>
        <v>2.3260000000000001</v>
      </c>
      <c r="EG218">
        <f>3.643*('Input Data 2'!$X$4+((0.5*'Input Data 2'!$X$5)*'Statistical Data 1'!$ED218))</f>
        <v>3.6429999999999998</v>
      </c>
      <c r="EH218">
        <f t="shared" si="1009"/>
        <v>0</v>
      </c>
      <c r="EI218">
        <f t="shared" si="910"/>
        <v>0</v>
      </c>
      <c r="EJ218">
        <f>('Cleaned Data 2'!AW217+'Cleaned Data 2'!AX217)/2</f>
        <v>0</v>
      </c>
      <c r="EK218">
        <f>ABS('Cleaned Data 2'!AW217-'Cleaned Data 2'!AX217)</f>
        <v>0</v>
      </c>
      <c r="EL218">
        <f>2.326*('Input Data 2'!$Y$4+((0.5*'Input Data 2'!$Y$5)*'Statistical Data 1'!$EJ218))</f>
        <v>23.26</v>
      </c>
      <c r="EM218">
        <f>3.643*('Input Data 2'!$Y$4+((0.5*'Input Data 2'!$Y$5)*'Statistical Data 1'!$EJ218))</f>
        <v>36.43</v>
      </c>
      <c r="EN218">
        <f t="shared" si="1010"/>
        <v>0</v>
      </c>
      <c r="EO218">
        <f t="shared" si="1022"/>
        <v>0</v>
      </c>
      <c r="EP218">
        <f>('Cleaned Data 2'!AY217+'Cleaned Data 2'!AZ217)/2</f>
        <v>0</v>
      </c>
      <c r="EQ218">
        <f>ABS('Cleaned Data 2'!AY217-'Cleaned Data 2'!AZ217)</f>
        <v>0</v>
      </c>
      <c r="ER218">
        <f>2.326*('Input Data 2'!$Z$4+((0.5*'Input Data 2'!$Z$5)*'Statistical Data 1'!$EP218))</f>
        <v>4.6520000000000001</v>
      </c>
      <c r="ES218">
        <f>3.643*('Input Data 2'!$Z$4+((0.5*'Input Data 2'!$Z$5)*'Statistical Data 1'!$EP218))</f>
        <v>7.2859999999999996</v>
      </c>
      <c r="ET218">
        <f t="shared" si="1011"/>
        <v>0</v>
      </c>
      <c r="EU218">
        <f t="shared" si="1037"/>
        <v>0</v>
      </c>
      <c r="EV218">
        <f>('Cleaned Data 2'!BA217+'Cleaned Data 2'!BB217)/2</f>
        <v>0</v>
      </c>
      <c r="EW218">
        <f>ABS('Cleaned Data 2'!BA217-'Cleaned Data 2'!BB217)</f>
        <v>0</v>
      </c>
      <c r="EX218">
        <f>2.326*('Input Data 2'!$AA$4+((0.5*'Input Data 2'!$AA$5)*'Statistical Data 1'!$EV218))</f>
        <v>2.3259999999999999E-2</v>
      </c>
      <c r="EY218">
        <f>3.643*('Input Data 2'!$AA$4+((0.5*'Input Data 2'!$AA$5)*'Statistical Data 1'!$EV218))</f>
        <v>3.6429999999999997E-2</v>
      </c>
      <c r="EZ218">
        <f t="shared" si="1012"/>
        <v>0</v>
      </c>
      <c r="FA218">
        <f t="shared" si="1038"/>
        <v>0</v>
      </c>
      <c r="FB218">
        <f>('Cleaned Data 2'!BC217+'Cleaned Data 2'!BD217)/2</f>
        <v>0</v>
      </c>
      <c r="FC218">
        <f>ABS('Cleaned Data 2'!BC217-'Cleaned Data 2'!BD217)</f>
        <v>0</v>
      </c>
      <c r="FD218">
        <f>2.326*('Input Data 2'!$AB$4+((0.5*'Input Data 2'!$AB$5)*'Statistical Data 1'!$FB218))</f>
        <v>4.6520000000000001</v>
      </c>
      <c r="FE218">
        <f>3.643*('Input Data 2'!$AB$4+((0.5*'Input Data 2'!$AB$5)*'Statistical Data 1'!$FB218))</f>
        <v>7.2859999999999996</v>
      </c>
      <c r="FF218">
        <f t="shared" si="1013"/>
        <v>0</v>
      </c>
      <c r="FG218">
        <f t="shared" si="1039"/>
        <v>0</v>
      </c>
      <c r="FH218">
        <f>('Cleaned Data 2'!BE217+'Cleaned Data 2'!BF217)/2</f>
        <v>0</v>
      </c>
      <c r="FI218">
        <f>ABS('Cleaned Data 2'!BE217-'Cleaned Data 2'!BF217)</f>
        <v>0</v>
      </c>
      <c r="FJ218">
        <f>2.326*('Input Data 2'!$AC$4+((0.5*'Input Data 2'!$AC$5)*'Statistical Data 1'!$FH218))</f>
        <v>2.3260000000000001</v>
      </c>
      <c r="FK218">
        <f>3.643*('Input Data 2'!$AC$4+((0.5*'Input Data 2'!$AC$5)*'Statistical Data 1'!$FH218))</f>
        <v>3.6429999999999998</v>
      </c>
      <c r="FL218">
        <f t="shared" si="1014"/>
        <v>0</v>
      </c>
      <c r="FM218">
        <f t="shared" si="1040"/>
        <v>0</v>
      </c>
      <c r="FN218">
        <f>('Cleaned Data 2'!BH217+'Cleaned Data 2'!BG217)/2</f>
        <v>0</v>
      </c>
      <c r="FO218">
        <f>ABS('Cleaned Data 2'!BG217-'Cleaned Data 2'!BH217)</f>
        <v>0</v>
      </c>
      <c r="FP218">
        <f>2.326*('Input Data 2'!$AD$4+((0.5*'Input Data 2'!$AD$5)*'Statistical Data 1'!$FN218))</f>
        <v>2.3260000000000001</v>
      </c>
      <c r="FQ218">
        <f>3.643*('Input Data 2'!$AD$4+((0.5*'Input Data 2'!$AD$5)*'Statistical Data 1'!$FN218))</f>
        <v>3.6429999999999998</v>
      </c>
      <c r="FR218">
        <f t="shared" si="1015"/>
        <v>0</v>
      </c>
      <c r="FS218">
        <f t="shared" si="1041"/>
        <v>0</v>
      </c>
      <c r="FT218">
        <f>('Cleaned Data 2'!BI217+'Cleaned Data 2'!BJ217)/2</f>
        <v>0</v>
      </c>
      <c r="FU218">
        <f>ABS('Cleaned Data 2'!BI217-'Cleaned Data 2'!BJ217)</f>
        <v>0</v>
      </c>
      <c r="FV218">
        <f>2.326*('Input Data 2'!$AE$4+((0.5*'Input Data 2'!$AE$5)*'Statistical Data 1'!$FT218))</f>
        <v>46.52</v>
      </c>
      <c r="FW218">
        <f>3.643*('Input Data 2'!$AE$4+((0.5*'Input Data 2'!$AE$5)*'Statistical Data 1'!$FT218))</f>
        <v>72.86</v>
      </c>
      <c r="FX218">
        <f t="shared" si="1016"/>
        <v>0</v>
      </c>
      <c r="FY218">
        <f t="shared" si="1042"/>
        <v>0</v>
      </c>
      <c r="FZ218">
        <f>('Cleaned Data 2'!BK217+'Cleaned Data 2'!BL217)/2</f>
        <v>0</v>
      </c>
      <c r="GA218">
        <f>ABS('Cleaned Data 2'!BK217-'Cleaned Data 2'!BL217)</f>
        <v>0</v>
      </c>
      <c r="GB218">
        <f>2.326*('Input Data 2'!$AF$4+((0.5*'Input Data 2'!$AF$5)*'Statistical Data 1'!$FZ218))</f>
        <v>2.3259999999999999E-2</v>
      </c>
      <c r="GC218">
        <f>3.643*('Input Data 2'!$AF$4+((0.5*'Input Data 2'!$AF$5)*'Statistical Data 1'!$FZ218))</f>
        <v>3.6429999999999997E-2</v>
      </c>
      <c r="GD218">
        <f t="shared" si="1017"/>
        <v>0</v>
      </c>
      <c r="GE218">
        <f t="shared" si="1043"/>
        <v>0</v>
      </c>
      <c r="GF218">
        <f>('Cleaned Data 2'!BM217+'Cleaned Data 2'!BN217)/2</f>
        <v>0</v>
      </c>
      <c r="GG218">
        <f>ABS('Cleaned Data 2'!BM217-'Cleaned Data 2'!BN217)</f>
        <v>0</v>
      </c>
      <c r="GH218">
        <f>2.326*('Input Data 2'!$AG$4+((0.5*'Input Data 2'!$AG$5)*'Statistical Data 1'!$GF218))</f>
        <v>23.26</v>
      </c>
      <c r="GI218">
        <f>3.643*('Input Data 2'!$AG$4+((0.5*'Input Data 2'!$AG$5)*'Statistical Data 1'!$GF218))</f>
        <v>36.43</v>
      </c>
      <c r="GJ218">
        <f t="shared" si="1018"/>
        <v>0</v>
      </c>
      <c r="GK218">
        <f t="shared" si="1044"/>
        <v>0</v>
      </c>
      <c r="GL218" t="e">
        <f>AVERAGE('Cleaned Data 2'!BO217,'Cleaned Data 2'!BP217)</f>
        <v>#DIV/0!</v>
      </c>
      <c r="GM218">
        <f>ABS('Cleaned Data 2'!BO217-'Cleaned Data 2'!BP217)</f>
        <v>0</v>
      </c>
      <c r="GN218" t="e">
        <f>2.326*('Input Data 2'!$AH$4+((0.5*'Input Data 2'!$AH$5)*'Statistical Data 1'!$GL218))</f>
        <v>#DIV/0!</v>
      </c>
      <c r="GO218" t="e">
        <f>3.643*('Input Data 2'!$AH$4+((0.5*'Input Data 2'!$AH$5)*'Statistical Data 1'!$GL218))</f>
        <v>#DIV/0!</v>
      </c>
      <c r="GP218" t="e">
        <f t="shared" si="1019"/>
        <v>#DIV/0!</v>
      </c>
      <c r="GQ218" t="e">
        <f t="shared" si="1045"/>
        <v>#DIV/0!</v>
      </c>
      <c r="GR218" t="e">
        <f>AVERAGE('Cleaned Data 2'!BQ217,'Cleaned Data 2'!BR217)</f>
        <v>#DIV/0!</v>
      </c>
      <c r="GS218">
        <f>ABS('Cleaned Data 2'!BR217-'Cleaned Data 2'!BQ217)</f>
        <v>0</v>
      </c>
      <c r="GT218" t="e">
        <f>2.326*('Input Data 2'!$AI$4+((0.5*'Input Data 2'!$AI$5)*'Statistical Data 1'!$GR218))</f>
        <v>#DIV/0!</v>
      </c>
      <c r="GU218" t="e">
        <f>3.643*('Input Data 2'!$AI$4+((0.5*'Input Data 2'!$AI$5)*'Statistical Data 1'!$GR218))</f>
        <v>#DIV/0!</v>
      </c>
      <c r="GV218" t="e">
        <f t="shared" si="1046"/>
        <v>#DIV/0!</v>
      </c>
      <c r="GW218" t="e">
        <f t="shared" si="1047"/>
        <v>#DIV/0!</v>
      </c>
      <c r="GX218" t="e">
        <f>AVERAGE('Cleaned Data 2'!BS217,'Cleaned Data 2'!BT217)</f>
        <v>#DIV/0!</v>
      </c>
      <c r="GY218" s="47">
        <f>ABS('Cleaned Data 2'!BS217-'Cleaned Data 2'!BT217)</f>
        <v>0</v>
      </c>
      <c r="GZ218" t="e">
        <f>2.326*('Input Data 2'!$AJ$4+((0.5*'Input Data 2'!$AJ$5)*'Statistical Data 1'!$GX218))</f>
        <v>#DIV/0!</v>
      </c>
      <c r="HA218" t="e">
        <f>3.643*('Input Data 2'!$AJ$4+((0.5*'Input Data 2'!$AJ$5)*'Statistical Data 1'!$GX218))</f>
        <v>#DIV/0!</v>
      </c>
      <c r="HB218" t="e">
        <f t="shared" si="1048"/>
        <v>#DIV/0!</v>
      </c>
      <c r="HC218" t="e">
        <f t="shared" si="1049"/>
        <v>#DIV/0!</v>
      </c>
      <c r="HD218" t="e">
        <f>AVERAGE('Cleaned Data 2'!BU217,'Cleaned Data 2'!BV217)</f>
        <v>#DIV/0!</v>
      </c>
      <c r="HE218">
        <f>ABS('Cleaned Data 2'!BU217-'Cleaned Data 2'!BV217)</f>
        <v>0</v>
      </c>
      <c r="HF218" t="e">
        <f>2.326*('Input Data 2'!$AK$4+((0.5*'Input Data 2'!$AK$5)*'Statistical Data 1'!$HD218))</f>
        <v>#DIV/0!</v>
      </c>
      <c r="HG218" t="e">
        <f>3.643*('Input Data 2'!$AK$4+((0.5*'Input Data 2'!$AK$5)*'Statistical Data 1'!$HD218))</f>
        <v>#DIV/0!</v>
      </c>
      <c r="HH218" t="e">
        <f t="shared" si="1050"/>
        <v>#DIV/0!</v>
      </c>
      <c r="HI218" t="e">
        <f t="shared" si="1051"/>
        <v>#DIV/0!</v>
      </c>
      <c r="HJ218" t="e">
        <f>AVERAGE('Cleaned Data 2'!BW217,'Cleaned Data 2'!BX217)</f>
        <v>#DIV/0!</v>
      </c>
      <c r="HK218">
        <f>ABS('Cleaned Data 2'!BW217-'Cleaned Data 2'!BX217)</f>
        <v>0</v>
      </c>
      <c r="HL218" t="e">
        <f>2.326*('Input Data 2'!$AL$4+((0.5*'Input Data 2'!$AL$5)*'Statistical Data 1'!$HJ218))</f>
        <v>#DIV/0!</v>
      </c>
      <c r="HM218" t="e">
        <f>3.643*('Input Data 2'!$AL$4+((0.5*'Input Data 2'!$AL$5)*'Statistical Data 1'!$HJ218))</f>
        <v>#DIV/0!</v>
      </c>
      <c r="HN218" t="e">
        <f t="shared" si="1052"/>
        <v>#DIV/0!</v>
      </c>
      <c r="HO218" t="e">
        <f t="shared" si="1053"/>
        <v>#DIV/0!</v>
      </c>
    </row>
    <row r="219" spans="1:223">
      <c r="A219">
        <f>'Cleaned Data 2'!B218</f>
        <v>0</v>
      </c>
      <c r="B219">
        <f>('Cleaned Data 2'!C218+'Cleaned Data 2'!D218)/2</f>
        <v>0</v>
      </c>
      <c r="C219">
        <f>ABS('Cleaned Data 2'!C218-'Cleaned Data 2'!D218)</f>
        <v>0</v>
      </c>
      <c r="D219">
        <f>2.326*('Input Data 2'!$B$4+((0.5*'Input Data 2'!$B$5)*'Statistical Data 1'!$B219))</f>
        <v>1.163E-2</v>
      </c>
      <c r="E219">
        <f>3.643*('Input Data 2'!$B$4+((0.5*'Input Data 2'!$B$5)*'Statistical Data 1'!$B219))</f>
        <v>1.8214999999999999E-2</v>
      </c>
      <c r="F219">
        <f t="shared" si="984"/>
        <v>0</v>
      </c>
      <c r="G219">
        <f t="shared" ref="G219:G234" si="1054">IF($C219&gt;E219,1,0)</f>
        <v>0</v>
      </c>
      <c r="H219">
        <f>('Cleaned Data 2'!E218+'Cleaned Data 2'!F218)/2</f>
        <v>0</v>
      </c>
      <c r="I219">
        <f>ABS('Cleaned Data 2'!E218-'Cleaned Data 2'!F218)</f>
        <v>0</v>
      </c>
      <c r="J219">
        <f>2.326*('Input Data 2'!$C$4+((0.5*'Input Data 2'!$C$5)*'Statistical Data 1'!$H219))</f>
        <v>0.46520000000000006</v>
      </c>
      <c r="K219">
        <f>3.643*('Input Data 2'!$C$4+((0.5*'Input Data 2'!$C$5)*'Statistical Data 1'!$H219))</f>
        <v>0.72860000000000003</v>
      </c>
      <c r="L219">
        <f t="shared" si="985"/>
        <v>0</v>
      </c>
      <c r="M219">
        <f t="shared" si="1020"/>
        <v>0</v>
      </c>
      <c r="N219">
        <f>('Cleaned Data 2'!G218+'Cleaned Data 2'!H218)/2</f>
        <v>0</v>
      </c>
      <c r="O219">
        <f>ABS('Cleaned Data 2'!G218-'Cleaned Data 2'!H218)</f>
        <v>0</v>
      </c>
      <c r="P219">
        <f>2.326*('Input Data 2'!$D$4+((0.5*'Input Data 2'!$D$5)*'Statistical Data 1'!$N219))</f>
        <v>2.3259999999999999E-2</v>
      </c>
      <c r="Q219">
        <f>3.643*('Input Data 2'!$D$4+((0.5*'Input Data 2'!$D$5)*'Statistical Data 1'!$N219))</f>
        <v>3.6429999999999997E-2</v>
      </c>
      <c r="R219">
        <f t="shared" si="986"/>
        <v>0</v>
      </c>
      <c r="S219">
        <f t="shared" ref="S219:S234" si="1055">IF($O219&gt;Q219,1,0)</f>
        <v>0</v>
      </c>
      <c r="T219">
        <f>('Cleaned Data 2'!I218+'Cleaned Data 2'!J218)/2</f>
        <v>0</v>
      </c>
      <c r="U219">
        <f>ABS('Cleaned Data 2'!I218-'Cleaned Data 2'!J218)</f>
        <v>0</v>
      </c>
      <c r="V219">
        <f>2.326*('Input Data 2'!$E$4+((0.5*'Input Data 2'!$E$5)*'Statistical Data 1'!$T219))</f>
        <v>4.6520000000000001</v>
      </c>
      <c r="W219">
        <f>3.643*('Input Data 2'!$E$4+((0.5*'Input Data 2'!$E$5)*'Statistical Data 1'!$T219))</f>
        <v>7.2859999999999996</v>
      </c>
      <c r="X219">
        <f t="shared" si="987"/>
        <v>0</v>
      </c>
      <c r="Y219">
        <f t="shared" ref="Y219:Y234" si="1056">IF($U219&gt;W219,1,0)</f>
        <v>0</v>
      </c>
      <c r="Z219">
        <f>('Cleaned Data 2'!K218+'Cleaned Data 2'!L218)/2</f>
        <v>0</v>
      </c>
      <c r="AA219">
        <f>ABS('Cleaned Data 2'!K218-'Cleaned Data 2'!L218)</f>
        <v>0</v>
      </c>
      <c r="AB219">
        <f>2.326*('Input Data 2'!$F$4+((0.5*'Input Data 2'!$F$5)*'Statistical Data 1'!$Z219))</f>
        <v>23.26</v>
      </c>
      <c r="AC219">
        <f>3.643*('Input Data 2'!$F$4+((0.5*'Input Data 2'!$F$5)*'Statistical Data 1'!$Z219))</f>
        <v>36.43</v>
      </c>
      <c r="AD219">
        <f t="shared" si="988"/>
        <v>0</v>
      </c>
      <c r="AE219">
        <f t="shared" si="989"/>
        <v>0</v>
      </c>
      <c r="AF219">
        <f>('Cleaned Data 2'!M218+'Cleaned Data 2'!N218)/2</f>
        <v>0</v>
      </c>
      <c r="AG219">
        <f>ABS('Cleaned Data 2'!M218-'Cleaned Data 2'!N218)</f>
        <v>0</v>
      </c>
      <c r="AH219">
        <f>2.326*('Input Data 2'!$G$4+((0.5*'Input Data 2'!$G$5)*'Statistical Data 1'!$AF219))</f>
        <v>23.26</v>
      </c>
      <c r="AI219">
        <f>3.643*('Input Data 2'!$G$4+((0.5*'Input Data 2'!$G$5)*'Statistical Data 1'!$AF219))</f>
        <v>36.43</v>
      </c>
      <c r="AJ219">
        <f t="shared" si="990"/>
        <v>0</v>
      </c>
      <c r="AK219">
        <f t="shared" si="1021"/>
        <v>0</v>
      </c>
      <c r="AL219">
        <f>('Cleaned Data 2'!O218+'Cleaned Data 2'!P218)/2</f>
        <v>0</v>
      </c>
      <c r="AM219">
        <f>ABS('Cleaned Data 2'!O218-'Cleaned Data 2'!P218)</f>
        <v>0</v>
      </c>
      <c r="AN219">
        <f>2.326*('Input Data 2'!$H$4+((0.5*'Input Data 2'!$H$5)*'Statistical Data 1'!$AL219))</f>
        <v>1.163</v>
      </c>
      <c r="AO219">
        <f>3.643*('Input Data 2'!$H$4+((0.5*'Input Data 2'!$H$5)*'Statistical Data 1'!$AL219))</f>
        <v>1.8214999999999999</v>
      </c>
      <c r="AP219">
        <f t="shared" si="991"/>
        <v>0</v>
      </c>
      <c r="AQ219">
        <f t="shared" si="1023"/>
        <v>0</v>
      </c>
      <c r="AR219">
        <f>('Cleaned Data 2'!Q218+'Cleaned Data 2'!R218)/2</f>
        <v>0</v>
      </c>
      <c r="AS219">
        <f>ABS('Cleaned Data 2'!Q218-'Cleaned Data 2'!R218)</f>
        <v>0</v>
      </c>
      <c r="AT219">
        <f>2.326*('Input Data 2'!$I$4+((0.5*'Input Data 2'!$I$5)*'Statistical Data 1'!$AR219))</f>
        <v>4.6520000000000001</v>
      </c>
      <c r="AU219">
        <f>3.643*('Input Data 2'!$I$4+((0.5*'Input Data 2'!$I$5)*'Statistical Data 1'!$AR219))</f>
        <v>7.2859999999999996</v>
      </c>
      <c r="AV219">
        <f t="shared" si="992"/>
        <v>0</v>
      </c>
      <c r="AW219">
        <f t="shared" si="1024"/>
        <v>0</v>
      </c>
      <c r="AX219">
        <f>('Cleaned Data 2'!S218+'Cleaned Data 2'!T218)/2</f>
        <v>0</v>
      </c>
      <c r="AY219">
        <f>ABS('Cleaned Data 2'!S218-'Cleaned Data 2'!T218)</f>
        <v>0</v>
      </c>
      <c r="AZ219">
        <f>2.326*('Input Data 2'!$J$4+((0.5*'Input Data 2'!$J$5)*'Statistical Data 1'!$AX219))</f>
        <v>2.3259999999999999E-2</v>
      </c>
      <c r="BA219">
        <f>3.643*('Input Data 2'!$J$4+((0.5*'Input Data 2'!$J$5)*'Statistical Data 1'!$AX219))</f>
        <v>3.6429999999999997E-2</v>
      </c>
      <c r="BB219">
        <f t="shared" si="993"/>
        <v>0</v>
      </c>
      <c r="BC219">
        <f t="shared" si="1025"/>
        <v>0</v>
      </c>
      <c r="BD219">
        <f>('Cleaned Data 2'!U218+'Cleaned Data 2'!V218)/2</f>
        <v>0</v>
      </c>
      <c r="BE219">
        <f>ABS('Cleaned Data 2'!U218-'Cleaned Data 2'!V218)</f>
        <v>0</v>
      </c>
      <c r="BF219">
        <f>2.326*('Input Data 2'!$K$4+((0.5*'Input Data 2'!$K$5)*'Statistical Data 1'!$BD219))</f>
        <v>1.163</v>
      </c>
      <c r="BG219">
        <f>3.643*('Input Data 2'!$K$4+((0.5*'Input Data 2'!$K$5)*'Statistical Data 1'!$BD219))</f>
        <v>1.8214999999999999</v>
      </c>
      <c r="BH219">
        <f t="shared" si="994"/>
        <v>0</v>
      </c>
      <c r="BI219">
        <f t="shared" si="995"/>
        <v>0</v>
      </c>
      <c r="BJ219">
        <f>('Cleaned Data 2'!W218+'Cleaned Data 2'!X218)/2</f>
        <v>0</v>
      </c>
      <c r="BK219">
        <f>ABS('Cleaned Data 2'!W218-'Cleaned Data 2'!X218)</f>
        <v>0</v>
      </c>
      <c r="BL219">
        <f>2.326*('Input Data 2'!$L$4+((0.5*'Input Data 2'!$L$5)*'Statistical Data 1'!$BJ219))</f>
        <v>2.3260000000000001</v>
      </c>
      <c r="BM219">
        <f>3.643*('Input Data 2'!$L$4+((0.5*'Input Data 2'!$L$5)*'Statistical Data 1'!$BJ219))</f>
        <v>3.6429999999999998</v>
      </c>
      <c r="BN219">
        <f t="shared" si="996"/>
        <v>0</v>
      </c>
      <c r="BO219">
        <f t="shared" si="1026"/>
        <v>0</v>
      </c>
      <c r="BP219">
        <f>('Cleaned Data 2'!Y218+'Cleaned Data 2'!Z218)/2</f>
        <v>0</v>
      </c>
      <c r="BQ219">
        <f>ABS('Cleaned Data 2'!Y218-'Cleaned Data 2'!Z218)</f>
        <v>0</v>
      </c>
      <c r="BR219">
        <f>2.326*('Input Data 2'!$M$4+((0.5*'Input Data 2'!$M$5)*'Statistical Data 1'!$BP219))</f>
        <v>2.3260000000000001</v>
      </c>
      <c r="BS219">
        <f>3.643*('Input Data 2'!$M$4+((0.5*'Input Data 2'!$M$5)*'Statistical Data 1'!$BP219))</f>
        <v>3.6429999999999998</v>
      </c>
      <c r="BT219">
        <f t="shared" si="997"/>
        <v>0</v>
      </c>
      <c r="BU219">
        <f t="shared" si="1027"/>
        <v>0</v>
      </c>
      <c r="BV219">
        <f>('Cleaned Data 2'!AA218+'Cleaned Data 2'!AB218)/2</f>
        <v>0</v>
      </c>
      <c r="BW219">
        <f>ABS('Cleaned Data 2'!AA218-'Cleaned Data 2'!AB218)</f>
        <v>0</v>
      </c>
      <c r="BX219">
        <f>2.326*('Input Data 2'!$N$4+((0.5*'Input Data 2'!$N$5)*'Statistical Data 1'!$BV219))</f>
        <v>2.3260000000000001</v>
      </c>
      <c r="BY219">
        <f>3.643*('Input Data 2'!$N$4+((0.5*'Input Data 2'!$N$5)*'Statistical Data 1'!$BV219))</f>
        <v>3.6429999999999998</v>
      </c>
      <c r="BZ219">
        <f t="shared" si="998"/>
        <v>0</v>
      </c>
      <c r="CA219">
        <f t="shared" si="1028"/>
        <v>0</v>
      </c>
      <c r="CB219">
        <f>('Cleaned Data 2'!AC218+'Cleaned Data 2'!AD218)/2</f>
        <v>0</v>
      </c>
      <c r="CC219">
        <f>ABS('Cleaned Data 2'!AC218-'Cleaned Data 2'!AD218)</f>
        <v>0</v>
      </c>
      <c r="CD219">
        <f>2.326*('Input Data 2'!$O$4+((0.5*'Input Data 2'!$O$5)*'Statistical Data 1'!$CB219))</f>
        <v>2.3259999999999999E-2</v>
      </c>
      <c r="CE219">
        <f>3.643*('Input Data 2'!$O$4+((0.5*'Input Data 2'!$O$5)*'Statistical Data 1'!$CB219))</f>
        <v>3.6429999999999997E-2</v>
      </c>
      <c r="CF219">
        <f t="shared" si="999"/>
        <v>0</v>
      </c>
      <c r="CG219">
        <f t="shared" si="1029"/>
        <v>0</v>
      </c>
      <c r="CH219">
        <f>('Cleaned Data 2'!AE218+'Cleaned Data 2'!AF218)/2</f>
        <v>0</v>
      </c>
      <c r="CI219">
        <f>ABS('Cleaned Data 2'!AE218-'Cleaned Data 2'!AF218)</f>
        <v>0</v>
      </c>
      <c r="CJ219">
        <f>2.326*('Input Data 2'!$P$4+((0.5*'Input Data 2'!$P$5)*'Statistical Data 1'!$CH219))</f>
        <v>23.26</v>
      </c>
      <c r="CK219">
        <f>3.643*('Input Data 2'!$P$4+((0.5*'Input Data 2'!$P$5)*'Statistical Data 1'!$CH219))</f>
        <v>36.43</v>
      </c>
      <c r="CL219">
        <f t="shared" si="1000"/>
        <v>0</v>
      </c>
      <c r="CM219">
        <f t="shared" si="1030"/>
        <v>0</v>
      </c>
      <c r="CN219">
        <f>('Cleaned Data 2'!AG218+'Cleaned Data 2'!AH218)/2</f>
        <v>0</v>
      </c>
      <c r="CO219">
        <f>ABS('Cleaned Data 2'!AG218-'Cleaned Data 2'!AH218)</f>
        <v>0</v>
      </c>
      <c r="CP219">
        <f>2.326*('Input Data 2'!$Q$4+((0.5*'Input Data 2'!$Q$5)*'Statistical Data 1'!$CN219))</f>
        <v>2.3260000000000001</v>
      </c>
      <c r="CQ219">
        <f>3.643*('Input Data 2'!$Q$4+((0.5*'Input Data 2'!$Q$5)*'Statistical Data 1'!$CN219))</f>
        <v>3.6429999999999998</v>
      </c>
      <c r="CR219">
        <f t="shared" si="1001"/>
        <v>0</v>
      </c>
      <c r="CS219">
        <f t="shared" si="1031"/>
        <v>0</v>
      </c>
      <c r="CT219">
        <f>('Cleaned Data 2'!AI218+'Cleaned Data 2'!AJ218)/2</f>
        <v>0</v>
      </c>
      <c r="CU219">
        <f>ABS('Cleaned Data 2'!AI218-'Cleaned Data 2'!AJ218)</f>
        <v>0</v>
      </c>
      <c r="CV219">
        <f>2.326*('Input Data 2'!$R$4+((0.5*'Input Data 2'!$R$5)*'Statistical Data 1'!$CT219))</f>
        <v>2.3259999999999999E-2</v>
      </c>
      <c r="CW219">
        <f>3.643*('Input Data 2'!$R$4+((0.5*'Input Data 2'!$R$5)*'Statistical Data 1'!$CT219))</f>
        <v>3.6429999999999997E-2</v>
      </c>
      <c r="CX219">
        <f t="shared" si="1002"/>
        <v>0</v>
      </c>
      <c r="CY219">
        <f t="shared" si="1032"/>
        <v>0</v>
      </c>
      <c r="CZ219">
        <f>('Cleaned Data 2'!AK218+'Cleaned Data 2'!AL218)/2</f>
        <v>0</v>
      </c>
      <c r="DA219">
        <f>ABS('Cleaned Data 2'!AK218-'Cleaned Data 2'!AL218)</f>
        <v>0</v>
      </c>
      <c r="DB219">
        <f>2.326*('Input Data 2'!$S$4+((0.5*'Input Data 2'!$S$5)*'Statistical Data 1'!$CZ219))</f>
        <v>23.26</v>
      </c>
      <c r="DC219">
        <f>3.643*('Input Data 2'!$S$4+((0.5*'Input Data 2'!$S$5)*'Statistical Data 1'!$CZ219))</f>
        <v>36.43</v>
      </c>
      <c r="DD219">
        <f t="shared" si="1003"/>
        <v>0</v>
      </c>
      <c r="DE219">
        <f t="shared" si="1033"/>
        <v>0</v>
      </c>
      <c r="DF219">
        <f>('Cleaned Data 2'!AM218+'Cleaned Data 2'!AN218)/2</f>
        <v>0</v>
      </c>
      <c r="DG219">
        <f>ABS('Cleaned Data 2'!AM218-'Cleaned Data 2'!AN218)</f>
        <v>0</v>
      </c>
      <c r="DH219">
        <f>2.326*('Input Data 2'!$T$4+((0.5*'Input Data 2'!$T$5)*'Statistical Data 1'!$DF219))</f>
        <v>2.3259999999999999E-2</v>
      </c>
      <c r="DI219">
        <f>3.643*('Input Data 2'!$T$4+((0.5*'Input Data 2'!$T$5)*'Statistical Data 1'!$DF219))</f>
        <v>3.6429999999999997E-2</v>
      </c>
      <c r="DJ219">
        <f t="shared" si="1004"/>
        <v>0</v>
      </c>
      <c r="DK219">
        <f t="shared" si="1034"/>
        <v>0</v>
      </c>
      <c r="DL219">
        <f>('Cleaned Data 2'!AO218+'Cleaned Data 2'!AP218)/2</f>
        <v>0</v>
      </c>
      <c r="DM219">
        <f>ABS('Cleaned Data 2'!AO218-'Cleaned Data 2'!AP218)</f>
        <v>0</v>
      </c>
      <c r="DN219">
        <f>2.326*('Input Data 2'!$U$4+((0.5*'Input Data 2'!$U$5)*'Statistical Data 1'!$DL219))</f>
        <v>11.63</v>
      </c>
      <c r="DO219">
        <f>3.643*('Input Data 2'!$U$4+((0.5*'Input Data 2'!$U$5)*'Statistical Data 1'!$DL219))</f>
        <v>18.215</v>
      </c>
      <c r="DP219">
        <f t="shared" si="1005"/>
        <v>0</v>
      </c>
      <c r="DQ219">
        <f t="shared" si="1006"/>
        <v>0</v>
      </c>
      <c r="DR219">
        <f>('Cleaned Data 2'!AQ218+'Cleaned Data 2'!AR218)/2</f>
        <v>0</v>
      </c>
      <c r="DS219">
        <f>ABS('Cleaned Data 2'!AQ218-'Cleaned Data 2'!AR218)</f>
        <v>0</v>
      </c>
      <c r="DT219">
        <f>2.326*('Input Data 2'!$V$4+((0.5*'Input Data 2'!$V$5)*'Statistical Data 1'!$DR219))</f>
        <v>2.3260000000000001</v>
      </c>
      <c r="DU219">
        <f>3.643*('Input Data 2'!$V$4+((0.5*'Input Data 2'!$V$5)*'Statistical Data 1'!$DR219))</f>
        <v>3.6429999999999998</v>
      </c>
      <c r="DV219">
        <f t="shared" si="1007"/>
        <v>0</v>
      </c>
      <c r="DW219">
        <f t="shared" si="1035"/>
        <v>0</v>
      </c>
      <c r="DX219">
        <f>('Cleaned Data 2'!AS218+'Cleaned Data 2'!AT218)/2</f>
        <v>0</v>
      </c>
      <c r="DY219">
        <f>ABS('Cleaned Data 2'!AS218-'Cleaned Data 2'!AT218)</f>
        <v>0</v>
      </c>
      <c r="DZ219">
        <f>2.326*('Input Data 2'!$W$4+((0.5*'Input Data 2'!$W$5)*'Statistical Data 1'!$DX219))</f>
        <v>2.3259999999999999E-2</v>
      </c>
      <c r="EA219">
        <f>3.643*('Input Data 2'!$W$4+((0.5*'Input Data 2'!$W$5)*'Statistical Data 1'!$DX219))</f>
        <v>3.6429999999999997E-2</v>
      </c>
      <c r="EB219">
        <f t="shared" si="1008"/>
        <v>0</v>
      </c>
      <c r="EC219">
        <f t="shared" si="1036"/>
        <v>0</v>
      </c>
      <c r="ED219">
        <f>('Cleaned Data 2'!AU218+'Cleaned Data 2'!AV218)/2</f>
        <v>0</v>
      </c>
      <c r="EE219">
        <f>ABS('Cleaned Data 2'!AU218-'Cleaned Data 2'!AV218)</f>
        <v>0</v>
      </c>
      <c r="EF219">
        <f>2.326*('Input Data 2'!$X$4+((0.5*'Input Data 2'!$X$5)*'Statistical Data 1'!$ED219))</f>
        <v>2.3260000000000001</v>
      </c>
      <c r="EG219">
        <f>3.643*('Input Data 2'!$X$4+((0.5*'Input Data 2'!$X$5)*'Statistical Data 1'!$ED219))</f>
        <v>3.6429999999999998</v>
      </c>
      <c r="EH219">
        <f t="shared" si="1009"/>
        <v>0</v>
      </c>
      <c r="EI219">
        <f t="shared" si="910"/>
        <v>0</v>
      </c>
      <c r="EJ219">
        <f>('Cleaned Data 2'!AW218+'Cleaned Data 2'!AX218)/2</f>
        <v>0</v>
      </c>
      <c r="EK219">
        <f>ABS('Cleaned Data 2'!AW218-'Cleaned Data 2'!AX218)</f>
        <v>0</v>
      </c>
      <c r="EL219">
        <f>2.326*('Input Data 2'!$Y$4+((0.5*'Input Data 2'!$Y$5)*'Statistical Data 1'!$EJ219))</f>
        <v>23.26</v>
      </c>
      <c r="EM219">
        <f>3.643*('Input Data 2'!$Y$4+((0.5*'Input Data 2'!$Y$5)*'Statistical Data 1'!$EJ219))</f>
        <v>36.43</v>
      </c>
      <c r="EN219">
        <f t="shared" si="1010"/>
        <v>0</v>
      </c>
      <c r="EO219">
        <f t="shared" si="1022"/>
        <v>0</v>
      </c>
      <c r="EP219">
        <f>('Cleaned Data 2'!AY218+'Cleaned Data 2'!AZ218)/2</f>
        <v>0</v>
      </c>
      <c r="EQ219">
        <f>ABS('Cleaned Data 2'!AY218-'Cleaned Data 2'!AZ218)</f>
        <v>0</v>
      </c>
      <c r="ER219">
        <f>2.326*('Input Data 2'!$Z$4+((0.5*'Input Data 2'!$Z$5)*'Statistical Data 1'!$EP219))</f>
        <v>4.6520000000000001</v>
      </c>
      <c r="ES219">
        <f>3.643*('Input Data 2'!$Z$4+((0.5*'Input Data 2'!$Z$5)*'Statistical Data 1'!$EP219))</f>
        <v>7.2859999999999996</v>
      </c>
      <c r="ET219">
        <f t="shared" si="1011"/>
        <v>0</v>
      </c>
      <c r="EU219">
        <f t="shared" si="1037"/>
        <v>0</v>
      </c>
      <c r="EV219">
        <f>('Cleaned Data 2'!BA218+'Cleaned Data 2'!BB218)/2</f>
        <v>0</v>
      </c>
      <c r="EW219">
        <f>ABS('Cleaned Data 2'!BA218-'Cleaned Data 2'!BB218)</f>
        <v>0</v>
      </c>
      <c r="EX219">
        <f>2.326*('Input Data 2'!$AA$4+((0.5*'Input Data 2'!$AA$5)*'Statistical Data 1'!$EV219))</f>
        <v>2.3259999999999999E-2</v>
      </c>
      <c r="EY219">
        <f>3.643*('Input Data 2'!$AA$4+((0.5*'Input Data 2'!$AA$5)*'Statistical Data 1'!$EV219))</f>
        <v>3.6429999999999997E-2</v>
      </c>
      <c r="EZ219">
        <f t="shared" si="1012"/>
        <v>0</v>
      </c>
      <c r="FA219">
        <f t="shared" si="1038"/>
        <v>0</v>
      </c>
      <c r="FB219">
        <f>('Cleaned Data 2'!BC218+'Cleaned Data 2'!BD218)/2</f>
        <v>0</v>
      </c>
      <c r="FC219">
        <f>ABS('Cleaned Data 2'!BC218-'Cleaned Data 2'!BD218)</f>
        <v>0</v>
      </c>
      <c r="FD219">
        <f>2.326*('Input Data 2'!$AB$4+((0.5*'Input Data 2'!$AB$5)*'Statistical Data 1'!$FB219))</f>
        <v>4.6520000000000001</v>
      </c>
      <c r="FE219">
        <f>3.643*('Input Data 2'!$AB$4+((0.5*'Input Data 2'!$AB$5)*'Statistical Data 1'!$FB219))</f>
        <v>7.2859999999999996</v>
      </c>
      <c r="FF219">
        <f t="shared" si="1013"/>
        <v>0</v>
      </c>
      <c r="FG219">
        <f t="shared" si="1039"/>
        <v>0</v>
      </c>
      <c r="FH219">
        <f>('Cleaned Data 2'!BE218+'Cleaned Data 2'!BF218)/2</f>
        <v>0</v>
      </c>
      <c r="FI219">
        <f>ABS('Cleaned Data 2'!BE218-'Cleaned Data 2'!BF218)</f>
        <v>0</v>
      </c>
      <c r="FJ219">
        <f>2.326*('Input Data 2'!$AC$4+((0.5*'Input Data 2'!$AC$5)*'Statistical Data 1'!$FH219))</f>
        <v>2.3260000000000001</v>
      </c>
      <c r="FK219">
        <f>3.643*('Input Data 2'!$AC$4+((0.5*'Input Data 2'!$AC$5)*'Statistical Data 1'!$FH219))</f>
        <v>3.6429999999999998</v>
      </c>
      <c r="FL219">
        <f t="shared" si="1014"/>
        <v>0</v>
      </c>
      <c r="FM219">
        <f t="shared" si="1040"/>
        <v>0</v>
      </c>
      <c r="FN219">
        <f>('Cleaned Data 2'!BH218+'Cleaned Data 2'!BG218)/2</f>
        <v>0</v>
      </c>
      <c r="FO219">
        <f>ABS('Cleaned Data 2'!BG218-'Cleaned Data 2'!BH218)</f>
        <v>0</v>
      </c>
      <c r="FP219">
        <f>2.326*('Input Data 2'!$AD$4+((0.5*'Input Data 2'!$AD$5)*'Statistical Data 1'!$FN219))</f>
        <v>2.3260000000000001</v>
      </c>
      <c r="FQ219">
        <f>3.643*('Input Data 2'!$AD$4+((0.5*'Input Data 2'!$AD$5)*'Statistical Data 1'!$FN219))</f>
        <v>3.6429999999999998</v>
      </c>
      <c r="FR219">
        <f t="shared" si="1015"/>
        <v>0</v>
      </c>
      <c r="FS219">
        <f t="shared" si="1041"/>
        <v>0</v>
      </c>
      <c r="FT219">
        <f>('Cleaned Data 2'!BI218+'Cleaned Data 2'!BJ218)/2</f>
        <v>0</v>
      </c>
      <c r="FU219">
        <f>ABS('Cleaned Data 2'!BI218-'Cleaned Data 2'!BJ218)</f>
        <v>0</v>
      </c>
      <c r="FV219">
        <f>2.326*('Input Data 2'!$AE$4+((0.5*'Input Data 2'!$AE$5)*'Statistical Data 1'!$FT219))</f>
        <v>46.52</v>
      </c>
      <c r="FW219">
        <f>3.643*('Input Data 2'!$AE$4+((0.5*'Input Data 2'!$AE$5)*'Statistical Data 1'!$FT219))</f>
        <v>72.86</v>
      </c>
      <c r="FX219">
        <f t="shared" si="1016"/>
        <v>0</v>
      </c>
      <c r="FY219">
        <f t="shared" si="1042"/>
        <v>0</v>
      </c>
      <c r="FZ219">
        <f>('Cleaned Data 2'!BK218+'Cleaned Data 2'!BL218)/2</f>
        <v>0</v>
      </c>
      <c r="GA219">
        <f>ABS('Cleaned Data 2'!BK218-'Cleaned Data 2'!BL218)</f>
        <v>0</v>
      </c>
      <c r="GB219">
        <f>2.326*('Input Data 2'!$AF$4+((0.5*'Input Data 2'!$AF$5)*'Statistical Data 1'!$FZ219))</f>
        <v>2.3259999999999999E-2</v>
      </c>
      <c r="GC219">
        <f>3.643*('Input Data 2'!$AF$4+((0.5*'Input Data 2'!$AF$5)*'Statistical Data 1'!$FZ219))</f>
        <v>3.6429999999999997E-2</v>
      </c>
      <c r="GD219">
        <f t="shared" si="1017"/>
        <v>0</v>
      </c>
      <c r="GE219">
        <f t="shared" si="1043"/>
        <v>0</v>
      </c>
      <c r="GF219">
        <f>('Cleaned Data 2'!BM218+'Cleaned Data 2'!BN218)/2</f>
        <v>0</v>
      </c>
      <c r="GG219">
        <f>ABS('Cleaned Data 2'!BM218-'Cleaned Data 2'!BN218)</f>
        <v>0</v>
      </c>
      <c r="GH219">
        <f>2.326*('Input Data 2'!$AG$4+((0.5*'Input Data 2'!$AG$5)*'Statistical Data 1'!$GF219))</f>
        <v>23.26</v>
      </c>
      <c r="GI219">
        <f>3.643*('Input Data 2'!$AG$4+((0.5*'Input Data 2'!$AG$5)*'Statistical Data 1'!$GF219))</f>
        <v>36.43</v>
      </c>
      <c r="GJ219">
        <f t="shared" si="1018"/>
        <v>0</v>
      </c>
      <c r="GK219">
        <f t="shared" si="1044"/>
        <v>0</v>
      </c>
      <c r="GL219" t="e">
        <f>AVERAGE('Cleaned Data 2'!BO218,'Cleaned Data 2'!BP218)</f>
        <v>#DIV/0!</v>
      </c>
      <c r="GM219">
        <f>ABS('Cleaned Data 2'!BO218-'Cleaned Data 2'!BP218)</f>
        <v>0</v>
      </c>
      <c r="GN219" t="e">
        <f>2.326*('Input Data 2'!$AH$4+((0.5*'Input Data 2'!$AH$5)*'Statistical Data 1'!$GL219))</f>
        <v>#DIV/0!</v>
      </c>
      <c r="GO219" t="e">
        <f>3.643*('Input Data 2'!$AH$4+((0.5*'Input Data 2'!$AH$5)*'Statistical Data 1'!$GL219))</f>
        <v>#DIV/0!</v>
      </c>
      <c r="GP219" t="e">
        <f t="shared" si="1019"/>
        <v>#DIV/0!</v>
      </c>
      <c r="GQ219" t="e">
        <f t="shared" si="1045"/>
        <v>#DIV/0!</v>
      </c>
      <c r="GR219" t="e">
        <f>AVERAGE('Cleaned Data 2'!BQ218,'Cleaned Data 2'!BR218)</f>
        <v>#DIV/0!</v>
      </c>
      <c r="GS219">
        <f>ABS('Cleaned Data 2'!BR218-'Cleaned Data 2'!BQ218)</f>
        <v>0</v>
      </c>
      <c r="GT219" t="e">
        <f>2.326*('Input Data 2'!$AI$4+((0.5*'Input Data 2'!$AI$5)*'Statistical Data 1'!$GR219))</f>
        <v>#DIV/0!</v>
      </c>
      <c r="GU219" t="e">
        <f>3.643*('Input Data 2'!$AI$4+((0.5*'Input Data 2'!$AI$5)*'Statistical Data 1'!$GR219))</f>
        <v>#DIV/0!</v>
      </c>
      <c r="GV219" t="e">
        <f t="shared" si="1046"/>
        <v>#DIV/0!</v>
      </c>
      <c r="GW219" t="e">
        <f t="shared" si="1047"/>
        <v>#DIV/0!</v>
      </c>
      <c r="GX219" t="e">
        <f>AVERAGE('Cleaned Data 2'!BS218,'Cleaned Data 2'!BT218)</f>
        <v>#DIV/0!</v>
      </c>
      <c r="GY219" s="47">
        <f>ABS('Cleaned Data 2'!BS218-'Cleaned Data 2'!BT218)</f>
        <v>0</v>
      </c>
      <c r="GZ219" t="e">
        <f>2.326*('Input Data 2'!$AJ$4+((0.5*'Input Data 2'!$AJ$5)*'Statistical Data 1'!$GX219))</f>
        <v>#DIV/0!</v>
      </c>
      <c r="HA219" t="e">
        <f>3.643*('Input Data 2'!$AJ$4+((0.5*'Input Data 2'!$AJ$5)*'Statistical Data 1'!$GX219))</f>
        <v>#DIV/0!</v>
      </c>
      <c r="HB219" t="e">
        <f t="shared" si="1048"/>
        <v>#DIV/0!</v>
      </c>
      <c r="HC219" t="e">
        <f t="shared" si="1049"/>
        <v>#DIV/0!</v>
      </c>
      <c r="HD219" t="e">
        <f>AVERAGE('Cleaned Data 2'!BU218,'Cleaned Data 2'!BV218)</f>
        <v>#DIV/0!</v>
      </c>
      <c r="HE219">
        <f>ABS('Cleaned Data 2'!BU218-'Cleaned Data 2'!BV218)</f>
        <v>0</v>
      </c>
      <c r="HF219" t="e">
        <f>2.326*('Input Data 2'!$AK$4+((0.5*'Input Data 2'!$AK$5)*'Statistical Data 1'!$HD219))</f>
        <v>#DIV/0!</v>
      </c>
      <c r="HG219" t="e">
        <f>3.643*('Input Data 2'!$AK$4+((0.5*'Input Data 2'!$AK$5)*'Statistical Data 1'!$HD219))</f>
        <v>#DIV/0!</v>
      </c>
      <c r="HH219" t="e">
        <f t="shared" si="1050"/>
        <v>#DIV/0!</v>
      </c>
      <c r="HI219" t="e">
        <f t="shared" si="1051"/>
        <v>#DIV/0!</v>
      </c>
      <c r="HJ219" t="e">
        <f>AVERAGE('Cleaned Data 2'!BW218,'Cleaned Data 2'!BX218)</f>
        <v>#DIV/0!</v>
      </c>
      <c r="HK219">
        <f>ABS('Cleaned Data 2'!BW218-'Cleaned Data 2'!BX218)</f>
        <v>0</v>
      </c>
      <c r="HL219" t="e">
        <f>2.326*('Input Data 2'!$AL$4+((0.5*'Input Data 2'!$AL$5)*'Statistical Data 1'!$HJ219))</f>
        <v>#DIV/0!</v>
      </c>
      <c r="HM219" t="e">
        <f>3.643*('Input Data 2'!$AL$4+((0.5*'Input Data 2'!$AL$5)*'Statistical Data 1'!$HJ219))</f>
        <v>#DIV/0!</v>
      </c>
      <c r="HN219" t="e">
        <f t="shared" si="1052"/>
        <v>#DIV/0!</v>
      </c>
      <c r="HO219" t="e">
        <f t="shared" si="1053"/>
        <v>#DIV/0!</v>
      </c>
    </row>
    <row r="220" spans="1:223">
      <c r="A220">
        <f>'Cleaned Data 2'!B219</f>
        <v>0</v>
      </c>
      <c r="B220">
        <f>('Cleaned Data 2'!C219+'Cleaned Data 2'!D219)/2</f>
        <v>0</v>
      </c>
      <c r="C220">
        <f>ABS('Cleaned Data 2'!C219-'Cleaned Data 2'!D219)</f>
        <v>0</v>
      </c>
      <c r="D220">
        <f>2.326*('Input Data 2'!$B$4+((0.5*'Input Data 2'!$B$5)*'Statistical Data 1'!$B220))</f>
        <v>1.163E-2</v>
      </c>
      <c r="E220">
        <f>3.643*('Input Data 2'!$B$4+((0.5*'Input Data 2'!$B$5)*'Statistical Data 1'!$B220))</f>
        <v>1.8214999999999999E-2</v>
      </c>
      <c r="F220">
        <f t="shared" ref="F220:F235" si="1057">IF(C220&gt;D220,1,0)</f>
        <v>0</v>
      </c>
      <c r="G220">
        <f t="shared" si="1054"/>
        <v>0</v>
      </c>
      <c r="H220">
        <f>('Cleaned Data 2'!E219+'Cleaned Data 2'!F219)/2</f>
        <v>0</v>
      </c>
      <c r="I220">
        <f>ABS('Cleaned Data 2'!E219-'Cleaned Data 2'!F219)</f>
        <v>0</v>
      </c>
      <c r="J220">
        <f>2.326*('Input Data 2'!$C$4+((0.5*'Input Data 2'!$C$5)*'Statistical Data 1'!$H220))</f>
        <v>0.46520000000000006</v>
      </c>
      <c r="K220">
        <f>3.643*('Input Data 2'!$C$4+((0.5*'Input Data 2'!$C$5)*'Statistical Data 1'!$H220))</f>
        <v>0.72860000000000003</v>
      </c>
      <c r="L220">
        <f t="shared" ref="L220:L235" si="1058">IF(I220&gt;J220,1,0)</f>
        <v>0</v>
      </c>
      <c r="M220">
        <f t="shared" si="1020"/>
        <v>0</v>
      </c>
      <c r="N220">
        <f>('Cleaned Data 2'!G219+'Cleaned Data 2'!H219)/2</f>
        <v>0</v>
      </c>
      <c r="O220">
        <f>ABS('Cleaned Data 2'!G219-'Cleaned Data 2'!H219)</f>
        <v>0</v>
      </c>
      <c r="P220">
        <f>2.326*('Input Data 2'!$D$4+((0.5*'Input Data 2'!$D$5)*'Statistical Data 1'!$N220))</f>
        <v>2.3259999999999999E-2</v>
      </c>
      <c r="Q220">
        <f>3.643*('Input Data 2'!$D$4+((0.5*'Input Data 2'!$D$5)*'Statistical Data 1'!$N220))</f>
        <v>3.6429999999999997E-2</v>
      </c>
      <c r="R220">
        <f t="shared" ref="R220:R235" si="1059">IF(O220&gt;P220,1,0)</f>
        <v>0</v>
      </c>
      <c r="S220">
        <f t="shared" si="1055"/>
        <v>0</v>
      </c>
      <c r="T220">
        <f>('Cleaned Data 2'!I219+'Cleaned Data 2'!J219)/2</f>
        <v>0</v>
      </c>
      <c r="U220">
        <f>ABS('Cleaned Data 2'!I219-'Cleaned Data 2'!J219)</f>
        <v>0</v>
      </c>
      <c r="V220">
        <f>2.326*('Input Data 2'!$E$4+((0.5*'Input Data 2'!$E$5)*'Statistical Data 1'!$T220))</f>
        <v>4.6520000000000001</v>
      </c>
      <c r="W220">
        <f>3.643*('Input Data 2'!$E$4+((0.5*'Input Data 2'!$E$5)*'Statistical Data 1'!$T220))</f>
        <v>7.2859999999999996</v>
      </c>
      <c r="X220">
        <f t="shared" ref="X220:X235" si="1060">IF(U220&gt;V220,1,0)</f>
        <v>0</v>
      </c>
      <c r="Y220">
        <f t="shared" si="1056"/>
        <v>0</v>
      </c>
      <c r="Z220">
        <f>('Cleaned Data 2'!K219+'Cleaned Data 2'!L219)/2</f>
        <v>0</v>
      </c>
      <c r="AA220">
        <f>ABS('Cleaned Data 2'!K219-'Cleaned Data 2'!L219)</f>
        <v>0</v>
      </c>
      <c r="AB220">
        <f>2.326*('Input Data 2'!$F$4+((0.5*'Input Data 2'!$F$5)*'Statistical Data 1'!$Z220))</f>
        <v>23.26</v>
      </c>
      <c r="AC220">
        <f>3.643*('Input Data 2'!$F$4+((0.5*'Input Data 2'!$F$5)*'Statistical Data 1'!$Z220))</f>
        <v>36.43</v>
      </c>
      <c r="AD220">
        <f t="shared" ref="AD220:AD235" si="1061">IF(AA220&gt;AB220,IF(AA220&lt;AC220,1,0),0)</f>
        <v>0</v>
      </c>
      <c r="AE220">
        <f t="shared" ref="AE220:AE235" si="1062">IF($AA220&gt;AC220,1,0)</f>
        <v>0</v>
      </c>
      <c r="AF220">
        <f>('Cleaned Data 2'!M219+'Cleaned Data 2'!N219)/2</f>
        <v>0</v>
      </c>
      <c r="AG220">
        <f>ABS('Cleaned Data 2'!M219-'Cleaned Data 2'!N219)</f>
        <v>0</v>
      </c>
      <c r="AH220">
        <f>2.326*('Input Data 2'!$G$4+((0.5*'Input Data 2'!$G$5)*'Statistical Data 1'!$AF220))</f>
        <v>23.26</v>
      </c>
      <c r="AI220">
        <f>3.643*('Input Data 2'!$G$4+((0.5*'Input Data 2'!$G$5)*'Statistical Data 1'!$AF220))</f>
        <v>36.43</v>
      </c>
      <c r="AJ220">
        <f t="shared" ref="AJ220:AJ235" si="1063">IF(AG220&gt;AH220,1,0)</f>
        <v>0</v>
      </c>
      <c r="AK220">
        <f t="shared" si="1021"/>
        <v>0</v>
      </c>
      <c r="AL220">
        <f>('Cleaned Data 2'!O219+'Cleaned Data 2'!P219)/2</f>
        <v>0</v>
      </c>
      <c r="AM220">
        <f>ABS('Cleaned Data 2'!O219-'Cleaned Data 2'!P219)</f>
        <v>0</v>
      </c>
      <c r="AN220">
        <f>2.326*('Input Data 2'!$H$4+((0.5*'Input Data 2'!$H$5)*'Statistical Data 1'!$AL220))</f>
        <v>1.163</v>
      </c>
      <c r="AO220">
        <f>3.643*('Input Data 2'!$H$4+((0.5*'Input Data 2'!$H$5)*'Statistical Data 1'!$AL220))</f>
        <v>1.8214999999999999</v>
      </c>
      <c r="AP220">
        <f t="shared" ref="AP220:AP235" si="1064">IF(AM220&gt;AN220,1,0)</f>
        <v>0</v>
      </c>
      <c r="AQ220">
        <f t="shared" si="1023"/>
        <v>0</v>
      </c>
      <c r="AR220">
        <f>('Cleaned Data 2'!Q219+'Cleaned Data 2'!R219)/2</f>
        <v>0</v>
      </c>
      <c r="AS220">
        <f>ABS('Cleaned Data 2'!Q219-'Cleaned Data 2'!R219)</f>
        <v>0</v>
      </c>
      <c r="AT220">
        <f>2.326*('Input Data 2'!$I$4+((0.5*'Input Data 2'!$I$5)*'Statistical Data 1'!$AR220))</f>
        <v>4.6520000000000001</v>
      </c>
      <c r="AU220">
        <f>3.643*('Input Data 2'!$I$4+((0.5*'Input Data 2'!$I$5)*'Statistical Data 1'!$AR220))</f>
        <v>7.2859999999999996</v>
      </c>
      <c r="AV220">
        <f t="shared" ref="AV220:AV235" si="1065">IF(AS220&gt;AT220,1,0)</f>
        <v>0</v>
      </c>
      <c r="AW220">
        <f t="shared" si="1024"/>
        <v>0</v>
      </c>
      <c r="AX220">
        <f>('Cleaned Data 2'!S219+'Cleaned Data 2'!T219)/2</f>
        <v>0</v>
      </c>
      <c r="AY220">
        <f>ABS('Cleaned Data 2'!S219-'Cleaned Data 2'!T219)</f>
        <v>0</v>
      </c>
      <c r="AZ220">
        <f>2.326*('Input Data 2'!$J$4+((0.5*'Input Data 2'!$J$5)*'Statistical Data 1'!$AX220))</f>
        <v>2.3259999999999999E-2</v>
      </c>
      <c r="BA220">
        <f>3.643*('Input Data 2'!$J$4+((0.5*'Input Data 2'!$J$5)*'Statistical Data 1'!$AX220))</f>
        <v>3.6429999999999997E-2</v>
      </c>
      <c r="BB220">
        <f t="shared" ref="BB220:BB235" si="1066">IF(AY220&gt;AZ220,1,0)</f>
        <v>0</v>
      </c>
      <c r="BC220">
        <f t="shared" si="1025"/>
        <v>0</v>
      </c>
      <c r="BD220">
        <f>('Cleaned Data 2'!U219+'Cleaned Data 2'!V219)/2</f>
        <v>0</v>
      </c>
      <c r="BE220">
        <f>ABS('Cleaned Data 2'!U219-'Cleaned Data 2'!V219)</f>
        <v>0</v>
      </c>
      <c r="BF220">
        <f>2.326*('Input Data 2'!$K$4+((0.5*'Input Data 2'!$K$5)*'Statistical Data 1'!$BD220))</f>
        <v>1.163</v>
      </c>
      <c r="BG220">
        <f>3.643*('Input Data 2'!$K$4+((0.5*'Input Data 2'!$K$5)*'Statistical Data 1'!$BD220))</f>
        <v>1.8214999999999999</v>
      </c>
      <c r="BH220">
        <f t="shared" ref="BH220:BH235" si="1067">IF(BE220&gt;BF220,1,0)</f>
        <v>0</v>
      </c>
      <c r="BI220">
        <f t="shared" ref="BI220:BI235" si="1068">IF($BE220&gt;BG220,1,0)</f>
        <v>0</v>
      </c>
      <c r="BJ220">
        <f>('Cleaned Data 2'!W219+'Cleaned Data 2'!X219)/2</f>
        <v>0</v>
      </c>
      <c r="BK220">
        <f>ABS('Cleaned Data 2'!W219-'Cleaned Data 2'!X219)</f>
        <v>0</v>
      </c>
      <c r="BL220">
        <f>2.326*('Input Data 2'!$L$4+((0.5*'Input Data 2'!$L$5)*'Statistical Data 1'!$BJ220))</f>
        <v>2.3260000000000001</v>
      </c>
      <c r="BM220">
        <f>3.643*('Input Data 2'!$L$4+((0.5*'Input Data 2'!$L$5)*'Statistical Data 1'!$BJ220))</f>
        <v>3.6429999999999998</v>
      </c>
      <c r="BN220">
        <f t="shared" ref="BN220:BN235" si="1069">IF(BK220&gt;BL220,1,0)</f>
        <v>0</v>
      </c>
      <c r="BO220">
        <f t="shared" si="1026"/>
        <v>0</v>
      </c>
      <c r="BP220">
        <f>('Cleaned Data 2'!Y219+'Cleaned Data 2'!Z219)/2</f>
        <v>0</v>
      </c>
      <c r="BQ220">
        <f>ABS('Cleaned Data 2'!Y219-'Cleaned Data 2'!Z219)</f>
        <v>0</v>
      </c>
      <c r="BR220">
        <f>2.326*('Input Data 2'!$M$4+((0.5*'Input Data 2'!$M$5)*'Statistical Data 1'!$BP220))</f>
        <v>2.3260000000000001</v>
      </c>
      <c r="BS220">
        <f>3.643*('Input Data 2'!$M$4+((0.5*'Input Data 2'!$M$5)*'Statistical Data 1'!$BP220))</f>
        <v>3.6429999999999998</v>
      </c>
      <c r="BT220">
        <f t="shared" ref="BT220:BT235" si="1070">IF(BQ220&gt;BR220,1,0)</f>
        <v>0</v>
      </c>
      <c r="BU220">
        <f t="shared" si="1027"/>
        <v>0</v>
      </c>
      <c r="BV220">
        <f>('Cleaned Data 2'!AA219+'Cleaned Data 2'!AB219)/2</f>
        <v>0</v>
      </c>
      <c r="BW220">
        <f>ABS('Cleaned Data 2'!AA219-'Cleaned Data 2'!AB219)</f>
        <v>0</v>
      </c>
      <c r="BX220">
        <f>2.326*('Input Data 2'!$N$4+((0.5*'Input Data 2'!$N$5)*'Statistical Data 1'!$BV220))</f>
        <v>2.3260000000000001</v>
      </c>
      <c r="BY220">
        <f>3.643*('Input Data 2'!$N$4+((0.5*'Input Data 2'!$N$5)*'Statistical Data 1'!$BV220))</f>
        <v>3.6429999999999998</v>
      </c>
      <c r="BZ220">
        <f t="shared" ref="BZ220:BZ235" si="1071">IF(BW220&gt;BX220,1,0)</f>
        <v>0</v>
      </c>
      <c r="CA220">
        <f t="shared" si="1028"/>
        <v>0</v>
      </c>
      <c r="CB220">
        <f>('Cleaned Data 2'!AC219+'Cleaned Data 2'!AD219)/2</f>
        <v>0</v>
      </c>
      <c r="CC220">
        <f>ABS('Cleaned Data 2'!AC219-'Cleaned Data 2'!AD219)</f>
        <v>0</v>
      </c>
      <c r="CD220">
        <f>2.326*('Input Data 2'!$O$4+((0.5*'Input Data 2'!$O$5)*'Statistical Data 1'!$CB220))</f>
        <v>2.3259999999999999E-2</v>
      </c>
      <c r="CE220">
        <f>3.643*('Input Data 2'!$O$4+((0.5*'Input Data 2'!$O$5)*'Statistical Data 1'!$CB220))</f>
        <v>3.6429999999999997E-2</v>
      </c>
      <c r="CF220">
        <f t="shared" ref="CF220:CF235" si="1072">IF(CC220&gt;CD220,1,0)</f>
        <v>0</v>
      </c>
      <c r="CG220">
        <f t="shared" si="1029"/>
        <v>0</v>
      </c>
      <c r="CH220">
        <f>('Cleaned Data 2'!AE219+'Cleaned Data 2'!AF219)/2</f>
        <v>0</v>
      </c>
      <c r="CI220">
        <f>ABS('Cleaned Data 2'!AE219-'Cleaned Data 2'!AF219)</f>
        <v>0</v>
      </c>
      <c r="CJ220">
        <f>2.326*('Input Data 2'!$P$4+((0.5*'Input Data 2'!$P$5)*'Statistical Data 1'!$CH220))</f>
        <v>23.26</v>
      </c>
      <c r="CK220">
        <f>3.643*('Input Data 2'!$P$4+((0.5*'Input Data 2'!$P$5)*'Statistical Data 1'!$CH220))</f>
        <v>36.43</v>
      </c>
      <c r="CL220">
        <f t="shared" ref="CL220:CL235" si="1073">IF(CI220&gt;CJ220,1,0)</f>
        <v>0</v>
      </c>
      <c r="CM220">
        <f t="shared" si="1030"/>
        <v>0</v>
      </c>
      <c r="CN220">
        <f>('Cleaned Data 2'!AG219+'Cleaned Data 2'!AH219)/2</f>
        <v>0</v>
      </c>
      <c r="CO220">
        <f>ABS('Cleaned Data 2'!AG219-'Cleaned Data 2'!AH219)</f>
        <v>0</v>
      </c>
      <c r="CP220">
        <f>2.326*('Input Data 2'!$Q$4+((0.5*'Input Data 2'!$Q$5)*'Statistical Data 1'!$CN220))</f>
        <v>2.3260000000000001</v>
      </c>
      <c r="CQ220">
        <f>3.643*('Input Data 2'!$Q$4+((0.5*'Input Data 2'!$Q$5)*'Statistical Data 1'!$CN220))</f>
        <v>3.6429999999999998</v>
      </c>
      <c r="CR220">
        <f t="shared" ref="CR220:CR235" si="1074">IF(CO220&gt;CP220,1,0)</f>
        <v>0</v>
      </c>
      <c r="CS220">
        <f t="shared" si="1031"/>
        <v>0</v>
      </c>
      <c r="CT220">
        <f>('Cleaned Data 2'!AI219+'Cleaned Data 2'!AJ219)/2</f>
        <v>0</v>
      </c>
      <c r="CU220">
        <f>ABS('Cleaned Data 2'!AI219-'Cleaned Data 2'!AJ219)</f>
        <v>0</v>
      </c>
      <c r="CV220">
        <f>2.326*('Input Data 2'!$R$4+((0.5*'Input Data 2'!$R$5)*'Statistical Data 1'!$CT220))</f>
        <v>2.3259999999999999E-2</v>
      </c>
      <c r="CW220">
        <f>3.643*('Input Data 2'!$R$4+((0.5*'Input Data 2'!$R$5)*'Statistical Data 1'!$CT220))</f>
        <v>3.6429999999999997E-2</v>
      </c>
      <c r="CX220">
        <f t="shared" ref="CX220:CX235" si="1075">IF(CU220&gt;CV220,1,0)</f>
        <v>0</v>
      </c>
      <c r="CY220">
        <f t="shared" si="1032"/>
        <v>0</v>
      </c>
      <c r="CZ220">
        <f>('Cleaned Data 2'!AK219+'Cleaned Data 2'!AL219)/2</f>
        <v>0</v>
      </c>
      <c r="DA220">
        <f>ABS('Cleaned Data 2'!AK219-'Cleaned Data 2'!AL219)</f>
        <v>0</v>
      </c>
      <c r="DB220">
        <f>2.326*('Input Data 2'!$S$4+((0.5*'Input Data 2'!$S$5)*'Statistical Data 1'!$CZ220))</f>
        <v>23.26</v>
      </c>
      <c r="DC220">
        <f>3.643*('Input Data 2'!$S$4+((0.5*'Input Data 2'!$S$5)*'Statistical Data 1'!$CZ220))</f>
        <v>36.43</v>
      </c>
      <c r="DD220">
        <f t="shared" ref="DD220:DD235" si="1076">IF(DA220&gt;DB220,1,0)</f>
        <v>0</v>
      </c>
      <c r="DE220">
        <f t="shared" si="1033"/>
        <v>0</v>
      </c>
      <c r="DF220">
        <f>('Cleaned Data 2'!AM219+'Cleaned Data 2'!AN219)/2</f>
        <v>0</v>
      </c>
      <c r="DG220">
        <f>ABS('Cleaned Data 2'!AM219-'Cleaned Data 2'!AN219)</f>
        <v>0</v>
      </c>
      <c r="DH220">
        <f>2.326*('Input Data 2'!$T$4+((0.5*'Input Data 2'!$T$5)*'Statistical Data 1'!$DF220))</f>
        <v>2.3259999999999999E-2</v>
      </c>
      <c r="DI220">
        <f>3.643*('Input Data 2'!$T$4+((0.5*'Input Data 2'!$T$5)*'Statistical Data 1'!$DF220))</f>
        <v>3.6429999999999997E-2</v>
      </c>
      <c r="DJ220">
        <f t="shared" ref="DJ220:DJ235" si="1077">IF(DG220&gt;DH220,1,0)</f>
        <v>0</v>
      </c>
      <c r="DK220">
        <f t="shared" si="1034"/>
        <v>0</v>
      </c>
      <c r="DL220">
        <f>('Cleaned Data 2'!AO219+'Cleaned Data 2'!AP219)/2</f>
        <v>0</v>
      </c>
      <c r="DM220">
        <f>ABS('Cleaned Data 2'!AO219-'Cleaned Data 2'!AP219)</f>
        <v>0</v>
      </c>
      <c r="DN220">
        <f>2.326*('Input Data 2'!$U$4+((0.5*'Input Data 2'!$U$5)*'Statistical Data 1'!$DL220))</f>
        <v>11.63</v>
      </c>
      <c r="DO220">
        <f>3.643*('Input Data 2'!$U$4+((0.5*'Input Data 2'!$U$5)*'Statistical Data 1'!$DL220))</f>
        <v>18.215</v>
      </c>
      <c r="DP220">
        <f t="shared" ref="DP220:DP235" si="1078">IF(DM220&gt;DN220,1,0)</f>
        <v>0</v>
      </c>
      <c r="DQ220">
        <f t="shared" ref="DQ220:DQ235" si="1079">IF($DM220&gt;DO220,1,0)</f>
        <v>0</v>
      </c>
      <c r="DR220">
        <f>('Cleaned Data 2'!AQ219+'Cleaned Data 2'!AR219)/2</f>
        <v>0</v>
      </c>
      <c r="DS220">
        <f>ABS('Cleaned Data 2'!AQ219-'Cleaned Data 2'!AR219)</f>
        <v>0</v>
      </c>
      <c r="DT220">
        <f>2.326*('Input Data 2'!$V$4+((0.5*'Input Data 2'!$V$5)*'Statistical Data 1'!$DR220))</f>
        <v>2.3260000000000001</v>
      </c>
      <c r="DU220">
        <f>3.643*('Input Data 2'!$V$4+((0.5*'Input Data 2'!$V$5)*'Statistical Data 1'!$DR220))</f>
        <v>3.6429999999999998</v>
      </c>
      <c r="DV220">
        <f t="shared" ref="DV220:DV235" si="1080">IF(DS220&gt;DT220,1,0)</f>
        <v>0</v>
      </c>
      <c r="DW220">
        <f t="shared" si="1035"/>
        <v>0</v>
      </c>
      <c r="DX220">
        <f>('Cleaned Data 2'!AS219+'Cleaned Data 2'!AT219)/2</f>
        <v>0</v>
      </c>
      <c r="DY220">
        <f>ABS('Cleaned Data 2'!AS219-'Cleaned Data 2'!AT219)</f>
        <v>0</v>
      </c>
      <c r="DZ220">
        <f>2.326*('Input Data 2'!$W$4+((0.5*'Input Data 2'!$W$5)*'Statistical Data 1'!$DX220))</f>
        <v>2.3259999999999999E-2</v>
      </c>
      <c r="EA220">
        <f>3.643*('Input Data 2'!$W$4+((0.5*'Input Data 2'!$W$5)*'Statistical Data 1'!$DX220))</f>
        <v>3.6429999999999997E-2</v>
      </c>
      <c r="EB220">
        <f t="shared" ref="EB220:EB235" si="1081">IF(DY220&gt;DZ220,1,0)</f>
        <v>0</v>
      </c>
      <c r="EC220">
        <f t="shared" si="1036"/>
        <v>0</v>
      </c>
      <c r="ED220">
        <f>('Cleaned Data 2'!AU219+'Cleaned Data 2'!AV219)/2</f>
        <v>0</v>
      </c>
      <c r="EE220">
        <f>ABS('Cleaned Data 2'!AU219-'Cleaned Data 2'!AV219)</f>
        <v>0</v>
      </c>
      <c r="EF220">
        <f>2.326*('Input Data 2'!$X$4+((0.5*'Input Data 2'!$X$5)*'Statistical Data 1'!$ED220))</f>
        <v>2.3260000000000001</v>
      </c>
      <c r="EG220">
        <f>3.643*('Input Data 2'!$X$4+((0.5*'Input Data 2'!$X$5)*'Statistical Data 1'!$ED220))</f>
        <v>3.6429999999999998</v>
      </c>
      <c r="EH220">
        <f t="shared" ref="EH220:EH235" si="1082">IF(EE220&gt;EF220,1,0)</f>
        <v>0</v>
      </c>
      <c r="EI220">
        <f t="shared" si="910"/>
        <v>0</v>
      </c>
      <c r="EJ220">
        <f>('Cleaned Data 2'!AW219+'Cleaned Data 2'!AX219)/2</f>
        <v>0</v>
      </c>
      <c r="EK220">
        <f>ABS('Cleaned Data 2'!AW219-'Cleaned Data 2'!AX219)</f>
        <v>0</v>
      </c>
      <c r="EL220">
        <f>2.326*('Input Data 2'!$Y$4+((0.5*'Input Data 2'!$Y$5)*'Statistical Data 1'!$EJ220))</f>
        <v>23.26</v>
      </c>
      <c r="EM220">
        <f>3.643*('Input Data 2'!$Y$4+((0.5*'Input Data 2'!$Y$5)*'Statistical Data 1'!$EJ220))</f>
        <v>36.43</v>
      </c>
      <c r="EN220">
        <f t="shared" ref="EN220:EN235" si="1083">IF(EK220&gt;EL220,1,0)</f>
        <v>0</v>
      </c>
      <c r="EO220">
        <f t="shared" si="1022"/>
        <v>0</v>
      </c>
      <c r="EP220">
        <f>('Cleaned Data 2'!AY219+'Cleaned Data 2'!AZ219)/2</f>
        <v>0</v>
      </c>
      <c r="EQ220">
        <f>ABS('Cleaned Data 2'!AY219-'Cleaned Data 2'!AZ219)</f>
        <v>0</v>
      </c>
      <c r="ER220">
        <f>2.326*('Input Data 2'!$Z$4+((0.5*'Input Data 2'!$Z$5)*'Statistical Data 1'!$EP220))</f>
        <v>4.6520000000000001</v>
      </c>
      <c r="ES220">
        <f>3.643*('Input Data 2'!$Z$4+((0.5*'Input Data 2'!$Z$5)*'Statistical Data 1'!$EP220))</f>
        <v>7.2859999999999996</v>
      </c>
      <c r="ET220">
        <f t="shared" ref="ET220:ET235" si="1084">IF(EQ220&gt;ER220,1,0)</f>
        <v>0</v>
      </c>
      <c r="EU220">
        <f t="shared" si="1037"/>
        <v>0</v>
      </c>
      <c r="EV220">
        <f>('Cleaned Data 2'!BA219+'Cleaned Data 2'!BB219)/2</f>
        <v>0</v>
      </c>
      <c r="EW220">
        <f>ABS('Cleaned Data 2'!BA219-'Cleaned Data 2'!BB219)</f>
        <v>0</v>
      </c>
      <c r="EX220">
        <f>2.326*('Input Data 2'!$AA$4+((0.5*'Input Data 2'!$AA$5)*'Statistical Data 1'!$EV220))</f>
        <v>2.3259999999999999E-2</v>
      </c>
      <c r="EY220">
        <f>3.643*('Input Data 2'!$AA$4+((0.5*'Input Data 2'!$AA$5)*'Statistical Data 1'!$EV220))</f>
        <v>3.6429999999999997E-2</v>
      </c>
      <c r="EZ220">
        <f t="shared" ref="EZ220:EZ235" si="1085">IF(EW220&gt;EX220,1,0)</f>
        <v>0</v>
      </c>
      <c r="FA220">
        <f t="shared" si="1038"/>
        <v>0</v>
      </c>
      <c r="FB220">
        <f>('Cleaned Data 2'!BC219+'Cleaned Data 2'!BD219)/2</f>
        <v>0</v>
      </c>
      <c r="FC220">
        <f>ABS('Cleaned Data 2'!BC219-'Cleaned Data 2'!BD219)</f>
        <v>0</v>
      </c>
      <c r="FD220">
        <f>2.326*('Input Data 2'!$AB$4+((0.5*'Input Data 2'!$AB$5)*'Statistical Data 1'!$FB220))</f>
        <v>4.6520000000000001</v>
      </c>
      <c r="FE220">
        <f>3.643*('Input Data 2'!$AB$4+((0.5*'Input Data 2'!$AB$5)*'Statistical Data 1'!$FB220))</f>
        <v>7.2859999999999996</v>
      </c>
      <c r="FF220">
        <f t="shared" ref="FF220:FF235" si="1086">IF(FC220&gt;FD220,1,0)</f>
        <v>0</v>
      </c>
      <c r="FG220">
        <f t="shared" si="1039"/>
        <v>0</v>
      </c>
      <c r="FH220">
        <f>('Cleaned Data 2'!BE219+'Cleaned Data 2'!BF219)/2</f>
        <v>0</v>
      </c>
      <c r="FI220">
        <f>ABS('Cleaned Data 2'!BE219-'Cleaned Data 2'!BF219)</f>
        <v>0</v>
      </c>
      <c r="FJ220">
        <f>2.326*('Input Data 2'!$AC$4+((0.5*'Input Data 2'!$AC$5)*'Statistical Data 1'!$FH220))</f>
        <v>2.3260000000000001</v>
      </c>
      <c r="FK220">
        <f>3.643*('Input Data 2'!$AC$4+((0.5*'Input Data 2'!$AC$5)*'Statistical Data 1'!$FH220))</f>
        <v>3.6429999999999998</v>
      </c>
      <c r="FL220">
        <f t="shared" ref="FL220:FL235" si="1087">IF(FI220&gt;FJ220,1,0)</f>
        <v>0</v>
      </c>
      <c r="FM220">
        <f t="shared" si="1040"/>
        <v>0</v>
      </c>
      <c r="FN220">
        <f>('Cleaned Data 2'!BH219+'Cleaned Data 2'!BG219)/2</f>
        <v>0</v>
      </c>
      <c r="FO220">
        <f>ABS('Cleaned Data 2'!BG219-'Cleaned Data 2'!BH219)</f>
        <v>0</v>
      </c>
      <c r="FP220">
        <f>2.326*('Input Data 2'!$AD$4+((0.5*'Input Data 2'!$AD$5)*'Statistical Data 1'!$FN220))</f>
        <v>2.3260000000000001</v>
      </c>
      <c r="FQ220">
        <f>3.643*('Input Data 2'!$AD$4+((0.5*'Input Data 2'!$AD$5)*'Statistical Data 1'!$FN220))</f>
        <v>3.6429999999999998</v>
      </c>
      <c r="FR220">
        <f t="shared" ref="FR220:FR235" si="1088">IF(FO220&gt;FP220,1,0)</f>
        <v>0</v>
      </c>
      <c r="FS220">
        <f t="shared" si="1041"/>
        <v>0</v>
      </c>
      <c r="FT220">
        <f>('Cleaned Data 2'!BI219+'Cleaned Data 2'!BJ219)/2</f>
        <v>0</v>
      </c>
      <c r="FU220">
        <f>ABS('Cleaned Data 2'!BI219-'Cleaned Data 2'!BJ219)</f>
        <v>0</v>
      </c>
      <c r="FV220">
        <f>2.326*('Input Data 2'!$AE$4+((0.5*'Input Data 2'!$AE$5)*'Statistical Data 1'!$FT220))</f>
        <v>46.52</v>
      </c>
      <c r="FW220">
        <f>3.643*('Input Data 2'!$AE$4+((0.5*'Input Data 2'!$AE$5)*'Statistical Data 1'!$FT220))</f>
        <v>72.86</v>
      </c>
      <c r="FX220">
        <f t="shared" ref="FX220:FX235" si="1089">IF(FU220&gt;FV220,1,0)</f>
        <v>0</v>
      </c>
      <c r="FY220">
        <f t="shared" si="1042"/>
        <v>0</v>
      </c>
      <c r="FZ220">
        <f>('Cleaned Data 2'!BK219+'Cleaned Data 2'!BL219)/2</f>
        <v>0</v>
      </c>
      <c r="GA220">
        <f>ABS('Cleaned Data 2'!BK219-'Cleaned Data 2'!BL219)</f>
        <v>0</v>
      </c>
      <c r="GB220">
        <f>2.326*('Input Data 2'!$AF$4+((0.5*'Input Data 2'!$AF$5)*'Statistical Data 1'!$FZ220))</f>
        <v>2.3259999999999999E-2</v>
      </c>
      <c r="GC220">
        <f>3.643*('Input Data 2'!$AF$4+((0.5*'Input Data 2'!$AF$5)*'Statistical Data 1'!$FZ220))</f>
        <v>3.6429999999999997E-2</v>
      </c>
      <c r="GD220">
        <f t="shared" ref="GD220:GD235" si="1090">IF(GA220&gt;GB220,1,0)</f>
        <v>0</v>
      </c>
      <c r="GE220">
        <f t="shared" si="1043"/>
        <v>0</v>
      </c>
      <c r="GF220">
        <f>('Cleaned Data 2'!BM219+'Cleaned Data 2'!BN219)/2</f>
        <v>0</v>
      </c>
      <c r="GG220">
        <f>ABS('Cleaned Data 2'!BM219-'Cleaned Data 2'!BN219)</f>
        <v>0</v>
      </c>
      <c r="GH220">
        <f>2.326*('Input Data 2'!$AG$4+((0.5*'Input Data 2'!$AG$5)*'Statistical Data 1'!$GF220))</f>
        <v>23.26</v>
      </c>
      <c r="GI220">
        <f>3.643*('Input Data 2'!$AG$4+((0.5*'Input Data 2'!$AG$5)*'Statistical Data 1'!$GF220))</f>
        <v>36.43</v>
      </c>
      <c r="GJ220">
        <f t="shared" ref="GJ220:GJ235" si="1091">IF(GG220&gt;GH220,1,0)</f>
        <v>0</v>
      </c>
      <c r="GK220">
        <f t="shared" si="1044"/>
        <v>0</v>
      </c>
      <c r="GL220" t="e">
        <f>AVERAGE('Cleaned Data 2'!BO219,'Cleaned Data 2'!BP219)</f>
        <v>#DIV/0!</v>
      </c>
      <c r="GM220">
        <f>ABS('Cleaned Data 2'!BO219-'Cleaned Data 2'!BP219)</f>
        <v>0</v>
      </c>
      <c r="GN220" t="e">
        <f>2.326*('Input Data 2'!$AH$4+((0.5*'Input Data 2'!$AH$5)*'Statistical Data 1'!$GL220))</f>
        <v>#DIV/0!</v>
      </c>
      <c r="GO220" t="e">
        <f>3.643*('Input Data 2'!$AH$4+((0.5*'Input Data 2'!$AH$5)*'Statistical Data 1'!$GL220))</f>
        <v>#DIV/0!</v>
      </c>
      <c r="GP220" t="e">
        <f t="shared" ref="GP220:GP235" si="1092">IF(GM220&gt;GN220,1,0)</f>
        <v>#DIV/0!</v>
      </c>
      <c r="GQ220" t="e">
        <f t="shared" si="1045"/>
        <v>#DIV/0!</v>
      </c>
      <c r="GR220" t="e">
        <f>AVERAGE('Cleaned Data 2'!BQ219,'Cleaned Data 2'!BR219)</f>
        <v>#DIV/0!</v>
      </c>
      <c r="GS220">
        <f>ABS('Cleaned Data 2'!BR219-'Cleaned Data 2'!BQ219)</f>
        <v>0</v>
      </c>
      <c r="GT220" t="e">
        <f>2.326*('Input Data 2'!$AI$4+((0.5*'Input Data 2'!$AI$5)*'Statistical Data 1'!$GR220))</f>
        <v>#DIV/0!</v>
      </c>
      <c r="GU220" t="e">
        <f>3.643*('Input Data 2'!$AI$4+((0.5*'Input Data 2'!$AI$5)*'Statistical Data 1'!$GR220))</f>
        <v>#DIV/0!</v>
      </c>
      <c r="GV220" t="e">
        <f t="shared" si="1046"/>
        <v>#DIV/0!</v>
      </c>
      <c r="GW220" t="e">
        <f t="shared" si="1047"/>
        <v>#DIV/0!</v>
      </c>
      <c r="GX220" t="e">
        <f>AVERAGE('Cleaned Data 2'!BS219,'Cleaned Data 2'!BT219)</f>
        <v>#DIV/0!</v>
      </c>
      <c r="GY220" s="47">
        <f>ABS('Cleaned Data 2'!BS219-'Cleaned Data 2'!BT219)</f>
        <v>0</v>
      </c>
      <c r="GZ220" t="e">
        <f>2.326*('Input Data 2'!$AJ$4+((0.5*'Input Data 2'!$AJ$5)*'Statistical Data 1'!$GX220))</f>
        <v>#DIV/0!</v>
      </c>
      <c r="HA220" t="e">
        <f>3.643*('Input Data 2'!$AJ$4+((0.5*'Input Data 2'!$AJ$5)*'Statistical Data 1'!$GX220))</f>
        <v>#DIV/0!</v>
      </c>
      <c r="HB220" t="e">
        <f t="shared" si="1048"/>
        <v>#DIV/0!</v>
      </c>
      <c r="HC220" t="e">
        <f t="shared" si="1049"/>
        <v>#DIV/0!</v>
      </c>
      <c r="HD220" t="e">
        <f>AVERAGE('Cleaned Data 2'!BU219,'Cleaned Data 2'!BV219)</f>
        <v>#DIV/0!</v>
      </c>
      <c r="HE220">
        <f>ABS('Cleaned Data 2'!BU219-'Cleaned Data 2'!BV219)</f>
        <v>0</v>
      </c>
      <c r="HF220" t="e">
        <f>2.326*('Input Data 2'!$AK$4+((0.5*'Input Data 2'!$AK$5)*'Statistical Data 1'!$HD220))</f>
        <v>#DIV/0!</v>
      </c>
      <c r="HG220" t="e">
        <f>3.643*('Input Data 2'!$AK$4+((0.5*'Input Data 2'!$AK$5)*'Statistical Data 1'!$HD220))</f>
        <v>#DIV/0!</v>
      </c>
      <c r="HH220" t="e">
        <f t="shared" si="1050"/>
        <v>#DIV/0!</v>
      </c>
      <c r="HI220" t="e">
        <f t="shared" si="1051"/>
        <v>#DIV/0!</v>
      </c>
      <c r="HJ220" t="e">
        <f>AVERAGE('Cleaned Data 2'!BW219,'Cleaned Data 2'!BX219)</f>
        <v>#DIV/0!</v>
      </c>
      <c r="HK220">
        <f>ABS('Cleaned Data 2'!BW219-'Cleaned Data 2'!BX219)</f>
        <v>0</v>
      </c>
      <c r="HL220" t="e">
        <f>2.326*('Input Data 2'!$AL$4+((0.5*'Input Data 2'!$AL$5)*'Statistical Data 1'!$HJ220))</f>
        <v>#DIV/0!</v>
      </c>
      <c r="HM220" t="e">
        <f>3.643*('Input Data 2'!$AL$4+((0.5*'Input Data 2'!$AL$5)*'Statistical Data 1'!$HJ220))</f>
        <v>#DIV/0!</v>
      </c>
      <c r="HN220" t="e">
        <f t="shared" si="1052"/>
        <v>#DIV/0!</v>
      </c>
      <c r="HO220" t="e">
        <f t="shared" si="1053"/>
        <v>#DIV/0!</v>
      </c>
    </row>
    <row r="221" spans="1:223">
      <c r="A221">
        <f>'Cleaned Data 2'!B220</f>
        <v>0</v>
      </c>
      <c r="B221">
        <f>('Cleaned Data 2'!C220+'Cleaned Data 2'!D220)/2</f>
        <v>0</v>
      </c>
      <c r="C221">
        <f>ABS('Cleaned Data 2'!C220-'Cleaned Data 2'!D220)</f>
        <v>0</v>
      </c>
      <c r="D221">
        <f>2.326*('Input Data 2'!$B$4+((0.5*'Input Data 2'!$B$5)*'Statistical Data 1'!$B221))</f>
        <v>1.163E-2</v>
      </c>
      <c r="E221">
        <f>3.643*('Input Data 2'!$B$4+((0.5*'Input Data 2'!$B$5)*'Statistical Data 1'!$B221))</f>
        <v>1.8214999999999999E-2</v>
      </c>
      <c r="F221">
        <f t="shared" si="1057"/>
        <v>0</v>
      </c>
      <c r="G221">
        <f t="shared" si="1054"/>
        <v>0</v>
      </c>
      <c r="H221">
        <f>('Cleaned Data 2'!E220+'Cleaned Data 2'!F220)/2</f>
        <v>0</v>
      </c>
      <c r="I221">
        <f>ABS('Cleaned Data 2'!E220-'Cleaned Data 2'!F220)</f>
        <v>0</v>
      </c>
      <c r="J221">
        <f>2.326*('Input Data 2'!$C$4+((0.5*'Input Data 2'!$C$5)*'Statistical Data 1'!$H221))</f>
        <v>0.46520000000000006</v>
      </c>
      <c r="K221">
        <f>3.643*('Input Data 2'!$C$4+((0.5*'Input Data 2'!$C$5)*'Statistical Data 1'!$H221))</f>
        <v>0.72860000000000003</v>
      </c>
      <c r="L221">
        <f t="shared" si="1058"/>
        <v>0</v>
      </c>
      <c r="M221">
        <f t="shared" ref="M221:M236" si="1093">IF($I221&gt;K221,1,0)</f>
        <v>0</v>
      </c>
      <c r="N221">
        <f>('Cleaned Data 2'!G220+'Cleaned Data 2'!H220)/2</f>
        <v>0</v>
      </c>
      <c r="O221">
        <f>ABS('Cleaned Data 2'!G220-'Cleaned Data 2'!H220)</f>
        <v>0</v>
      </c>
      <c r="P221">
        <f>2.326*('Input Data 2'!$D$4+((0.5*'Input Data 2'!$D$5)*'Statistical Data 1'!$N221))</f>
        <v>2.3259999999999999E-2</v>
      </c>
      <c r="Q221">
        <f>3.643*('Input Data 2'!$D$4+((0.5*'Input Data 2'!$D$5)*'Statistical Data 1'!$N221))</f>
        <v>3.6429999999999997E-2</v>
      </c>
      <c r="R221">
        <f t="shared" si="1059"/>
        <v>0</v>
      </c>
      <c r="S221">
        <f t="shared" si="1055"/>
        <v>0</v>
      </c>
      <c r="T221">
        <f>('Cleaned Data 2'!I220+'Cleaned Data 2'!J220)/2</f>
        <v>0</v>
      </c>
      <c r="U221">
        <f>ABS('Cleaned Data 2'!I220-'Cleaned Data 2'!J220)</f>
        <v>0</v>
      </c>
      <c r="V221">
        <f>2.326*('Input Data 2'!$E$4+((0.5*'Input Data 2'!$E$5)*'Statistical Data 1'!$T221))</f>
        <v>4.6520000000000001</v>
      </c>
      <c r="W221">
        <f>3.643*('Input Data 2'!$E$4+((0.5*'Input Data 2'!$E$5)*'Statistical Data 1'!$T221))</f>
        <v>7.2859999999999996</v>
      </c>
      <c r="X221">
        <f t="shared" si="1060"/>
        <v>0</v>
      </c>
      <c r="Y221">
        <f t="shared" si="1056"/>
        <v>0</v>
      </c>
      <c r="Z221">
        <f>('Cleaned Data 2'!K220+'Cleaned Data 2'!L220)/2</f>
        <v>0</v>
      </c>
      <c r="AA221">
        <f>ABS('Cleaned Data 2'!K220-'Cleaned Data 2'!L220)</f>
        <v>0</v>
      </c>
      <c r="AB221">
        <f>2.326*('Input Data 2'!$F$4+((0.5*'Input Data 2'!$F$5)*'Statistical Data 1'!$Z221))</f>
        <v>23.26</v>
      </c>
      <c r="AC221">
        <f>3.643*('Input Data 2'!$F$4+((0.5*'Input Data 2'!$F$5)*'Statistical Data 1'!$Z221))</f>
        <v>36.43</v>
      </c>
      <c r="AD221">
        <f t="shared" si="1061"/>
        <v>0</v>
      </c>
      <c r="AE221">
        <f t="shared" si="1062"/>
        <v>0</v>
      </c>
      <c r="AF221">
        <f>('Cleaned Data 2'!M220+'Cleaned Data 2'!N220)/2</f>
        <v>0</v>
      </c>
      <c r="AG221">
        <f>ABS('Cleaned Data 2'!M220-'Cleaned Data 2'!N220)</f>
        <v>0</v>
      </c>
      <c r="AH221">
        <f>2.326*('Input Data 2'!$G$4+((0.5*'Input Data 2'!$G$5)*'Statistical Data 1'!$AF221))</f>
        <v>23.26</v>
      </c>
      <c r="AI221">
        <f>3.643*('Input Data 2'!$G$4+((0.5*'Input Data 2'!$G$5)*'Statistical Data 1'!$AF221))</f>
        <v>36.43</v>
      </c>
      <c r="AJ221">
        <f t="shared" si="1063"/>
        <v>0</v>
      </c>
      <c r="AK221">
        <f t="shared" ref="AK221:AK236" si="1094">IF($AG221&gt;AI221,1,0)</f>
        <v>0</v>
      </c>
      <c r="AL221">
        <f>('Cleaned Data 2'!O220+'Cleaned Data 2'!P220)/2</f>
        <v>0</v>
      </c>
      <c r="AM221">
        <f>ABS('Cleaned Data 2'!O220-'Cleaned Data 2'!P220)</f>
        <v>0</v>
      </c>
      <c r="AN221">
        <f>2.326*('Input Data 2'!$H$4+((0.5*'Input Data 2'!$H$5)*'Statistical Data 1'!$AL221))</f>
        <v>1.163</v>
      </c>
      <c r="AO221">
        <f>3.643*('Input Data 2'!$H$4+((0.5*'Input Data 2'!$H$5)*'Statistical Data 1'!$AL221))</f>
        <v>1.8214999999999999</v>
      </c>
      <c r="AP221">
        <f t="shared" si="1064"/>
        <v>0</v>
      </c>
      <c r="AQ221">
        <f t="shared" si="1023"/>
        <v>0</v>
      </c>
      <c r="AR221">
        <f>('Cleaned Data 2'!Q220+'Cleaned Data 2'!R220)/2</f>
        <v>0</v>
      </c>
      <c r="AS221">
        <f>ABS('Cleaned Data 2'!Q220-'Cleaned Data 2'!R220)</f>
        <v>0</v>
      </c>
      <c r="AT221">
        <f>2.326*('Input Data 2'!$I$4+((0.5*'Input Data 2'!$I$5)*'Statistical Data 1'!$AR221))</f>
        <v>4.6520000000000001</v>
      </c>
      <c r="AU221">
        <f>3.643*('Input Data 2'!$I$4+((0.5*'Input Data 2'!$I$5)*'Statistical Data 1'!$AR221))</f>
        <v>7.2859999999999996</v>
      </c>
      <c r="AV221">
        <f t="shared" si="1065"/>
        <v>0</v>
      </c>
      <c r="AW221">
        <f t="shared" si="1024"/>
        <v>0</v>
      </c>
      <c r="AX221">
        <f>('Cleaned Data 2'!S220+'Cleaned Data 2'!T220)/2</f>
        <v>0</v>
      </c>
      <c r="AY221">
        <f>ABS('Cleaned Data 2'!S220-'Cleaned Data 2'!T220)</f>
        <v>0</v>
      </c>
      <c r="AZ221">
        <f>2.326*('Input Data 2'!$J$4+((0.5*'Input Data 2'!$J$5)*'Statistical Data 1'!$AX221))</f>
        <v>2.3259999999999999E-2</v>
      </c>
      <c r="BA221">
        <f>3.643*('Input Data 2'!$J$4+((0.5*'Input Data 2'!$J$5)*'Statistical Data 1'!$AX221))</f>
        <v>3.6429999999999997E-2</v>
      </c>
      <c r="BB221">
        <f t="shared" si="1066"/>
        <v>0</v>
      </c>
      <c r="BC221">
        <f t="shared" si="1025"/>
        <v>0</v>
      </c>
      <c r="BD221">
        <f>('Cleaned Data 2'!U220+'Cleaned Data 2'!V220)/2</f>
        <v>0</v>
      </c>
      <c r="BE221">
        <f>ABS('Cleaned Data 2'!U220-'Cleaned Data 2'!V220)</f>
        <v>0</v>
      </c>
      <c r="BF221">
        <f>2.326*('Input Data 2'!$K$4+((0.5*'Input Data 2'!$K$5)*'Statistical Data 1'!$BD221))</f>
        <v>1.163</v>
      </c>
      <c r="BG221">
        <f>3.643*('Input Data 2'!$K$4+((0.5*'Input Data 2'!$K$5)*'Statistical Data 1'!$BD221))</f>
        <v>1.8214999999999999</v>
      </c>
      <c r="BH221">
        <f t="shared" si="1067"/>
        <v>0</v>
      </c>
      <c r="BI221">
        <f t="shared" si="1068"/>
        <v>0</v>
      </c>
      <c r="BJ221">
        <f>('Cleaned Data 2'!W220+'Cleaned Data 2'!X220)/2</f>
        <v>0</v>
      </c>
      <c r="BK221">
        <f>ABS('Cleaned Data 2'!W220-'Cleaned Data 2'!X220)</f>
        <v>0</v>
      </c>
      <c r="BL221">
        <f>2.326*('Input Data 2'!$L$4+((0.5*'Input Data 2'!$L$5)*'Statistical Data 1'!$BJ221))</f>
        <v>2.3260000000000001</v>
      </c>
      <c r="BM221">
        <f>3.643*('Input Data 2'!$L$4+((0.5*'Input Data 2'!$L$5)*'Statistical Data 1'!$BJ221))</f>
        <v>3.6429999999999998</v>
      </c>
      <c r="BN221">
        <f t="shared" si="1069"/>
        <v>0</v>
      </c>
      <c r="BO221">
        <f t="shared" si="1026"/>
        <v>0</v>
      </c>
      <c r="BP221">
        <f>('Cleaned Data 2'!Y220+'Cleaned Data 2'!Z220)/2</f>
        <v>0</v>
      </c>
      <c r="BQ221">
        <f>ABS('Cleaned Data 2'!Y220-'Cleaned Data 2'!Z220)</f>
        <v>0</v>
      </c>
      <c r="BR221">
        <f>2.326*('Input Data 2'!$M$4+((0.5*'Input Data 2'!$M$5)*'Statistical Data 1'!$BP221))</f>
        <v>2.3260000000000001</v>
      </c>
      <c r="BS221">
        <f>3.643*('Input Data 2'!$M$4+((0.5*'Input Data 2'!$M$5)*'Statistical Data 1'!$BP221))</f>
        <v>3.6429999999999998</v>
      </c>
      <c r="BT221">
        <f t="shared" si="1070"/>
        <v>0</v>
      </c>
      <c r="BU221">
        <f t="shared" si="1027"/>
        <v>0</v>
      </c>
      <c r="BV221">
        <f>('Cleaned Data 2'!AA220+'Cleaned Data 2'!AB220)/2</f>
        <v>0</v>
      </c>
      <c r="BW221">
        <f>ABS('Cleaned Data 2'!AA220-'Cleaned Data 2'!AB220)</f>
        <v>0</v>
      </c>
      <c r="BX221">
        <f>2.326*('Input Data 2'!$N$4+((0.5*'Input Data 2'!$N$5)*'Statistical Data 1'!$BV221))</f>
        <v>2.3260000000000001</v>
      </c>
      <c r="BY221">
        <f>3.643*('Input Data 2'!$N$4+((0.5*'Input Data 2'!$N$5)*'Statistical Data 1'!$BV221))</f>
        <v>3.6429999999999998</v>
      </c>
      <c r="BZ221">
        <f t="shared" si="1071"/>
        <v>0</v>
      </c>
      <c r="CA221">
        <f t="shared" si="1028"/>
        <v>0</v>
      </c>
      <c r="CB221">
        <f>('Cleaned Data 2'!AC220+'Cleaned Data 2'!AD220)/2</f>
        <v>0</v>
      </c>
      <c r="CC221">
        <f>ABS('Cleaned Data 2'!AC220-'Cleaned Data 2'!AD220)</f>
        <v>0</v>
      </c>
      <c r="CD221">
        <f>2.326*('Input Data 2'!$O$4+((0.5*'Input Data 2'!$O$5)*'Statistical Data 1'!$CB221))</f>
        <v>2.3259999999999999E-2</v>
      </c>
      <c r="CE221">
        <f>3.643*('Input Data 2'!$O$4+((0.5*'Input Data 2'!$O$5)*'Statistical Data 1'!$CB221))</f>
        <v>3.6429999999999997E-2</v>
      </c>
      <c r="CF221">
        <f t="shared" si="1072"/>
        <v>0</v>
      </c>
      <c r="CG221">
        <f t="shared" si="1029"/>
        <v>0</v>
      </c>
      <c r="CH221">
        <f>('Cleaned Data 2'!AE220+'Cleaned Data 2'!AF220)/2</f>
        <v>0</v>
      </c>
      <c r="CI221">
        <f>ABS('Cleaned Data 2'!AE220-'Cleaned Data 2'!AF220)</f>
        <v>0</v>
      </c>
      <c r="CJ221">
        <f>2.326*('Input Data 2'!$P$4+((0.5*'Input Data 2'!$P$5)*'Statistical Data 1'!$CH221))</f>
        <v>23.26</v>
      </c>
      <c r="CK221">
        <f>3.643*('Input Data 2'!$P$4+((0.5*'Input Data 2'!$P$5)*'Statistical Data 1'!$CH221))</f>
        <v>36.43</v>
      </c>
      <c r="CL221">
        <f t="shared" si="1073"/>
        <v>0</v>
      </c>
      <c r="CM221">
        <f t="shared" si="1030"/>
        <v>0</v>
      </c>
      <c r="CN221">
        <f>('Cleaned Data 2'!AG220+'Cleaned Data 2'!AH220)/2</f>
        <v>0</v>
      </c>
      <c r="CO221">
        <f>ABS('Cleaned Data 2'!AG220-'Cleaned Data 2'!AH220)</f>
        <v>0</v>
      </c>
      <c r="CP221">
        <f>2.326*('Input Data 2'!$Q$4+((0.5*'Input Data 2'!$Q$5)*'Statistical Data 1'!$CN221))</f>
        <v>2.3260000000000001</v>
      </c>
      <c r="CQ221">
        <f>3.643*('Input Data 2'!$Q$4+((0.5*'Input Data 2'!$Q$5)*'Statistical Data 1'!$CN221))</f>
        <v>3.6429999999999998</v>
      </c>
      <c r="CR221">
        <f t="shared" si="1074"/>
        <v>0</v>
      </c>
      <c r="CS221">
        <f t="shared" si="1031"/>
        <v>0</v>
      </c>
      <c r="CT221">
        <f>('Cleaned Data 2'!AI220+'Cleaned Data 2'!AJ220)/2</f>
        <v>0</v>
      </c>
      <c r="CU221">
        <f>ABS('Cleaned Data 2'!AI220-'Cleaned Data 2'!AJ220)</f>
        <v>0</v>
      </c>
      <c r="CV221">
        <f>2.326*('Input Data 2'!$R$4+((0.5*'Input Data 2'!$R$5)*'Statistical Data 1'!$CT221))</f>
        <v>2.3259999999999999E-2</v>
      </c>
      <c r="CW221">
        <f>3.643*('Input Data 2'!$R$4+((0.5*'Input Data 2'!$R$5)*'Statistical Data 1'!$CT221))</f>
        <v>3.6429999999999997E-2</v>
      </c>
      <c r="CX221">
        <f t="shared" si="1075"/>
        <v>0</v>
      </c>
      <c r="CY221">
        <f t="shared" si="1032"/>
        <v>0</v>
      </c>
      <c r="CZ221">
        <f>('Cleaned Data 2'!AK220+'Cleaned Data 2'!AL220)/2</f>
        <v>0</v>
      </c>
      <c r="DA221">
        <f>ABS('Cleaned Data 2'!AK220-'Cleaned Data 2'!AL220)</f>
        <v>0</v>
      </c>
      <c r="DB221">
        <f>2.326*('Input Data 2'!$S$4+((0.5*'Input Data 2'!$S$5)*'Statistical Data 1'!$CZ221))</f>
        <v>23.26</v>
      </c>
      <c r="DC221">
        <f>3.643*('Input Data 2'!$S$4+((0.5*'Input Data 2'!$S$5)*'Statistical Data 1'!$CZ221))</f>
        <v>36.43</v>
      </c>
      <c r="DD221">
        <f t="shared" si="1076"/>
        <v>0</v>
      </c>
      <c r="DE221">
        <f t="shared" si="1033"/>
        <v>0</v>
      </c>
      <c r="DF221">
        <f>('Cleaned Data 2'!AM220+'Cleaned Data 2'!AN220)/2</f>
        <v>0</v>
      </c>
      <c r="DG221">
        <f>ABS('Cleaned Data 2'!AM220-'Cleaned Data 2'!AN220)</f>
        <v>0</v>
      </c>
      <c r="DH221">
        <f>2.326*('Input Data 2'!$T$4+((0.5*'Input Data 2'!$T$5)*'Statistical Data 1'!$DF221))</f>
        <v>2.3259999999999999E-2</v>
      </c>
      <c r="DI221">
        <f>3.643*('Input Data 2'!$T$4+((0.5*'Input Data 2'!$T$5)*'Statistical Data 1'!$DF221))</f>
        <v>3.6429999999999997E-2</v>
      </c>
      <c r="DJ221">
        <f t="shared" si="1077"/>
        <v>0</v>
      </c>
      <c r="DK221">
        <f t="shared" si="1034"/>
        <v>0</v>
      </c>
      <c r="DL221">
        <f>('Cleaned Data 2'!AO220+'Cleaned Data 2'!AP220)/2</f>
        <v>0</v>
      </c>
      <c r="DM221">
        <f>ABS('Cleaned Data 2'!AO220-'Cleaned Data 2'!AP220)</f>
        <v>0</v>
      </c>
      <c r="DN221">
        <f>2.326*('Input Data 2'!$U$4+((0.5*'Input Data 2'!$U$5)*'Statistical Data 1'!$DL221))</f>
        <v>11.63</v>
      </c>
      <c r="DO221">
        <f>3.643*('Input Data 2'!$U$4+((0.5*'Input Data 2'!$U$5)*'Statistical Data 1'!$DL221))</f>
        <v>18.215</v>
      </c>
      <c r="DP221">
        <f t="shared" si="1078"/>
        <v>0</v>
      </c>
      <c r="DQ221">
        <f t="shared" si="1079"/>
        <v>0</v>
      </c>
      <c r="DR221">
        <f>('Cleaned Data 2'!AQ220+'Cleaned Data 2'!AR220)/2</f>
        <v>0</v>
      </c>
      <c r="DS221">
        <f>ABS('Cleaned Data 2'!AQ220-'Cleaned Data 2'!AR220)</f>
        <v>0</v>
      </c>
      <c r="DT221">
        <f>2.326*('Input Data 2'!$V$4+((0.5*'Input Data 2'!$V$5)*'Statistical Data 1'!$DR221))</f>
        <v>2.3260000000000001</v>
      </c>
      <c r="DU221">
        <f>3.643*('Input Data 2'!$V$4+((0.5*'Input Data 2'!$V$5)*'Statistical Data 1'!$DR221))</f>
        <v>3.6429999999999998</v>
      </c>
      <c r="DV221">
        <f t="shared" si="1080"/>
        <v>0</v>
      </c>
      <c r="DW221">
        <f t="shared" si="1035"/>
        <v>0</v>
      </c>
      <c r="DX221">
        <f>('Cleaned Data 2'!AS220+'Cleaned Data 2'!AT220)/2</f>
        <v>0</v>
      </c>
      <c r="DY221">
        <f>ABS('Cleaned Data 2'!AS220-'Cleaned Data 2'!AT220)</f>
        <v>0</v>
      </c>
      <c r="DZ221">
        <f>2.326*('Input Data 2'!$W$4+((0.5*'Input Data 2'!$W$5)*'Statistical Data 1'!$DX221))</f>
        <v>2.3259999999999999E-2</v>
      </c>
      <c r="EA221">
        <f>3.643*('Input Data 2'!$W$4+((0.5*'Input Data 2'!$W$5)*'Statistical Data 1'!$DX221))</f>
        <v>3.6429999999999997E-2</v>
      </c>
      <c r="EB221">
        <f t="shared" si="1081"/>
        <v>0</v>
      </c>
      <c r="EC221">
        <f t="shared" si="1036"/>
        <v>0</v>
      </c>
      <c r="ED221">
        <f>('Cleaned Data 2'!AU220+'Cleaned Data 2'!AV220)/2</f>
        <v>0</v>
      </c>
      <c r="EE221">
        <f>ABS('Cleaned Data 2'!AU220-'Cleaned Data 2'!AV220)</f>
        <v>0</v>
      </c>
      <c r="EF221">
        <f>2.326*('Input Data 2'!$X$4+((0.5*'Input Data 2'!$X$5)*'Statistical Data 1'!$ED221))</f>
        <v>2.3260000000000001</v>
      </c>
      <c r="EG221">
        <f>3.643*('Input Data 2'!$X$4+((0.5*'Input Data 2'!$X$5)*'Statistical Data 1'!$ED221))</f>
        <v>3.6429999999999998</v>
      </c>
      <c r="EH221">
        <f t="shared" si="1082"/>
        <v>0</v>
      </c>
      <c r="EI221">
        <f t="shared" si="910"/>
        <v>0</v>
      </c>
      <c r="EJ221">
        <f>('Cleaned Data 2'!AW220+'Cleaned Data 2'!AX220)/2</f>
        <v>0</v>
      </c>
      <c r="EK221">
        <f>ABS('Cleaned Data 2'!AW220-'Cleaned Data 2'!AX220)</f>
        <v>0</v>
      </c>
      <c r="EL221">
        <f>2.326*('Input Data 2'!$Y$4+((0.5*'Input Data 2'!$Y$5)*'Statistical Data 1'!$EJ221))</f>
        <v>23.26</v>
      </c>
      <c r="EM221">
        <f>3.643*('Input Data 2'!$Y$4+((0.5*'Input Data 2'!$Y$5)*'Statistical Data 1'!$EJ221))</f>
        <v>36.43</v>
      </c>
      <c r="EN221">
        <f t="shared" si="1083"/>
        <v>0</v>
      </c>
      <c r="EO221">
        <f t="shared" ref="EO221:EO236" si="1095">IF($EK221&gt;EM221,1,0)</f>
        <v>0</v>
      </c>
      <c r="EP221">
        <f>('Cleaned Data 2'!AY220+'Cleaned Data 2'!AZ220)/2</f>
        <v>0</v>
      </c>
      <c r="EQ221">
        <f>ABS('Cleaned Data 2'!AY220-'Cleaned Data 2'!AZ220)</f>
        <v>0</v>
      </c>
      <c r="ER221">
        <f>2.326*('Input Data 2'!$Z$4+((0.5*'Input Data 2'!$Z$5)*'Statistical Data 1'!$EP221))</f>
        <v>4.6520000000000001</v>
      </c>
      <c r="ES221">
        <f>3.643*('Input Data 2'!$Z$4+((0.5*'Input Data 2'!$Z$5)*'Statistical Data 1'!$EP221))</f>
        <v>7.2859999999999996</v>
      </c>
      <c r="ET221">
        <f t="shared" si="1084"/>
        <v>0</v>
      </c>
      <c r="EU221">
        <f t="shared" si="1037"/>
        <v>0</v>
      </c>
      <c r="EV221">
        <f>('Cleaned Data 2'!BA220+'Cleaned Data 2'!BB220)/2</f>
        <v>0</v>
      </c>
      <c r="EW221">
        <f>ABS('Cleaned Data 2'!BA220-'Cleaned Data 2'!BB220)</f>
        <v>0</v>
      </c>
      <c r="EX221">
        <f>2.326*('Input Data 2'!$AA$4+((0.5*'Input Data 2'!$AA$5)*'Statistical Data 1'!$EV221))</f>
        <v>2.3259999999999999E-2</v>
      </c>
      <c r="EY221">
        <f>3.643*('Input Data 2'!$AA$4+((0.5*'Input Data 2'!$AA$5)*'Statistical Data 1'!$EV221))</f>
        <v>3.6429999999999997E-2</v>
      </c>
      <c r="EZ221">
        <f t="shared" si="1085"/>
        <v>0</v>
      </c>
      <c r="FA221">
        <f t="shared" si="1038"/>
        <v>0</v>
      </c>
      <c r="FB221">
        <f>('Cleaned Data 2'!BC220+'Cleaned Data 2'!BD220)/2</f>
        <v>0</v>
      </c>
      <c r="FC221">
        <f>ABS('Cleaned Data 2'!BC220-'Cleaned Data 2'!BD220)</f>
        <v>0</v>
      </c>
      <c r="FD221">
        <f>2.326*('Input Data 2'!$AB$4+((0.5*'Input Data 2'!$AB$5)*'Statistical Data 1'!$FB221))</f>
        <v>4.6520000000000001</v>
      </c>
      <c r="FE221">
        <f>3.643*('Input Data 2'!$AB$4+((0.5*'Input Data 2'!$AB$5)*'Statistical Data 1'!$FB221))</f>
        <v>7.2859999999999996</v>
      </c>
      <c r="FF221">
        <f t="shared" si="1086"/>
        <v>0</v>
      </c>
      <c r="FG221">
        <f t="shared" si="1039"/>
        <v>0</v>
      </c>
      <c r="FH221">
        <f>('Cleaned Data 2'!BE220+'Cleaned Data 2'!BF220)/2</f>
        <v>0</v>
      </c>
      <c r="FI221">
        <f>ABS('Cleaned Data 2'!BE220-'Cleaned Data 2'!BF220)</f>
        <v>0</v>
      </c>
      <c r="FJ221">
        <f>2.326*('Input Data 2'!$AC$4+((0.5*'Input Data 2'!$AC$5)*'Statistical Data 1'!$FH221))</f>
        <v>2.3260000000000001</v>
      </c>
      <c r="FK221">
        <f>3.643*('Input Data 2'!$AC$4+((0.5*'Input Data 2'!$AC$5)*'Statistical Data 1'!$FH221))</f>
        <v>3.6429999999999998</v>
      </c>
      <c r="FL221">
        <f t="shared" si="1087"/>
        <v>0</v>
      </c>
      <c r="FM221">
        <f t="shared" si="1040"/>
        <v>0</v>
      </c>
      <c r="FN221">
        <f>('Cleaned Data 2'!BH220+'Cleaned Data 2'!BG220)/2</f>
        <v>0</v>
      </c>
      <c r="FO221">
        <f>ABS('Cleaned Data 2'!BG220-'Cleaned Data 2'!BH220)</f>
        <v>0</v>
      </c>
      <c r="FP221">
        <f>2.326*('Input Data 2'!$AD$4+((0.5*'Input Data 2'!$AD$5)*'Statistical Data 1'!$FN221))</f>
        <v>2.3260000000000001</v>
      </c>
      <c r="FQ221">
        <f>3.643*('Input Data 2'!$AD$4+((0.5*'Input Data 2'!$AD$5)*'Statistical Data 1'!$FN221))</f>
        <v>3.6429999999999998</v>
      </c>
      <c r="FR221">
        <f t="shared" si="1088"/>
        <v>0</v>
      </c>
      <c r="FS221">
        <f t="shared" si="1041"/>
        <v>0</v>
      </c>
      <c r="FT221">
        <f>('Cleaned Data 2'!BI220+'Cleaned Data 2'!BJ220)/2</f>
        <v>0</v>
      </c>
      <c r="FU221">
        <f>ABS('Cleaned Data 2'!BI220-'Cleaned Data 2'!BJ220)</f>
        <v>0</v>
      </c>
      <c r="FV221">
        <f>2.326*('Input Data 2'!$AE$4+((0.5*'Input Data 2'!$AE$5)*'Statistical Data 1'!$FT221))</f>
        <v>46.52</v>
      </c>
      <c r="FW221">
        <f>3.643*('Input Data 2'!$AE$4+((0.5*'Input Data 2'!$AE$5)*'Statistical Data 1'!$FT221))</f>
        <v>72.86</v>
      </c>
      <c r="FX221">
        <f t="shared" si="1089"/>
        <v>0</v>
      </c>
      <c r="FY221">
        <f t="shared" si="1042"/>
        <v>0</v>
      </c>
      <c r="FZ221">
        <f>('Cleaned Data 2'!BK220+'Cleaned Data 2'!BL220)/2</f>
        <v>0</v>
      </c>
      <c r="GA221">
        <f>ABS('Cleaned Data 2'!BK220-'Cleaned Data 2'!BL220)</f>
        <v>0</v>
      </c>
      <c r="GB221">
        <f>2.326*('Input Data 2'!$AF$4+((0.5*'Input Data 2'!$AF$5)*'Statistical Data 1'!$FZ221))</f>
        <v>2.3259999999999999E-2</v>
      </c>
      <c r="GC221">
        <f>3.643*('Input Data 2'!$AF$4+((0.5*'Input Data 2'!$AF$5)*'Statistical Data 1'!$FZ221))</f>
        <v>3.6429999999999997E-2</v>
      </c>
      <c r="GD221">
        <f t="shared" si="1090"/>
        <v>0</v>
      </c>
      <c r="GE221">
        <f t="shared" si="1043"/>
        <v>0</v>
      </c>
      <c r="GF221">
        <f>('Cleaned Data 2'!BM220+'Cleaned Data 2'!BN220)/2</f>
        <v>0</v>
      </c>
      <c r="GG221">
        <f>ABS('Cleaned Data 2'!BM220-'Cleaned Data 2'!BN220)</f>
        <v>0</v>
      </c>
      <c r="GH221">
        <f>2.326*('Input Data 2'!$AG$4+((0.5*'Input Data 2'!$AG$5)*'Statistical Data 1'!$GF221))</f>
        <v>23.26</v>
      </c>
      <c r="GI221">
        <f>3.643*('Input Data 2'!$AG$4+((0.5*'Input Data 2'!$AG$5)*'Statistical Data 1'!$GF221))</f>
        <v>36.43</v>
      </c>
      <c r="GJ221">
        <f t="shared" si="1091"/>
        <v>0</v>
      </c>
      <c r="GK221">
        <f t="shared" si="1044"/>
        <v>0</v>
      </c>
      <c r="GL221" t="e">
        <f>AVERAGE('Cleaned Data 2'!BO220,'Cleaned Data 2'!BP220)</f>
        <v>#DIV/0!</v>
      </c>
      <c r="GM221">
        <f>ABS('Cleaned Data 2'!BO220-'Cleaned Data 2'!BP220)</f>
        <v>0</v>
      </c>
      <c r="GN221" t="e">
        <f>2.326*('Input Data 2'!$AH$4+((0.5*'Input Data 2'!$AH$5)*'Statistical Data 1'!$GL221))</f>
        <v>#DIV/0!</v>
      </c>
      <c r="GO221" t="e">
        <f>3.643*('Input Data 2'!$AH$4+((0.5*'Input Data 2'!$AH$5)*'Statistical Data 1'!$GL221))</f>
        <v>#DIV/0!</v>
      </c>
      <c r="GP221" t="e">
        <f t="shared" si="1092"/>
        <v>#DIV/0!</v>
      </c>
      <c r="GQ221" t="e">
        <f t="shared" si="1045"/>
        <v>#DIV/0!</v>
      </c>
      <c r="GR221" t="e">
        <f>AVERAGE('Cleaned Data 2'!BQ220,'Cleaned Data 2'!BR220)</f>
        <v>#DIV/0!</v>
      </c>
      <c r="GS221">
        <f>ABS('Cleaned Data 2'!BR220-'Cleaned Data 2'!BQ220)</f>
        <v>0</v>
      </c>
      <c r="GT221" t="e">
        <f>2.326*('Input Data 2'!$AI$4+((0.5*'Input Data 2'!$AI$5)*'Statistical Data 1'!$GR221))</f>
        <v>#DIV/0!</v>
      </c>
      <c r="GU221" t="e">
        <f>3.643*('Input Data 2'!$AI$4+((0.5*'Input Data 2'!$AI$5)*'Statistical Data 1'!$GR221))</f>
        <v>#DIV/0!</v>
      </c>
      <c r="GV221" t="e">
        <f t="shared" si="1046"/>
        <v>#DIV/0!</v>
      </c>
      <c r="GW221" t="e">
        <f t="shared" si="1047"/>
        <v>#DIV/0!</v>
      </c>
      <c r="GX221" t="e">
        <f>AVERAGE('Cleaned Data 2'!BS220,'Cleaned Data 2'!BT220)</f>
        <v>#DIV/0!</v>
      </c>
      <c r="GY221" s="47">
        <f>ABS('Cleaned Data 2'!BS220-'Cleaned Data 2'!BT220)</f>
        <v>0</v>
      </c>
      <c r="GZ221" t="e">
        <f>2.326*('Input Data 2'!$AJ$4+((0.5*'Input Data 2'!$AJ$5)*'Statistical Data 1'!$GX221))</f>
        <v>#DIV/0!</v>
      </c>
      <c r="HA221" t="e">
        <f>3.643*('Input Data 2'!$AJ$4+((0.5*'Input Data 2'!$AJ$5)*'Statistical Data 1'!$GX221))</f>
        <v>#DIV/0!</v>
      </c>
      <c r="HB221" t="e">
        <f t="shared" si="1048"/>
        <v>#DIV/0!</v>
      </c>
      <c r="HC221" t="e">
        <f t="shared" si="1049"/>
        <v>#DIV/0!</v>
      </c>
      <c r="HD221" t="e">
        <f>AVERAGE('Cleaned Data 2'!BU220,'Cleaned Data 2'!BV220)</f>
        <v>#DIV/0!</v>
      </c>
      <c r="HE221">
        <f>ABS('Cleaned Data 2'!BU220-'Cleaned Data 2'!BV220)</f>
        <v>0</v>
      </c>
      <c r="HF221" t="e">
        <f>2.326*('Input Data 2'!$AK$4+((0.5*'Input Data 2'!$AK$5)*'Statistical Data 1'!$HD221))</f>
        <v>#DIV/0!</v>
      </c>
      <c r="HG221" t="e">
        <f>3.643*('Input Data 2'!$AK$4+((0.5*'Input Data 2'!$AK$5)*'Statistical Data 1'!$HD221))</f>
        <v>#DIV/0!</v>
      </c>
      <c r="HH221" t="e">
        <f t="shared" si="1050"/>
        <v>#DIV/0!</v>
      </c>
      <c r="HI221" t="e">
        <f t="shared" si="1051"/>
        <v>#DIV/0!</v>
      </c>
      <c r="HJ221" t="e">
        <f>AVERAGE('Cleaned Data 2'!BW220,'Cleaned Data 2'!BX220)</f>
        <v>#DIV/0!</v>
      </c>
      <c r="HK221">
        <f>ABS('Cleaned Data 2'!BW220-'Cleaned Data 2'!BX220)</f>
        <v>0</v>
      </c>
      <c r="HL221" t="e">
        <f>2.326*('Input Data 2'!$AL$4+((0.5*'Input Data 2'!$AL$5)*'Statistical Data 1'!$HJ221))</f>
        <v>#DIV/0!</v>
      </c>
      <c r="HM221" t="e">
        <f>3.643*('Input Data 2'!$AL$4+((0.5*'Input Data 2'!$AL$5)*'Statistical Data 1'!$HJ221))</f>
        <v>#DIV/0!</v>
      </c>
      <c r="HN221" t="e">
        <f t="shared" si="1052"/>
        <v>#DIV/0!</v>
      </c>
      <c r="HO221" t="e">
        <f t="shared" si="1053"/>
        <v>#DIV/0!</v>
      </c>
    </row>
    <row r="222" spans="1:223">
      <c r="A222">
        <f>'Cleaned Data 2'!B221</f>
        <v>0</v>
      </c>
      <c r="B222">
        <f>('Cleaned Data 2'!C221+'Cleaned Data 2'!D221)/2</f>
        <v>0</v>
      </c>
      <c r="C222">
        <f>ABS('Cleaned Data 2'!C221-'Cleaned Data 2'!D221)</f>
        <v>0</v>
      </c>
      <c r="D222">
        <f>2.326*('Input Data 2'!$B$4+((0.5*'Input Data 2'!$B$5)*'Statistical Data 1'!$B222))</f>
        <v>1.163E-2</v>
      </c>
      <c r="E222">
        <f>3.643*('Input Data 2'!$B$4+((0.5*'Input Data 2'!$B$5)*'Statistical Data 1'!$B222))</f>
        <v>1.8214999999999999E-2</v>
      </c>
      <c r="F222">
        <f t="shared" si="1057"/>
        <v>0</v>
      </c>
      <c r="G222">
        <f t="shared" si="1054"/>
        <v>0</v>
      </c>
      <c r="H222">
        <f>('Cleaned Data 2'!E221+'Cleaned Data 2'!F221)/2</f>
        <v>0</v>
      </c>
      <c r="I222">
        <f>ABS('Cleaned Data 2'!E221-'Cleaned Data 2'!F221)</f>
        <v>0</v>
      </c>
      <c r="J222">
        <f>2.326*('Input Data 2'!$C$4+((0.5*'Input Data 2'!$C$5)*'Statistical Data 1'!$H222))</f>
        <v>0.46520000000000006</v>
      </c>
      <c r="K222">
        <f>3.643*('Input Data 2'!$C$4+((0.5*'Input Data 2'!$C$5)*'Statistical Data 1'!$H222))</f>
        <v>0.72860000000000003</v>
      </c>
      <c r="L222">
        <f t="shared" si="1058"/>
        <v>0</v>
      </c>
      <c r="M222">
        <f t="shared" si="1093"/>
        <v>0</v>
      </c>
      <c r="N222">
        <f>('Cleaned Data 2'!G221+'Cleaned Data 2'!H221)/2</f>
        <v>0</v>
      </c>
      <c r="O222">
        <f>ABS('Cleaned Data 2'!G221-'Cleaned Data 2'!H221)</f>
        <v>0</v>
      </c>
      <c r="P222">
        <f>2.326*('Input Data 2'!$D$4+((0.5*'Input Data 2'!$D$5)*'Statistical Data 1'!$N222))</f>
        <v>2.3259999999999999E-2</v>
      </c>
      <c r="Q222">
        <f>3.643*('Input Data 2'!$D$4+((0.5*'Input Data 2'!$D$5)*'Statistical Data 1'!$N222))</f>
        <v>3.6429999999999997E-2</v>
      </c>
      <c r="R222">
        <f t="shared" si="1059"/>
        <v>0</v>
      </c>
      <c r="S222">
        <f t="shared" si="1055"/>
        <v>0</v>
      </c>
      <c r="T222">
        <f>('Cleaned Data 2'!I221+'Cleaned Data 2'!J221)/2</f>
        <v>0</v>
      </c>
      <c r="U222">
        <f>ABS('Cleaned Data 2'!I221-'Cleaned Data 2'!J221)</f>
        <v>0</v>
      </c>
      <c r="V222">
        <f>2.326*('Input Data 2'!$E$4+((0.5*'Input Data 2'!$E$5)*'Statistical Data 1'!$T222))</f>
        <v>4.6520000000000001</v>
      </c>
      <c r="W222">
        <f>3.643*('Input Data 2'!$E$4+((0.5*'Input Data 2'!$E$5)*'Statistical Data 1'!$T222))</f>
        <v>7.2859999999999996</v>
      </c>
      <c r="X222">
        <f t="shared" si="1060"/>
        <v>0</v>
      </c>
      <c r="Y222">
        <f t="shared" si="1056"/>
        <v>0</v>
      </c>
      <c r="Z222">
        <f>('Cleaned Data 2'!K221+'Cleaned Data 2'!L221)/2</f>
        <v>0</v>
      </c>
      <c r="AA222">
        <f>ABS('Cleaned Data 2'!K221-'Cleaned Data 2'!L221)</f>
        <v>0</v>
      </c>
      <c r="AB222">
        <f>2.326*('Input Data 2'!$F$4+((0.5*'Input Data 2'!$F$5)*'Statistical Data 1'!$Z222))</f>
        <v>23.26</v>
      </c>
      <c r="AC222">
        <f>3.643*('Input Data 2'!$F$4+((0.5*'Input Data 2'!$F$5)*'Statistical Data 1'!$Z222))</f>
        <v>36.43</v>
      </c>
      <c r="AD222">
        <f t="shared" si="1061"/>
        <v>0</v>
      </c>
      <c r="AE222">
        <f t="shared" si="1062"/>
        <v>0</v>
      </c>
      <c r="AF222">
        <f>('Cleaned Data 2'!M221+'Cleaned Data 2'!N221)/2</f>
        <v>0</v>
      </c>
      <c r="AG222">
        <f>ABS('Cleaned Data 2'!M221-'Cleaned Data 2'!N221)</f>
        <v>0</v>
      </c>
      <c r="AH222">
        <f>2.326*('Input Data 2'!$G$4+((0.5*'Input Data 2'!$G$5)*'Statistical Data 1'!$AF222))</f>
        <v>23.26</v>
      </c>
      <c r="AI222">
        <f>3.643*('Input Data 2'!$G$4+((0.5*'Input Data 2'!$G$5)*'Statistical Data 1'!$AF222))</f>
        <v>36.43</v>
      </c>
      <c r="AJ222">
        <f t="shared" si="1063"/>
        <v>0</v>
      </c>
      <c r="AK222">
        <f t="shared" si="1094"/>
        <v>0</v>
      </c>
      <c r="AL222">
        <f>('Cleaned Data 2'!O221+'Cleaned Data 2'!P221)/2</f>
        <v>0</v>
      </c>
      <c r="AM222">
        <f>ABS('Cleaned Data 2'!O221-'Cleaned Data 2'!P221)</f>
        <v>0</v>
      </c>
      <c r="AN222">
        <f>2.326*('Input Data 2'!$H$4+((0.5*'Input Data 2'!$H$5)*'Statistical Data 1'!$AL222))</f>
        <v>1.163</v>
      </c>
      <c r="AO222">
        <f>3.643*('Input Data 2'!$H$4+((0.5*'Input Data 2'!$H$5)*'Statistical Data 1'!$AL222))</f>
        <v>1.8214999999999999</v>
      </c>
      <c r="AP222">
        <f t="shared" si="1064"/>
        <v>0</v>
      </c>
      <c r="AQ222">
        <f t="shared" si="1023"/>
        <v>0</v>
      </c>
      <c r="AR222">
        <f>('Cleaned Data 2'!Q221+'Cleaned Data 2'!R221)/2</f>
        <v>0</v>
      </c>
      <c r="AS222">
        <f>ABS('Cleaned Data 2'!Q221-'Cleaned Data 2'!R221)</f>
        <v>0</v>
      </c>
      <c r="AT222">
        <f>2.326*('Input Data 2'!$I$4+((0.5*'Input Data 2'!$I$5)*'Statistical Data 1'!$AR222))</f>
        <v>4.6520000000000001</v>
      </c>
      <c r="AU222">
        <f>3.643*('Input Data 2'!$I$4+((0.5*'Input Data 2'!$I$5)*'Statistical Data 1'!$AR222))</f>
        <v>7.2859999999999996</v>
      </c>
      <c r="AV222">
        <f t="shared" si="1065"/>
        <v>0</v>
      </c>
      <c r="AW222">
        <f t="shared" si="1024"/>
        <v>0</v>
      </c>
      <c r="AX222">
        <f>('Cleaned Data 2'!S221+'Cleaned Data 2'!T221)/2</f>
        <v>0</v>
      </c>
      <c r="AY222">
        <f>ABS('Cleaned Data 2'!S221-'Cleaned Data 2'!T221)</f>
        <v>0</v>
      </c>
      <c r="AZ222">
        <f>2.326*('Input Data 2'!$J$4+((0.5*'Input Data 2'!$J$5)*'Statistical Data 1'!$AX222))</f>
        <v>2.3259999999999999E-2</v>
      </c>
      <c r="BA222">
        <f>3.643*('Input Data 2'!$J$4+((0.5*'Input Data 2'!$J$5)*'Statistical Data 1'!$AX222))</f>
        <v>3.6429999999999997E-2</v>
      </c>
      <c r="BB222">
        <f t="shared" si="1066"/>
        <v>0</v>
      </c>
      <c r="BC222">
        <f t="shared" si="1025"/>
        <v>0</v>
      </c>
      <c r="BD222">
        <f>('Cleaned Data 2'!U221+'Cleaned Data 2'!V221)/2</f>
        <v>0</v>
      </c>
      <c r="BE222">
        <f>ABS('Cleaned Data 2'!U221-'Cleaned Data 2'!V221)</f>
        <v>0</v>
      </c>
      <c r="BF222">
        <f>2.326*('Input Data 2'!$K$4+((0.5*'Input Data 2'!$K$5)*'Statistical Data 1'!$BD222))</f>
        <v>1.163</v>
      </c>
      <c r="BG222">
        <f>3.643*('Input Data 2'!$K$4+((0.5*'Input Data 2'!$K$5)*'Statistical Data 1'!$BD222))</f>
        <v>1.8214999999999999</v>
      </c>
      <c r="BH222">
        <f t="shared" si="1067"/>
        <v>0</v>
      </c>
      <c r="BI222">
        <f t="shared" si="1068"/>
        <v>0</v>
      </c>
      <c r="BJ222">
        <f>('Cleaned Data 2'!W221+'Cleaned Data 2'!X221)/2</f>
        <v>0</v>
      </c>
      <c r="BK222">
        <f>ABS('Cleaned Data 2'!W221-'Cleaned Data 2'!X221)</f>
        <v>0</v>
      </c>
      <c r="BL222">
        <f>2.326*('Input Data 2'!$L$4+((0.5*'Input Data 2'!$L$5)*'Statistical Data 1'!$BJ222))</f>
        <v>2.3260000000000001</v>
      </c>
      <c r="BM222">
        <f>3.643*('Input Data 2'!$L$4+((0.5*'Input Data 2'!$L$5)*'Statistical Data 1'!$BJ222))</f>
        <v>3.6429999999999998</v>
      </c>
      <c r="BN222">
        <f t="shared" si="1069"/>
        <v>0</v>
      </c>
      <c r="BO222">
        <f t="shared" si="1026"/>
        <v>0</v>
      </c>
      <c r="BP222">
        <f>('Cleaned Data 2'!Y221+'Cleaned Data 2'!Z221)/2</f>
        <v>0</v>
      </c>
      <c r="BQ222">
        <f>ABS('Cleaned Data 2'!Y221-'Cleaned Data 2'!Z221)</f>
        <v>0</v>
      </c>
      <c r="BR222">
        <f>2.326*('Input Data 2'!$M$4+((0.5*'Input Data 2'!$M$5)*'Statistical Data 1'!$BP222))</f>
        <v>2.3260000000000001</v>
      </c>
      <c r="BS222">
        <f>3.643*('Input Data 2'!$M$4+((0.5*'Input Data 2'!$M$5)*'Statistical Data 1'!$BP222))</f>
        <v>3.6429999999999998</v>
      </c>
      <c r="BT222">
        <f t="shared" si="1070"/>
        <v>0</v>
      </c>
      <c r="BU222">
        <f t="shared" si="1027"/>
        <v>0</v>
      </c>
      <c r="BV222">
        <f>('Cleaned Data 2'!AA221+'Cleaned Data 2'!AB221)/2</f>
        <v>0</v>
      </c>
      <c r="BW222">
        <f>ABS('Cleaned Data 2'!AA221-'Cleaned Data 2'!AB221)</f>
        <v>0</v>
      </c>
      <c r="BX222">
        <f>2.326*('Input Data 2'!$N$4+((0.5*'Input Data 2'!$N$5)*'Statistical Data 1'!$BV222))</f>
        <v>2.3260000000000001</v>
      </c>
      <c r="BY222">
        <f>3.643*('Input Data 2'!$N$4+((0.5*'Input Data 2'!$N$5)*'Statistical Data 1'!$BV222))</f>
        <v>3.6429999999999998</v>
      </c>
      <c r="BZ222">
        <f t="shared" si="1071"/>
        <v>0</v>
      </c>
      <c r="CA222">
        <f t="shared" si="1028"/>
        <v>0</v>
      </c>
      <c r="CB222">
        <f>('Cleaned Data 2'!AC221+'Cleaned Data 2'!AD221)/2</f>
        <v>0</v>
      </c>
      <c r="CC222">
        <f>ABS('Cleaned Data 2'!AC221-'Cleaned Data 2'!AD221)</f>
        <v>0</v>
      </c>
      <c r="CD222">
        <f>2.326*('Input Data 2'!$O$4+((0.5*'Input Data 2'!$O$5)*'Statistical Data 1'!$CB222))</f>
        <v>2.3259999999999999E-2</v>
      </c>
      <c r="CE222">
        <f>3.643*('Input Data 2'!$O$4+((0.5*'Input Data 2'!$O$5)*'Statistical Data 1'!$CB222))</f>
        <v>3.6429999999999997E-2</v>
      </c>
      <c r="CF222">
        <f t="shared" si="1072"/>
        <v>0</v>
      </c>
      <c r="CG222">
        <f t="shared" si="1029"/>
        <v>0</v>
      </c>
      <c r="CH222">
        <f>('Cleaned Data 2'!AE221+'Cleaned Data 2'!AF221)/2</f>
        <v>0</v>
      </c>
      <c r="CI222">
        <f>ABS('Cleaned Data 2'!AE221-'Cleaned Data 2'!AF221)</f>
        <v>0</v>
      </c>
      <c r="CJ222">
        <f>2.326*('Input Data 2'!$P$4+((0.5*'Input Data 2'!$P$5)*'Statistical Data 1'!$CH222))</f>
        <v>23.26</v>
      </c>
      <c r="CK222">
        <f>3.643*('Input Data 2'!$P$4+((0.5*'Input Data 2'!$P$5)*'Statistical Data 1'!$CH222))</f>
        <v>36.43</v>
      </c>
      <c r="CL222">
        <f t="shared" si="1073"/>
        <v>0</v>
      </c>
      <c r="CM222">
        <f t="shared" si="1030"/>
        <v>0</v>
      </c>
      <c r="CN222">
        <f>('Cleaned Data 2'!AG221+'Cleaned Data 2'!AH221)/2</f>
        <v>0</v>
      </c>
      <c r="CO222">
        <f>ABS('Cleaned Data 2'!AG221-'Cleaned Data 2'!AH221)</f>
        <v>0</v>
      </c>
      <c r="CP222">
        <f>2.326*('Input Data 2'!$Q$4+((0.5*'Input Data 2'!$Q$5)*'Statistical Data 1'!$CN222))</f>
        <v>2.3260000000000001</v>
      </c>
      <c r="CQ222">
        <f>3.643*('Input Data 2'!$Q$4+((0.5*'Input Data 2'!$Q$5)*'Statistical Data 1'!$CN222))</f>
        <v>3.6429999999999998</v>
      </c>
      <c r="CR222">
        <f t="shared" si="1074"/>
        <v>0</v>
      </c>
      <c r="CS222">
        <f t="shared" si="1031"/>
        <v>0</v>
      </c>
      <c r="CT222">
        <f>('Cleaned Data 2'!AI221+'Cleaned Data 2'!AJ221)/2</f>
        <v>0</v>
      </c>
      <c r="CU222">
        <f>ABS('Cleaned Data 2'!AI221-'Cleaned Data 2'!AJ221)</f>
        <v>0</v>
      </c>
      <c r="CV222">
        <f>2.326*('Input Data 2'!$R$4+((0.5*'Input Data 2'!$R$5)*'Statistical Data 1'!$CT222))</f>
        <v>2.3259999999999999E-2</v>
      </c>
      <c r="CW222">
        <f>3.643*('Input Data 2'!$R$4+((0.5*'Input Data 2'!$R$5)*'Statistical Data 1'!$CT222))</f>
        <v>3.6429999999999997E-2</v>
      </c>
      <c r="CX222">
        <f t="shared" si="1075"/>
        <v>0</v>
      </c>
      <c r="CY222">
        <f t="shared" si="1032"/>
        <v>0</v>
      </c>
      <c r="CZ222">
        <f>('Cleaned Data 2'!AK221+'Cleaned Data 2'!AL221)/2</f>
        <v>0</v>
      </c>
      <c r="DA222">
        <f>ABS('Cleaned Data 2'!AK221-'Cleaned Data 2'!AL221)</f>
        <v>0</v>
      </c>
      <c r="DB222">
        <f>2.326*('Input Data 2'!$S$4+((0.5*'Input Data 2'!$S$5)*'Statistical Data 1'!$CZ222))</f>
        <v>23.26</v>
      </c>
      <c r="DC222">
        <f>3.643*('Input Data 2'!$S$4+((0.5*'Input Data 2'!$S$5)*'Statistical Data 1'!$CZ222))</f>
        <v>36.43</v>
      </c>
      <c r="DD222">
        <f t="shared" si="1076"/>
        <v>0</v>
      </c>
      <c r="DE222">
        <f t="shared" si="1033"/>
        <v>0</v>
      </c>
      <c r="DF222">
        <f>('Cleaned Data 2'!AM221+'Cleaned Data 2'!AN221)/2</f>
        <v>0</v>
      </c>
      <c r="DG222">
        <f>ABS('Cleaned Data 2'!AM221-'Cleaned Data 2'!AN221)</f>
        <v>0</v>
      </c>
      <c r="DH222">
        <f>2.326*('Input Data 2'!$T$4+((0.5*'Input Data 2'!$T$5)*'Statistical Data 1'!$DF222))</f>
        <v>2.3259999999999999E-2</v>
      </c>
      <c r="DI222">
        <f>3.643*('Input Data 2'!$T$4+((0.5*'Input Data 2'!$T$5)*'Statistical Data 1'!$DF222))</f>
        <v>3.6429999999999997E-2</v>
      </c>
      <c r="DJ222">
        <f t="shared" si="1077"/>
        <v>0</v>
      </c>
      <c r="DK222">
        <f t="shared" si="1034"/>
        <v>0</v>
      </c>
      <c r="DL222">
        <f>('Cleaned Data 2'!AO221+'Cleaned Data 2'!AP221)/2</f>
        <v>0</v>
      </c>
      <c r="DM222">
        <f>ABS('Cleaned Data 2'!AO221-'Cleaned Data 2'!AP221)</f>
        <v>0</v>
      </c>
      <c r="DN222">
        <f>2.326*('Input Data 2'!$U$4+((0.5*'Input Data 2'!$U$5)*'Statistical Data 1'!$DL222))</f>
        <v>11.63</v>
      </c>
      <c r="DO222">
        <f>3.643*('Input Data 2'!$U$4+((0.5*'Input Data 2'!$U$5)*'Statistical Data 1'!$DL222))</f>
        <v>18.215</v>
      </c>
      <c r="DP222">
        <f t="shared" si="1078"/>
        <v>0</v>
      </c>
      <c r="DQ222">
        <f t="shared" si="1079"/>
        <v>0</v>
      </c>
      <c r="DR222">
        <f>('Cleaned Data 2'!AQ221+'Cleaned Data 2'!AR221)/2</f>
        <v>0</v>
      </c>
      <c r="DS222">
        <f>ABS('Cleaned Data 2'!AQ221-'Cleaned Data 2'!AR221)</f>
        <v>0</v>
      </c>
      <c r="DT222">
        <f>2.326*('Input Data 2'!$V$4+((0.5*'Input Data 2'!$V$5)*'Statistical Data 1'!$DR222))</f>
        <v>2.3260000000000001</v>
      </c>
      <c r="DU222">
        <f>3.643*('Input Data 2'!$V$4+((0.5*'Input Data 2'!$V$5)*'Statistical Data 1'!$DR222))</f>
        <v>3.6429999999999998</v>
      </c>
      <c r="DV222">
        <f t="shared" si="1080"/>
        <v>0</v>
      </c>
      <c r="DW222">
        <f t="shared" si="1035"/>
        <v>0</v>
      </c>
      <c r="DX222">
        <f>('Cleaned Data 2'!AS221+'Cleaned Data 2'!AT221)/2</f>
        <v>0</v>
      </c>
      <c r="DY222">
        <f>ABS('Cleaned Data 2'!AS221-'Cleaned Data 2'!AT221)</f>
        <v>0</v>
      </c>
      <c r="DZ222">
        <f>2.326*('Input Data 2'!$W$4+((0.5*'Input Data 2'!$W$5)*'Statistical Data 1'!$DX222))</f>
        <v>2.3259999999999999E-2</v>
      </c>
      <c r="EA222">
        <f>3.643*('Input Data 2'!$W$4+((0.5*'Input Data 2'!$W$5)*'Statistical Data 1'!$DX222))</f>
        <v>3.6429999999999997E-2</v>
      </c>
      <c r="EB222">
        <f t="shared" si="1081"/>
        <v>0</v>
      </c>
      <c r="EC222">
        <f t="shared" si="1036"/>
        <v>0</v>
      </c>
      <c r="ED222">
        <f>('Cleaned Data 2'!AU221+'Cleaned Data 2'!AV221)/2</f>
        <v>0</v>
      </c>
      <c r="EE222">
        <f>ABS('Cleaned Data 2'!AU221-'Cleaned Data 2'!AV221)</f>
        <v>0</v>
      </c>
      <c r="EF222">
        <f>2.326*('Input Data 2'!$X$4+((0.5*'Input Data 2'!$X$5)*'Statistical Data 1'!$ED222))</f>
        <v>2.3260000000000001</v>
      </c>
      <c r="EG222">
        <f>3.643*('Input Data 2'!$X$4+((0.5*'Input Data 2'!$X$5)*'Statistical Data 1'!$ED222))</f>
        <v>3.6429999999999998</v>
      </c>
      <c r="EH222">
        <f t="shared" si="1082"/>
        <v>0</v>
      </c>
      <c r="EI222">
        <f t="shared" si="910"/>
        <v>0</v>
      </c>
      <c r="EJ222">
        <f>('Cleaned Data 2'!AW221+'Cleaned Data 2'!AX221)/2</f>
        <v>0</v>
      </c>
      <c r="EK222">
        <f>ABS('Cleaned Data 2'!AW221-'Cleaned Data 2'!AX221)</f>
        <v>0</v>
      </c>
      <c r="EL222">
        <f>2.326*('Input Data 2'!$Y$4+((0.5*'Input Data 2'!$Y$5)*'Statistical Data 1'!$EJ222))</f>
        <v>23.26</v>
      </c>
      <c r="EM222">
        <f>3.643*('Input Data 2'!$Y$4+((0.5*'Input Data 2'!$Y$5)*'Statistical Data 1'!$EJ222))</f>
        <v>36.43</v>
      </c>
      <c r="EN222">
        <f t="shared" si="1083"/>
        <v>0</v>
      </c>
      <c r="EO222">
        <f t="shared" si="1095"/>
        <v>0</v>
      </c>
      <c r="EP222">
        <f>('Cleaned Data 2'!AY221+'Cleaned Data 2'!AZ221)/2</f>
        <v>0</v>
      </c>
      <c r="EQ222">
        <f>ABS('Cleaned Data 2'!AY221-'Cleaned Data 2'!AZ221)</f>
        <v>0</v>
      </c>
      <c r="ER222">
        <f>2.326*('Input Data 2'!$Z$4+((0.5*'Input Data 2'!$Z$5)*'Statistical Data 1'!$EP222))</f>
        <v>4.6520000000000001</v>
      </c>
      <c r="ES222">
        <f>3.643*('Input Data 2'!$Z$4+((0.5*'Input Data 2'!$Z$5)*'Statistical Data 1'!$EP222))</f>
        <v>7.2859999999999996</v>
      </c>
      <c r="ET222">
        <f t="shared" si="1084"/>
        <v>0</v>
      </c>
      <c r="EU222">
        <f t="shared" si="1037"/>
        <v>0</v>
      </c>
      <c r="EV222">
        <f>('Cleaned Data 2'!BA221+'Cleaned Data 2'!BB221)/2</f>
        <v>0</v>
      </c>
      <c r="EW222">
        <f>ABS('Cleaned Data 2'!BA221-'Cleaned Data 2'!BB221)</f>
        <v>0</v>
      </c>
      <c r="EX222">
        <f>2.326*('Input Data 2'!$AA$4+((0.5*'Input Data 2'!$AA$5)*'Statistical Data 1'!$EV222))</f>
        <v>2.3259999999999999E-2</v>
      </c>
      <c r="EY222">
        <f>3.643*('Input Data 2'!$AA$4+((0.5*'Input Data 2'!$AA$5)*'Statistical Data 1'!$EV222))</f>
        <v>3.6429999999999997E-2</v>
      </c>
      <c r="EZ222">
        <f t="shared" si="1085"/>
        <v>0</v>
      </c>
      <c r="FA222">
        <f t="shared" si="1038"/>
        <v>0</v>
      </c>
      <c r="FB222">
        <f>('Cleaned Data 2'!BC221+'Cleaned Data 2'!BD221)/2</f>
        <v>0</v>
      </c>
      <c r="FC222">
        <f>ABS('Cleaned Data 2'!BC221-'Cleaned Data 2'!BD221)</f>
        <v>0</v>
      </c>
      <c r="FD222">
        <f>2.326*('Input Data 2'!$AB$4+((0.5*'Input Data 2'!$AB$5)*'Statistical Data 1'!$FB222))</f>
        <v>4.6520000000000001</v>
      </c>
      <c r="FE222">
        <f>3.643*('Input Data 2'!$AB$4+((0.5*'Input Data 2'!$AB$5)*'Statistical Data 1'!$FB222))</f>
        <v>7.2859999999999996</v>
      </c>
      <c r="FF222">
        <f t="shared" si="1086"/>
        <v>0</v>
      </c>
      <c r="FG222">
        <f t="shared" si="1039"/>
        <v>0</v>
      </c>
      <c r="FH222">
        <f>('Cleaned Data 2'!BE221+'Cleaned Data 2'!BF221)/2</f>
        <v>0</v>
      </c>
      <c r="FI222">
        <f>ABS('Cleaned Data 2'!BE221-'Cleaned Data 2'!BF221)</f>
        <v>0</v>
      </c>
      <c r="FJ222">
        <f>2.326*('Input Data 2'!$AC$4+((0.5*'Input Data 2'!$AC$5)*'Statistical Data 1'!$FH222))</f>
        <v>2.3260000000000001</v>
      </c>
      <c r="FK222">
        <f>3.643*('Input Data 2'!$AC$4+((0.5*'Input Data 2'!$AC$5)*'Statistical Data 1'!$FH222))</f>
        <v>3.6429999999999998</v>
      </c>
      <c r="FL222">
        <f t="shared" si="1087"/>
        <v>0</v>
      </c>
      <c r="FM222">
        <f t="shared" si="1040"/>
        <v>0</v>
      </c>
      <c r="FN222">
        <f>('Cleaned Data 2'!BH221+'Cleaned Data 2'!BG221)/2</f>
        <v>0</v>
      </c>
      <c r="FO222">
        <f>ABS('Cleaned Data 2'!BG221-'Cleaned Data 2'!BH221)</f>
        <v>0</v>
      </c>
      <c r="FP222">
        <f>2.326*('Input Data 2'!$AD$4+((0.5*'Input Data 2'!$AD$5)*'Statistical Data 1'!$FN222))</f>
        <v>2.3260000000000001</v>
      </c>
      <c r="FQ222">
        <f>3.643*('Input Data 2'!$AD$4+((0.5*'Input Data 2'!$AD$5)*'Statistical Data 1'!$FN222))</f>
        <v>3.6429999999999998</v>
      </c>
      <c r="FR222">
        <f t="shared" si="1088"/>
        <v>0</v>
      </c>
      <c r="FS222">
        <f t="shared" si="1041"/>
        <v>0</v>
      </c>
      <c r="FT222">
        <f>('Cleaned Data 2'!BI221+'Cleaned Data 2'!BJ221)/2</f>
        <v>0</v>
      </c>
      <c r="FU222">
        <f>ABS('Cleaned Data 2'!BI221-'Cleaned Data 2'!BJ221)</f>
        <v>0</v>
      </c>
      <c r="FV222">
        <f>2.326*('Input Data 2'!$AE$4+((0.5*'Input Data 2'!$AE$5)*'Statistical Data 1'!$FT222))</f>
        <v>46.52</v>
      </c>
      <c r="FW222">
        <f>3.643*('Input Data 2'!$AE$4+((0.5*'Input Data 2'!$AE$5)*'Statistical Data 1'!$FT222))</f>
        <v>72.86</v>
      </c>
      <c r="FX222">
        <f t="shared" si="1089"/>
        <v>0</v>
      </c>
      <c r="FY222">
        <f t="shared" si="1042"/>
        <v>0</v>
      </c>
      <c r="FZ222">
        <f>('Cleaned Data 2'!BK221+'Cleaned Data 2'!BL221)/2</f>
        <v>0</v>
      </c>
      <c r="GA222">
        <f>ABS('Cleaned Data 2'!BK221-'Cleaned Data 2'!BL221)</f>
        <v>0</v>
      </c>
      <c r="GB222">
        <f>2.326*('Input Data 2'!$AF$4+((0.5*'Input Data 2'!$AF$5)*'Statistical Data 1'!$FZ222))</f>
        <v>2.3259999999999999E-2</v>
      </c>
      <c r="GC222">
        <f>3.643*('Input Data 2'!$AF$4+((0.5*'Input Data 2'!$AF$5)*'Statistical Data 1'!$FZ222))</f>
        <v>3.6429999999999997E-2</v>
      </c>
      <c r="GD222">
        <f t="shared" si="1090"/>
        <v>0</v>
      </c>
      <c r="GE222">
        <f t="shared" si="1043"/>
        <v>0</v>
      </c>
      <c r="GF222">
        <f>('Cleaned Data 2'!BM221+'Cleaned Data 2'!BN221)/2</f>
        <v>0</v>
      </c>
      <c r="GG222">
        <f>ABS('Cleaned Data 2'!BM221-'Cleaned Data 2'!BN221)</f>
        <v>0</v>
      </c>
      <c r="GH222">
        <f>2.326*('Input Data 2'!$AG$4+((0.5*'Input Data 2'!$AG$5)*'Statistical Data 1'!$GF222))</f>
        <v>23.26</v>
      </c>
      <c r="GI222">
        <f>3.643*('Input Data 2'!$AG$4+((0.5*'Input Data 2'!$AG$5)*'Statistical Data 1'!$GF222))</f>
        <v>36.43</v>
      </c>
      <c r="GJ222">
        <f t="shared" si="1091"/>
        <v>0</v>
      </c>
      <c r="GK222">
        <f t="shared" si="1044"/>
        <v>0</v>
      </c>
      <c r="GL222" t="e">
        <f>AVERAGE('Cleaned Data 2'!BO221,'Cleaned Data 2'!BP221)</f>
        <v>#DIV/0!</v>
      </c>
      <c r="GM222">
        <f>ABS('Cleaned Data 2'!BO221-'Cleaned Data 2'!BP221)</f>
        <v>0</v>
      </c>
      <c r="GN222" t="e">
        <f>2.326*('Input Data 2'!$AH$4+((0.5*'Input Data 2'!$AH$5)*'Statistical Data 1'!$GL222))</f>
        <v>#DIV/0!</v>
      </c>
      <c r="GO222" t="e">
        <f>3.643*('Input Data 2'!$AH$4+((0.5*'Input Data 2'!$AH$5)*'Statistical Data 1'!$GL222))</f>
        <v>#DIV/0!</v>
      </c>
      <c r="GP222" t="e">
        <f t="shared" si="1092"/>
        <v>#DIV/0!</v>
      </c>
      <c r="GQ222" t="e">
        <f t="shared" si="1045"/>
        <v>#DIV/0!</v>
      </c>
      <c r="GR222" t="e">
        <f>AVERAGE('Cleaned Data 2'!BQ221,'Cleaned Data 2'!BR221)</f>
        <v>#DIV/0!</v>
      </c>
      <c r="GS222">
        <f>ABS('Cleaned Data 2'!BR221-'Cleaned Data 2'!BQ221)</f>
        <v>0</v>
      </c>
      <c r="GT222" t="e">
        <f>2.326*('Input Data 2'!$AI$4+((0.5*'Input Data 2'!$AI$5)*'Statistical Data 1'!$GR222))</f>
        <v>#DIV/0!</v>
      </c>
      <c r="GU222" t="e">
        <f>3.643*('Input Data 2'!$AI$4+((0.5*'Input Data 2'!$AI$5)*'Statistical Data 1'!$GR222))</f>
        <v>#DIV/0!</v>
      </c>
      <c r="GV222" t="e">
        <f t="shared" si="1046"/>
        <v>#DIV/0!</v>
      </c>
      <c r="GW222" t="e">
        <f t="shared" si="1047"/>
        <v>#DIV/0!</v>
      </c>
      <c r="GX222" t="e">
        <f>AVERAGE('Cleaned Data 2'!BS221,'Cleaned Data 2'!BT221)</f>
        <v>#DIV/0!</v>
      </c>
      <c r="GY222" s="47">
        <f>ABS('Cleaned Data 2'!BS221-'Cleaned Data 2'!BT221)</f>
        <v>0</v>
      </c>
      <c r="GZ222" t="e">
        <f>2.326*('Input Data 2'!$AJ$4+((0.5*'Input Data 2'!$AJ$5)*'Statistical Data 1'!$GX222))</f>
        <v>#DIV/0!</v>
      </c>
      <c r="HA222" t="e">
        <f>3.643*('Input Data 2'!$AJ$4+((0.5*'Input Data 2'!$AJ$5)*'Statistical Data 1'!$GX222))</f>
        <v>#DIV/0!</v>
      </c>
      <c r="HB222" t="e">
        <f t="shared" si="1048"/>
        <v>#DIV/0!</v>
      </c>
      <c r="HC222" t="e">
        <f t="shared" si="1049"/>
        <v>#DIV/0!</v>
      </c>
      <c r="HD222" t="e">
        <f>AVERAGE('Cleaned Data 2'!BU221,'Cleaned Data 2'!BV221)</f>
        <v>#DIV/0!</v>
      </c>
      <c r="HE222">
        <f>ABS('Cleaned Data 2'!BU221-'Cleaned Data 2'!BV221)</f>
        <v>0</v>
      </c>
      <c r="HF222" t="e">
        <f>2.326*('Input Data 2'!$AK$4+((0.5*'Input Data 2'!$AK$5)*'Statistical Data 1'!$HD222))</f>
        <v>#DIV/0!</v>
      </c>
      <c r="HG222" t="e">
        <f>3.643*('Input Data 2'!$AK$4+((0.5*'Input Data 2'!$AK$5)*'Statistical Data 1'!$HD222))</f>
        <v>#DIV/0!</v>
      </c>
      <c r="HH222" t="e">
        <f t="shared" si="1050"/>
        <v>#DIV/0!</v>
      </c>
      <c r="HI222" t="e">
        <f t="shared" si="1051"/>
        <v>#DIV/0!</v>
      </c>
      <c r="HJ222" t="e">
        <f>AVERAGE('Cleaned Data 2'!BW221,'Cleaned Data 2'!BX221)</f>
        <v>#DIV/0!</v>
      </c>
      <c r="HK222">
        <f>ABS('Cleaned Data 2'!BW221-'Cleaned Data 2'!BX221)</f>
        <v>0</v>
      </c>
      <c r="HL222" t="e">
        <f>2.326*('Input Data 2'!$AL$4+((0.5*'Input Data 2'!$AL$5)*'Statistical Data 1'!$HJ222))</f>
        <v>#DIV/0!</v>
      </c>
      <c r="HM222" t="e">
        <f>3.643*('Input Data 2'!$AL$4+((0.5*'Input Data 2'!$AL$5)*'Statistical Data 1'!$HJ222))</f>
        <v>#DIV/0!</v>
      </c>
      <c r="HN222" t="e">
        <f t="shared" si="1052"/>
        <v>#DIV/0!</v>
      </c>
      <c r="HO222" t="e">
        <f t="shared" si="1053"/>
        <v>#DIV/0!</v>
      </c>
    </row>
    <row r="223" spans="1:223">
      <c r="A223">
        <f>'Cleaned Data 2'!B222</f>
        <v>0</v>
      </c>
      <c r="B223">
        <f>('Cleaned Data 2'!C222+'Cleaned Data 2'!D222)/2</f>
        <v>0</v>
      </c>
      <c r="C223">
        <f>ABS('Cleaned Data 2'!C222-'Cleaned Data 2'!D222)</f>
        <v>0</v>
      </c>
      <c r="D223">
        <f>2.326*('Input Data 2'!$B$4+((0.5*'Input Data 2'!$B$5)*'Statistical Data 1'!$B223))</f>
        <v>1.163E-2</v>
      </c>
      <c r="E223">
        <f>3.643*('Input Data 2'!$B$4+((0.5*'Input Data 2'!$B$5)*'Statistical Data 1'!$B223))</f>
        <v>1.8214999999999999E-2</v>
      </c>
      <c r="F223">
        <f t="shared" si="1057"/>
        <v>0</v>
      </c>
      <c r="G223">
        <f t="shared" si="1054"/>
        <v>0</v>
      </c>
      <c r="H223">
        <f>('Cleaned Data 2'!E222+'Cleaned Data 2'!F222)/2</f>
        <v>0</v>
      </c>
      <c r="I223">
        <f>ABS('Cleaned Data 2'!E222-'Cleaned Data 2'!F222)</f>
        <v>0</v>
      </c>
      <c r="J223">
        <f>2.326*('Input Data 2'!$C$4+((0.5*'Input Data 2'!$C$5)*'Statistical Data 1'!$H223))</f>
        <v>0.46520000000000006</v>
      </c>
      <c r="K223">
        <f>3.643*('Input Data 2'!$C$4+((0.5*'Input Data 2'!$C$5)*'Statistical Data 1'!$H223))</f>
        <v>0.72860000000000003</v>
      </c>
      <c r="L223">
        <f t="shared" si="1058"/>
        <v>0</v>
      </c>
      <c r="M223">
        <f t="shared" si="1093"/>
        <v>0</v>
      </c>
      <c r="N223">
        <f>('Cleaned Data 2'!G222+'Cleaned Data 2'!H222)/2</f>
        <v>0</v>
      </c>
      <c r="O223">
        <f>ABS('Cleaned Data 2'!G222-'Cleaned Data 2'!H222)</f>
        <v>0</v>
      </c>
      <c r="P223">
        <f>2.326*('Input Data 2'!$D$4+((0.5*'Input Data 2'!$D$5)*'Statistical Data 1'!$N223))</f>
        <v>2.3259999999999999E-2</v>
      </c>
      <c r="Q223">
        <f>3.643*('Input Data 2'!$D$4+((0.5*'Input Data 2'!$D$5)*'Statistical Data 1'!$N223))</f>
        <v>3.6429999999999997E-2</v>
      </c>
      <c r="R223">
        <f t="shared" si="1059"/>
        <v>0</v>
      </c>
      <c r="S223">
        <f t="shared" si="1055"/>
        <v>0</v>
      </c>
      <c r="T223">
        <f>('Cleaned Data 2'!I222+'Cleaned Data 2'!J222)/2</f>
        <v>0</v>
      </c>
      <c r="U223">
        <f>ABS('Cleaned Data 2'!I222-'Cleaned Data 2'!J222)</f>
        <v>0</v>
      </c>
      <c r="V223">
        <f>2.326*('Input Data 2'!$E$4+((0.5*'Input Data 2'!$E$5)*'Statistical Data 1'!$T223))</f>
        <v>4.6520000000000001</v>
      </c>
      <c r="W223">
        <f>3.643*('Input Data 2'!$E$4+((0.5*'Input Data 2'!$E$5)*'Statistical Data 1'!$T223))</f>
        <v>7.2859999999999996</v>
      </c>
      <c r="X223">
        <f t="shared" si="1060"/>
        <v>0</v>
      </c>
      <c r="Y223">
        <f t="shared" si="1056"/>
        <v>0</v>
      </c>
      <c r="Z223">
        <f>('Cleaned Data 2'!K222+'Cleaned Data 2'!L222)/2</f>
        <v>0</v>
      </c>
      <c r="AA223">
        <f>ABS('Cleaned Data 2'!K222-'Cleaned Data 2'!L222)</f>
        <v>0</v>
      </c>
      <c r="AB223">
        <f>2.326*('Input Data 2'!$F$4+((0.5*'Input Data 2'!$F$5)*'Statistical Data 1'!$Z223))</f>
        <v>23.26</v>
      </c>
      <c r="AC223">
        <f>3.643*('Input Data 2'!$F$4+((0.5*'Input Data 2'!$F$5)*'Statistical Data 1'!$Z223))</f>
        <v>36.43</v>
      </c>
      <c r="AD223">
        <f t="shared" si="1061"/>
        <v>0</v>
      </c>
      <c r="AE223">
        <f t="shared" si="1062"/>
        <v>0</v>
      </c>
      <c r="AF223">
        <f>('Cleaned Data 2'!M222+'Cleaned Data 2'!N222)/2</f>
        <v>0</v>
      </c>
      <c r="AG223">
        <f>ABS('Cleaned Data 2'!M222-'Cleaned Data 2'!N222)</f>
        <v>0</v>
      </c>
      <c r="AH223">
        <f>2.326*('Input Data 2'!$G$4+((0.5*'Input Data 2'!$G$5)*'Statistical Data 1'!$AF223))</f>
        <v>23.26</v>
      </c>
      <c r="AI223">
        <f>3.643*('Input Data 2'!$G$4+((0.5*'Input Data 2'!$G$5)*'Statistical Data 1'!$AF223))</f>
        <v>36.43</v>
      </c>
      <c r="AJ223">
        <f t="shared" si="1063"/>
        <v>0</v>
      </c>
      <c r="AK223">
        <f t="shared" si="1094"/>
        <v>0</v>
      </c>
      <c r="AL223">
        <f>('Cleaned Data 2'!O222+'Cleaned Data 2'!P222)/2</f>
        <v>0</v>
      </c>
      <c r="AM223">
        <f>ABS('Cleaned Data 2'!O222-'Cleaned Data 2'!P222)</f>
        <v>0</v>
      </c>
      <c r="AN223">
        <f>2.326*('Input Data 2'!$H$4+((0.5*'Input Data 2'!$H$5)*'Statistical Data 1'!$AL223))</f>
        <v>1.163</v>
      </c>
      <c r="AO223">
        <f>3.643*('Input Data 2'!$H$4+((0.5*'Input Data 2'!$H$5)*'Statistical Data 1'!$AL223))</f>
        <v>1.8214999999999999</v>
      </c>
      <c r="AP223">
        <f t="shared" si="1064"/>
        <v>0</v>
      </c>
      <c r="AQ223">
        <f t="shared" si="1023"/>
        <v>0</v>
      </c>
      <c r="AR223">
        <f>('Cleaned Data 2'!Q222+'Cleaned Data 2'!R222)/2</f>
        <v>0</v>
      </c>
      <c r="AS223">
        <f>ABS('Cleaned Data 2'!Q222-'Cleaned Data 2'!R222)</f>
        <v>0</v>
      </c>
      <c r="AT223">
        <f>2.326*('Input Data 2'!$I$4+((0.5*'Input Data 2'!$I$5)*'Statistical Data 1'!$AR223))</f>
        <v>4.6520000000000001</v>
      </c>
      <c r="AU223">
        <f>3.643*('Input Data 2'!$I$4+((0.5*'Input Data 2'!$I$5)*'Statistical Data 1'!$AR223))</f>
        <v>7.2859999999999996</v>
      </c>
      <c r="AV223">
        <f t="shared" si="1065"/>
        <v>0</v>
      </c>
      <c r="AW223">
        <f t="shared" si="1024"/>
        <v>0</v>
      </c>
      <c r="AX223">
        <f>('Cleaned Data 2'!S222+'Cleaned Data 2'!T222)/2</f>
        <v>0</v>
      </c>
      <c r="AY223">
        <f>ABS('Cleaned Data 2'!S222-'Cleaned Data 2'!T222)</f>
        <v>0</v>
      </c>
      <c r="AZ223">
        <f>2.326*('Input Data 2'!$J$4+((0.5*'Input Data 2'!$J$5)*'Statistical Data 1'!$AX223))</f>
        <v>2.3259999999999999E-2</v>
      </c>
      <c r="BA223">
        <f>3.643*('Input Data 2'!$J$4+((0.5*'Input Data 2'!$J$5)*'Statistical Data 1'!$AX223))</f>
        <v>3.6429999999999997E-2</v>
      </c>
      <c r="BB223">
        <f t="shared" si="1066"/>
        <v>0</v>
      </c>
      <c r="BC223">
        <f t="shared" si="1025"/>
        <v>0</v>
      </c>
      <c r="BD223">
        <f>('Cleaned Data 2'!U222+'Cleaned Data 2'!V222)/2</f>
        <v>0</v>
      </c>
      <c r="BE223">
        <f>ABS('Cleaned Data 2'!U222-'Cleaned Data 2'!V222)</f>
        <v>0</v>
      </c>
      <c r="BF223">
        <f>2.326*('Input Data 2'!$K$4+((0.5*'Input Data 2'!$K$5)*'Statistical Data 1'!$BD223))</f>
        <v>1.163</v>
      </c>
      <c r="BG223">
        <f>3.643*('Input Data 2'!$K$4+((0.5*'Input Data 2'!$K$5)*'Statistical Data 1'!$BD223))</f>
        <v>1.8214999999999999</v>
      </c>
      <c r="BH223">
        <f t="shared" si="1067"/>
        <v>0</v>
      </c>
      <c r="BI223">
        <f t="shared" si="1068"/>
        <v>0</v>
      </c>
      <c r="BJ223">
        <f>('Cleaned Data 2'!W222+'Cleaned Data 2'!X222)/2</f>
        <v>0</v>
      </c>
      <c r="BK223">
        <f>ABS('Cleaned Data 2'!W222-'Cleaned Data 2'!X222)</f>
        <v>0</v>
      </c>
      <c r="BL223">
        <f>2.326*('Input Data 2'!$L$4+((0.5*'Input Data 2'!$L$5)*'Statistical Data 1'!$BJ223))</f>
        <v>2.3260000000000001</v>
      </c>
      <c r="BM223">
        <f>3.643*('Input Data 2'!$L$4+((0.5*'Input Data 2'!$L$5)*'Statistical Data 1'!$BJ223))</f>
        <v>3.6429999999999998</v>
      </c>
      <c r="BN223">
        <f t="shared" si="1069"/>
        <v>0</v>
      </c>
      <c r="BO223">
        <f t="shared" si="1026"/>
        <v>0</v>
      </c>
      <c r="BP223">
        <f>('Cleaned Data 2'!Y222+'Cleaned Data 2'!Z222)/2</f>
        <v>0</v>
      </c>
      <c r="BQ223">
        <f>ABS('Cleaned Data 2'!Y222-'Cleaned Data 2'!Z222)</f>
        <v>0</v>
      </c>
      <c r="BR223">
        <f>2.326*('Input Data 2'!$M$4+((0.5*'Input Data 2'!$M$5)*'Statistical Data 1'!$BP223))</f>
        <v>2.3260000000000001</v>
      </c>
      <c r="BS223">
        <f>3.643*('Input Data 2'!$M$4+((0.5*'Input Data 2'!$M$5)*'Statistical Data 1'!$BP223))</f>
        <v>3.6429999999999998</v>
      </c>
      <c r="BT223">
        <f t="shared" si="1070"/>
        <v>0</v>
      </c>
      <c r="BU223">
        <f t="shared" si="1027"/>
        <v>0</v>
      </c>
      <c r="BV223">
        <f>('Cleaned Data 2'!AA222+'Cleaned Data 2'!AB222)/2</f>
        <v>0</v>
      </c>
      <c r="BW223">
        <f>ABS('Cleaned Data 2'!AA222-'Cleaned Data 2'!AB222)</f>
        <v>0</v>
      </c>
      <c r="BX223">
        <f>2.326*('Input Data 2'!$N$4+((0.5*'Input Data 2'!$N$5)*'Statistical Data 1'!$BV223))</f>
        <v>2.3260000000000001</v>
      </c>
      <c r="BY223">
        <f>3.643*('Input Data 2'!$N$4+((0.5*'Input Data 2'!$N$5)*'Statistical Data 1'!$BV223))</f>
        <v>3.6429999999999998</v>
      </c>
      <c r="BZ223">
        <f t="shared" si="1071"/>
        <v>0</v>
      </c>
      <c r="CA223">
        <f t="shared" si="1028"/>
        <v>0</v>
      </c>
      <c r="CB223">
        <f>('Cleaned Data 2'!AC222+'Cleaned Data 2'!AD222)/2</f>
        <v>0</v>
      </c>
      <c r="CC223">
        <f>ABS('Cleaned Data 2'!AC222-'Cleaned Data 2'!AD222)</f>
        <v>0</v>
      </c>
      <c r="CD223">
        <f>2.326*('Input Data 2'!$O$4+((0.5*'Input Data 2'!$O$5)*'Statistical Data 1'!$CB223))</f>
        <v>2.3259999999999999E-2</v>
      </c>
      <c r="CE223">
        <f>3.643*('Input Data 2'!$O$4+((0.5*'Input Data 2'!$O$5)*'Statistical Data 1'!$CB223))</f>
        <v>3.6429999999999997E-2</v>
      </c>
      <c r="CF223">
        <f t="shared" si="1072"/>
        <v>0</v>
      </c>
      <c r="CG223">
        <f t="shared" si="1029"/>
        <v>0</v>
      </c>
      <c r="CH223">
        <f>('Cleaned Data 2'!AE222+'Cleaned Data 2'!AF222)/2</f>
        <v>0</v>
      </c>
      <c r="CI223">
        <f>ABS('Cleaned Data 2'!AE222-'Cleaned Data 2'!AF222)</f>
        <v>0</v>
      </c>
      <c r="CJ223">
        <f>2.326*('Input Data 2'!$P$4+((0.5*'Input Data 2'!$P$5)*'Statistical Data 1'!$CH223))</f>
        <v>23.26</v>
      </c>
      <c r="CK223">
        <f>3.643*('Input Data 2'!$P$4+((0.5*'Input Data 2'!$P$5)*'Statistical Data 1'!$CH223))</f>
        <v>36.43</v>
      </c>
      <c r="CL223">
        <f t="shared" si="1073"/>
        <v>0</v>
      </c>
      <c r="CM223">
        <f t="shared" si="1030"/>
        <v>0</v>
      </c>
      <c r="CN223">
        <f>('Cleaned Data 2'!AG222+'Cleaned Data 2'!AH222)/2</f>
        <v>0</v>
      </c>
      <c r="CO223">
        <f>ABS('Cleaned Data 2'!AG222-'Cleaned Data 2'!AH222)</f>
        <v>0</v>
      </c>
      <c r="CP223">
        <f>2.326*('Input Data 2'!$Q$4+((0.5*'Input Data 2'!$Q$5)*'Statistical Data 1'!$CN223))</f>
        <v>2.3260000000000001</v>
      </c>
      <c r="CQ223">
        <f>3.643*('Input Data 2'!$Q$4+((0.5*'Input Data 2'!$Q$5)*'Statistical Data 1'!$CN223))</f>
        <v>3.6429999999999998</v>
      </c>
      <c r="CR223">
        <f t="shared" si="1074"/>
        <v>0</v>
      </c>
      <c r="CS223">
        <f t="shared" si="1031"/>
        <v>0</v>
      </c>
      <c r="CT223">
        <f>('Cleaned Data 2'!AI222+'Cleaned Data 2'!AJ222)/2</f>
        <v>0</v>
      </c>
      <c r="CU223">
        <f>ABS('Cleaned Data 2'!AI222-'Cleaned Data 2'!AJ222)</f>
        <v>0</v>
      </c>
      <c r="CV223">
        <f>2.326*('Input Data 2'!$R$4+((0.5*'Input Data 2'!$R$5)*'Statistical Data 1'!$CT223))</f>
        <v>2.3259999999999999E-2</v>
      </c>
      <c r="CW223">
        <f>3.643*('Input Data 2'!$R$4+((0.5*'Input Data 2'!$R$5)*'Statistical Data 1'!$CT223))</f>
        <v>3.6429999999999997E-2</v>
      </c>
      <c r="CX223">
        <f t="shared" si="1075"/>
        <v>0</v>
      </c>
      <c r="CY223">
        <f t="shared" si="1032"/>
        <v>0</v>
      </c>
      <c r="CZ223">
        <f>('Cleaned Data 2'!AK222+'Cleaned Data 2'!AL222)/2</f>
        <v>0</v>
      </c>
      <c r="DA223">
        <f>ABS('Cleaned Data 2'!AK222-'Cleaned Data 2'!AL222)</f>
        <v>0</v>
      </c>
      <c r="DB223">
        <f>2.326*('Input Data 2'!$S$4+((0.5*'Input Data 2'!$S$5)*'Statistical Data 1'!$CZ223))</f>
        <v>23.26</v>
      </c>
      <c r="DC223">
        <f>3.643*('Input Data 2'!$S$4+((0.5*'Input Data 2'!$S$5)*'Statistical Data 1'!$CZ223))</f>
        <v>36.43</v>
      </c>
      <c r="DD223">
        <f t="shared" si="1076"/>
        <v>0</v>
      </c>
      <c r="DE223">
        <f t="shared" si="1033"/>
        <v>0</v>
      </c>
      <c r="DF223">
        <f>('Cleaned Data 2'!AM222+'Cleaned Data 2'!AN222)/2</f>
        <v>0</v>
      </c>
      <c r="DG223">
        <f>ABS('Cleaned Data 2'!AM222-'Cleaned Data 2'!AN222)</f>
        <v>0</v>
      </c>
      <c r="DH223">
        <f>2.326*('Input Data 2'!$T$4+((0.5*'Input Data 2'!$T$5)*'Statistical Data 1'!$DF223))</f>
        <v>2.3259999999999999E-2</v>
      </c>
      <c r="DI223">
        <f>3.643*('Input Data 2'!$T$4+((0.5*'Input Data 2'!$T$5)*'Statistical Data 1'!$DF223))</f>
        <v>3.6429999999999997E-2</v>
      </c>
      <c r="DJ223">
        <f t="shared" si="1077"/>
        <v>0</v>
      </c>
      <c r="DK223">
        <f t="shared" si="1034"/>
        <v>0</v>
      </c>
      <c r="DL223">
        <f>('Cleaned Data 2'!AO222+'Cleaned Data 2'!AP222)/2</f>
        <v>0</v>
      </c>
      <c r="DM223">
        <f>ABS('Cleaned Data 2'!AO222-'Cleaned Data 2'!AP222)</f>
        <v>0</v>
      </c>
      <c r="DN223">
        <f>2.326*('Input Data 2'!$U$4+((0.5*'Input Data 2'!$U$5)*'Statistical Data 1'!$DL223))</f>
        <v>11.63</v>
      </c>
      <c r="DO223">
        <f>3.643*('Input Data 2'!$U$4+((0.5*'Input Data 2'!$U$5)*'Statistical Data 1'!$DL223))</f>
        <v>18.215</v>
      </c>
      <c r="DP223">
        <f t="shared" si="1078"/>
        <v>0</v>
      </c>
      <c r="DQ223">
        <f t="shared" si="1079"/>
        <v>0</v>
      </c>
      <c r="DR223">
        <f>('Cleaned Data 2'!AQ222+'Cleaned Data 2'!AR222)/2</f>
        <v>0</v>
      </c>
      <c r="DS223">
        <f>ABS('Cleaned Data 2'!AQ222-'Cleaned Data 2'!AR222)</f>
        <v>0</v>
      </c>
      <c r="DT223">
        <f>2.326*('Input Data 2'!$V$4+((0.5*'Input Data 2'!$V$5)*'Statistical Data 1'!$DR223))</f>
        <v>2.3260000000000001</v>
      </c>
      <c r="DU223">
        <f>3.643*('Input Data 2'!$V$4+((0.5*'Input Data 2'!$V$5)*'Statistical Data 1'!$DR223))</f>
        <v>3.6429999999999998</v>
      </c>
      <c r="DV223">
        <f t="shared" si="1080"/>
        <v>0</v>
      </c>
      <c r="DW223">
        <f t="shared" si="1035"/>
        <v>0</v>
      </c>
      <c r="DX223">
        <f>('Cleaned Data 2'!AS222+'Cleaned Data 2'!AT222)/2</f>
        <v>0</v>
      </c>
      <c r="DY223">
        <f>ABS('Cleaned Data 2'!AS222-'Cleaned Data 2'!AT222)</f>
        <v>0</v>
      </c>
      <c r="DZ223">
        <f>2.326*('Input Data 2'!$W$4+((0.5*'Input Data 2'!$W$5)*'Statistical Data 1'!$DX223))</f>
        <v>2.3259999999999999E-2</v>
      </c>
      <c r="EA223">
        <f>3.643*('Input Data 2'!$W$4+((0.5*'Input Data 2'!$W$5)*'Statistical Data 1'!$DX223))</f>
        <v>3.6429999999999997E-2</v>
      </c>
      <c r="EB223">
        <f t="shared" si="1081"/>
        <v>0</v>
      </c>
      <c r="EC223">
        <f t="shared" si="1036"/>
        <v>0</v>
      </c>
      <c r="ED223">
        <f>('Cleaned Data 2'!AU222+'Cleaned Data 2'!AV222)/2</f>
        <v>0</v>
      </c>
      <c r="EE223">
        <f>ABS('Cleaned Data 2'!AU222-'Cleaned Data 2'!AV222)</f>
        <v>0</v>
      </c>
      <c r="EF223">
        <f>2.326*('Input Data 2'!$X$4+((0.5*'Input Data 2'!$X$5)*'Statistical Data 1'!$ED223))</f>
        <v>2.3260000000000001</v>
      </c>
      <c r="EG223">
        <f>3.643*('Input Data 2'!$X$4+((0.5*'Input Data 2'!$X$5)*'Statistical Data 1'!$ED223))</f>
        <v>3.6429999999999998</v>
      </c>
      <c r="EH223">
        <f t="shared" si="1082"/>
        <v>0</v>
      </c>
      <c r="EI223">
        <f t="shared" si="910"/>
        <v>0</v>
      </c>
      <c r="EJ223">
        <f>('Cleaned Data 2'!AW222+'Cleaned Data 2'!AX222)/2</f>
        <v>0</v>
      </c>
      <c r="EK223">
        <f>ABS('Cleaned Data 2'!AW222-'Cleaned Data 2'!AX222)</f>
        <v>0</v>
      </c>
      <c r="EL223">
        <f>2.326*('Input Data 2'!$Y$4+((0.5*'Input Data 2'!$Y$5)*'Statistical Data 1'!$EJ223))</f>
        <v>23.26</v>
      </c>
      <c r="EM223">
        <f>3.643*('Input Data 2'!$Y$4+((0.5*'Input Data 2'!$Y$5)*'Statistical Data 1'!$EJ223))</f>
        <v>36.43</v>
      </c>
      <c r="EN223">
        <f t="shared" si="1083"/>
        <v>0</v>
      </c>
      <c r="EO223">
        <f t="shared" si="1095"/>
        <v>0</v>
      </c>
      <c r="EP223">
        <f>('Cleaned Data 2'!AY222+'Cleaned Data 2'!AZ222)/2</f>
        <v>0</v>
      </c>
      <c r="EQ223">
        <f>ABS('Cleaned Data 2'!AY222-'Cleaned Data 2'!AZ222)</f>
        <v>0</v>
      </c>
      <c r="ER223">
        <f>2.326*('Input Data 2'!$Z$4+((0.5*'Input Data 2'!$Z$5)*'Statistical Data 1'!$EP223))</f>
        <v>4.6520000000000001</v>
      </c>
      <c r="ES223">
        <f>3.643*('Input Data 2'!$Z$4+((0.5*'Input Data 2'!$Z$5)*'Statistical Data 1'!$EP223))</f>
        <v>7.2859999999999996</v>
      </c>
      <c r="ET223">
        <f t="shared" si="1084"/>
        <v>0</v>
      </c>
      <c r="EU223">
        <f t="shared" si="1037"/>
        <v>0</v>
      </c>
      <c r="EV223">
        <f>('Cleaned Data 2'!BA222+'Cleaned Data 2'!BB222)/2</f>
        <v>0</v>
      </c>
      <c r="EW223">
        <f>ABS('Cleaned Data 2'!BA222-'Cleaned Data 2'!BB222)</f>
        <v>0</v>
      </c>
      <c r="EX223">
        <f>2.326*('Input Data 2'!$AA$4+((0.5*'Input Data 2'!$AA$5)*'Statistical Data 1'!$EV223))</f>
        <v>2.3259999999999999E-2</v>
      </c>
      <c r="EY223">
        <f>3.643*('Input Data 2'!$AA$4+((0.5*'Input Data 2'!$AA$5)*'Statistical Data 1'!$EV223))</f>
        <v>3.6429999999999997E-2</v>
      </c>
      <c r="EZ223">
        <f t="shared" si="1085"/>
        <v>0</v>
      </c>
      <c r="FA223">
        <f t="shared" si="1038"/>
        <v>0</v>
      </c>
      <c r="FB223">
        <f>('Cleaned Data 2'!BC222+'Cleaned Data 2'!BD222)/2</f>
        <v>0</v>
      </c>
      <c r="FC223">
        <f>ABS('Cleaned Data 2'!BC222-'Cleaned Data 2'!BD222)</f>
        <v>0</v>
      </c>
      <c r="FD223">
        <f>2.326*('Input Data 2'!$AB$4+((0.5*'Input Data 2'!$AB$5)*'Statistical Data 1'!$FB223))</f>
        <v>4.6520000000000001</v>
      </c>
      <c r="FE223">
        <f>3.643*('Input Data 2'!$AB$4+((0.5*'Input Data 2'!$AB$5)*'Statistical Data 1'!$FB223))</f>
        <v>7.2859999999999996</v>
      </c>
      <c r="FF223">
        <f t="shared" si="1086"/>
        <v>0</v>
      </c>
      <c r="FG223">
        <f t="shared" si="1039"/>
        <v>0</v>
      </c>
      <c r="FH223">
        <f>('Cleaned Data 2'!BE222+'Cleaned Data 2'!BF222)/2</f>
        <v>0</v>
      </c>
      <c r="FI223">
        <f>ABS('Cleaned Data 2'!BE222-'Cleaned Data 2'!BF222)</f>
        <v>0</v>
      </c>
      <c r="FJ223">
        <f>2.326*('Input Data 2'!$AC$4+((0.5*'Input Data 2'!$AC$5)*'Statistical Data 1'!$FH223))</f>
        <v>2.3260000000000001</v>
      </c>
      <c r="FK223">
        <f>3.643*('Input Data 2'!$AC$4+((0.5*'Input Data 2'!$AC$5)*'Statistical Data 1'!$FH223))</f>
        <v>3.6429999999999998</v>
      </c>
      <c r="FL223">
        <f t="shared" si="1087"/>
        <v>0</v>
      </c>
      <c r="FM223">
        <f t="shared" si="1040"/>
        <v>0</v>
      </c>
      <c r="FN223">
        <f>('Cleaned Data 2'!BH222+'Cleaned Data 2'!BG222)/2</f>
        <v>0</v>
      </c>
      <c r="FO223">
        <f>ABS('Cleaned Data 2'!BG222-'Cleaned Data 2'!BH222)</f>
        <v>0</v>
      </c>
      <c r="FP223">
        <f>2.326*('Input Data 2'!$AD$4+((0.5*'Input Data 2'!$AD$5)*'Statistical Data 1'!$FN223))</f>
        <v>2.3260000000000001</v>
      </c>
      <c r="FQ223">
        <f>3.643*('Input Data 2'!$AD$4+((0.5*'Input Data 2'!$AD$5)*'Statistical Data 1'!$FN223))</f>
        <v>3.6429999999999998</v>
      </c>
      <c r="FR223">
        <f t="shared" si="1088"/>
        <v>0</v>
      </c>
      <c r="FS223">
        <f t="shared" si="1041"/>
        <v>0</v>
      </c>
      <c r="FT223">
        <f>('Cleaned Data 2'!BI222+'Cleaned Data 2'!BJ222)/2</f>
        <v>0</v>
      </c>
      <c r="FU223">
        <f>ABS('Cleaned Data 2'!BI222-'Cleaned Data 2'!BJ222)</f>
        <v>0</v>
      </c>
      <c r="FV223">
        <f>2.326*('Input Data 2'!$AE$4+((0.5*'Input Data 2'!$AE$5)*'Statistical Data 1'!$FT223))</f>
        <v>46.52</v>
      </c>
      <c r="FW223">
        <f>3.643*('Input Data 2'!$AE$4+((0.5*'Input Data 2'!$AE$5)*'Statistical Data 1'!$FT223))</f>
        <v>72.86</v>
      </c>
      <c r="FX223">
        <f t="shared" si="1089"/>
        <v>0</v>
      </c>
      <c r="FY223">
        <f t="shared" si="1042"/>
        <v>0</v>
      </c>
      <c r="FZ223">
        <f>('Cleaned Data 2'!BK222+'Cleaned Data 2'!BL222)/2</f>
        <v>0</v>
      </c>
      <c r="GA223">
        <f>ABS('Cleaned Data 2'!BK222-'Cleaned Data 2'!BL222)</f>
        <v>0</v>
      </c>
      <c r="GB223">
        <f>2.326*('Input Data 2'!$AF$4+((0.5*'Input Data 2'!$AF$5)*'Statistical Data 1'!$FZ223))</f>
        <v>2.3259999999999999E-2</v>
      </c>
      <c r="GC223">
        <f>3.643*('Input Data 2'!$AF$4+((0.5*'Input Data 2'!$AF$5)*'Statistical Data 1'!$FZ223))</f>
        <v>3.6429999999999997E-2</v>
      </c>
      <c r="GD223">
        <f t="shared" si="1090"/>
        <v>0</v>
      </c>
      <c r="GE223">
        <f t="shared" si="1043"/>
        <v>0</v>
      </c>
      <c r="GF223">
        <f>('Cleaned Data 2'!BM222+'Cleaned Data 2'!BN222)/2</f>
        <v>0</v>
      </c>
      <c r="GG223">
        <f>ABS('Cleaned Data 2'!BM222-'Cleaned Data 2'!BN222)</f>
        <v>0</v>
      </c>
      <c r="GH223">
        <f>2.326*('Input Data 2'!$AG$4+((0.5*'Input Data 2'!$AG$5)*'Statistical Data 1'!$GF223))</f>
        <v>23.26</v>
      </c>
      <c r="GI223">
        <f>3.643*('Input Data 2'!$AG$4+((0.5*'Input Data 2'!$AG$5)*'Statistical Data 1'!$GF223))</f>
        <v>36.43</v>
      </c>
      <c r="GJ223">
        <f t="shared" si="1091"/>
        <v>0</v>
      </c>
      <c r="GK223">
        <f t="shared" si="1044"/>
        <v>0</v>
      </c>
      <c r="GL223" t="e">
        <f>AVERAGE('Cleaned Data 2'!BO222,'Cleaned Data 2'!BP222)</f>
        <v>#DIV/0!</v>
      </c>
      <c r="GM223">
        <f>ABS('Cleaned Data 2'!BO222-'Cleaned Data 2'!BP222)</f>
        <v>0</v>
      </c>
      <c r="GN223" t="e">
        <f>2.326*('Input Data 2'!$AH$4+((0.5*'Input Data 2'!$AH$5)*'Statistical Data 1'!$GL223))</f>
        <v>#DIV/0!</v>
      </c>
      <c r="GO223" t="e">
        <f>3.643*('Input Data 2'!$AH$4+((0.5*'Input Data 2'!$AH$5)*'Statistical Data 1'!$GL223))</f>
        <v>#DIV/0!</v>
      </c>
      <c r="GP223" t="e">
        <f t="shared" si="1092"/>
        <v>#DIV/0!</v>
      </c>
      <c r="GQ223" t="e">
        <f t="shared" si="1045"/>
        <v>#DIV/0!</v>
      </c>
      <c r="GR223" t="e">
        <f>AVERAGE('Cleaned Data 2'!BQ222,'Cleaned Data 2'!BR222)</f>
        <v>#DIV/0!</v>
      </c>
      <c r="GS223">
        <f>ABS('Cleaned Data 2'!BR222-'Cleaned Data 2'!BQ222)</f>
        <v>0</v>
      </c>
      <c r="GT223" t="e">
        <f>2.326*('Input Data 2'!$AI$4+((0.5*'Input Data 2'!$AI$5)*'Statistical Data 1'!$GR223))</f>
        <v>#DIV/0!</v>
      </c>
      <c r="GU223" t="e">
        <f>3.643*('Input Data 2'!$AI$4+((0.5*'Input Data 2'!$AI$5)*'Statistical Data 1'!$GR223))</f>
        <v>#DIV/0!</v>
      </c>
      <c r="GV223" t="e">
        <f t="shared" si="1046"/>
        <v>#DIV/0!</v>
      </c>
      <c r="GW223" t="e">
        <f t="shared" si="1047"/>
        <v>#DIV/0!</v>
      </c>
      <c r="GX223" t="e">
        <f>AVERAGE('Cleaned Data 2'!BS222,'Cleaned Data 2'!BT222)</f>
        <v>#DIV/0!</v>
      </c>
      <c r="GY223" s="47">
        <f>ABS('Cleaned Data 2'!BS222-'Cleaned Data 2'!BT222)</f>
        <v>0</v>
      </c>
      <c r="GZ223" t="e">
        <f>2.326*('Input Data 2'!$AJ$4+((0.5*'Input Data 2'!$AJ$5)*'Statistical Data 1'!$GX223))</f>
        <v>#DIV/0!</v>
      </c>
      <c r="HA223" t="e">
        <f>3.643*('Input Data 2'!$AJ$4+((0.5*'Input Data 2'!$AJ$5)*'Statistical Data 1'!$GX223))</f>
        <v>#DIV/0!</v>
      </c>
      <c r="HB223" t="e">
        <f t="shared" si="1048"/>
        <v>#DIV/0!</v>
      </c>
      <c r="HC223" t="e">
        <f t="shared" si="1049"/>
        <v>#DIV/0!</v>
      </c>
      <c r="HD223" t="e">
        <f>AVERAGE('Cleaned Data 2'!BU222,'Cleaned Data 2'!BV222)</f>
        <v>#DIV/0!</v>
      </c>
      <c r="HE223">
        <f>ABS('Cleaned Data 2'!BU222-'Cleaned Data 2'!BV222)</f>
        <v>0</v>
      </c>
      <c r="HF223" t="e">
        <f>2.326*('Input Data 2'!$AK$4+((0.5*'Input Data 2'!$AK$5)*'Statistical Data 1'!$HD223))</f>
        <v>#DIV/0!</v>
      </c>
      <c r="HG223" t="e">
        <f>3.643*('Input Data 2'!$AK$4+((0.5*'Input Data 2'!$AK$5)*'Statistical Data 1'!$HD223))</f>
        <v>#DIV/0!</v>
      </c>
      <c r="HH223" t="e">
        <f t="shared" si="1050"/>
        <v>#DIV/0!</v>
      </c>
      <c r="HI223" t="e">
        <f t="shared" si="1051"/>
        <v>#DIV/0!</v>
      </c>
      <c r="HJ223" t="e">
        <f>AVERAGE('Cleaned Data 2'!BW222,'Cleaned Data 2'!BX222)</f>
        <v>#DIV/0!</v>
      </c>
      <c r="HK223">
        <f>ABS('Cleaned Data 2'!BW222-'Cleaned Data 2'!BX222)</f>
        <v>0</v>
      </c>
      <c r="HL223" t="e">
        <f>2.326*('Input Data 2'!$AL$4+((0.5*'Input Data 2'!$AL$5)*'Statistical Data 1'!$HJ223))</f>
        <v>#DIV/0!</v>
      </c>
      <c r="HM223" t="e">
        <f>3.643*('Input Data 2'!$AL$4+((0.5*'Input Data 2'!$AL$5)*'Statistical Data 1'!$HJ223))</f>
        <v>#DIV/0!</v>
      </c>
      <c r="HN223" t="e">
        <f t="shared" si="1052"/>
        <v>#DIV/0!</v>
      </c>
      <c r="HO223" t="e">
        <f t="shared" si="1053"/>
        <v>#DIV/0!</v>
      </c>
    </row>
    <row r="224" spans="1:223">
      <c r="A224">
        <f>'Cleaned Data 2'!B223</f>
        <v>0</v>
      </c>
      <c r="B224">
        <f>('Cleaned Data 2'!C223+'Cleaned Data 2'!D223)/2</f>
        <v>0</v>
      </c>
      <c r="C224">
        <f>ABS('Cleaned Data 2'!C223-'Cleaned Data 2'!D223)</f>
        <v>0</v>
      </c>
      <c r="D224">
        <f>2.326*('Input Data 2'!$B$4+((0.5*'Input Data 2'!$B$5)*'Statistical Data 1'!$B224))</f>
        <v>1.163E-2</v>
      </c>
      <c r="E224">
        <f>3.643*('Input Data 2'!$B$4+((0.5*'Input Data 2'!$B$5)*'Statistical Data 1'!$B224))</f>
        <v>1.8214999999999999E-2</v>
      </c>
      <c r="F224">
        <f t="shared" si="1057"/>
        <v>0</v>
      </c>
      <c r="G224">
        <f t="shared" si="1054"/>
        <v>0</v>
      </c>
      <c r="H224">
        <f>('Cleaned Data 2'!E223+'Cleaned Data 2'!F223)/2</f>
        <v>0</v>
      </c>
      <c r="I224">
        <f>ABS('Cleaned Data 2'!E223-'Cleaned Data 2'!F223)</f>
        <v>0</v>
      </c>
      <c r="J224">
        <f>2.326*('Input Data 2'!$C$4+((0.5*'Input Data 2'!$C$5)*'Statistical Data 1'!$H224))</f>
        <v>0.46520000000000006</v>
      </c>
      <c r="K224">
        <f>3.643*('Input Data 2'!$C$4+((0.5*'Input Data 2'!$C$5)*'Statistical Data 1'!$H224))</f>
        <v>0.72860000000000003</v>
      </c>
      <c r="L224">
        <f t="shared" si="1058"/>
        <v>0</v>
      </c>
      <c r="M224">
        <f t="shared" si="1093"/>
        <v>0</v>
      </c>
      <c r="N224">
        <f>('Cleaned Data 2'!G223+'Cleaned Data 2'!H223)/2</f>
        <v>0</v>
      </c>
      <c r="O224">
        <f>ABS('Cleaned Data 2'!G223-'Cleaned Data 2'!H223)</f>
        <v>0</v>
      </c>
      <c r="P224">
        <f>2.326*('Input Data 2'!$D$4+((0.5*'Input Data 2'!$D$5)*'Statistical Data 1'!$N224))</f>
        <v>2.3259999999999999E-2</v>
      </c>
      <c r="Q224">
        <f>3.643*('Input Data 2'!$D$4+((0.5*'Input Data 2'!$D$5)*'Statistical Data 1'!$N224))</f>
        <v>3.6429999999999997E-2</v>
      </c>
      <c r="R224">
        <f t="shared" si="1059"/>
        <v>0</v>
      </c>
      <c r="S224">
        <f t="shared" si="1055"/>
        <v>0</v>
      </c>
      <c r="T224">
        <f>('Cleaned Data 2'!I223+'Cleaned Data 2'!J223)/2</f>
        <v>0</v>
      </c>
      <c r="U224">
        <f>ABS('Cleaned Data 2'!I223-'Cleaned Data 2'!J223)</f>
        <v>0</v>
      </c>
      <c r="V224">
        <f>2.326*('Input Data 2'!$E$4+((0.5*'Input Data 2'!$E$5)*'Statistical Data 1'!$T224))</f>
        <v>4.6520000000000001</v>
      </c>
      <c r="W224">
        <f>3.643*('Input Data 2'!$E$4+((0.5*'Input Data 2'!$E$5)*'Statistical Data 1'!$T224))</f>
        <v>7.2859999999999996</v>
      </c>
      <c r="X224">
        <f t="shared" si="1060"/>
        <v>0</v>
      </c>
      <c r="Y224">
        <f t="shared" si="1056"/>
        <v>0</v>
      </c>
      <c r="Z224">
        <f>('Cleaned Data 2'!K223+'Cleaned Data 2'!L223)/2</f>
        <v>0</v>
      </c>
      <c r="AA224">
        <f>ABS('Cleaned Data 2'!K223-'Cleaned Data 2'!L223)</f>
        <v>0</v>
      </c>
      <c r="AB224">
        <f>2.326*('Input Data 2'!$F$4+((0.5*'Input Data 2'!$F$5)*'Statistical Data 1'!$Z224))</f>
        <v>23.26</v>
      </c>
      <c r="AC224">
        <f>3.643*('Input Data 2'!$F$4+((0.5*'Input Data 2'!$F$5)*'Statistical Data 1'!$Z224))</f>
        <v>36.43</v>
      </c>
      <c r="AD224">
        <f t="shared" si="1061"/>
        <v>0</v>
      </c>
      <c r="AE224">
        <f t="shared" si="1062"/>
        <v>0</v>
      </c>
      <c r="AF224">
        <f>('Cleaned Data 2'!M223+'Cleaned Data 2'!N223)/2</f>
        <v>0</v>
      </c>
      <c r="AG224">
        <f>ABS('Cleaned Data 2'!M223-'Cleaned Data 2'!N223)</f>
        <v>0</v>
      </c>
      <c r="AH224">
        <f>2.326*('Input Data 2'!$G$4+((0.5*'Input Data 2'!$G$5)*'Statistical Data 1'!$AF224))</f>
        <v>23.26</v>
      </c>
      <c r="AI224">
        <f>3.643*('Input Data 2'!$G$4+((0.5*'Input Data 2'!$G$5)*'Statistical Data 1'!$AF224))</f>
        <v>36.43</v>
      </c>
      <c r="AJ224">
        <f t="shared" si="1063"/>
        <v>0</v>
      </c>
      <c r="AK224">
        <f t="shared" si="1094"/>
        <v>0</v>
      </c>
      <c r="AL224">
        <f>('Cleaned Data 2'!O223+'Cleaned Data 2'!P223)/2</f>
        <v>0</v>
      </c>
      <c r="AM224">
        <f>ABS('Cleaned Data 2'!O223-'Cleaned Data 2'!P223)</f>
        <v>0</v>
      </c>
      <c r="AN224">
        <f>2.326*('Input Data 2'!$H$4+((0.5*'Input Data 2'!$H$5)*'Statistical Data 1'!$AL224))</f>
        <v>1.163</v>
      </c>
      <c r="AO224">
        <f>3.643*('Input Data 2'!$H$4+((0.5*'Input Data 2'!$H$5)*'Statistical Data 1'!$AL224))</f>
        <v>1.8214999999999999</v>
      </c>
      <c r="AP224">
        <f t="shared" si="1064"/>
        <v>0</v>
      </c>
      <c r="AQ224">
        <f t="shared" ref="AQ224:AQ239" si="1096">IF($AM224&gt;AO224,1,0)</f>
        <v>0</v>
      </c>
      <c r="AR224">
        <f>('Cleaned Data 2'!Q223+'Cleaned Data 2'!R223)/2</f>
        <v>0</v>
      </c>
      <c r="AS224">
        <f>ABS('Cleaned Data 2'!Q223-'Cleaned Data 2'!R223)</f>
        <v>0</v>
      </c>
      <c r="AT224">
        <f>2.326*('Input Data 2'!$I$4+((0.5*'Input Data 2'!$I$5)*'Statistical Data 1'!$AR224))</f>
        <v>4.6520000000000001</v>
      </c>
      <c r="AU224">
        <f>3.643*('Input Data 2'!$I$4+((0.5*'Input Data 2'!$I$5)*'Statistical Data 1'!$AR224))</f>
        <v>7.2859999999999996</v>
      </c>
      <c r="AV224">
        <f t="shared" si="1065"/>
        <v>0</v>
      </c>
      <c r="AW224">
        <f t="shared" ref="AW224:AW239" si="1097">IF($AS224&gt;AU224,1,0)</f>
        <v>0</v>
      </c>
      <c r="AX224">
        <f>('Cleaned Data 2'!S223+'Cleaned Data 2'!T223)/2</f>
        <v>0</v>
      </c>
      <c r="AY224">
        <f>ABS('Cleaned Data 2'!S223-'Cleaned Data 2'!T223)</f>
        <v>0</v>
      </c>
      <c r="AZ224">
        <f>2.326*('Input Data 2'!$J$4+((0.5*'Input Data 2'!$J$5)*'Statistical Data 1'!$AX224))</f>
        <v>2.3259999999999999E-2</v>
      </c>
      <c r="BA224">
        <f>3.643*('Input Data 2'!$J$4+((0.5*'Input Data 2'!$J$5)*'Statistical Data 1'!$AX224))</f>
        <v>3.6429999999999997E-2</v>
      </c>
      <c r="BB224">
        <f t="shared" si="1066"/>
        <v>0</v>
      </c>
      <c r="BC224">
        <f t="shared" ref="BC224:BC239" si="1098">IF($AY224&gt;BA224,1,0)</f>
        <v>0</v>
      </c>
      <c r="BD224">
        <f>('Cleaned Data 2'!U223+'Cleaned Data 2'!V223)/2</f>
        <v>0</v>
      </c>
      <c r="BE224">
        <f>ABS('Cleaned Data 2'!U223-'Cleaned Data 2'!V223)</f>
        <v>0</v>
      </c>
      <c r="BF224">
        <f>2.326*('Input Data 2'!$K$4+((0.5*'Input Data 2'!$K$5)*'Statistical Data 1'!$BD224))</f>
        <v>1.163</v>
      </c>
      <c r="BG224">
        <f>3.643*('Input Data 2'!$K$4+((0.5*'Input Data 2'!$K$5)*'Statistical Data 1'!$BD224))</f>
        <v>1.8214999999999999</v>
      </c>
      <c r="BH224">
        <f t="shared" si="1067"/>
        <v>0</v>
      </c>
      <c r="BI224">
        <f t="shared" si="1068"/>
        <v>0</v>
      </c>
      <c r="BJ224">
        <f>('Cleaned Data 2'!W223+'Cleaned Data 2'!X223)/2</f>
        <v>0</v>
      </c>
      <c r="BK224">
        <f>ABS('Cleaned Data 2'!W223-'Cleaned Data 2'!X223)</f>
        <v>0</v>
      </c>
      <c r="BL224">
        <f>2.326*('Input Data 2'!$L$4+((0.5*'Input Data 2'!$L$5)*'Statistical Data 1'!$BJ224))</f>
        <v>2.3260000000000001</v>
      </c>
      <c r="BM224">
        <f>3.643*('Input Data 2'!$L$4+((0.5*'Input Data 2'!$L$5)*'Statistical Data 1'!$BJ224))</f>
        <v>3.6429999999999998</v>
      </c>
      <c r="BN224">
        <f t="shared" si="1069"/>
        <v>0</v>
      </c>
      <c r="BO224">
        <f t="shared" ref="BO224:BO239" si="1099">IF($BK224&gt;BM224,1,0)</f>
        <v>0</v>
      </c>
      <c r="BP224">
        <f>('Cleaned Data 2'!Y223+'Cleaned Data 2'!Z223)/2</f>
        <v>0</v>
      </c>
      <c r="BQ224">
        <f>ABS('Cleaned Data 2'!Y223-'Cleaned Data 2'!Z223)</f>
        <v>0</v>
      </c>
      <c r="BR224">
        <f>2.326*('Input Data 2'!$M$4+((0.5*'Input Data 2'!$M$5)*'Statistical Data 1'!$BP224))</f>
        <v>2.3260000000000001</v>
      </c>
      <c r="BS224">
        <f>3.643*('Input Data 2'!$M$4+((0.5*'Input Data 2'!$M$5)*'Statistical Data 1'!$BP224))</f>
        <v>3.6429999999999998</v>
      </c>
      <c r="BT224">
        <f t="shared" si="1070"/>
        <v>0</v>
      </c>
      <c r="BU224">
        <f t="shared" ref="BU224:BU239" si="1100">IF($BQ224&gt;BS224,1,0)</f>
        <v>0</v>
      </c>
      <c r="BV224">
        <f>('Cleaned Data 2'!AA223+'Cleaned Data 2'!AB223)/2</f>
        <v>0</v>
      </c>
      <c r="BW224">
        <f>ABS('Cleaned Data 2'!AA223-'Cleaned Data 2'!AB223)</f>
        <v>0</v>
      </c>
      <c r="BX224">
        <f>2.326*('Input Data 2'!$N$4+((0.5*'Input Data 2'!$N$5)*'Statistical Data 1'!$BV224))</f>
        <v>2.3260000000000001</v>
      </c>
      <c r="BY224">
        <f>3.643*('Input Data 2'!$N$4+((0.5*'Input Data 2'!$N$5)*'Statistical Data 1'!$BV224))</f>
        <v>3.6429999999999998</v>
      </c>
      <c r="BZ224">
        <f t="shared" si="1071"/>
        <v>0</v>
      </c>
      <c r="CA224">
        <f t="shared" ref="CA224:CA239" si="1101">IF($BW224&gt;BY224,1,0)</f>
        <v>0</v>
      </c>
      <c r="CB224">
        <f>('Cleaned Data 2'!AC223+'Cleaned Data 2'!AD223)/2</f>
        <v>0</v>
      </c>
      <c r="CC224">
        <f>ABS('Cleaned Data 2'!AC223-'Cleaned Data 2'!AD223)</f>
        <v>0</v>
      </c>
      <c r="CD224">
        <f>2.326*('Input Data 2'!$O$4+((0.5*'Input Data 2'!$O$5)*'Statistical Data 1'!$CB224))</f>
        <v>2.3259999999999999E-2</v>
      </c>
      <c r="CE224">
        <f>3.643*('Input Data 2'!$O$4+((0.5*'Input Data 2'!$O$5)*'Statistical Data 1'!$CB224))</f>
        <v>3.6429999999999997E-2</v>
      </c>
      <c r="CF224">
        <f t="shared" si="1072"/>
        <v>0</v>
      </c>
      <c r="CG224">
        <f t="shared" ref="CG224:CG239" si="1102">IF($CC224&gt;CE224,1,0)</f>
        <v>0</v>
      </c>
      <c r="CH224">
        <f>('Cleaned Data 2'!AE223+'Cleaned Data 2'!AF223)/2</f>
        <v>0</v>
      </c>
      <c r="CI224">
        <f>ABS('Cleaned Data 2'!AE223-'Cleaned Data 2'!AF223)</f>
        <v>0</v>
      </c>
      <c r="CJ224">
        <f>2.326*('Input Data 2'!$P$4+((0.5*'Input Data 2'!$P$5)*'Statistical Data 1'!$CH224))</f>
        <v>23.26</v>
      </c>
      <c r="CK224">
        <f>3.643*('Input Data 2'!$P$4+((0.5*'Input Data 2'!$P$5)*'Statistical Data 1'!$CH224))</f>
        <v>36.43</v>
      </c>
      <c r="CL224">
        <f t="shared" si="1073"/>
        <v>0</v>
      </c>
      <c r="CM224">
        <f t="shared" ref="CM224:CM239" si="1103">IF($CI224&gt;CK224,1,0)</f>
        <v>0</v>
      </c>
      <c r="CN224">
        <f>('Cleaned Data 2'!AG223+'Cleaned Data 2'!AH223)/2</f>
        <v>0</v>
      </c>
      <c r="CO224">
        <f>ABS('Cleaned Data 2'!AG223-'Cleaned Data 2'!AH223)</f>
        <v>0</v>
      </c>
      <c r="CP224">
        <f>2.326*('Input Data 2'!$Q$4+((0.5*'Input Data 2'!$Q$5)*'Statistical Data 1'!$CN224))</f>
        <v>2.3260000000000001</v>
      </c>
      <c r="CQ224">
        <f>3.643*('Input Data 2'!$Q$4+((0.5*'Input Data 2'!$Q$5)*'Statistical Data 1'!$CN224))</f>
        <v>3.6429999999999998</v>
      </c>
      <c r="CR224">
        <f t="shared" si="1074"/>
        <v>0</v>
      </c>
      <c r="CS224">
        <f t="shared" ref="CS224:CS239" si="1104">IF($CO224&gt;CQ224,1,0)</f>
        <v>0</v>
      </c>
      <c r="CT224">
        <f>('Cleaned Data 2'!AI223+'Cleaned Data 2'!AJ223)/2</f>
        <v>0</v>
      </c>
      <c r="CU224">
        <f>ABS('Cleaned Data 2'!AI223-'Cleaned Data 2'!AJ223)</f>
        <v>0</v>
      </c>
      <c r="CV224">
        <f>2.326*('Input Data 2'!$R$4+((0.5*'Input Data 2'!$R$5)*'Statistical Data 1'!$CT224))</f>
        <v>2.3259999999999999E-2</v>
      </c>
      <c r="CW224">
        <f>3.643*('Input Data 2'!$R$4+((0.5*'Input Data 2'!$R$5)*'Statistical Data 1'!$CT224))</f>
        <v>3.6429999999999997E-2</v>
      </c>
      <c r="CX224">
        <f t="shared" si="1075"/>
        <v>0</v>
      </c>
      <c r="CY224">
        <f t="shared" ref="CY224:CY239" si="1105">IF($CU224&gt;CW224,1,0)</f>
        <v>0</v>
      </c>
      <c r="CZ224">
        <f>('Cleaned Data 2'!AK223+'Cleaned Data 2'!AL223)/2</f>
        <v>0</v>
      </c>
      <c r="DA224">
        <f>ABS('Cleaned Data 2'!AK223-'Cleaned Data 2'!AL223)</f>
        <v>0</v>
      </c>
      <c r="DB224">
        <f>2.326*('Input Data 2'!$S$4+((0.5*'Input Data 2'!$S$5)*'Statistical Data 1'!$CZ224))</f>
        <v>23.26</v>
      </c>
      <c r="DC224">
        <f>3.643*('Input Data 2'!$S$4+((0.5*'Input Data 2'!$S$5)*'Statistical Data 1'!$CZ224))</f>
        <v>36.43</v>
      </c>
      <c r="DD224">
        <f t="shared" si="1076"/>
        <v>0</v>
      </c>
      <c r="DE224">
        <f t="shared" ref="DE224:DE239" si="1106">IF($DA224&gt;DC224,1,0)</f>
        <v>0</v>
      </c>
      <c r="DF224">
        <f>('Cleaned Data 2'!AM223+'Cleaned Data 2'!AN223)/2</f>
        <v>0</v>
      </c>
      <c r="DG224">
        <f>ABS('Cleaned Data 2'!AM223-'Cleaned Data 2'!AN223)</f>
        <v>0</v>
      </c>
      <c r="DH224">
        <f>2.326*('Input Data 2'!$T$4+((0.5*'Input Data 2'!$T$5)*'Statistical Data 1'!$DF224))</f>
        <v>2.3259999999999999E-2</v>
      </c>
      <c r="DI224">
        <f>3.643*('Input Data 2'!$T$4+((0.5*'Input Data 2'!$T$5)*'Statistical Data 1'!$DF224))</f>
        <v>3.6429999999999997E-2</v>
      </c>
      <c r="DJ224">
        <f t="shared" si="1077"/>
        <v>0</v>
      </c>
      <c r="DK224">
        <f t="shared" ref="DK224:DK239" si="1107">IF($DG224&gt;DI224,1,0)</f>
        <v>0</v>
      </c>
      <c r="DL224">
        <f>('Cleaned Data 2'!AO223+'Cleaned Data 2'!AP223)/2</f>
        <v>0</v>
      </c>
      <c r="DM224">
        <f>ABS('Cleaned Data 2'!AO223-'Cleaned Data 2'!AP223)</f>
        <v>0</v>
      </c>
      <c r="DN224">
        <f>2.326*('Input Data 2'!$U$4+((0.5*'Input Data 2'!$U$5)*'Statistical Data 1'!$DL224))</f>
        <v>11.63</v>
      </c>
      <c r="DO224">
        <f>3.643*('Input Data 2'!$U$4+((0.5*'Input Data 2'!$U$5)*'Statistical Data 1'!$DL224))</f>
        <v>18.215</v>
      </c>
      <c r="DP224">
        <f t="shared" si="1078"/>
        <v>0</v>
      </c>
      <c r="DQ224">
        <f t="shared" si="1079"/>
        <v>0</v>
      </c>
      <c r="DR224">
        <f>('Cleaned Data 2'!AQ223+'Cleaned Data 2'!AR223)/2</f>
        <v>0</v>
      </c>
      <c r="DS224">
        <f>ABS('Cleaned Data 2'!AQ223-'Cleaned Data 2'!AR223)</f>
        <v>0</v>
      </c>
      <c r="DT224">
        <f>2.326*('Input Data 2'!$V$4+((0.5*'Input Data 2'!$V$5)*'Statistical Data 1'!$DR224))</f>
        <v>2.3260000000000001</v>
      </c>
      <c r="DU224">
        <f>3.643*('Input Data 2'!$V$4+((0.5*'Input Data 2'!$V$5)*'Statistical Data 1'!$DR224))</f>
        <v>3.6429999999999998</v>
      </c>
      <c r="DV224">
        <f t="shared" si="1080"/>
        <v>0</v>
      </c>
      <c r="DW224">
        <f t="shared" ref="DW224:DW239" si="1108">IF($DS224&gt;DU224,1,0)</f>
        <v>0</v>
      </c>
      <c r="DX224">
        <f>('Cleaned Data 2'!AS223+'Cleaned Data 2'!AT223)/2</f>
        <v>0</v>
      </c>
      <c r="DY224">
        <f>ABS('Cleaned Data 2'!AS223-'Cleaned Data 2'!AT223)</f>
        <v>0</v>
      </c>
      <c r="DZ224">
        <f>2.326*('Input Data 2'!$W$4+((0.5*'Input Data 2'!$W$5)*'Statistical Data 1'!$DX224))</f>
        <v>2.3259999999999999E-2</v>
      </c>
      <c r="EA224">
        <f>3.643*('Input Data 2'!$W$4+((0.5*'Input Data 2'!$W$5)*'Statistical Data 1'!$DX224))</f>
        <v>3.6429999999999997E-2</v>
      </c>
      <c r="EB224">
        <f t="shared" si="1081"/>
        <v>0</v>
      </c>
      <c r="EC224">
        <f t="shared" ref="EC224:EC239" si="1109">IF($DY224&gt;EA224,1,0)</f>
        <v>0</v>
      </c>
      <c r="ED224">
        <f>('Cleaned Data 2'!AU223+'Cleaned Data 2'!AV223)/2</f>
        <v>0</v>
      </c>
      <c r="EE224">
        <f>ABS('Cleaned Data 2'!AU223-'Cleaned Data 2'!AV223)</f>
        <v>0</v>
      </c>
      <c r="EF224">
        <f>2.326*('Input Data 2'!$X$4+((0.5*'Input Data 2'!$X$5)*'Statistical Data 1'!$ED224))</f>
        <v>2.3260000000000001</v>
      </c>
      <c r="EG224">
        <f>3.643*('Input Data 2'!$X$4+((0.5*'Input Data 2'!$X$5)*'Statistical Data 1'!$ED224))</f>
        <v>3.6429999999999998</v>
      </c>
      <c r="EH224">
        <f t="shared" si="1082"/>
        <v>0</v>
      </c>
      <c r="EI224">
        <f t="shared" si="910"/>
        <v>0</v>
      </c>
      <c r="EJ224">
        <f>('Cleaned Data 2'!AW223+'Cleaned Data 2'!AX223)/2</f>
        <v>0</v>
      </c>
      <c r="EK224">
        <f>ABS('Cleaned Data 2'!AW223-'Cleaned Data 2'!AX223)</f>
        <v>0</v>
      </c>
      <c r="EL224">
        <f>2.326*('Input Data 2'!$Y$4+((0.5*'Input Data 2'!$Y$5)*'Statistical Data 1'!$EJ224))</f>
        <v>23.26</v>
      </c>
      <c r="EM224">
        <f>3.643*('Input Data 2'!$Y$4+((0.5*'Input Data 2'!$Y$5)*'Statistical Data 1'!$EJ224))</f>
        <v>36.43</v>
      </c>
      <c r="EN224">
        <f t="shared" si="1083"/>
        <v>0</v>
      </c>
      <c r="EO224">
        <f t="shared" si="1095"/>
        <v>0</v>
      </c>
      <c r="EP224">
        <f>('Cleaned Data 2'!AY223+'Cleaned Data 2'!AZ223)/2</f>
        <v>0</v>
      </c>
      <c r="EQ224">
        <f>ABS('Cleaned Data 2'!AY223-'Cleaned Data 2'!AZ223)</f>
        <v>0</v>
      </c>
      <c r="ER224">
        <f>2.326*('Input Data 2'!$Z$4+((0.5*'Input Data 2'!$Z$5)*'Statistical Data 1'!$EP224))</f>
        <v>4.6520000000000001</v>
      </c>
      <c r="ES224">
        <f>3.643*('Input Data 2'!$Z$4+((0.5*'Input Data 2'!$Z$5)*'Statistical Data 1'!$EP224))</f>
        <v>7.2859999999999996</v>
      </c>
      <c r="ET224">
        <f t="shared" si="1084"/>
        <v>0</v>
      </c>
      <c r="EU224">
        <f t="shared" ref="EU224:EU239" si="1110">IF($EQ224&gt;ES224,1,0)</f>
        <v>0</v>
      </c>
      <c r="EV224">
        <f>('Cleaned Data 2'!BA223+'Cleaned Data 2'!BB223)/2</f>
        <v>0</v>
      </c>
      <c r="EW224">
        <f>ABS('Cleaned Data 2'!BA223-'Cleaned Data 2'!BB223)</f>
        <v>0</v>
      </c>
      <c r="EX224">
        <f>2.326*('Input Data 2'!$AA$4+((0.5*'Input Data 2'!$AA$5)*'Statistical Data 1'!$EV224))</f>
        <v>2.3259999999999999E-2</v>
      </c>
      <c r="EY224">
        <f>3.643*('Input Data 2'!$AA$4+((0.5*'Input Data 2'!$AA$5)*'Statistical Data 1'!$EV224))</f>
        <v>3.6429999999999997E-2</v>
      </c>
      <c r="EZ224">
        <f t="shared" si="1085"/>
        <v>0</v>
      </c>
      <c r="FA224">
        <f t="shared" ref="FA224:FA239" si="1111">IF($EW224&gt;EY224,1,0)</f>
        <v>0</v>
      </c>
      <c r="FB224">
        <f>('Cleaned Data 2'!BC223+'Cleaned Data 2'!BD223)/2</f>
        <v>0</v>
      </c>
      <c r="FC224">
        <f>ABS('Cleaned Data 2'!BC223-'Cleaned Data 2'!BD223)</f>
        <v>0</v>
      </c>
      <c r="FD224">
        <f>2.326*('Input Data 2'!$AB$4+((0.5*'Input Data 2'!$AB$5)*'Statistical Data 1'!$FB224))</f>
        <v>4.6520000000000001</v>
      </c>
      <c r="FE224">
        <f>3.643*('Input Data 2'!$AB$4+((0.5*'Input Data 2'!$AB$5)*'Statistical Data 1'!$FB224))</f>
        <v>7.2859999999999996</v>
      </c>
      <c r="FF224">
        <f t="shared" si="1086"/>
        <v>0</v>
      </c>
      <c r="FG224">
        <f t="shared" ref="FG224:FG239" si="1112">IF($FC224&gt;FE224,1,0)</f>
        <v>0</v>
      </c>
      <c r="FH224">
        <f>('Cleaned Data 2'!BE223+'Cleaned Data 2'!BF223)/2</f>
        <v>0</v>
      </c>
      <c r="FI224">
        <f>ABS('Cleaned Data 2'!BE223-'Cleaned Data 2'!BF223)</f>
        <v>0</v>
      </c>
      <c r="FJ224">
        <f>2.326*('Input Data 2'!$AC$4+((0.5*'Input Data 2'!$AC$5)*'Statistical Data 1'!$FH224))</f>
        <v>2.3260000000000001</v>
      </c>
      <c r="FK224">
        <f>3.643*('Input Data 2'!$AC$4+((0.5*'Input Data 2'!$AC$5)*'Statistical Data 1'!$FH224))</f>
        <v>3.6429999999999998</v>
      </c>
      <c r="FL224">
        <f t="shared" si="1087"/>
        <v>0</v>
      </c>
      <c r="FM224">
        <f t="shared" ref="FM224:FM239" si="1113">IF($FI224&gt;FK224,1,0)</f>
        <v>0</v>
      </c>
      <c r="FN224">
        <f>('Cleaned Data 2'!BH223+'Cleaned Data 2'!BG223)/2</f>
        <v>0</v>
      </c>
      <c r="FO224">
        <f>ABS('Cleaned Data 2'!BG223-'Cleaned Data 2'!BH223)</f>
        <v>0</v>
      </c>
      <c r="FP224">
        <f>2.326*('Input Data 2'!$AD$4+((0.5*'Input Data 2'!$AD$5)*'Statistical Data 1'!$FN224))</f>
        <v>2.3260000000000001</v>
      </c>
      <c r="FQ224">
        <f>3.643*('Input Data 2'!$AD$4+((0.5*'Input Data 2'!$AD$5)*'Statistical Data 1'!$FN224))</f>
        <v>3.6429999999999998</v>
      </c>
      <c r="FR224">
        <f t="shared" si="1088"/>
        <v>0</v>
      </c>
      <c r="FS224">
        <f t="shared" ref="FS224:FS239" si="1114">IF($FO224&gt;FQ224,1,0)</f>
        <v>0</v>
      </c>
      <c r="FT224">
        <f>('Cleaned Data 2'!BI223+'Cleaned Data 2'!BJ223)/2</f>
        <v>0</v>
      </c>
      <c r="FU224">
        <f>ABS('Cleaned Data 2'!BI223-'Cleaned Data 2'!BJ223)</f>
        <v>0</v>
      </c>
      <c r="FV224">
        <f>2.326*('Input Data 2'!$AE$4+((0.5*'Input Data 2'!$AE$5)*'Statistical Data 1'!$FT224))</f>
        <v>46.52</v>
      </c>
      <c r="FW224">
        <f>3.643*('Input Data 2'!$AE$4+((0.5*'Input Data 2'!$AE$5)*'Statistical Data 1'!$FT224))</f>
        <v>72.86</v>
      </c>
      <c r="FX224">
        <f t="shared" si="1089"/>
        <v>0</v>
      </c>
      <c r="FY224">
        <f t="shared" ref="FY224:FY239" si="1115">IF($FU224&gt;FW224,1,0)</f>
        <v>0</v>
      </c>
      <c r="FZ224">
        <f>('Cleaned Data 2'!BK223+'Cleaned Data 2'!BL223)/2</f>
        <v>0</v>
      </c>
      <c r="GA224">
        <f>ABS('Cleaned Data 2'!BK223-'Cleaned Data 2'!BL223)</f>
        <v>0</v>
      </c>
      <c r="GB224">
        <f>2.326*('Input Data 2'!$AF$4+((0.5*'Input Data 2'!$AF$5)*'Statistical Data 1'!$FZ224))</f>
        <v>2.3259999999999999E-2</v>
      </c>
      <c r="GC224">
        <f>3.643*('Input Data 2'!$AF$4+((0.5*'Input Data 2'!$AF$5)*'Statistical Data 1'!$FZ224))</f>
        <v>3.6429999999999997E-2</v>
      </c>
      <c r="GD224">
        <f t="shared" si="1090"/>
        <v>0</v>
      </c>
      <c r="GE224">
        <f t="shared" ref="GE224:GE239" si="1116">IF($GA224&gt;GC224,1,0)</f>
        <v>0</v>
      </c>
      <c r="GF224">
        <f>('Cleaned Data 2'!BM223+'Cleaned Data 2'!BN223)/2</f>
        <v>0</v>
      </c>
      <c r="GG224">
        <f>ABS('Cleaned Data 2'!BM223-'Cleaned Data 2'!BN223)</f>
        <v>0</v>
      </c>
      <c r="GH224">
        <f>2.326*('Input Data 2'!$AG$4+((0.5*'Input Data 2'!$AG$5)*'Statistical Data 1'!$GF224))</f>
        <v>23.26</v>
      </c>
      <c r="GI224">
        <f>3.643*('Input Data 2'!$AG$4+((0.5*'Input Data 2'!$AG$5)*'Statistical Data 1'!$GF224))</f>
        <v>36.43</v>
      </c>
      <c r="GJ224">
        <f t="shared" si="1091"/>
        <v>0</v>
      </c>
      <c r="GK224">
        <f t="shared" ref="GK224:GK239" si="1117">IF($GG224&gt;GI224,1,0)</f>
        <v>0</v>
      </c>
      <c r="GL224" t="e">
        <f>AVERAGE('Cleaned Data 2'!BO223,'Cleaned Data 2'!BP223)</f>
        <v>#DIV/0!</v>
      </c>
      <c r="GM224">
        <f>ABS('Cleaned Data 2'!BO223-'Cleaned Data 2'!BP223)</f>
        <v>0</v>
      </c>
      <c r="GN224" t="e">
        <f>2.326*('Input Data 2'!$AH$4+((0.5*'Input Data 2'!$AH$5)*'Statistical Data 1'!$GL224))</f>
        <v>#DIV/0!</v>
      </c>
      <c r="GO224" t="e">
        <f>3.643*('Input Data 2'!$AH$4+((0.5*'Input Data 2'!$AH$5)*'Statistical Data 1'!$GL224))</f>
        <v>#DIV/0!</v>
      </c>
      <c r="GP224" t="e">
        <f t="shared" si="1092"/>
        <v>#DIV/0!</v>
      </c>
      <c r="GQ224" t="e">
        <f t="shared" ref="GQ224:GQ239" si="1118">IF($GM224&gt;GO224,1,0)</f>
        <v>#DIV/0!</v>
      </c>
      <c r="GR224" t="e">
        <f>AVERAGE('Cleaned Data 2'!BQ223,'Cleaned Data 2'!BR223)</f>
        <v>#DIV/0!</v>
      </c>
      <c r="GS224">
        <f>ABS('Cleaned Data 2'!BR223-'Cleaned Data 2'!BQ223)</f>
        <v>0</v>
      </c>
      <c r="GT224" t="e">
        <f>2.326*('Input Data 2'!$AI$4+((0.5*'Input Data 2'!$AI$5)*'Statistical Data 1'!$GR224))</f>
        <v>#DIV/0!</v>
      </c>
      <c r="GU224" t="e">
        <f>3.643*('Input Data 2'!$AI$4+((0.5*'Input Data 2'!$AI$5)*'Statistical Data 1'!$GR224))</f>
        <v>#DIV/0!</v>
      </c>
      <c r="GV224" t="e">
        <f t="shared" ref="GV224:GV239" si="1119">IF(GS224&gt;GT224,1,0)</f>
        <v>#DIV/0!</v>
      </c>
      <c r="GW224" t="e">
        <f t="shared" ref="GW224:GW239" si="1120">IF($GS224&gt;GU224,1,0)</f>
        <v>#DIV/0!</v>
      </c>
      <c r="GX224" t="e">
        <f>AVERAGE('Cleaned Data 2'!BS223,'Cleaned Data 2'!BT223)</f>
        <v>#DIV/0!</v>
      </c>
      <c r="GY224" s="47">
        <f>ABS('Cleaned Data 2'!BS223-'Cleaned Data 2'!BT223)</f>
        <v>0</v>
      </c>
      <c r="GZ224" t="e">
        <f>2.326*('Input Data 2'!$AJ$4+((0.5*'Input Data 2'!$AJ$5)*'Statistical Data 1'!$GX224))</f>
        <v>#DIV/0!</v>
      </c>
      <c r="HA224" t="e">
        <f>3.643*('Input Data 2'!$AJ$4+((0.5*'Input Data 2'!$AJ$5)*'Statistical Data 1'!$GX224))</f>
        <v>#DIV/0!</v>
      </c>
      <c r="HB224" t="e">
        <f t="shared" ref="HB224:HB239" si="1121">IF(GY224&gt;GZ224,1,0)</f>
        <v>#DIV/0!</v>
      </c>
      <c r="HC224" t="e">
        <f t="shared" ref="HC224:HC239" si="1122">IF($GY224&gt;HA224,1,0)</f>
        <v>#DIV/0!</v>
      </c>
      <c r="HD224" t="e">
        <f>AVERAGE('Cleaned Data 2'!BU223,'Cleaned Data 2'!BV223)</f>
        <v>#DIV/0!</v>
      </c>
      <c r="HE224">
        <f>ABS('Cleaned Data 2'!BU223-'Cleaned Data 2'!BV223)</f>
        <v>0</v>
      </c>
      <c r="HF224" t="e">
        <f>2.326*('Input Data 2'!$AK$4+((0.5*'Input Data 2'!$AK$5)*'Statistical Data 1'!$HD224))</f>
        <v>#DIV/0!</v>
      </c>
      <c r="HG224" t="e">
        <f>3.643*('Input Data 2'!$AK$4+((0.5*'Input Data 2'!$AK$5)*'Statistical Data 1'!$HD224))</f>
        <v>#DIV/0!</v>
      </c>
      <c r="HH224" t="e">
        <f t="shared" ref="HH224:HH239" si="1123">IF(HE224&gt;HF224,1,0)</f>
        <v>#DIV/0!</v>
      </c>
      <c r="HI224" t="e">
        <f t="shared" ref="HI224:HI239" si="1124">IF($HE224&gt;HG224,1,0)</f>
        <v>#DIV/0!</v>
      </c>
      <c r="HJ224" t="e">
        <f>AVERAGE('Cleaned Data 2'!BW223,'Cleaned Data 2'!BX223)</f>
        <v>#DIV/0!</v>
      </c>
      <c r="HK224">
        <f>ABS('Cleaned Data 2'!BW223-'Cleaned Data 2'!BX223)</f>
        <v>0</v>
      </c>
      <c r="HL224" t="e">
        <f>2.326*('Input Data 2'!$AL$4+((0.5*'Input Data 2'!$AL$5)*'Statistical Data 1'!$HJ224))</f>
        <v>#DIV/0!</v>
      </c>
      <c r="HM224" t="e">
        <f>3.643*('Input Data 2'!$AL$4+((0.5*'Input Data 2'!$AL$5)*'Statistical Data 1'!$HJ224))</f>
        <v>#DIV/0!</v>
      </c>
      <c r="HN224" t="e">
        <f t="shared" ref="HN224:HN239" si="1125">IF(HK224&gt;HL224,1,0)</f>
        <v>#DIV/0!</v>
      </c>
      <c r="HO224" t="e">
        <f t="shared" ref="HO224:HO239" si="1126">IF($HK224&gt;HM224,1,0)</f>
        <v>#DIV/0!</v>
      </c>
    </row>
    <row r="225" spans="1:223">
      <c r="A225">
        <f>'Cleaned Data 2'!B224</f>
        <v>0</v>
      </c>
      <c r="B225">
        <f>('Cleaned Data 2'!C224+'Cleaned Data 2'!D224)/2</f>
        <v>0</v>
      </c>
      <c r="C225">
        <f>ABS('Cleaned Data 2'!C224-'Cleaned Data 2'!D224)</f>
        <v>0</v>
      </c>
      <c r="D225">
        <f>2.326*('Input Data 2'!$B$4+((0.5*'Input Data 2'!$B$5)*'Statistical Data 1'!$B225))</f>
        <v>1.163E-2</v>
      </c>
      <c r="E225">
        <f>3.643*('Input Data 2'!$B$4+((0.5*'Input Data 2'!$B$5)*'Statistical Data 1'!$B225))</f>
        <v>1.8214999999999999E-2</v>
      </c>
      <c r="F225">
        <f t="shared" si="1057"/>
        <v>0</v>
      </c>
      <c r="G225">
        <f t="shared" si="1054"/>
        <v>0</v>
      </c>
      <c r="H225">
        <f>('Cleaned Data 2'!E224+'Cleaned Data 2'!F224)/2</f>
        <v>0</v>
      </c>
      <c r="I225">
        <f>ABS('Cleaned Data 2'!E224-'Cleaned Data 2'!F224)</f>
        <v>0</v>
      </c>
      <c r="J225">
        <f>2.326*('Input Data 2'!$C$4+((0.5*'Input Data 2'!$C$5)*'Statistical Data 1'!$H225))</f>
        <v>0.46520000000000006</v>
      </c>
      <c r="K225">
        <f>3.643*('Input Data 2'!$C$4+((0.5*'Input Data 2'!$C$5)*'Statistical Data 1'!$H225))</f>
        <v>0.72860000000000003</v>
      </c>
      <c r="L225">
        <f t="shared" si="1058"/>
        <v>0</v>
      </c>
      <c r="M225">
        <f t="shared" si="1093"/>
        <v>0</v>
      </c>
      <c r="N225">
        <f>('Cleaned Data 2'!G224+'Cleaned Data 2'!H224)/2</f>
        <v>0</v>
      </c>
      <c r="O225">
        <f>ABS('Cleaned Data 2'!G224-'Cleaned Data 2'!H224)</f>
        <v>0</v>
      </c>
      <c r="P225">
        <f>2.326*('Input Data 2'!$D$4+((0.5*'Input Data 2'!$D$5)*'Statistical Data 1'!$N225))</f>
        <v>2.3259999999999999E-2</v>
      </c>
      <c r="Q225">
        <f>3.643*('Input Data 2'!$D$4+((0.5*'Input Data 2'!$D$5)*'Statistical Data 1'!$N225))</f>
        <v>3.6429999999999997E-2</v>
      </c>
      <c r="R225">
        <f t="shared" si="1059"/>
        <v>0</v>
      </c>
      <c r="S225">
        <f t="shared" si="1055"/>
        <v>0</v>
      </c>
      <c r="T225">
        <f>('Cleaned Data 2'!I224+'Cleaned Data 2'!J224)/2</f>
        <v>0</v>
      </c>
      <c r="U225">
        <f>ABS('Cleaned Data 2'!I224-'Cleaned Data 2'!J224)</f>
        <v>0</v>
      </c>
      <c r="V225">
        <f>2.326*('Input Data 2'!$E$4+((0.5*'Input Data 2'!$E$5)*'Statistical Data 1'!$T225))</f>
        <v>4.6520000000000001</v>
      </c>
      <c r="W225">
        <f>3.643*('Input Data 2'!$E$4+((0.5*'Input Data 2'!$E$5)*'Statistical Data 1'!$T225))</f>
        <v>7.2859999999999996</v>
      </c>
      <c r="X225">
        <f t="shared" si="1060"/>
        <v>0</v>
      </c>
      <c r="Y225">
        <f t="shared" si="1056"/>
        <v>0</v>
      </c>
      <c r="Z225">
        <f>('Cleaned Data 2'!K224+'Cleaned Data 2'!L224)/2</f>
        <v>0</v>
      </c>
      <c r="AA225">
        <f>ABS('Cleaned Data 2'!K224-'Cleaned Data 2'!L224)</f>
        <v>0</v>
      </c>
      <c r="AB225">
        <f>2.326*('Input Data 2'!$F$4+((0.5*'Input Data 2'!$F$5)*'Statistical Data 1'!$Z225))</f>
        <v>23.26</v>
      </c>
      <c r="AC225">
        <f>3.643*('Input Data 2'!$F$4+((0.5*'Input Data 2'!$F$5)*'Statistical Data 1'!$Z225))</f>
        <v>36.43</v>
      </c>
      <c r="AD225">
        <f t="shared" si="1061"/>
        <v>0</v>
      </c>
      <c r="AE225">
        <f t="shared" si="1062"/>
        <v>0</v>
      </c>
      <c r="AF225">
        <f>('Cleaned Data 2'!M224+'Cleaned Data 2'!N224)/2</f>
        <v>0</v>
      </c>
      <c r="AG225">
        <f>ABS('Cleaned Data 2'!M224-'Cleaned Data 2'!N224)</f>
        <v>0</v>
      </c>
      <c r="AH225">
        <f>2.326*('Input Data 2'!$G$4+((0.5*'Input Data 2'!$G$5)*'Statistical Data 1'!$AF225))</f>
        <v>23.26</v>
      </c>
      <c r="AI225">
        <f>3.643*('Input Data 2'!$G$4+((0.5*'Input Data 2'!$G$5)*'Statistical Data 1'!$AF225))</f>
        <v>36.43</v>
      </c>
      <c r="AJ225">
        <f t="shared" si="1063"/>
        <v>0</v>
      </c>
      <c r="AK225">
        <f t="shared" si="1094"/>
        <v>0</v>
      </c>
      <c r="AL225">
        <f>('Cleaned Data 2'!O224+'Cleaned Data 2'!P224)/2</f>
        <v>0</v>
      </c>
      <c r="AM225">
        <f>ABS('Cleaned Data 2'!O224-'Cleaned Data 2'!P224)</f>
        <v>0</v>
      </c>
      <c r="AN225">
        <f>2.326*('Input Data 2'!$H$4+((0.5*'Input Data 2'!$H$5)*'Statistical Data 1'!$AL225))</f>
        <v>1.163</v>
      </c>
      <c r="AO225">
        <f>3.643*('Input Data 2'!$H$4+((0.5*'Input Data 2'!$H$5)*'Statistical Data 1'!$AL225))</f>
        <v>1.8214999999999999</v>
      </c>
      <c r="AP225">
        <f t="shared" si="1064"/>
        <v>0</v>
      </c>
      <c r="AQ225">
        <f t="shared" si="1096"/>
        <v>0</v>
      </c>
      <c r="AR225">
        <f>('Cleaned Data 2'!Q224+'Cleaned Data 2'!R224)/2</f>
        <v>0</v>
      </c>
      <c r="AS225">
        <f>ABS('Cleaned Data 2'!Q224-'Cleaned Data 2'!R224)</f>
        <v>0</v>
      </c>
      <c r="AT225">
        <f>2.326*('Input Data 2'!$I$4+((0.5*'Input Data 2'!$I$5)*'Statistical Data 1'!$AR225))</f>
        <v>4.6520000000000001</v>
      </c>
      <c r="AU225">
        <f>3.643*('Input Data 2'!$I$4+((0.5*'Input Data 2'!$I$5)*'Statistical Data 1'!$AR225))</f>
        <v>7.2859999999999996</v>
      </c>
      <c r="AV225">
        <f t="shared" si="1065"/>
        <v>0</v>
      </c>
      <c r="AW225">
        <f t="shared" si="1097"/>
        <v>0</v>
      </c>
      <c r="AX225">
        <f>('Cleaned Data 2'!S224+'Cleaned Data 2'!T224)/2</f>
        <v>0</v>
      </c>
      <c r="AY225">
        <f>ABS('Cleaned Data 2'!S224-'Cleaned Data 2'!T224)</f>
        <v>0</v>
      </c>
      <c r="AZ225">
        <f>2.326*('Input Data 2'!$J$4+((0.5*'Input Data 2'!$J$5)*'Statistical Data 1'!$AX225))</f>
        <v>2.3259999999999999E-2</v>
      </c>
      <c r="BA225">
        <f>3.643*('Input Data 2'!$J$4+((0.5*'Input Data 2'!$J$5)*'Statistical Data 1'!$AX225))</f>
        <v>3.6429999999999997E-2</v>
      </c>
      <c r="BB225">
        <f t="shared" si="1066"/>
        <v>0</v>
      </c>
      <c r="BC225">
        <f t="shared" si="1098"/>
        <v>0</v>
      </c>
      <c r="BD225">
        <f>('Cleaned Data 2'!U224+'Cleaned Data 2'!V224)/2</f>
        <v>0</v>
      </c>
      <c r="BE225">
        <f>ABS('Cleaned Data 2'!U224-'Cleaned Data 2'!V224)</f>
        <v>0</v>
      </c>
      <c r="BF225">
        <f>2.326*('Input Data 2'!$K$4+((0.5*'Input Data 2'!$K$5)*'Statistical Data 1'!$BD225))</f>
        <v>1.163</v>
      </c>
      <c r="BG225">
        <f>3.643*('Input Data 2'!$K$4+((0.5*'Input Data 2'!$K$5)*'Statistical Data 1'!$BD225))</f>
        <v>1.8214999999999999</v>
      </c>
      <c r="BH225">
        <f t="shared" si="1067"/>
        <v>0</v>
      </c>
      <c r="BI225">
        <f t="shared" si="1068"/>
        <v>0</v>
      </c>
      <c r="BJ225">
        <f>('Cleaned Data 2'!W224+'Cleaned Data 2'!X224)/2</f>
        <v>0</v>
      </c>
      <c r="BK225">
        <f>ABS('Cleaned Data 2'!W224-'Cleaned Data 2'!X224)</f>
        <v>0</v>
      </c>
      <c r="BL225">
        <f>2.326*('Input Data 2'!$L$4+((0.5*'Input Data 2'!$L$5)*'Statistical Data 1'!$BJ225))</f>
        <v>2.3260000000000001</v>
      </c>
      <c r="BM225">
        <f>3.643*('Input Data 2'!$L$4+((0.5*'Input Data 2'!$L$5)*'Statistical Data 1'!$BJ225))</f>
        <v>3.6429999999999998</v>
      </c>
      <c r="BN225">
        <f t="shared" si="1069"/>
        <v>0</v>
      </c>
      <c r="BO225">
        <f t="shared" si="1099"/>
        <v>0</v>
      </c>
      <c r="BP225">
        <f>('Cleaned Data 2'!Y224+'Cleaned Data 2'!Z224)/2</f>
        <v>0</v>
      </c>
      <c r="BQ225">
        <f>ABS('Cleaned Data 2'!Y224-'Cleaned Data 2'!Z224)</f>
        <v>0</v>
      </c>
      <c r="BR225">
        <f>2.326*('Input Data 2'!$M$4+((0.5*'Input Data 2'!$M$5)*'Statistical Data 1'!$BP225))</f>
        <v>2.3260000000000001</v>
      </c>
      <c r="BS225">
        <f>3.643*('Input Data 2'!$M$4+((0.5*'Input Data 2'!$M$5)*'Statistical Data 1'!$BP225))</f>
        <v>3.6429999999999998</v>
      </c>
      <c r="BT225">
        <f t="shared" si="1070"/>
        <v>0</v>
      </c>
      <c r="BU225">
        <f t="shared" si="1100"/>
        <v>0</v>
      </c>
      <c r="BV225">
        <f>('Cleaned Data 2'!AA224+'Cleaned Data 2'!AB224)/2</f>
        <v>0</v>
      </c>
      <c r="BW225">
        <f>ABS('Cleaned Data 2'!AA224-'Cleaned Data 2'!AB224)</f>
        <v>0</v>
      </c>
      <c r="BX225">
        <f>2.326*('Input Data 2'!$N$4+((0.5*'Input Data 2'!$N$5)*'Statistical Data 1'!$BV225))</f>
        <v>2.3260000000000001</v>
      </c>
      <c r="BY225">
        <f>3.643*('Input Data 2'!$N$4+((0.5*'Input Data 2'!$N$5)*'Statistical Data 1'!$BV225))</f>
        <v>3.6429999999999998</v>
      </c>
      <c r="BZ225">
        <f t="shared" si="1071"/>
        <v>0</v>
      </c>
      <c r="CA225">
        <f t="shared" si="1101"/>
        <v>0</v>
      </c>
      <c r="CB225">
        <f>('Cleaned Data 2'!AC224+'Cleaned Data 2'!AD224)/2</f>
        <v>0</v>
      </c>
      <c r="CC225">
        <f>ABS('Cleaned Data 2'!AC224-'Cleaned Data 2'!AD224)</f>
        <v>0</v>
      </c>
      <c r="CD225">
        <f>2.326*('Input Data 2'!$O$4+((0.5*'Input Data 2'!$O$5)*'Statistical Data 1'!$CB225))</f>
        <v>2.3259999999999999E-2</v>
      </c>
      <c r="CE225">
        <f>3.643*('Input Data 2'!$O$4+((0.5*'Input Data 2'!$O$5)*'Statistical Data 1'!$CB225))</f>
        <v>3.6429999999999997E-2</v>
      </c>
      <c r="CF225">
        <f t="shared" si="1072"/>
        <v>0</v>
      </c>
      <c r="CG225">
        <f t="shared" si="1102"/>
        <v>0</v>
      </c>
      <c r="CH225">
        <f>('Cleaned Data 2'!AE224+'Cleaned Data 2'!AF224)/2</f>
        <v>0</v>
      </c>
      <c r="CI225">
        <f>ABS('Cleaned Data 2'!AE224-'Cleaned Data 2'!AF224)</f>
        <v>0</v>
      </c>
      <c r="CJ225">
        <f>2.326*('Input Data 2'!$P$4+((0.5*'Input Data 2'!$P$5)*'Statistical Data 1'!$CH225))</f>
        <v>23.26</v>
      </c>
      <c r="CK225">
        <f>3.643*('Input Data 2'!$P$4+((0.5*'Input Data 2'!$P$5)*'Statistical Data 1'!$CH225))</f>
        <v>36.43</v>
      </c>
      <c r="CL225">
        <f t="shared" si="1073"/>
        <v>0</v>
      </c>
      <c r="CM225">
        <f t="shared" si="1103"/>
        <v>0</v>
      </c>
      <c r="CN225">
        <f>('Cleaned Data 2'!AG224+'Cleaned Data 2'!AH224)/2</f>
        <v>0</v>
      </c>
      <c r="CO225">
        <f>ABS('Cleaned Data 2'!AG224-'Cleaned Data 2'!AH224)</f>
        <v>0</v>
      </c>
      <c r="CP225">
        <f>2.326*('Input Data 2'!$Q$4+((0.5*'Input Data 2'!$Q$5)*'Statistical Data 1'!$CN225))</f>
        <v>2.3260000000000001</v>
      </c>
      <c r="CQ225">
        <f>3.643*('Input Data 2'!$Q$4+((0.5*'Input Data 2'!$Q$5)*'Statistical Data 1'!$CN225))</f>
        <v>3.6429999999999998</v>
      </c>
      <c r="CR225">
        <f t="shared" si="1074"/>
        <v>0</v>
      </c>
      <c r="CS225">
        <f t="shared" si="1104"/>
        <v>0</v>
      </c>
      <c r="CT225">
        <f>('Cleaned Data 2'!AI224+'Cleaned Data 2'!AJ224)/2</f>
        <v>0</v>
      </c>
      <c r="CU225">
        <f>ABS('Cleaned Data 2'!AI224-'Cleaned Data 2'!AJ224)</f>
        <v>0</v>
      </c>
      <c r="CV225">
        <f>2.326*('Input Data 2'!$R$4+((0.5*'Input Data 2'!$R$5)*'Statistical Data 1'!$CT225))</f>
        <v>2.3259999999999999E-2</v>
      </c>
      <c r="CW225">
        <f>3.643*('Input Data 2'!$R$4+((0.5*'Input Data 2'!$R$5)*'Statistical Data 1'!$CT225))</f>
        <v>3.6429999999999997E-2</v>
      </c>
      <c r="CX225">
        <f t="shared" si="1075"/>
        <v>0</v>
      </c>
      <c r="CY225">
        <f t="shared" si="1105"/>
        <v>0</v>
      </c>
      <c r="CZ225">
        <f>('Cleaned Data 2'!AK224+'Cleaned Data 2'!AL224)/2</f>
        <v>0</v>
      </c>
      <c r="DA225">
        <f>ABS('Cleaned Data 2'!AK224-'Cleaned Data 2'!AL224)</f>
        <v>0</v>
      </c>
      <c r="DB225">
        <f>2.326*('Input Data 2'!$S$4+((0.5*'Input Data 2'!$S$5)*'Statistical Data 1'!$CZ225))</f>
        <v>23.26</v>
      </c>
      <c r="DC225">
        <f>3.643*('Input Data 2'!$S$4+((0.5*'Input Data 2'!$S$5)*'Statistical Data 1'!$CZ225))</f>
        <v>36.43</v>
      </c>
      <c r="DD225">
        <f t="shared" si="1076"/>
        <v>0</v>
      </c>
      <c r="DE225">
        <f t="shared" si="1106"/>
        <v>0</v>
      </c>
      <c r="DF225">
        <f>('Cleaned Data 2'!AM224+'Cleaned Data 2'!AN224)/2</f>
        <v>0</v>
      </c>
      <c r="DG225">
        <f>ABS('Cleaned Data 2'!AM224-'Cleaned Data 2'!AN224)</f>
        <v>0</v>
      </c>
      <c r="DH225">
        <f>2.326*('Input Data 2'!$T$4+((0.5*'Input Data 2'!$T$5)*'Statistical Data 1'!$DF225))</f>
        <v>2.3259999999999999E-2</v>
      </c>
      <c r="DI225">
        <f>3.643*('Input Data 2'!$T$4+((0.5*'Input Data 2'!$T$5)*'Statistical Data 1'!$DF225))</f>
        <v>3.6429999999999997E-2</v>
      </c>
      <c r="DJ225">
        <f t="shared" si="1077"/>
        <v>0</v>
      </c>
      <c r="DK225">
        <f t="shared" si="1107"/>
        <v>0</v>
      </c>
      <c r="DL225">
        <f>('Cleaned Data 2'!AO224+'Cleaned Data 2'!AP224)/2</f>
        <v>0</v>
      </c>
      <c r="DM225">
        <f>ABS('Cleaned Data 2'!AO224-'Cleaned Data 2'!AP224)</f>
        <v>0</v>
      </c>
      <c r="DN225">
        <f>2.326*('Input Data 2'!$U$4+((0.5*'Input Data 2'!$U$5)*'Statistical Data 1'!$DL225))</f>
        <v>11.63</v>
      </c>
      <c r="DO225">
        <f>3.643*('Input Data 2'!$U$4+((0.5*'Input Data 2'!$U$5)*'Statistical Data 1'!$DL225))</f>
        <v>18.215</v>
      </c>
      <c r="DP225">
        <f t="shared" si="1078"/>
        <v>0</v>
      </c>
      <c r="DQ225">
        <f t="shared" si="1079"/>
        <v>0</v>
      </c>
      <c r="DR225">
        <f>('Cleaned Data 2'!AQ224+'Cleaned Data 2'!AR224)/2</f>
        <v>0</v>
      </c>
      <c r="DS225">
        <f>ABS('Cleaned Data 2'!AQ224-'Cleaned Data 2'!AR224)</f>
        <v>0</v>
      </c>
      <c r="DT225">
        <f>2.326*('Input Data 2'!$V$4+((0.5*'Input Data 2'!$V$5)*'Statistical Data 1'!$DR225))</f>
        <v>2.3260000000000001</v>
      </c>
      <c r="DU225">
        <f>3.643*('Input Data 2'!$V$4+((0.5*'Input Data 2'!$V$5)*'Statistical Data 1'!$DR225))</f>
        <v>3.6429999999999998</v>
      </c>
      <c r="DV225">
        <f t="shared" si="1080"/>
        <v>0</v>
      </c>
      <c r="DW225">
        <f t="shared" si="1108"/>
        <v>0</v>
      </c>
      <c r="DX225">
        <f>('Cleaned Data 2'!AS224+'Cleaned Data 2'!AT224)/2</f>
        <v>0</v>
      </c>
      <c r="DY225">
        <f>ABS('Cleaned Data 2'!AS224-'Cleaned Data 2'!AT224)</f>
        <v>0</v>
      </c>
      <c r="DZ225">
        <f>2.326*('Input Data 2'!$W$4+((0.5*'Input Data 2'!$W$5)*'Statistical Data 1'!$DX225))</f>
        <v>2.3259999999999999E-2</v>
      </c>
      <c r="EA225">
        <f>3.643*('Input Data 2'!$W$4+((0.5*'Input Data 2'!$W$5)*'Statistical Data 1'!$DX225))</f>
        <v>3.6429999999999997E-2</v>
      </c>
      <c r="EB225">
        <f t="shared" si="1081"/>
        <v>0</v>
      </c>
      <c r="EC225">
        <f t="shared" si="1109"/>
        <v>0</v>
      </c>
      <c r="ED225">
        <f>('Cleaned Data 2'!AU224+'Cleaned Data 2'!AV224)/2</f>
        <v>0</v>
      </c>
      <c r="EE225">
        <f>ABS('Cleaned Data 2'!AU224-'Cleaned Data 2'!AV224)</f>
        <v>0</v>
      </c>
      <c r="EF225">
        <f>2.326*('Input Data 2'!$X$4+((0.5*'Input Data 2'!$X$5)*'Statistical Data 1'!$ED225))</f>
        <v>2.3260000000000001</v>
      </c>
      <c r="EG225">
        <f>3.643*('Input Data 2'!$X$4+((0.5*'Input Data 2'!$X$5)*'Statistical Data 1'!$ED225))</f>
        <v>3.6429999999999998</v>
      </c>
      <c r="EH225">
        <f t="shared" si="1082"/>
        <v>0</v>
      </c>
      <c r="EI225">
        <f t="shared" si="910"/>
        <v>0</v>
      </c>
      <c r="EJ225">
        <f>('Cleaned Data 2'!AW224+'Cleaned Data 2'!AX224)/2</f>
        <v>0</v>
      </c>
      <c r="EK225">
        <f>ABS('Cleaned Data 2'!AW224-'Cleaned Data 2'!AX224)</f>
        <v>0</v>
      </c>
      <c r="EL225">
        <f>2.326*('Input Data 2'!$Y$4+((0.5*'Input Data 2'!$Y$5)*'Statistical Data 1'!$EJ225))</f>
        <v>23.26</v>
      </c>
      <c r="EM225">
        <f>3.643*('Input Data 2'!$Y$4+((0.5*'Input Data 2'!$Y$5)*'Statistical Data 1'!$EJ225))</f>
        <v>36.43</v>
      </c>
      <c r="EN225">
        <f t="shared" si="1083"/>
        <v>0</v>
      </c>
      <c r="EO225">
        <f t="shared" si="1095"/>
        <v>0</v>
      </c>
      <c r="EP225">
        <f>('Cleaned Data 2'!AY224+'Cleaned Data 2'!AZ224)/2</f>
        <v>0</v>
      </c>
      <c r="EQ225">
        <f>ABS('Cleaned Data 2'!AY224-'Cleaned Data 2'!AZ224)</f>
        <v>0</v>
      </c>
      <c r="ER225">
        <f>2.326*('Input Data 2'!$Z$4+((0.5*'Input Data 2'!$Z$5)*'Statistical Data 1'!$EP225))</f>
        <v>4.6520000000000001</v>
      </c>
      <c r="ES225">
        <f>3.643*('Input Data 2'!$Z$4+((0.5*'Input Data 2'!$Z$5)*'Statistical Data 1'!$EP225))</f>
        <v>7.2859999999999996</v>
      </c>
      <c r="ET225">
        <f t="shared" si="1084"/>
        <v>0</v>
      </c>
      <c r="EU225">
        <f t="shared" si="1110"/>
        <v>0</v>
      </c>
      <c r="EV225">
        <f>('Cleaned Data 2'!BA224+'Cleaned Data 2'!BB224)/2</f>
        <v>0</v>
      </c>
      <c r="EW225">
        <f>ABS('Cleaned Data 2'!BA224-'Cleaned Data 2'!BB224)</f>
        <v>0</v>
      </c>
      <c r="EX225">
        <f>2.326*('Input Data 2'!$AA$4+((0.5*'Input Data 2'!$AA$5)*'Statistical Data 1'!$EV225))</f>
        <v>2.3259999999999999E-2</v>
      </c>
      <c r="EY225">
        <f>3.643*('Input Data 2'!$AA$4+((0.5*'Input Data 2'!$AA$5)*'Statistical Data 1'!$EV225))</f>
        <v>3.6429999999999997E-2</v>
      </c>
      <c r="EZ225">
        <f t="shared" si="1085"/>
        <v>0</v>
      </c>
      <c r="FA225">
        <f t="shared" si="1111"/>
        <v>0</v>
      </c>
      <c r="FB225">
        <f>('Cleaned Data 2'!BC224+'Cleaned Data 2'!BD224)/2</f>
        <v>0</v>
      </c>
      <c r="FC225">
        <f>ABS('Cleaned Data 2'!BC224-'Cleaned Data 2'!BD224)</f>
        <v>0</v>
      </c>
      <c r="FD225">
        <f>2.326*('Input Data 2'!$AB$4+((0.5*'Input Data 2'!$AB$5)*'Statistical Data 1'!$FB225))</f>
        <v>4.6520000000000001</v>
      </c>
      <c r="FE225">
        <f>3.643*('Input Data 2'!$AB$4+((0.5*'Input Data 2'!$AB$5)*'Statistical Data 1'!$FB225))</f>
        <v>7.2859999999999996</v>
      </c>
      <c r="FF225">
        <f t="shared" si="1086"/>
        <v>0</v>
      </c>
      <c r="FG225">
        <f t="shared" si="1112"/>
        <v>0</v>
      </c>
      <c r="FH225">
        <f>('Cleaned Data 2'!BE224+'Cleaned Data 2'!BF224)/2</f>
        <v>0</v>
      </c>
      <c r="FI225">
        <f>ABS('Cleaned Data 2'!BE224-'Cleaned Data 2'!BF224)</f>
        <v>0</v>
      </c>
      <c r="FJ225">
        <f>2.326*('Input Data 2'!$AC$4+((0.5*'Input Data 2'!$AC$5)*'Statistical Data 1'!$FH225))</f>
        <v>2.3260000000000001</v>
      </c>
      <c r="FK225">
        <f>3.643*('Input Data 2'!$AC$4+((0.5*'Input Data 2'!$AC$5)*'Statistical Data 1'!$FH225))</f>
        <v>3.6429999999999998</v>
      </c>
      <c r="FL225">
        <f t="shared" si="1087"/>
        <v>0</v>
      </c>
      <c r="FM225">
        <f t="shared" si="1113"/>
        <v>0</v>
      </c>
      <c r="FN225">
        <f>('Cleaned Data 2'!BH224+'Cleaned Data 2'!BG224)/2</f>
        <v>0</v>
      </c>
      <c r="FO225">
        <f>ABS('Cleaned Data 2'!BG224-'Cleaned Data 2'!BH224)</f>
        <v>0</v>
      </c>
      <c r="FP225">
        <f>2.326*('Input Data 2'!$AD$4+((0.5*'Input Data 2'!$AD$5)*'Statistical Data 1'!$FN225))</f>
        <v>2.3260000000000001</v>
      </c>
      <c r="FQ225">
        <f>3.643*('Input Data 2'!$AD$4+((0.5*'Input Data 2'!$AD$5)*'Statistical Data 1'!$FN225))</f>
        <v>3.6429999999999998</v>
      </c>
      <c r="FR225">
        <f t="shared" si="1088"/>
        <v>0</v>
      </c>
      <c r="FS225">
        <f t="shared" si="1114"/>
        <v>0</v>
      </c>
      <c r="FT225">
        <f>('Cleaned Data 2'!BI224+'Cleaned Data 2'!BJ224)/2</f>
        <v>0</v>
      </c>
      <c r="FU225">
        <f>ABS('Cleaned Data 2'!BI224-'Cleaned Data 2'!BJ224)</f>
        <v>0</v>
      </c>
      <c r="FV225">
        <f>2.326*('Input Data 2'!$AE$4+((0.5*'Input Data 2'!$AE$5)*'Statistical Data 1'!$FT225))</f>
        <v>46.52</v>
      </c>
      <c r="FW225">
        <f>3.643*('Input Data 2'!$AE$4+((0.5*'Input Data 2'!$AE$5)*'Statistical Data 1'!$FT225))</f>
        <v>72.86</v>
      </c>
      <c r="FX225">
        <f t="shared" si="1089"/>
        <v>0</v>
      </c>
      <c r="FY225">
        <f t="shared" si="1115"/>
        <v>0</v>
      </c>
      <c r="FZ225">
        <f>('Cleaned Data 2'!BK224+'Cleaned Data 2'!BL224)/2</f>
        <v>0</v>
      </c>
      <c r="GA225">
        <f>ABS('Cleaned Data 2'!BK224-'Cleaned Data 2'!BL224)</f>
        <v>0</v>
      </c>
      <c r="GB225">
        <f>2.326*('Input Data 2'!$AF$4+((0.5*'Input Data 2'!$AF$5)*'Statistical Data 1'!$FZ225))</f>
        <v>2.3259999999999999E-2</v>
      </c>
      <c r="GC225">
        <f>3.643*('Input Data 2'!$AF$4+((0.5*'Input Data 2'!$AF$5)*'Statistical Data 1'!$FZ225))</f>
        <v>3.6429999999999997E-2</v>
      </c>
      <c r="GD225">
        <f t="shared" si="1090"/>
        <v>0</v>
      </c>
      <c r="GE225">
        <f t="shared" si="1116"/>
        <v>0</v>
      </c>
      <c r="GF225">
        <f>('Cleaned Data 2'!BM224+'Cleaned Data 2'!BN224)/2</f>
        <v>0</v>
      </c>
      <c r="GG225">
        <f>ABS('Cleaned Data 2'!BM224-'Cleaned Data 2'!BN224)</f>
        <v>0</v>
      </c>
      <c r="GH225">
        <f>2.326*('Input Data 2'!$AG$4+((0.5*'Input Data 2'!$AG$5)*'Statistical Data 1'!$GF225))</f>
        <v>23.26</v>
      </c>
      <c r="GI225">
        <f>3.643*('Input Data 2'!$AG$4+((0.5*'Input Data 2'!$AG$5)*'Statistical Data 1'!$GF225))</f>
        <v>36.43</v>
      </c>
      <c r="GJ225">
        <f t="shared" si="1091"/>
        <v>0</v>
      </c>
      <c r="GK225">
        <f t="shared" si="1117"/>
        <v>0</v>
      </c>
      <c r="GL225" t="e">
        <f>AVERAGE('Cleaned Data 2'!BO224,'Cleaned Data 2'!BP224)</f>
        <v>#DIV/0!</v>
      </c>
      <c r="GM225">
        <f>ABS('Cleaned Data 2'!BO224-'Cleaned Data 2'!BP224)</f>
        <v>0</v>
      </c>
      <c r="GN225" t="e">
        <f>2.326*('Input Data 2'!$AH$4+((0.5*'Input Data 2'!$AH$5)*'Statistical Data 1'!$GL225))</f>
        <v>#DIV/0!</v>
      </c>
      <c r="GO225" t="e">
        <f>3.643*('Input Data 2'!$AH$4+((0.5*'Input Data 2'!$AH$5)*'Statistical Data 1'!$GL225))</f>
        <v>#DIV/0!</v>
      </c>
      <c r="GP225" t="e">
        <f t="shared" si="1092"/>
        <v>#DIV/0!</v>
      </c>
      <c r="GQ225" t="e">
        <f t="shared" si="1118"/>
        <v>#DIV/0!</v>
      </c>
      <c r="GR225" t="e">
        <f>AVERAGE('Cleaned Data 2'!BQ224,'Cleaned Data 2'!BR224)</f>
        <v>#DIV/0!</v>
      </c>
      <c r="GS225">
        <f>ABS('Cleaned Data 2'!BR224-'Cleaned Data 2'!BQ224)</f>
        <v>0</v>
      </c>
      <c r="GT225" t="e">
        <f>2.326*('Input Data 2'!$AI$4+((0.5*'Input Data 2'!$AI$5)*'Statistical Data 1'!$GR225))</f>
        <v>#DIV/0!</v>
      </c>
      <c r="GU225" t="e">
        <f>3.643*('Input Data 2'!$AI$4+((0.5*'Input Data 2'!$AI$5)*'Statistical Data 1'!$GR225))</f>
        <v>#DIV/0!</v>
      </c>
      <c r="GV225" t="e">
        <f t="shared" si="1119"/>
        <v>#DIV/0!</v>
      </c>
      <c r="GW225" t="e">
        <f t="shared" si="1120"/>
        <v>#DIV/0!</v>
      </c>
      <c r="GX225" t="e">
        <f>AVERAGE('Cleaned Data 2'!BS224,'Cleaned Data 2'!BT224)</f>
        <v>#DIV/0!</v>
      </c>
      <c r="GY225" s="47">
        <f>ABS('Cleaned Data 2'!BS224-'Cleaned Data 2'!BT224)</f>
        <v>0</v>
      </c>
      <c r="GZ225" t="e">
        <f>2.326*('Input Data 2'!$AJ$4+((0.5*'Input Data 2'!$AJ$5)*'Statistical Data 1'!$GX225))</f>
        <v>#DIV/0!</v>
      </c>
      <c r="HA225" t="e">
        <f>3.643*('Input Data 2'!$AJ$4+((0.5*'Input Data 2'!$AJ$5)*'Statistical Data 1'!$GX225))</f>
        <v>#DIV/0!</v>
      </c>
      <c r="HB225" t="e">
        <f t="shared" si="1121"/>
        <v>#DIV/0!</v>
      </c>
      <c r="HC225" t="e">
        <f t="shared" si="1122"/>
        <v>#DIV/0!</v>
      </c>
      <c r="HD225" t="e">
        <f>AVERAGE('Cleaned Data 2'!BU224,'Cleaned Data 2'!BV224)</f>
        <v>#DIV/0!</v>
      </c>
      <c r="HE225">
        <f>ABS('Cleaned Data 2'!BU224-'Cleaned Data 2'!BV224)</f>
        <v>0</v>
      </c>
      <c r="HF225" t="e">
        <f>2.326*('Input Data 2'!$AK$4+((0.5*'Input Data 2'!$AK$5)*'Statistical Data 1'!$HD225))</f>
        <v>#DIV/0!</v>
      </c>
      <c r="HG225" t="e">
        <f>3.643*('Input Data 2'!$AK$4+((0.5*'Input Data 2'!$AK$5)*'Statistical Data 1'!$HD225))</f>
        <v>#DIV/0!</v>
      </c>
      <c r="HH225" t="e">
        <f t="shared" si="1123"/>
        <v>#DIV/0!</v>
      </c>
      <c r="HI225" t="e">
        <f t="shared" si="1124"/>
        <v>#DIV/0!</v>
      </c>
      <c r="HJ225" t="e">
        <f>AVERAGE('Cleaned Data 2'!BW224,'Cleaned Data 2'!BX224)</f>
        <v>#DIV/0!</v>
      </c>
      <c r="HK225">
        <f>ABS('Cleaned Data 2'!BW224-'Cleaned Data 2'!BX224)</f>
        <v>0</v>
      </c>
      <c r="HL225" t="e">
        <f>2.326*('Input Data 2'!$AL$4+((0.5*'Input Data 2'!$AL$5)*'Statistical Data 1'!$HJ225))</f>
        <v>#DIV/0!</v>
      </c>
      <c r="HM225" t="e">
        <f>3.643*('Input Data 2'!$AL$4+((0.5*'Input Data 2'!$AL$5)*'Statistical Data 1'!$HJ225))</f>
        <v>#DIV/0!</v>
      </c>
      <c r="HN225" t="e">
        <f t="shared" si="1125"/>
        <v>#DIV/0!</v>
      </c>
      <c r="HO225" t="e">
        <f t="shared" si="1126"/>
        <v>#DIV/0!</v>
      </c>
    </row>
    <row r="226" spans="1:223">
      <c r="A226">
        <f>'Cleaned Data 2'!B225</f>
        <v>0</v>
      </c>
      <c r="B226">
        <f>('Cleaned Data 2'!C225+'Cleaned Data 2'!D225)/2</f>
        <v>0</v>
      </c>
      <c r="C226">
        <f>ABS('Cleaned Data 2'!C225-'Cleaned Data 2'!D225)</f>
        <v>0</v>
      </c>
      <c r="D226">
        <f>2.326*('Input Data 2'!$B$4+((0.5*'Input Data 2'!$B$5)*'Statistical Data 1'!$B226))</f>
        <v>1.163E-2</v>
      </c>
      <c r="E226">
        <f>3.643*('Input Data 2'!$B$4+((0.5*'Input Data 2'!$B$5)*'Statistical Data 1'!$B226))</f>
        <v>1.8214999999999999E-2</v>
      </c>
      <c r="F226">
        <f t="shared" si="1057"/>
        <v>0</v>
      </c>
      <c r="G226">
        <f t="shared" si="1054"/>
        <v>0</v>
      </c>
      <c r="H226">
        <f>('Cleaned Data 2'!E225+'Cleaned Data 2'!F225)/2</f>
        <v>0</v>
      </c>
      <c r="I226">
        <f>ABS('Cleaned Data 2'!E225-'Cleaned Data 2'!F225)</f>
        <v>0</v>
      </c>
      <c r="J226">
        <f>2.326*('Input Data 2'!$C$4+((0.5*'Input Data 2'!$C$5)*'Statistical Data 1'!$H226))</f>
        <v>0.46520000000000006</v>
      </c>
      <c r="K226">
        <f>3.643*('Input Data 2'!$C$4+((0.5*'Input Data 2'!$C$5)*'Statistical Data 1'!$H226))</f>
        <v>0.72860000000000003</v>
      </c>
      <c r="L226">
        <f t="shared" si="1058"/>
        <v>0</v>
      </c>
      <c r="M226">
        <f t="shared" si="1093"/>
        <v>0</v>
      </c>
      <c r="N226">
        <f>('Cleaned Data 2'!G225+'Cleaned Data 2'!H225)/2</f>
        <v>0</v>
      </c>
      <c r="O226">
        <f>ABS('Cleaned Data 2'!G225-'Cleaned Data 2'!H225)</f>
        <v>0</v>
      </c>
      <c r="P226">
        <f>2.326*('Input Data 2'!$D$4+((0.5*'Input Data 2'!$D$5)*'Statistical Data 1'!$N226))</f>
        <v>2.3259999999999999E-2</v>
      </c>
      <c r="Q226">
        <f>3.643*('Input Data 2'!$D$4+((0.5*'Input Data 2'!$D$5)*'Statistical Data 1'!$N226))</f>
        <v>3.6429999999999997E-2</v>
      </c>
      <c r="R226">
        <f t="shared" si="1059"/>
        <v>0</v>
      </c>
      <c r="S226">
        <f t="shared" si="1055"/>
        <v>0</v>
      </c>
      <c r="T226">
        <f>('Cleaned Data 2'!I225+'Cleaned Data 2'!J225)/2</f>
        <v>0</v>
      </c>
      <c r="U226">
        <f>ABS('Cleaned Data 2'!I225-'Cleaned Data 2'!J225)</f>
        <v>0</v>
      </c>
      <c r="V226">
        <f>2.326*('Input Data 2'!$E$4+((0.5*'Input Data 2'!$E$5)*'Statistical Data 1'!$T226))</f>
        <v>4.6520000000000001</v>
      </c>
      <c r="W226">
        <f>3.643*('Input Data 2'!$E$4+((0.5*'Input Data 2'!$E$5)*'Statistical Data 1'!$T226))</f>
        <v>7.2859999999999996</v>
      </c>
      <c r="X226">
        <f t="shared" si="1060"/>
        <v>0</v>
      </c>
      <c r="Y226">
        <f t="shared" si="1056"/>
        <v>0</v>
      </c>
      <c r="Z226">
        <f>('Cleaned Data 2'!K225+'Cleaned Data 2'!L225)/2</f>
        <v>0</v>
      </c>
      <c r="AA226">
        <f>ABS('Cleaned Data 2'!K225-'Cleaned Data 2'!L225)</f>
        <v>0</v>
      </c>
      <c r="AB226">
        <f>2.326*('Input Data 2'!$F$4+((0.5*'Input Data 2'!$F$5)*'Statistical Data 1'!$Z226))</f>
        <v>23.26</v>
      </c>
      <c r="AC226">
        <f>3.643*('Input Data 2'!$F$4+((0.5*'Input Data 2'!$F$5)*'Statistical Data 1'!$Z226))</f>
        <v>36.43</v>
      </c>
      <c r="AD226">
        <f t="shared" si="1061"/>
        <v>0</v>
      </c>
      <c r="AE226">
        <f t="shared" si="1062"/>
        <v>0</v>
      </c>
      <c r="AF226">
        <f>('Cleaned Data 2'!M225+'Cleaned Data 2'!N225)/2</f>
        <v>0</v>
      </c>
      <c r="AG226">
        <f>ABS('Cleaned Data 2'!M225-'Cleaned Data 2'!N225)</f>
        <v>0</v>
      </c>
      <c r="AH226">
        <f>2.326*('Input Data 2'!$G$4+((0.5*'Input Data 2'!$G$5)*'Statistical Data 1'!$AF226))</f>
        <v>23.26</v>
      </c>
      <c r="AI226">
        <f>3.643*('Input Data 2'!$G$4+((0.5*'Input Data 2'!$G$5)*'Statistical Data 1'!$AF226))</f>
        <v>36.43</v>
      </c>
      <c r="AJ226">
        <f t="shared" si="1063"/>
        <v>0</v>
      </c>
      <c r="AK226">
        <f t="shared" si="1094"/>
        <v>0</v>
      </c>
      <c r="AL226">
        <f>('Cleaned Data 2'!O225+'Cleaned Data 2'!P225)/2</f>
        <v>0</v>
      </c>
      <c r="AM226">
        <f>ABS('Cleaned Data 2'!O225-'Cleaned Data 2'!P225)</f>
        <v>0</v>
      </c>
      <c r="AN226">
        <f>2.326*('Input Data 2'!$H$4+((0.5*'Input Data 2'!$H$5)*'Statistical Data 1'!$AL226))</f>
        <v>1.163</v>
      </c>
      <c r="AO226">
        <f>3.643*('Input Data 2'!$H$4+((0.5*'Input Data 2'!$H$5)*'Statistical Data 1'!$AL226))</f>
        <v>1.8214999999999999</v>
      </c>
      <c r="AP226">
        <f t="shared" si="1064"/>
        <v>0</v>
      </c>
      <c r="AQ226">
        <f t="shared" si="1096"/>
        <v>0</v>
      </c>
      <c r="AR226">
        <f>('Cleaned Data 2'!Q225+'Cleaned Data 2'!R225)/2</f>
        <v>0</v>
      </c>
      <c r="AS226">
        <f>ABS('Cleaned Data 2'!Q225-'Cleaned Data 2'!R225)</f>
        <v>0</v>
      </c>
      <c r="AT226">
        <f>2.326*('Input Data 2'!$I$4+((0.5*'Input Data 2'!$I$5)*'Statistical Data 1'!$AR226))</f>
        <v>4.6520000000000001</v>
      </c>
      <c r="AU226">
        <f>3.643*('Input Data 2'!$I$4+((0.5*'Input Data 2'!$I$5)*'Statistical Data 1'!$AR226))</f>
        <v>7.2859999999999996</v>
      </c>
      <c r="AV226">
        <f t="shared" si="1065"/>
        <v>0</v>
      </c>
      <c r="AW226">
        <f t="shared" si="1097"/>
        <v>0</v>
      </c>
      <c r="AX226">
        <f>('Cleaned Data 2'!S225+'Cleaned Data 2'!T225)/2</f>
        <v>0</v>
      </c>
      <c r="AY226">
        <f>ABS('Cleaned Data 2'!S225-'Cleaned Data 2'!T225)</f>
        <v>0</v>
      </c>
      <c r="AZ226">
        <f>2.326*('Input Data 2'!$J$4+((0.5*'Input Data 2'!$J$5)*'Statistical Data 1'!$AX226))</f>
        <v>2.3259999999999999E-2</v>
      </c>
      <c r="BA226">
        <f>3.643*('Input Data 2'!$J$4+((0.5*'Input Data 2'!$J$5)*'Statistical Data 1'!$AX226))</f>
        <v>3.6429999999999997E-2</v>
      </c>
      <c r="BB226">
        <f t="shared" si="1066"/>
        <v>0</v>
      </c>
      <c r="BC226">
        <f t="shared" si="1098"/>
        <v>0</v>
      </c>
      <c r="BD226">
        <f>('Cleaned Data 2'!U225+'Cleaned Data 2'!V225)/2</f>
        <v>0</v>
      </c>
      <c r="BE226">
        <f>ABS('Cleaned Data 2'!U225-'Cleaned Data 2'!V225)</f>
        <v>0</v>
      </c>
      <c r="BF226">
        <f>2.326*('Input Data 2'!$K$4+((0.5*'Input Data 2'!$K$5)*'Statistical Data 1'!$BD226))</f>
        <v>1.163</v>
      </c>
      <c r="BG226">
        <f>3.643*('Input Data 2'!$K$4+((0.5*'Input Data 2'!$K$5)*'Statistical Data 1'!$BD226))</f>
        <v>1.8214999999999999</v>
      </c>
      <c r="BH226">
        <f t="shared" si="1067"/>
        <v>0</v>
      </c>
      <c r="BI226">
        <f t="shared" si="1068"/>
        <v>0</v>
      </c>
      <c r="BJ226">
        <f>('Cleaned Data 2'!W225+'Cleaned Data 2'!X225)/2</f>
        <v>0</v>
      </c>
      <c r="BK226">
        <f>ABS('Cleaned Data 2'!W225-'Cleaned Data 2'!X225)</f>
        <v>0</v>
      </c>
      <c r="BL226">
        <f>2.326*('Input Data 2'!$L$4+((0.5*'Input Data 2'!$L$5)*'Statistical Data 1'!$BJ226))</f>
        <v>2.3260000000000001</v>
      </c>
      <c r="BM226">
        <f>3.643*('Input Data 2'!$L$4+((0.5*'Input Data 2'!$L$5)*'Statistical Data 1'!$BJ226))</f>
        <v>3.6429999999999998</v>
      </c>
      <c r="BN226">
        <f t="shared" si="1069"/>
        <v>0</v>
      </c>
      <c r="BO226">
        <f t="shared" si="1099"/>
        <v>0</v>
      </c>
      <c r="BP226">
        <f>('Cleaned Data 2'!Y225+'Cleaned Data 2'!Z225)/2</f>
        <v>0</v>
      </c>
      <c r="BQ226">
        <f>ABS('Cleaned Data 2'!Y225-'Cleaned Data 2'!Z225)</f>
        <v>0</v>
      </c>
      <c r="BR226">
        <f>2.326*('Input Data 2'!$M$4+((0.5*'Input Data 2'!$M$5)*'Statistical Data 1'!$BP226))</f>
        <v>2.3260000000000001</v>
      </c>
      <c r="BS226">
        <f>3.643*('Input Data 2'!$M$4+((0.5*'Input Data 2'!$M$5)*'Statistical Data 1'!$BP226))</f>
        <v>3.6429999999999998</v>
      </c>
      <c r="BT226">
        <f t="shared" si="1070"/>
        <v>0</v>
      </c>
      <c r="BU226">
        <f t="shared" si="1100"/>
        <v>0</v>
      </c>
      <c r="BV226">
        <f>('Cleaned Data 2'!AA225+'Cleaned Data 2'!AB225)/2</f>
        <v>0</v>
      </c>
      <c r="BW226">
        <f>ABS('Cleaned Data 2'!AA225-'Cleaned Data 2'!AB225)</f>
        <v>0</v>
      </c>
      <c r="BX226">
        <f>2.326*('Input Data 2'!$N$4+((0.5*'Input Data 2'!$N$5)*'Statistical Data 1'!$BV226))</f>
        <v>2.3260000000000001</v>
      </c>
      <c r="BY226">
        <f>3.643*('Input Data 2'!$N$4+((0.5*'Input Data 2'!$N$5)*'Statistical Data 1'!$BV226))</f>
        <v>3.6429999999999998</v>
      </c>
      <c r="BZ226">
        <f t="shared" si="1071"/>
        <v>0</v>
      </c>
      <c r="CA226">
        <f t="shared" si="1101"/>
        <v>0</v>
      </c>
      <c r="CB226">
        <f>('Cleaned Data 2'!AC225+'Cleaned Data 2'!AD225)/2</f>
        <v>0</v>
      </c>
      <c r="CC226">
        <f>ABS('Cleaned Data 2'!AC225-'Cleaned Data 2'!AD225)</f>
        <v>0</v>
      </c>
      <c r="CD226">
        <f>2.326*('Input Data 2'!$O$4+((0.5*'Input Data 2'!$O$5)*'Statistical Data 1'!$CB226))</f>
        <v>2.3259999999999999E-2</v>
      </c>
      <c r="CE226">
        <f>3.643*('Input Data 2'!$O$4+((0.5*'Input Data 2'!$O$5)*'Statistical Data 1'!$CB226))</f>
        <v>3.6429999999999997E-2</v>
      </c>
      <c r="CF226">
        <f t="shared" si="1072"/>
        <v>0</v>
      </c>
      <c r="CG226">
        <f t="shared" si="1102"/>
        <v>0</v>
      </c>
      <c r="CH226">
        <f>('Cleaned Data 2'!AE225+'Cleaned Data 2'!AF225)/2</f>
        <v>0</v>
      </c>
      <c r="CI226">
        <f>ABS('Cleaned Data 2'!AE225-'Cleaned Data 2'!AF225)</f>
        <v>0</v>
      </c>
      <c r="CJ226">
        <f>2.326*('Input Data 2'!$P$4+((0.5*'Input Data 2'!$P$5)*'Statistical Data 1'!$CH226))</f>
        <v>23.26</v>
      </c>
      <c r="CK226">
        <f>3.643*('Input Data 2'!$P$4+((0.5*'Input Data 2'!$P$5)*'Statistical Data 1'!$CH226))</f>
        <v>36.43</v>
      </c>
      <c r="CL226">
        <f t="shared" si="1073"/>
        <v>0</v>
      </c>
      <c r="CM226">
        <f t="shared" si="1103"/>
        <v>0</v>
      </c>
      <c r="CN226">
        <f>('Cleaned Data 2'!AG225+'Cleaned Data 2'!AH225)/2</f>
        <v>0</v>
      </c>
      <c r="CO226">
        <f>ABS('Cleaned Data 2'!AG225-'Cleaned Data 2'!AH225)</f>
        <v>0</v>
      </c>
      <c r="CP226">
        <f>2.326*('Input Data 2'!$Q$4+((0.5*'Input Data 2'!$Q$5)*'Statistical Data 1'!$CN226))</f>
        <v>2.3260000000000001</v>
      </c>
      <c r="CQ226">
        <f>3.643*('Input Data 2'!$Q$4+((0.5*'Input Data 2'!$Q$5)*'Statistical Data 1'!$CN226))</f>
        <v>3.6429999999999998</v>
      </c>
      <c r="CR226">
        <f t="shared" si="1074"/>
        <v>0</v>
      </c>
      <c r="CS226">
        <f t="shared" si="1104"/>
        <v>0</v>
      </c>
      <c r="CT226">
        <f>('Cleaned Data 2'!AI225+'Cleaned Data 2'!AJ225)/2</f>
        <v>0</v>
      </c>
      <c r="CU226">
        <f>ABS('Cleaned Data 2'!AI225-'Cleaned Data 2'!AJ225)</f>
        <v>0</v>
      </c>
      <c r="CV226">
        <f>2.326*('Input Data 2'!$R$4+((0.5*'Input Data 2'!$R$5)*'Statistical Data 1'!$CT226))</f>
        <v>2.3259999999999999E-2</v>
      </c>
      <c r="CW226">
        <f>3.643*('Input Data 2'!$R$4+((0.5*'Input Data 2'!$R$5)*'Statistical Data 1'!$CT226))</f>
        <v>3.6429999999999997E-2</v>
      </c>
      <c r="CX226">
        <f t="shared" si="1075"/>
        <v>0</v>
      </c>
      <c r="CY226">
        <f t="shared" si="1105"/>
        <v>0</v>
      </c>
      <c r="CZ226">
        <f>('Cleaned Data 2'!AK225+'Cleaned Data 2'!AL225)/2</f>
        <v>0</v>
      </c>
      <c r="DA226">
        <f>ABS('Cleaned Data 2'!AK225-'Cleaned Data 2'!AL225)</f>
        <v>0</v>
      </c>
      <c r="DB226">
        <f>2.326*('Input Data 2'!$S$4+((0.5*'Input Data 2'!$S$5)*'Statistical Data 1'!$CZ226))</f>
        <v>23.26</v>
      </c>
      <c r="DC226">
        <f>3.643*('Input Data 2'!$S$4+((0.5*'Input Data 2'!$S$5)*'Statistical Data 1'!$CZ226))</f>
        <v>36.43</v>
      </c>
      <c r="DD226">
        <f t="shared" si="1076"/>
        <v>0</v>
      </c>
      <c r="DE226">
        <f t="shared" si="1106"/>
        <v>0</v>
      </c>
      <c r="DF226">
        <f>('Cleaned Data 2'!AM225+'Cleaned Data 2'!AN225)/2</f>
        <v>0</v>
      </c>
      <c r="DG226">
        <f>ABS('Cleaned Data 2'!AM225-'Cleaned Data 2'!AN225)</f>
        <v>0</v>
      </c>
      <c r="DH226">
        <f>2.326*('Input Data 2'!$T$4+((0.5*'Input Data 2'!$T$5)*'Statistical Data 1'!$DF226))</f>
        <v>2.3259999999999999E-2</v>
      </c>
      <c r="DI226">
        <f>3.643*('Input Data 2'!$T$4+((0.5*'Input Data 2'!$T$5)*'Statistical Data 1'!$DF226))</f>
        <v>3.6429999999999997E-2</v>
      </c>
      <c r="DJ226">
        <f t="shared" si="1077"/>
        <v>0</v>
      </c>
      <c r="DK226">
        <f t="shared" si="1107"/>
        <v>0</v>
      </c>
      <c r="DL226">
        <f>('Cleaned Data 2'!AO225+'Cleaned Data 2'!AP225)/2</f>
        <v>0</v>
      </c>
      <c r="DM226">
        <f>ABS('Cleaned Data 2'!AO225-'Cleaned Data 2'!AP225)</f>
        <v>0</v>
      </c>
      <c r="DN226">
        <f>2.326*('Input Data 2'!$U$4+((0.5*'Input Data 2'!$U$5)*'Statistical Data 1'!$DL226))</f>
        <v>11.63</v>
      </c>
      <c r="DO226">
        <f>3.643*('Input Data 2'!$U$4+((0.5*'Input Data 2'!$U$5)*'Statistical Data 1'!$DL226))</f>
        <v>18.215</v>
      </c>
      <c r="DP226">
        <f t="shared" si="1078"/>
        <v>0</v>
      </c>
      <c r="DQ226">
        <f t="shared" si="1079"/>
        <v>0</v>
      </c>
      <c r="DR226">
        <f>('Cleaned Data 2'!AQ225+'Cleaned Data 2'!AR225)/2</f>
        <v>0</v>
      </c>
      <c r="DS226">
        <f>ABS('Cleaned Data 2'!AQ225-'Cleaned Data 2'!AR225)</f>
        <v>0</v>
      </c>
      <c r="DT226">
        <f>2.326*('Input Data 2'!$V$4+((0.5*'Input Data 2'!$V$5)*'Statistical Data 1'!$DR226))</f>
        <v>2.3260000000000001</v>
      </c>
      <c r="DU226">
        <f>3.643*('Input Data 2'!$V$4+((0.5*'Input Data 2'!$V$5)*'Statistical Data 1'!$DR226))</f>
        <v>3.6429999999999998</v>
      </c>
      <c r="DV226">
        <f t="shared" si="1080"/>
        <v>0</v>
      </c>
      <c r="DW226">
        <f t="shared" si="1108"/>
        <v>0</v>
      </c>
      <c r="DX226">
        <f>('Cleaned Data 2'!AS225+'Cleaned Data 2'!AT225)/2</f>
        <v>0</v>
      </c>
      <c r="DY226">
        <f>ABS('Cleaned Data 2'!AS225-'Cleaned Data 2'!AT225)</f>
        <v>0</v>
      </c>
      <c r="DZ226">
        <f>2.326*('Input Data 2'!$W$4+((0.5*'Input Data 2'!$W$5)*'Statistical Data 1'!$DX226))</f>
        <v>2.3259999999999999E-2</v>
      </c>
      <c r="EA226">
        <f>3.643*('Input Data 2'!$W$4+((0.5*'Input Data 2'!$W$5)*'Statistical Data 1'!$DX226))</f>
        <v>3.6429999999999997E-2</v>
      </c>
      <c r="EB226">
        <f t="shared" si="1081"/>
        <v>0</v>
      </c>
      <c r="EC226">
        <f t="shared" si="1109"/>
        <v>0</v>
      </c>
      <c r="ED226">
        <f>('Cleaned Data 2'!AU225+'Cleaned Data 2'!AV225)/2</f>
        <v>0</v>
      </c>
      <c r="EE226">
        <f>ABS('Cleaned Data 2'!AU225-'Cleaned Data 2'!AV225)</f>
        <v>0</v>
      </c>
      <c r="EF226">
        <f>2.326*('Input Data 2'!$X$4+((0.5*'Input Data 2'!$X$5)*'Statistical Data 1'!$ED226))</f>
        <v>2.3260000000000001</v>
      </c>
      <c r="EG226">
        <f>3.643*('Input Data 2'!$X$4+((0.5*'Input Data 2'!$X$5)*'Statistical Data 1'!$ED226))</f>
        <v>3.6429999999999998</v>
      </c>
      <c r="EH226">
        <f t="shared" si="1082"/>
        <v>0</v>
      </c>
      <c r="EI226">
        <f t="shared" si="910"/>
        <v>0</v>
      </c>
      <c r="EJ226">
        <f>('Cleaned Data 2'!AW225+'Cleaned Data 2'!AX225)/2</f>
        <v>0</v>
      </c>
      <c r="EK226">
        <f>ABS('Cleaned Data 2'!AW225-'Cleaned Data 2'!AX225)</f>
        <v>0</v>
      </c>
      <c r="EL226">
        <f>2.326*('Input Data 2'!$Y$4+((0.5*'Input Data 2'!$Y$5)*'Statistical Data 1'!$EJ226))</f>
        <v>23.26</v>
      </c>
      <c r="EM226">
        <f>3.643*('Input Data 2'!$Y$4+((0.5*'Input Data 2'!$Y$5)*'Statistical Data 1'!$EJ226))</f>
        <v>36.43</v>
      </c>
      <c r="EN226">
        <f t="shared" si="1083"/>
        <v>0</v>
      </c>
      <c r="EO226">
        <f t="shared" si="1095"/>
        <v>0</v>
      </c>
      <c r="EP226">
        <f>('Cleaned Data 2'!AY225+'Cleaned Data 2'!AZ225)/2</f>
        <v>0</v>
      </c>
      <c r="EQ226">
        <f>ABS('Cleaned Data 2'!AY225-'Cleaned Data 2'!AZ225)</f>
        <v>0</v>
      </c>
      <c r="ER226">
        <f>2.326*('Input Data 2'!$Z$4+((0.5*'Input Data 2'!$Z$5)*'Statistical Data 1'!$EP226))</f>
        <v>4.6520000000000001</v>
      </c>
      <c r="ES226">
        <f>3.643*('Input Data 2'!$Z$4+((0.5*'Input Data 2'!$Z$5)*'Statistical Data 1'!$EP226))</f>
        <v>7.2859999999999996</v>
      </c>
      <c r="ET226">
        <f t="shared" si="1084"/>
        <v>0</v>
      </c>
      <c r="EU226">
        <f t="shared" si="1110"/>
        <v>0</v>
      </c>
      <c r="EV226">
        <f>('Cleaned Data 2'!BA225+'Cleaned Data 2'!BB225)/2</f>
        <v>0</v>
      </c>
      <c r="EW226">
        <f>ABS('Cleaned Data 2'!BA225-'Cleaned Data 2'!BB225)</f>
        <v>0</v>
      </c>
      <c r="EX226">
        <f>2.326*('Input Data 2'!$AA$4+((0.5*'Input Data 2'!$AA$5)*'Statistical Data 1'!$EV226))</f>
        <v>2.3259999999999999E-2</v>
      </c>
      <c r="EY226">
        <f>3.643*('Input Data 2'!$AA$4+((0.5*'Input Data 2'!$AA$5)*'Statistical Data 1'!$EV226))</f>
        <v>3.6429999999999997E-2</v>
      </c>
      <c r="EZ226">
        <f t="shared" si="1085"/>
        <v>0</v>
      </c>
      <c r="FA226">
        <f t="shared" si="1111"/>
        <v>0</v>
      </c>
      <c r="FB226">
        <f>('Cleaned Data 2'!BC225+'Cleaned Data 2'!BD225)/2</f>
        <v>0</v>
      </c>
      <c r="FC226">
        <f>ABS('Cleaned Data 2'!BC225-'Cleaned Data 2'!BD225)</f>
        <v>0</v>
      </c>
      <c r="FD226">
        <f>2.326*('Input Data 2'!$AB$4+((0.5*'Input Data 2'!$AB$5)*'Statistical Data 1'!$FB226))</f>
        <v>4.6520000000000001</v>
      </c>
      <c r="FE226">
        <f>3.643*('Input Data 2'!$AB$4+((0.5*'Input Data 2'!$AB$5)*'Statistical Data 1'!$FB226))</f>
        <v>7.2859999999999996</v>
      </c>
      <c r="FF226">
        <f t="shared" si="1086"/>
        <v>0</v>
      </c>
      <c r="FG226">
        <f t="shared" si="1112"/>
        <v>0</v>
      </c>
      <c r="FH226">
        <f>('Cleaned Data 2'!BE225+'Cleaned Data 2'!BF225)/2</f>
        <v>0</v>
      </c>
      <c r="FI226">
        <f>ABS('Cleaned Data 2'!BE225-'Cleaned Data 2'!BF225)</f>
        <v>0</v>
      </c>
      <c r="FJ226">
        <f>2.326*('Input Data 2'!$AC$4+((0.5*'Input Data 2'!$AC$5)*'Statistical Data 1'!$FH226))</f>
        <v>2.3260000000000001</v>
      </c>
      <c r="FK226">
        <f>3.643*('Input Data 2'!$AC$4+((0.5*'Input Data 2'!$AC$5)*'Statistical Data 1'!$FH226))</f>
        <v>3.6429999999999998</v>
      </c>
      <c r="FL226">
        <f t="shared" si="1087"/>
        <v>0</v>
      </c>
      <c r="FM226">
        <f t="shared" si="1113"/>
        <v>0</v>
      </c>
      <c r="FN226">
        <f>('Cleaned Data 2'!BH225+'Cleaned Data 2'!BG225)/2</f>
        <v>0</v>
      </c>
      <c r="FO226">
        <f>ABS('Cleaned Data 2'!BG225-'Cleaned Data 2'!BH225)</f>
        <v>0</v>
      </c>
      <c r="FP226">
        <f>2.326*('Input Data 2'!$AD$4+((0.5*'Input Data 2'!$AD$5)*'Statistical Data 1'!$FN226))</f>
        <v>2.3260000000000001</v>
      </c>
      <c r="FQ226">
        <f>3.643*('Input Data 2'!$AD$4+((0.5*'Input Data 2'!$AD$5)*'Statistical Data 1'!$FN226))</f>
        <v>3.6429999999999998</v>
      </c>
      <c r="FR226">
        <f t="shared" si="1088"/>
        <v>0</v>
      </c>
      <c r="FS226">
        <f t="shared" si="1114"/>
        <v>0</v>
      </c>
      <c r="FT226">
        <f>('Cleaned Data 2'!BI225+'Cleaned Data 2'!BJ225)/2</f>
        <v>0</v>
      </c>
      <c r="FU226">
        <f>ABS('Cleaned Data 2'!BI225-'Cleaned Data 2'!BJ225)</f>
        <v>0</v>
      </c>
      <c r="FV226">
        <f>2.326*('Input Data 2'!$AE$4+((0.5*'Input Data 2'!$AE$5)*'Statistical Data 1'!$FT226))</f>
        <v>46.52</v>
      </c>
      <c r="FW226">
        <f>3.643*('Input Data 2'!$AE$4+((0.5*'Input Data 2'!$AE$5)*'Statistical Data 1'!$FT226))</f>
        <v>72.86</v>
      </c>
      <c r="FX226">
        <f t="shared" si="1089"/>
        <v>0</v>
      </c>
      <c r="FY226">
        <f t="shared" si="1115"/>
        <v>0</v>
      </c>
      <c r="FZ226">
        <f>('Cleaned Data 2'!BK225+'Cleaned Data 2'!BL225)/2</f>
        <v>0</v>
      </c>
      <c r="GA226">
        <f>ABS('Cleaned Data 2'!BK225-'Cleaned Data 2'!BL225)</f>
        <v>0</v>
      </c>
      <c r="GB226">
        <f>2.326*('Input Data 2'!$AF$4+((0.5*'Input Data 2'!$AF$5)*'Statistical Data 1'!$FZ226))</f>
        <v>2.3259999999999999E-2</v>
      </c>
      <c r="GC226">
        <f>3.643*('Input Data 2'!$AF$4+((0.5*'Input Data 2'!$AF$5)*'Statistical Data 1'!$FZ226))</f>
        <v>3.6429999999999997E-2</v>
      </c>
      <c r="GD226">
        <f t="shared" si="1090"/>
        <v>0</v>
      </c>
      <c r="GE226">
        <f t="shared" si="1116"/>
        <v>0</v>
      </c>
      <c r="GF226">
        <f>('Cleaned Data 2'!BM225+'Cleaned Data 2'!BN225)/2</f>
        <v>0</v>
      </c>
      <c r="GG226">
        <f>ABS('Cleaned Data 2'!BM225-'Cleaned Data 2'!BN225)</f>
        <v>0</v>
      </c>
      <c r="GH226">
        <f>2.326*('Input Data 2'!$AG$4+((0.5*'Input Data 2'!$AG$5)*'Statistical Data 1'!$GF226))</f>
        <v>23.26</v>
      </c>
      <c r="GI226">
        <f>3.643*('Input Data 2'!$AG$4+((0.5*'Input Data 2'!$AG$5)*'Statistical Data 1'!$GF226))</f>
        <v>36.43</v>
      </c>
      <c r="GJ226">
        <f t="shared" si="1091"/>
        <v>0</v>
      </c>
      <c r="GK226">
        <f t="shared" si="1117"/>
        <v>0</v>
      </c>
      <c r="GL226" t="e">
        <f>AVERAGE('Cleaned Data 2'!BO225,'Cleaned Data 2'!BP225)</f>
        <v>#DIV/0!</v>
      </c>
      <c r="GM226">
        <f>ABS('Cleaned Data 2'!BO225-'Cleaned Data 2'!BP225)</f>
        <v>0</v>
      </c>
      <c r="GN226" t="e">
        <f>2.326*('Input Data 2'!$AH$4+((0.5*'Input Data 2'!$AH$5)*'Statistical Data 1'!$GL226))</f>
        <v>#DIV/0!</v>
      </c>
      <c r="GO226" t="e">
        <f>3.643*('Input Data 2'!$AH$4+((0.5*'Input Data 2'!$AH$5)*'Statistical Data 1'!$GL226))</f>
        <v>#DIV/0!</v>
      </c>
      <c r="GP226" t="e">
        <f t="shared" si="1092"/>
        <v>#DIV/0!</v>
      </c>
      <c r="GQ226" t="e">
        <f t="shared" si="1118"/>
        <v>#DIV/0!</v>
      </c>
      <c r="GR226" t="e">
        <f>AVERAGE('Cleaned Data 2'!BQ225,'Cleaned Data 2'!BR225)</f>
        <v>#DIV/0!</v>
      </c>
      <c r="GS226">
        <f>ABS('Cleaned Data 2'!BR225-'Cleaned Data 2'!BQ225)</f>
        <v>0</v>
      </c>
      <c r="GT226" t="e">
        <f>2.326*('Input Data 2'!$AI$4+((0.5*'Input Data 2'!$AI$5)*'Statistical Data 1'!$GR226))</f>
        <v>#DIV/0!</v>
      </c>
      <c r="GU226" t="e">
        <f>3.643*('Input Data 2'!$AI$4+((0.5*'Input Data 2'!$AI$5)*'Statistical Data 1'!$GR226))</f>
        <v>#DIV/0!</v>
      </c>
      <c r="GV226" t="e">
        <f t="shared" si="1119"/>
        <v>#DIV/0!</v>
      </c>
      <c r="GW226" t="e">
        <f t="shared" si="1120"/>
        <v>#DIV/0!</v>
      </c>
      <c r="GX226" t="e">
        <f>AVERAGE('Cleaned Data 2'!BS225,'Cleaned Data 2'!BT225)</f>
        <v>#DIV/0!</v>
      </c>
      <c r="GY226" s="47">
        <f>ABS('Cleaned Data 2'!BS225-'Cleaned Data 2'!BT225)</f>
        <v>0</v>
      </c>
      <c r="GZ226" t="e">
        <f>2.326*('Input Data 2'!$AJ$4+((0.5*'Input Data 2'!$AJ$5)*'Statistical Data 1'!$GX226))</f>
        <v>#DIV/0!</v>
      </c>
      <c r="HA226" t="e">
        <f>3.643*('Input Data 2'!$AJ$4+((0.5*'Input Data 2'!$AJ$5)*'Statistical Data 1'!$GX226))</f>
        <v>#DIV/0!</v>
      </c>
      <c r="HB226" t="e">
        <f t="shared" si="1121"/>
        <v>#DIV/0!</v>
      </c>
      <c r="HC226" t="e">
        <f t="shared" si="1122"/>
        <v>#DIV/0!</v>
      </c>
      <c r="HD226" t="e">
        <f>AVERAGE('Cleaned Data 2'!BU225,'Cleaned Data 2'!BV225)</f>
        <v>#DIV/0!</v>
      </c>
      <c r="HE226">
        <f>ABS('Cleaned Data 2'!BU225-'Cleaned Data 2'!BV225)</f>
        <v>0</v>
      </c>
      <c r="HF226" t="e">
        <f>2.326*('Input Data 2'!$AK$4+((0.5*'Input Data 2'!$AK$5)*'Statistical Data 1'!$HD226))</f>
        <v>#DIV/0!</v>
      </c>
      <c r="HG226" t="e">
        <f>3.643*('Input Data 2'!$AK$4+((0.5*'Input Data 2'!$AK$5)*'Statistical Data 1'!$HD226))</f>
        <v>#DIV/0!</v>
      </c>
      <c r="HH226" t="e">
        <f t="shared" si="1123"/>
        <v>#DIV/0!</v>
      </c>
      <c r="HI226" t="e">
        <f t="shared" si="1124"/>
        <v>#DIV/0!</v>
      </c>
      <c r="HJ226" t="e">
        <f>AVERAGE('Cleaned Data 2'!BW225,'Cleaned Data 2'!BX225)</f>
        <v>#DIV/0!</v>
      </c>
      <c r="HK226">
        <f>ABS('Cleaned Data 2'!BW225-'Cleaned Data 2'!BX225)</f>
        <v>0</v>
      </c>
      <c r="HL226" t="e">
        <f>2.326*('Input Data 2'!$AL$4+((0.5*'Input Data 2'!$AL$5)*'Statistical Data 1'!$HJ226))</f>
        <v>#DIV/0!</v>
      </c>
      <c r="HM226" t="e">
        <f>3.643*('Input Data 2'!$AL$4+((0.5*'Input Data 2'!$AL$5)*'Statistical Data 1'!$HJ226))</f>
        <v>#DIV/0!</v>
      </c>
      <c r="HN226" t="e">
        <f t="shared" si="1125"/>
        <v>#DIV/0!</v>
      </c>
      <c r="HO226" t="e">
        <f t="shared" si="1126"/>
        <v>#DIV/0!</v>
      </c>
    </row>
    <row r="227" spans="1:223">
      <c r="A227">
        <f>'Cleaned Data 2'!B226</f>
        <v>0</v>
      </c>
      <c r="B227">
        <f>('Cleaned Data 2'!C226+'Cleaned Data 2'!D226)/2</f>
        <v>0</v>
      </c>
      <c r="C227">
        <f>ABS('Cleaned Data 2'!C226-'Cleaned Data 2'!D226)</f>
        <v>0</v>
      </c>
      <c r="D227">
        <f>2.326*('Input Data 2'!$B$4+((0.5*'Input Data 2'!$B$5)*'Statistical Data 1'!$B227))</f>
        <v>1.163E-2</v>
      </c>
      <c r="E227">
        <f>3.643*('Input Data 2'!$B$4+((0.5*'Input Data 2'!$B$5)*'Statistical Data 1'!$B227))</f>
        <v>1.8214999999999999E-2</v>
      </c>
      <c r="F227">
        <f t="shared" si="1057"/>
        <v>0</v>
      </c>
      <c r="G227">
        <f t="shared" si="1054"/>
        <v>0</v>
      </c>
      <c r="H227">
        <f>('Cleaned Data 2'!E226+'Cleaned Data 2'!F226)/2</f>
        <v>0</v>
      </c>
      <c r="I227">
        <f>ABS('Cleaned Data 2'!E226-'Cleaned Data 2'!F226)</f>
        <v>0</v>
      </c>
      <c r="J227">
        <f>2.326*('Input Data 2'!$C$4+((0.5*'Input Data 2'!$C$5)*'Statistical Data 1'!$H227))</f>
        <v>0.46520000000000006</v>
      </c>
      <c r="K227">
        <f>3.643*('Input Data 2'!$C$4+((0.5*'Input Data 2'!$C$5)*'Statistical Data 1'!$H227))</f>
        <v>0.72860000000000003</v>
      </c>
      <c r="L227">
        <f t="shared" si="1058"/>
        <v>0</v>
      </c>
      <c r="M227">
        <f t="shared" si="1093"/>
        <v>0</v>
      </c>
      <c r="N227">
        <f>('Cleaned Data 2'!G226+'Cleaned Data 2'!H226)/2</f>
        <v>0</v>
      </c>
      <c r="O227">
        <f>ABS('Cleaned Data 2'!G226-'Cleaned Data 2'!H226)</f>
        <v>0</v>
      </c>
      <c r="P227">
        <f>2.326*('Input Data 2'!$D$4+((0.5*'Input Data 2'!$D$5)*'Statistical Data 1'!$N227))</f>
        <v>2.3259999999999999E-2</v>
      </c>
      <c r="Q227">
        <f>3.643*('Input Data 2'!$D$4+((0.5*'Input Data 2'!$D$5)*'Statistical Data 1'!$N227))</f>
        <v>3.6429999999999997E-2</v>
      </c>
      <c r="R227">
        <f t="shared" si="1059"/>
        <v>0</v>
      </c>
      <c r="S227">
        <f t="shared" si="1055"/>
        <v>0</v>
      </c>
      <c r="T227">
        <f>('Cleaned Data 2'!I226+'Cleaned Data 2'!J226)/2</f>
        <v>0</v>
      </c>
      <c r="U227">
        <f>ABS('Cleaned Data 2'!I226-'Cleaned Data 2'!J226)</f>
        <v>0</v>
      </c>
      <c r="V227">
        <f>2.326*('Input Data 2'!$E$4+((0.5*'Input Data 2'!$E$5)*'Statistical Data 1'!$T227))</f>
        <v>4.6520000000000001</v>
      </c>
      <c r="W227">
        <f>3.643*('Input Data 2'!$E$4+((0.5*'Input Data 2'!$E$5)*'Statistical Data 1'!$T227))</f>
        <v>7.2859999999999996</v>
      </c>
      <c r="X227">
        <f t="shared" si="1060"/>
        <v>0</v>
      </c>
      <c r="Y227">
        <f t="shared" si="1056"/>
        <v>0</v>
      </c>
      <c r="Z227">
        <f>('Cleaned Data 2'!K226+'Cleaned Data 2'!L226)/2</f>
        <v>0</v>
      </c>
      <c r="AA227">
        <f>ABS('Cleaned Data 2'!K226-'Cleaned Data 2'!L226)</f>
        <v>0</v>
      </c>
      <c r="AB227">
        <f>2.326*('Input Data 2'!$F$4+((0.5*'Input Data 2'!$F$5)*'Statistical Data 1'!$Z227))</f>
        <v>23.26</v>
      </c>
      <c r="AC227">
        <f>3.643*('Input Data 2'!$F$4+((0.5*'Input Data 2'!$F$5)*'Statistical Data 1'!$Z227))</f>
        <v>36.43</v>
      </c>
      <c r="AD227">
        <f t="shared" si="1061"/>
        <v>0</v>
      </c>
      <c r="AE227">
        <f t="shared" si="1062"/>
        <v>0</v>
      </c>
      <c r="AF227">
        <f>('Cleaned Data 2'!M226+'Cleaned Data 2'!N226)/2</f>
        <v>0</v>
      </c>
      <c r="AG227">
        <f>ABS('Cleaned Data 2'!M226-'Cleaned Data 2'!N226)</f>
        <v>0</v>
      </c>
      <c r="AH227">
        <f>2.326*('Input Data 2'!$G$4+((0.5*'Input Data 2'!$G$5)*'Statistical Data 1'!$AF227))</f>
        <v>23.26</v>
      </c>
      <c r="AI227">
        <f>3.643*('Input Data 2'!$G$4+((0.5*'Input Data 2'!$G$5)*'Statistical Data 1'!$AF227))</f>
        <v>36.43</v>
      </c>
      <c r="AJ227">
        <f t="shared" si="1063"/>
        <v>0</v>
      </c>
      <c r="AK227">
        <f t="shared" si="1094"/>
        <v>0</v>
      </c>
      <c r="AL227">
        <f>('Cleaned Data 2'!O226+'Cleaned Data 2'!P226)/2</f>
        <v>0</v>
      </c>
      <c r="AM227">
        <f>ABS('Cleaned Data 2'!O226-'Cleaned Data 2'!P226)</f>
        <v>0</v>
      </c>
      <c r="AN227">
        <f>2.326*('Input Data 2'!$H$4+((0.5*'Input Data 2'!$H$5)*'Statistical Data 1'!$AL227))</f>
        <v>1.163</v>
      </c>
      <c r="AO227">
        <f>3.643*('Input Data 2'!$H$4+((0.5*'Input Data 2'!$H$5)*'Statistical Data 1'!$AL227))</f>
        <v>1.8214999999999999</v>
      </c>
      <c r="AP227">
        <f t="shared" si="1064"/>
        <v>0</v>
      </c>
      <c r="AQ227">
        <f t="shared" si="1096"/>
        <v>0</v>
      </c>
      <c r="AR227">
        <f>('Cleaned Data 2'!Q226+'Cleaned Data 2'!R226)/2</f>
        <v>0</v>
      </c>
      <c r="AS227">
        <f>ABS('Cleaned Data 2'!Q226-'Cleaned Data 2'!R226)</f>
        <v>0</v>
      </c>
      <c r="AT227">
        <f>2.326*('Input Data 2'!$I$4+((0.5*'Input Data 2'!$I$5)*'Statistical Data 1'!$AR227))</f>
        <v>4.6520000000000001</v>
      </c>
      <c r="AU227">
        <f>3.643*('Input Data 2'!$I$4+((0.5*'Input Data 2'!$I$5)*'Statistical Data 1'!$AR227))</f>
        <v>7.2859999999999996</v>
      </c>
      <c r="AV227">
        <f t="shared" si="1065"/>
        <v>0</v>
      </c>
      <c r="AW227">
        <f t="shared" si="1097"/>
        <v>0</v>
      </c>
      <c r="AX227">
        <f>('Cleaned Data 2'!S226+'Cleaned Data 2'!T226)/2</f>
        <v>0</v>
      </c>
      <c r="AY227">
        <f>ABS('Cleaned Data 2'!S226-'Cleaned Data 2'!T226)</f>
        <v>0</v>
      </c>
      <c r="AZ227">
        <f>2.326*('Input Data 2'!$J$4+((0.5*'Input Data 2'!$J$5)*'Statistical Data 1'!$AX227))</f>
        <v>2.3259999999999999E-2</v>
      </c>
      <c r="BA227">
        <f>3.643*('Input Data 2'!$J$4+((0.5*'Input Data 2'!$J$5)*'Statistical Data 1'!$AX227))</f>
        <v>3.6429999999999997E-2</v>
      </c>
      <c r="BB227">
        <f t="shared" si="1066"/>
        <v>0</v>
      </c>
      <c r="BC227">
        <f t="shared" si="1098"/>
        <v>0</v>
      </c>
      <c r="BD227">
        <f>('Cleaned Data 2'!U226+'Cleaned Data 2'!V226)/2</f>
        <v>0</v>
      </c>
      <c r="BE227">
        <f>ABS('Cleaned Data 2'!U226-'Cleaned Data 2'!V226)</f>
        <v>0</v>
      </c>
      <c r="BF227">
        <f>2.326*('Input Data 2'!$K$4+((0.5*'Input Data 2'!$K$5)*'Statistical Data 1'!$BD227))</f>
        <v>1.163</v>
      </c>
      <c r="BG227">
        <f>3.643*('Input Data 2'!$K$4+((0.5*'Input Data 2'!$K$5)*'Statistical Data 1'!$BD227))</f>
        <v>1.8214999999999999</v>
      </c>
      <c r="BH227">
        <f t="shared" si="1067"/>
        <v>0</v>
      </c>
      <c r="BI227">
        <f t="shared" si="1068"/>
        <v>0</v>
      </c>
      <c r="BJ227">
        <f>('Cleaned Data 2'!W226+'Cleaned Data 2'!X226)/2</f>
        <v>0</v>
      </c>
      <c r="BK227">
        <f>ABS('Cleaned Data 2'!W226-'Cleaned Data 2'!X226)</f>
        <v>0</v>
      </c>
      <c r="BL227">
        <f>2.326*('Input Data 2'!$L$4+((0.5*'Input Data 2'!$L$5)*'Statistical Data 1'!$BJ227))</f>
        <v>2.3260000000000001</v>
      </c>
      <c r="BM227">
        <f>3.643*('Input Data 2'!$L$4+((0.5*'Input Data 2'!$L$5)*'Statistical Data 1'!$BJ227))</f>
        <v>3.6429999999999998</v>
      </c>
      <c r="BN227">
        <f t="shared" si="1069"/>
        <v>0</v>
      </c>
      <c r="BO227">
        <f t="shared" si="1099"/>
        <v>0</v>
      </c>
      <c r="BP227">
        <f>('Cleaned Data 2'!Y226+'Cleaned Data 2'!Z226)/2</f>
        <v>0</v>
      </c>
      <c r="BQ227">
        <f>ABS('Cleaned Data 2'!Y226-'Cleaned Data 2'!Z226)</f>
        <v>0</v>
      </c>
      <c r="BR227">
        <f>2.326*('Input Data 2'!$M$4+((0.5*'Input Data 2'!$M$5)*'Statistical Data 1'!$BP227))</f>
        <v>2.3260000000000001</v>
      </c>
      <c r="BS227">
        <f>3.643*('Input Data 2'!$M$4+((0.5*'Input Data 2'!$M$5)*'Statistical Data 1'!$BP227))</f>
        <v>3.6429999999999998</v>
      </c>
      <c r="BT227">
        <f t="shared" si="1070"/>
        <v>0</v>
      </c>
      <c r="BU227">
        <f t="shared" si="1100"/>
        <v>0</v>
      </c>
      <c r="BV227">
        <f>('Cleaned Data 2'!AA226+'Cleaned Data 2'!AB226)/2</f>
        <v>0</v>
      </c>
      <c r="BW227">
        <f>ABS('Cleaned Data 2'!AA226-'Cleaned Data 2'!AB226)</f>
        <v>0</v>
      </c>
      <c r="BX227">
        <f>2.326*('Input Data 2'!$N$4+((0.5*'Input Data 2'!$N$5)*'Statistical Data 1'!$BV227))</f>
        <v>2.3260000000000001</v>
      </c>
      <c r="BY227">
        <f>3.643*('Input Data 2'!$N$4+((0.5*'Input Data 2'!$N$5)*'Statistical Data 1'!$BV227))</f>
        <v>3.6429999999999998</v>
      </c>
      <c r="BZ227">
        <f t="shared" si="1071"/>
        <v>0</v>
      </c>
      <c r="CA227">
        <f t="shared" si="1101"/>
        <v>0</v>
      </c>
      <c r="CB227">
        <f>('Cleaned Data 2'!AC226+'Cleaned Data 2'!AD226)/2</f>
        <v>0</v>
      </c>
      <c r="CC227">
        <f>ABS('Cleaned Data 2'!AC226-'Cleaned Data 2'!AD226)</f>
        <v>0</v>
      </c>
      <c r="CD227">
        <f>2.326*('Input Data 2'!$O$4+((0.5*'Input Data 2'!$O$5)*'Statistical Data 1'!$CB227))</f>
        <v>2.3259999999999999E-2</v>
      </c>
      <c r="CE227">
        <f>3.643*('Input Data 2'!$O$4+((0.5*'Input Data 2'!$O$5)*'Statistical Data 1'!$CB227))</f>
        <v>3.6429999999999997E-2</v>
      </c>
      <c r="CF227">
        <f t="shared" si="1072"/>
        <v>0</v>
      </c>
      <c r="CG227">
        <f t="shared" si="1102"/>
        <v>0</v>
      </c>
      <c r="CH227">
        <f>('Cleaned Data 2'!AE226+'Cleaned Data 2'!AF226)/2</f>
        <v>0</v>
      </c>
      <c r="CI227">
        <f>ABS('Cleaned Data 2'!AE226-'Cleaned Data 2'!AF226)</f>
        <v>0</v>
      </c>
      <c r="CJ227">
        <f>2.326*('Input Data 2'!$P$4+((0.5*'Input Data 2'!$P$5)*'Statistical Data 1'!$CH227))</f>
        <v>23.26</v>
      </c>
      <c r="CK227">
        <f>3.643*('Input Data 2'!$P$4+((0.5*'Input Data 2'!$P$5)*'Statistical Data 1'!$CH227))</f>
        <v>36.43</v>
      </c>
      <c r="CL227">
        <f t="shared" si="1073"/>
        <v>0</v>
      </c>
      <c r="CM227">
        <f t="shared" si="1103"/>
        <v>0</v>
      </c>
      <c r="CN227">
        <f>('Cleaned Data 2'!AG226+'Cleaned Data 2'!AH226)/2</f>
        <v>0</v>
      </c>
      <c r="CO227">
        <f>ABS('Cleaned Data 2'!AG226-'Cleaned Data 2'!AH226)</f>
        <v>0</v>
      </c>
      <c r="CP227">
        <f>2.326*('Input Data 2'!$Q$4+((0.5*'Input Data 2'!$Q$5)*'Statistical Data 1'!$CN227))</f>
        <v>2.3260000000000001</v>
      </c>
      <c r="CQ227">
        <f>3.643*('Input Data 2'!$Q$4+((0.5*'Input Data 2'!$Q$5)*'Statistical Data 1'!$CN227))</f>
        <v>3.6429999999999998</v>
      </c>
      <c r="CR227">
        <f t="shared" si="1074"/>
        <v>0</v>
      </c>
      <c r="CS227">
        <f t="shared" si="1104"/>
        <v>0</v>
      </c>
      <c r="CT227">
        <f>('Cleaned Data 2'!AI226+'Cleaned Data 2'!AJ226)/2</f>
        <v>0</v>
      </c>
      <c r="CU227">
        <f>ABS('Cleaned Data 2'!AI226-'Cleaned Data 2'!AJ226)</f>
        <v>0</v>
      </c>
      <c r="CV227">
        <f>2.326*('Input Data 2'!$R$4+((0.5*'Input Data 2'!$R$5)*'Statistical Data 1'!$CT227))</f>
        <v>2.3259999999999999E-2</v>
      </c>
      <c r="CW227">
        <f>3.643*('Input Data 2'!$R$4+((0.5*'Input Data 2'!$R$5)*'Statistical Data 1'!$CT227))</f>
        <v>3.6429999999999997E-2</v>
      </c>
      <c r="CX227">
        <f t="shared" si="1075"/>
        <v>0</v>
      </c>
      <c r="CY227">
        <f t="shared" si="1105"/>
        <v>0</v>
      </c>
      <c r="CZ227">
        <f>('Cleaned Data 2'!AK226+'Cleaned Data 2'!AL226)/2</f>
        <v>0</v>
      </c>
      <c r="DA227">
        <f>ABS('Cleaned Data 2'!AK226-'Cleaned Data 2'!AL226)</f>
        <v>0</v>
      </c>
      <c r="DB227">
        <f>2.326*('Input Data 2'!$S$4+((0.5*'Input Data 2'!$S$5)*'Statistical Data 1'!$CZ227))</f>
        <v>23.26</v>
      </c>
      <c r="DC227">
        <f>3.643*('Input Data 2'!$S$4+((0.5*'Input Data 2'!$S$5)*'Statistical Data 1'!$CZ227))</f>
        <v>36.43</v>
      </c>
      <c r="DD227">
        <f t="shared" si="1076"/>
        <v>0</v>
      </c>
      <c r="DE227">
        <f t="shared" si="1106"/>
        <v>0</v>
      </c>
      <c r="DF227">
        <f>('Cleaned Data 2'!AM226+'Cleaned Data 2'!AN226)/2</f>
        <v>0</v>
      </c>
      <c r="DG227">
        <f>ABS('Cleaned Data 2'!AM226-'Cleaned Data 2'!AN226)</f>
        <v>0</v>
      </c>
      <c r="DH227">
        <f>2.326*('Input Data 2'!$T$4+((0.5*'Input Data 2'!$T$5)*'Statistical Data 1'!$DF227))</f>
        <v>2.3259999999999999E-2</v>
      </c>
      <c r="DI227">
        <f>3.643*('Input Data 2'!$T$4+((0.5*'Input Data 2'!$T$5)*'Statistical Data 1'!$DF227))</f>
        <v>3.6429999999999997E-2</v>
      </c>
      <c r="DJ227">
        <f t="shared" si="1077"/>
        <v>0</v>
      </c>
      <c r="DK227">
        <f t="shared" si="1107"/>
        <v>0</v>
      </c>
      <c r="DL227">
        <f>('Cleaned Data 2'!AO226+'Cleaned Data 2'!AP226)/2</f>
        <v>0</v>
      </c>
      <c r="DM227">
        <f>ABS('Cleaned Data 2'!AO226-'Cleaned Data 2'!AP226)</f>
        <v>0</v>
      </c>
      <c r="DN227">
        <f>2.326*('Input Data 2'!$U$4+((0.5*'Input Data 2'!$U$5)*'Statistical Data 1'!$DL227))</f>
        <v>11.63</v>
      </c>
      <c r="DO227">
        <f>3.643*('Input Data 2'!$U$4+((0.5*'Input Data 2'!$U$5)*'Statistical Data 1'!$DL227))</f>
        <v>18.215</v>
      </c>
      <c r="DP227">
        <f t="shared" si="1078"/>
        <v>0</v>
      </c>
      <c r="DQ227">
        <f t="shared" si="1079"/>
        <v>0</v>
      </c>
      <c r="DR227">
        <f>('Cleaned Data 2'!AQ226+'Cleaned Data 2'!AR226)/2</f>
        <v>0</v>
      </c>
      <c r="DS227">
        <f>ABS('Cleaned Data 2'!AQ226-'Cleaned Data 2'!AR226)</f>
        <v>0</v>
      </c>
      <c r="DT227">
        <f>2.326*('Input Data 2'!$V$4+((0.5*'Input Data 2'!$V$5)*'Statistical Data 1'!$DR227))</f>
        <v>2.3260000000000001</v>
      </c>
      <c r="DU227">
        <f>3.643*('Input Data 2'!$V$4+((0.5*'Input Data 2'!$V$5)*'Statistical Data 1'!$DR227))</f>
        <v>3.6429999999999998</v>
      </c>
      <c r="DV227">
        <f t="shared" si="1080"/>
        <v>0</v>
      </c>
      <c r="DW227">
        <f t="shared" si="1108"/>
        <v>0</v>
      </c>
      <c r="DX227">
        <f>('Cleaned Data 2'!AS226+'Cleaned Data 2'!AT226)/2</f>
        <v>0</v>
      </c>
      <c r="DY227">
        <f>ABS('Cleaned Data 2'!AS226-'Cleaned Data 2'!AT226)</f>
        <v>0</v>
      </c>
      <c r="DZ227">
        <f>2.326*('Input Data 2'!$W$4+((0.5*'Input Data 2'!$W$5)*'Statistical Data 1'!$DX227))</f>
        <v>2.3259999999999999E-2</v>
      </c>
      <c r="EA227">
        <f>3.643*('Input Data 2'!$W$4+((0.5*'Input Data 2'!$W$5)*'Statistical Data 1'!$DX227))</f>
        <v>3.6429999999999997E-2</v>
      </c>
      <c r="EB227">
        <f t="shared" si="1081"/>
        <v>0</v>
      </c>
      <c r="EC227">
        <f t="shared" si="1109"/>
        <v>0</v>
      </c>
      <c r="ED227">
        <f>('Cleaned Data 2'!AU226+'Cleaned Data 2'!AV226)/2</f>
        <v>0</v>
      </c>
      <c r="EE227">
        <f>ABS('Cleaned Data 2'!AU226-'Cleaned Data 2'!AV226)</f>
        <v>0</v>
      </c>
      <c r="EF227">
        <f>2.326*('Input Data 2'!$X$4+((0.5*'Input Data 2'!$X$5)*'Statistical Data 1'!$ED227))</f>
        <v>2.3260000000000001</v>
      </c>
      <c r="EG227">
        <f>3.643*('Input Data 2'!$X$4+((0.5*'Input Data 2'!$X$5)*'Statistical Data 1'!$ED227))</f>
        <v>3.6429999999999998</v>
      </c>
      <c r="EH227">
        <f t="shared" si="1082"/>
        <v>0</v>
      </c>
      <c r="EI227">
        <f t="shared" si="910"/>
        <v>0</v>
      </c>
      <c r="EJ227">
        <f>('Cleaned Data 2'!AW226+'Cleaned Data 2'!AX226)/2</f>
        <v>0</v>
      </c>
      <c r="EK227">
        <f>ABS('Cleaned Data 2'!AW226-'Cleaned Data 2'!AX226)</f>
        <v>0</v>
      </c>
      <c r="EL227">
        <f>2.326*('Input Data 2'!$Y$4+((0.5*'Input Data 2'!$Y$5)*'Statistical Data 1'!$EJ227))</f>
        <v>23.26</v>
      </c>
      <c r="EM227">
        <f>3.643*('Input Data 2'!$Y$4+((0.5*'Input Data 2'!$Y$5)*'Statistical Data 1'!$EJ227))</f>
        <v>36.43</v>
      </c>
      <c r="EN227">
        <f t="shared" si="1083"/>
        <v>0</v>
      </c>
      <c r="EO227">
        <f t="shared" si="1095"/>
        <v>0</v>
      </c>
      <c r="EP227">
        <f>('Cleaned Data 2'!AY226+'Cleaned Data 2'!AZ226)/2</f>
        <v>0</v>
      </c>
      <c r="EQ227">
        <f>ABS('Cleaned Data 2'!AY226-'Cleaned Data 2'!AZ226)</f>
        <v>0</v>
      </c>
      <c r="ER227">
        <f>2.326*('Input Data 2'!$Z$4+((0.5*'Input Data 2'!$Z$5)*'Statistical Data 1'!$EP227))</f>
        <v>4.6520000000000001</v>
      </c>
      <c r="ES227">
        <f>3.643*('Input Data 2'!$Z$4+((0.5*'Input Data 2'!$Z$5)*'Statistical Data 1'!$EP227))</f>
        <v>7.2859999999999996</v>
      </c>
      <c r="ET227">
        <f t="shared" si="1084"/>
        <v>0</v>
      </c>
      <c r="EU227">
        <f t="shared" si="1110"/>
        <v>0</v>
      </c>
      <c r="EV227">
        <f>('Cleaned Data 2'!BA226+'Cleaned Data 2'!BB226)/2</f>
        <v>0</v>
      </c>
      <c r="EW227">
        <f>ABS('Cleaned Data 2'!BA226-'Cleaned Data 2'!BB226)</f>
        <v>0</v>
      </c>
      <c r="EX227">
        <f>2.326*('Input Data 2'!$AA$4+((0.5*'Input Data 2'!$AA$5)*'Statistical Data 1'!$EV227))</f>
        <v>2.3259999999999999E-2</v>
      </c>
      <c r="EY227">
        <f>3.643*('Input Data 2'!$AA$4+((0.5*'Input Data 2'!$AA$5)*'Statistical Data 1'!$EV227))</f>
        <v>3.6429999999999997E-2</v>
      </c>
      <c r="EZ227">
        <f t="shared" si="1085"/>
        <v>0</v>
      </c>
      <c r="FA227">
        <f t="shared" si="1111"/>
        <v>0</v>
      </c>
      <c r="FB227">
        <f>('Cleaned Data 2'!BC226+'Cleaned Data 2'!BD226)/2</f>
        <v>0</v>
      </c>
      <c r="FC227">
        <f>ABS('Cleaned Data 2'!BC226-'Cleaned Data 2'!BD226)</f>
        <v>0</v>
      </c>
      <c r="FD227">
        <f>2.326*('Input Data 2'!$AB$4+((0.5*'Input Data 2'!$AB$5)*'Statistical Data 1'!$FB227))</f>
        <v>4.6520000000000001</v>
      </c>
      <c r="FE227">
        <f>3.643*('Input Data 2'!$AB$4+((0.5*'Input Data 2'!$AB$5)*'Statistical Data 1'!$FB227))</f>
        <v>7.2859999999999996</v>
      </c>
      <c r="FF227">
        <f t="shared" si="1086"/>
        <v>0</v>
      </c>
      <c r="FG227">
        <f t="shared" si="1112"/>
        <v>0</v>
      </c>
      <c r="FH227">
        <f>('Cleaned Data 2'!BE226+'Cleaned Data 2'!BF226)/2</f>
        <v>0</v>
      </c>
      <c r="FI227">
        <f>ABS('Cleaned Data 2'!BE226-'Cleaned Data 2'!BF226)</f>
        <v>0</v>
      </c>
      <c r="FJ227">
        <f>2.326*('Input Data 2'!$AC$4+((0.5*'Input Data 2'!$AC$5)*'Statistical Data 1'!$FH227))</f>
        <v>2.3260000000000001</v>
      </c>
      <c r="FK227">
        <f>3.643*('Input Data 2'!$AC$4+((0.5*'Input Data 2'!$AC$5)*'Statistical Data 1'!$FH227))</f>
        <v>3.6429999999999998</v>
      </c>
      <c r="FL227">
        <f t="shared" si="1087"/>
        <v>0</v>
      </c>
      <c r="FM227">
        <f t="shared" si="1113"/>
        <v>0</v>
      </c>
      <c r="FN227">
        <f>('Cleaned Data 2'!BH226+'Cleaned Data 2'!BG226)/2</f>
        <v>0</v>
      </c>
      <c r="FO227">
        <f>ABS('Cleaned Data 2'!BG226-'Cleaned Data 2'!BH226)</f>
        <v>0</v>
      </c>
      <c r="FP227">
        <f>2.326*('Input Data 2'!$AD$4+((0.5*'Input Data 2'!$AD$5)*'Statistical Data 1'!$FN227))</f>
        <v>2.3260000000000001</v>
      </c>
      <c r="FQ227">
        <f>3.643*('Input Data 2'!$AD$4+((0.5*'Input Data 2'!$AD$5)*'Statistical Data 1'!$FN227))</f>
        <v>3.6429999999999998</v>
      </c>
      <c r="FR227">
        <f t="shared" si="1088"/>
        <v>0</v>
      </c>
      <c r="FS227">
        <f t="shared" si="1114"/>
        <v>0</v>
      </c>
      <c r="FT227">
        <f>('Cleaned Data 2'!BI226+'Cleaned Data 2'!BJ226)/2</f>
        <v>0</v>
      </c>
      <c r="FU227">
        <f>ABS('Cleaned Data 2'!BI226-'Cleaned Data 2'!BJ226)</f>
        <v>0</v>
      </c>
      <c r="FV227">
        <f>2.326*('Input Data 2'!$AE$4+((0.5*'Input Data 2'!$AE$5)*'Statistical Data 1'!$FT227))</f>
        <v>46.52</v>
      </c>
      <c r="FW227">
        <f>3.643*('Input Data 2'!$AE$4+((0.5*'Input Data 2'!$AE$5)*'Statistical Data 1'!$FT227))</f>
        <v>72.86</v>
      </c>
      <c r="FX227">
        <f t="shared" si="1089"/>
        <v>0</v>
      </c>
      <c r="FY227">
        <f t="shared" si="1115"/>
        <v>0</v>
      </c>
      <c r="FZ227">
        <f>('Cleaned Data 2'!BK226+'Cleaned Data 2'!BL226)/2</f>
        <v>0</v>
      </c>
      <c r="GA227">
        <f>ABS('Cleaned Data 2'!BK226-'Cleaned Data 2'!BL226)</f>
        <v>0</v>
      </c>
      <c r="GB227">
        <f>2.326*('Input Data 2'!$AF$4+((0.5*'Input Data 2'!$AF$5)*'Statistical Data 1'!$FZ227))</f>
        <v>2.3259999999999999E-2</v>
      </c>
      <c r="GC227">
        <f>3.643*('Input Data 2'!$AF$4+((0.5*'Input Data 2'!$AF$5)*'Statistical Data 1'!$FZ227))</f>
        <v>3.6429999999999997E-2</v>
      </c>
      <c r="GD227">
        <f t="shared" si="1090"/>
        <v>0</v>
      </c>
      <c r="GE227">
        <f t="shared" si="1116"/>
        <v>0</v>
      </c>
      <c r="GF227">
        <f>('Cleaned Data 2'!BM226+'Cleaned Data 2'!BN226)/2</f>
        <v>0</v>
      </c>
      <c r="GG227">
        <f>ABS('Cleaned Data 2'!BM226-'Cleaned Data 2'!BN226)</f>
        <v>0</v>
      </c>
      <c r="GH227">
        <f>2.326*('Input Data 2'!$AG$4+((0.5*'Input Data 2'!$AG$5)*'Statistical Data 1'!$GF227))</f>
        <v>23.26</v>
      </c>
      <c r="GI227">
        <f>3.643*('Input Data 2'!$AG$4+((0.5*'Input Data 2'!$AG$5)*'Statistical Data 1'!$GF227))</f>
        <v>36.43</v>
      </c>
      <c r="GJ227">
        <f t="shared" si="1091"/>
        <v>0</v>
      </c>
      <c r="GK227">
        <f t="shared" si="1117"/>
        <v>0</v>
      </c>
      <c r="GL227" t="e">
        <f>AVERAGE('Cleaned Data 2'!BO226,'Cleaned Data 2'!BP226)</f>
        <v>#DIV/0!</v>
      </c>
      <c r="GM227">
        <f>ABS('Cleaned Data 2'!BO226-'Cleaned Data 2'!BP226)</f>
        <v>0</v>
      </c>
      <c r="GN227" t="e">
        <f>2.326*('Input Data 2'!$AH$4+((0.5*'Input Data 2'!$AH$5)*'Statistical Data 1'!$GL227))</f>
        <v>#DIV/0!</v>
      </c>
      <c r="GO227" t="e">
        <f>3.643*('Input Data 2'!$AH$4+((0.5*'Input Data 2'!$AH$5)*'Statistical Data 1'!$GL227))</f>
        <v>#DIV/0!</v>
      </c>
      <c r="GP227" t="e">
        <f t="shared" si="1092"/>
        <v>#DIV/0!</v>
      </c>
      <c r="GQ227" t="e">
        <f t="shared" si="1118"/>
        <v>#DIV/0!</v>
      </c>
      <c r="GR227" t="e">
        <f>AVERAGE('Cleaned Data 2'!BQ226,'Cleaned Data 2'!BR226)</f>
        <v>#DIV/0!</v>
      </c>
      <c r="GS227">
        <f>ABS('Cleaned Data 2'!BR226-'Cleaned Data 2'!BQ226)</f>
        <v>0</v>
      </c>
      <c r="GT227" t="e">
        <f>2.326*('Input Data 2'!$AI$4+((0.5*'Input Data 2'!$AI$5)*'Statistical Data 1'!$GR227))</f>
        <v>#DIV/0!</v>
      </c>
      <c r="GU227" t="e">
        <f>3.643*('Input Data 2'!$AI$4+((0.5*'Input Data 2'!$AI$5)*'Statistical Data 1'!$GR227))</f>
        <v>#DIV/0!</v>
      </c>
      <c r="GV227" t="e">
        <f t="shared" si="1119"/>
        <v>#DIV/0!</v>
      </c>
      <c r="GW227" t="e">
        <f t="shared" si="1120"/>
        <v>#DIV/0!</v>
      </c>
      <c r="GX227" t="e">
        <f>AVERAGE('Cleaned Data 2'!BS226,'Cleaned Data 2'!BT226)</f>
        <v>#DIV/0!</v>
      </c>
      <c r="GY227" s="47">
        <f>ABS('Cleaned Data 2'!BS226-'Cleaned Data 2'!BT226)</f>
        <v>0</v>
      </c>
      <c r="GZ227" t="e">
        <f>2.326*('Input Data 2'!$AJ$4+((0.5*'Input Data 2'!$AJ$5)*'Statistical Data 1'!$GX227))</f>
        <v>#DIV/0!</v>
      </c>
      <c r="HA227" t="e">
        <f>3.643*('Input Data 2'!$AJ$4+((0.5*'Input Data 2'!$AJ$5)*'Statistical Data 1'!$GX227))</f>
        <v>#DIV/0!</v>
      </c>
      <c r="HB227" t="e">
        <f t="shared" si="1121"/>
        <v>#DIV/0!</v>
      </c>
      <c r="HC227" t="e">
        <f t="shared" si="1122"/>
        <v>#DIV/0!</v>
      </c>
      <c r="HD227" t="e">
        <f>AVERAGE('Cleaned Data 2'!BU226,'Cleaned Data 2'!BV226)</f>
        <v>#DIV/0!</v>
      </c>
      <c r="HE227">
        <f>ABS('Cleaned Data 2'!BU226-'Cleaned Data 2'!BV226)</f>
        <v>0</v>
      </c>
      <c r="HF227" t="e">
        <f>2.326*('Input Data 2'!$AK$4+((0.5*'Input Data 2'!$AK$5)*'Statistical Data 1'!$HD227))</f>
        <v>#DIV/0!</v>
      </c>
      <c r="HG227" t="e">
        <f>3.643*('Input Data 2'!$AK$4+((0.5*'Input Data 2'!$AK$5)*'Statistical Data 1'!$HD227))</f>
        <v>#DIV/0!</v>
      </c>
      <c r="HH227" t="e">
        <f t="shared" si="1123"/>
        <v>#DIV/0!</v>
      </c>
      <c r="HI227" t="e">
        <f t="shared" si="1124"/>
        <v>#DIV/0!</v>
      </c>
      <c r="HJ227" t="e">
        <f>AVERAGE('Cleaned Data 2'!BW226,'Cleaned Data 2'!BX226)</f>
        <v>#DIV/0!</v>
      </c>
      <c r="HK227">
        <f>ABS('Cleaned Data 2'!BW226-'Cleaned Data 2'!BX226)</f>
        <v>0</v>
      </c>
      <c r="HL227" t="e">
        <f>2.326*('Input Data 2'!$AL$4+((0.5*'Input Data 2'!$AL$5)*'Statistical Data 1'!$HJ227))</f>
        <v>#DIV/0!</v>
      </c>
      <c r="HM227" t="e">
        <f>3.643*('Input Data 2'!$AL$4+((0.5*'Input Data 2'!$AL$5)*'Statistical Data 1'!$HJ227))</f>
        <v>#DIV/0!</v>
      </c>
      <c r="HN227" t="e">
        <f t="shared" si="1125"/>
        <v>#DIV/0!</v>
      </c>
      <c r="HO227" t="e">
        <f t="shared" si="1126"/>
        <v>#DIV/0!</v>
      </c>
    </row>
    <row r="228" spans="1:223">
      <c r="A228">
        <f>'Cleaned Data 2'!B227</f>
        <v>0</v>
      </c>
      <c r="B228">
        <f>('Cleaned Data 2'!C227+'Cleaned Data 2'!D227)/2</f>
        <v>0</v>
      </c>
      <c r="C228">
        <f>ABS('Cleaned Data 2'!C227-'Cleaned Data 2'!D227)</f>
        <v>0</v>
      </c>
      <c r="D228">
        <f>2.326*('Input Data 2'!$B$4+((0.5*'Input Data 2'!$B$5)*'Statistical Data 1'!$B228))</f>
        <v>1.163E-2</v>
      </c>
      <c r="E228">
        <f>3.643*('Input Data 2'!$B$4+((0.5*'Input Data 2'!$B$5)*'Statistical Data 1'!$B228))</f>
        <v>1.8214999999999999E-2</v>
      </c>
      <c r="F228">
        <f t="shared" si="1057"/>
        <v>0</v>
      </c>
      <c r="G228">
        <f t="shared" si="1054"/>
        <v>0</v>
      </c>
      <c r="H228">
        <f>('Cleaned Data 2'!E227+'Cleaned Data 2'!F227)/2</f>
        <v>0</v>
      </c>
      <c r="I228">
        <f>ABS('Cleaned Data 2'!E227-'Cleaned Data 2'!F227)</f>
        <v>0</v>
      </c>
      <c r="J228">
        <f>2.326*('Input Data 2'!$C$4+((0.5*'Input Data 2'!$C$5)*'Statistical Data 1'!$H228))</f>
        <v>0.46520000000000006</v>
      </c>
      <c r="K228">
        <f>3.643*('Input Data 2'!$C$4+((0.5*'Input Data 2'!$C$5)*'Statistical Data 1'!$H228))</f>
        <v>0.72860000000000003</v>
      </c>
      <c r="L228">
        <f t="shared" si="1058"/>
        <v>0</v>
      </c>
      <c r="M228">
        <f t="shared" si="1093"/>
        <v>0</v>
      </c>
      <c r="N228">
        <f>('Cleaned Data 2'!G227+'Cleaned Data 2'!H227)/2</f>
        <v>0</v>
      </c>
      <c r="O228">
        <f>ABS('Cleaned Data 2'!G227-'Cleaned Data 2'!H227)</f>
        <v>0</v>
      </c>
      <c r="P228">
        <f>2.326*('Input Data 2'!$D$4+((0.5*'Input Data 2'!$D$5)*'Statistical Data 1'!$N228))</f>
        <v>2.3259999999999999E-2</v>
      </c>
      <c r="Q228">
        <f>3.643*('Input Data 2'!$D$4+((0.5*'Input Data 2'!$D$5)*'Statistical Data 1'!$N228))</f>
        <v>3.6429999999999997E-2</v>
      </c>
      <c r="R228">
        <f t="shared" si="1059"/>
        <v>0</v>
      </c>
      <c r="S228">
        <f t="shared" si="1055"/>
        <v>0</v>
      </c>
      <c r="T228">
        <f>('Cleaned Data 2'!I227+'Cleaned Data 2'!J227)/2</f>
        <v>0</v>
      </c>
      <c r="U228">
        <f>ABS('Cleaned Data 2'!I227-'Cleaned Data 2'!J227)</f>
        <v>0</v>
      </c>
      <c r="V228">
        <f>2.326*('Input Data 2'!$E$4+((0.5*'Input Data 2'!$E$5)*'Statistical Data 1'!$T228))</f>
        <v>4.6520000000000001</v>
      </c>
      <c r="W228">
        <f>3.643*('Input Data 2'!$E$4+((0.5*'Input Data 2'!$E$5)*'Statistical Data 1'!$T228))</f>
        <v>7.2859999999999996</v>
      </c>
      <c r="X228">
        <f t="shared" si="1060"/>
        <v>0</v>
      </c>
      <c r="Y228">
        <f t="shared" si="1056"/>
        <v>0</v>
      </c>
      <c r="Z228">
        <f>('Cleaned Data 2'!K227+'Cleaned Data 2'!L227)/2</f>
        <v>0</v>
      </c>
      <c r="AA228">
        <f>ABS('Cleaned Data 2'!K227-'Cleaned Data 2'!L227)</f>
        <v>0</v>
      </c>
      <c r="AB228">
        <f>2.326*('Input Data 2'!$F$4+((0.5*'Input Data 2'!$F$5)*'Statistical Data 1'!$Z228))</f>
        <v>23.26</v>
      </c>
      <c r="AC228">
        <f>3.643*('Input Data 2'!$F$4+((0.5*'Input Data 2'!$F$5)*'Statistical Data 1'!$Z228))</f>
        <v>36.43</v>
      </c>
      <c r="AD228">
        <f t="shared" si="1061"/>
        <v>0</v>
      </c>
      <c r="AE228">
        <f t="shared" si="1062"/>
        <v>0</v>
      </c>
      <c r="AF228">
        <f>('Cleaned Data 2'!M227+'Cleaned Data 2'!N227)/2</f>
        <v>0</v>
      </c>
      <c r="AG228">
        <f>ABS('Cleaned Data 2'!M227-'Cleaned Data 2'!N227)</f>
        <v>0</v>
      </c>
      <c r="AH228">
        <f>2.326*('Input Data 2'!$G$4+((0.5*'Input Data 2'!$G$5)*'Statistical Data 1'!$AF228))</f>
        <v>23.26</v>
      </c>
      <c r="AI228">
        <f>3.643*('Input Data 2'!$G$4+((0.5*'Input Data 2'!$G$5)*'Statistical Data 1'!$AF228))</f>
        <v>36.43</v>
      </c>
      <c r="AJ228">
        <f t="shared" si="1063"/>
        <v>0</v>
      </c>
      <c r="AK228">
        <f t="shared" si="1094"/>
        <v>0</v>
      </c>
      <c r="AL228">
        <f>('Cleaned Data 2'!O227+'Cleaned Data 2'!P227)/2</f>
        <v>0</v>
      </c>
      <c r="AM228">
        <f>ABS('Cleaned Data 2'!O227-'Cleaned Data 2'!P227)</f>
        <v>0</v>
      </c>
      <c r="AN228">
        <f>2.326*('Input Data 2'!$H$4+((0.5*'Input Data 2'!$H$5)*'Statistical Data 1'!$AL228))</f>
        <v>1.163</v>
      </c>
      <c r="AO228">
        <f>3.643*('Input Data 2'!$H$4+((0.5*'Input Data 2'!$H$5)*'Statistical Data 1'!$AL228))</f>
        <v>1.8214999999999999</v>
      </c>
      <c r="AP228">
        <f t="shared" si="1064"/>
        <v>0</v>
      </c>
      <c r="AQ228">
        <f t="shared" si="1096"/>
        <v>0</v>
      </c>
      <c r="AR228">
        <f>('Cleaned Data 2'!Q227+'Cleaned Data 2'!R227)/2</f>
        <v>0</v>
      </c>
      <c r="AS228">
        <f>ABS('Cleaned Data 2'!Q227-'Cleaned Data 2'!R227)</f>
        <v>0</v>
      </c>
      <c r="AT228">
        <f>2.326*('Input Data 2'!$I$4+((0.5*'Input Data 2'!$I$5)*'Statistical Data 1'!$AR228))</f>
        <v>4.6520000000000001</v>
      </c>
      <c r="AU228">
        <f>3.643*('Input Data 2'!$I$4+((0.5*'Input Data 2'!$I$5)*'Statistical Data 1'!$AR228))</f>
        <v>7.2859999999999996</v>
      </c>
      <c r="AV228">
        <f t="shared" si="1065"/>
        <v>0</v>
      </c>
      <c r="AW228">
        <f t="shared" si="1097"/>
        <v>0</v>
      </c>
      <c r="AX228">
        <f>('Cleaned Data 2'!S227+'Cleaned Data 2'!T227)/2</f>
        <v>0</v>
      </c>
      <c r="AY228">
        <f>ABS('Cleaned Data 2'!S227-'Cleaned Data 2'!T227)</f>
        <v>0</v>
      </c>
      <c r="AZ228">
        <f>2.326*('Input Data 2'!$J$4+((0.5*'Input Data 2'!$J$5)*'Statistical Data 1'!$AX228))</f>
        <v>2.3259999999999999E-2</v>
      </c>
      <c r="BA228">
        <f>3.643*('Input Data 2'!$J$4+((0.5*'Input Data 2'!$J$5)*'Statistical Data 1'!$AX228))</f>
        <v>3.6429999999999997E-2</v>
      </c>
      <c r="BB228">
        <f t="shared" si="1066"/>
        <v>0</v>
      </c>
      <c r="BC228">
        <f t="shared" si="1098"/>
        <v>0</v>
      </c>
      <c r="BD228">
        <f>('Cleaned Data 2'!U227+'Cleaned Data 2'!V227)/2</f>
        <v>0</v>
      </c>
      <c r="BE228">
        <f>ABS('Cleaned Data 2'!U227-'Cleaned Data 2'!V227)</f>
        <v>0</v>
      </c>
      <c r="BF228">
        <f>2.326*('Input Data 2'!$K$4+((0.5*'Input Data 2'!$K$5)*'Statistical Data 1'!$BD228))</f>
        <v>1.163</v>
      </c>
      <c r="BG228">
        <f>3.643*('Input Data 2'!$K$4+((0.5*'Input Data 2'!$K$5)*'Statistical Data 1'!$BD228))</f>
        <v>1.8214999999999999</v>
      </c>
      <c r="BH228">
        <f t="shared" si="1067"/>
        <v>0</v>
      </c>
      <c r="BI228">
        <f t="shared" si="1068"/>
        <v>0</v>
      </c>
      <c r="BJ228">
        <f>('Cleaned Data 2'!W227+'Cleaned Data 2'!X227)/2</f>
        <v>0</v>
      </c>
      <c r="BK228">
        <f>ABS('Cleaned Data 2'!W227-'Cleaned Data 2'!X227)</f>
        <v>0</v>
      </c>
      <c r="BL228">
        <f>2.326*('Input Data 2'!$L$4+((0.5*'Input Data 2'!$L$5)*'Statistical Data 1'!$BJ228))</f>
        <v>2.3260000000000001</v>
      </c>
      <c r="BM228">
        <f>3.643*('Input Data 2'!$L$4+((0.5*'Input Data 2'!$L$5)*'Statistical Data 1'!$BJ228))</f>
        <v>3.6429999999999998</v>
      </c>
      <c r="BN228">
        <f t="shared" si="1069"/>
        <v>0</v>
      </c>
      <c r="BO228">
        <f t="shared" si="1099"/>
        <v>0</v>
      </c>
      <c r="BP228">
        <f>('Cleaned Data 2'!Y227+'Cleaned Data 2'!Z227)/2</f>
        <v>0</v>
      </c>
      <c r="BQ228">
        <f>ABS('Cleaned Data 2'!Y227-'Cleaned Data 2'!Z227)</f>
        <v>0</v>
      </c>
      <c r="BR228">
        <f>2.326*('Input Data 2'!$M$4+((0.5*'Input Data 2'!$M$5)*'Statistical Data 1'!$BP228))</f>
        <v>2.3260000000000001</v>
      </c>
      <c r="BS228">
        <f>3.643*('Input Data 2'!$M$4+((0.5*'Input Data 2'!$M$5)*'Statistical Data 1'!$BP228))</f>
        <v>3.6429999999999998</v>
      </c>
      <c r="BT228">
        <f t="shared" si="1070"/>
        <v>0</v>
      </c>
      <c r="BU228">
        <f t="shared" si="1100"/>
        <v>0</v>
      </c>
      <c r="BV228">
        <f>('Cleaned Data 2'!AA227+'Cleaned Data 2'!AB227)/2</f>
        <v>0</v>
      </c>
      <c r="BW228">
        <f>ABS('Cleaned Data 2'!AA227-'Cleaned Data 2'!AB227)</f>
        <v>0</v>
      </c>
      <c r="BX228">
        <f>2.326*('Input Data 2'!$N$4+((0.5*'Input Data 2'!$N$5)*'Statistical Data 1'!$BV228))</f>
        <v>2.3260000000000001</v>
      </c>
      <c r="BY228">
        <f>3.643*('Input Data 2'!$N$4+((0.5*'Input Data 2'!$N$5)*'Statistical Data 1'!$BV228))</f>
        <v>3.6429999999999998</v>
      </c>
      <c r="BZ228">
        <f t="shared" si="1071"/>
        <v>0</v>
      </c>
      <c r="CA228">
        <f t="shared" si="1101"/>
        <v>0</v>
      </c>
      <c r="CB228">
        <f>('Cleaned Data 2'!AC227+'Cleaned Data 2'!AD227)/2</f>
        <v>0</v>
      </c>
      <c r="CC228">
        <f>ABS('Cleaned Data 2'!AC227-'Cleaned Data 2'!AD227)</f>
        <v>0</v>
      </c>
      <c r="CD228">
        <f>2.326*('Input Data 2'!$O$4+((0.5*'Input Data 2'!$O$5)*'Statistical Data 1'!$CB228))</f>
        <v>2.3259999999999999E-2</v>
      </c>
      <c r="CE228">
        <f>3.643*('Input Data 2'!$O$4+((0.5*'Input Data 2'!$O$5)*'Statistical Data 1'!$CB228))</f>
        <v>3.6429999999999997E-2</v>
      </c>
      <c r="CF228">
        <f t="shared" si="1072"/>
        <v>0</v>
      </c>
      <c r="CG228">
        <f t="shared" si="1102"/>
        <v>0</v>
      </c>
      <c r="CH228">
        <f>('Cleaned Data 2'!AE227+'Cleaned Data 2'!AF227)/2</f>
        <v>0</v>
      </c>
      <c r="CI228">
        <f>ABS('Cleaned Data 2'!AE227-'Cleaned Data 2'!AF227)</f>
        <v>0</v>
      </c>
      <c r="CJ228">
        <f>2.326*('Input Data 2'!$P$4+((0.5*'Input Data 2'!$P$5)*'Statistical Data 1'!$CH228))</f>
        <v>23.26</v>
      </c>
      <c r="CK228">
        <f>3.643*('Input Data 2'!$P$4+((0.5*'Input Data 2'!$P$5)*'Statistical Data 1'!$CH228))</f>
        <v>36.43</v>
      </c>
      <c r="CL228">
        <f t="shared" si="1073"/>
        <v>0</v>
      </c>
      <c r="CM228">
        <f t="shared" si="1103"/>
        <v>0</v>
      </c>
      <c r="CN228">
        <f>('Cleaned Data 2'!AG227+'Cleaned Data 2'!AH227)/2</f>
        <v>0</v>
      </c>
      <c r="CO228">
        <f>ABS('Cleaned Data 2'!AG227-'Cleaned Data 2'!AH227)</f>
        <v>0</v>
      </c>
      <c r="CP228">
        <f>2.326*('Input Data 2'!$Q$4+((0.5*'Input Data 2'!$Q$5)*'Statistical Data 1'!$CN228))</f>
        <v>2.3260000000000001</v>
      </c>
      <c r="CQ228">
        <f>3.643*('Input Data 2'!$Q$4+((0.5*'Input Data 2'!$Q$5)*'Statistical Data 1'!$CN228))</f>
        <v>3.6429999999999998</v>
      </c>
      <c r="CR228">
        <f t="shared" si="1074"/>
        <v>0</v>
      </c>
      <c r="CS228">
        <f t="shared" si="1104"/>
        <v>0</v>
      </c>
      <c r="CT228">
        <f>('Cleaned Data 2'!AI227+'Cleaned Data 2'!AJ227)/2</f>
        <v>0</v>
      </c>
      <c r="CU228">
        <f>ABS('Cleaned Data 2'!AI227-'Cleaned Data 2'!AJ227)</f>
        <v>0</v>
      </c>
      <c r="CV228">
        <f>2.326*('Input Data 2'!$R$4+((0.5*'Input Data 2'!$R$5)*'Statistical Data 1'!$CT228))</f>
        <v>2.3259999999999999E-2</v>
      </c>
      <c r="CW228">
        <f>3.643*('Input Data 2'!$R$4+((0.5*'Input Data 2'!$R$5)*'Statistical Data 1'!$CT228))</f>
        <v>3.6429999999999997E-2</v>
      </c>
      <c r="CX228">
        <f t="shared" si="1075"/>
        <v>0</v>
      </c>
      <c r="CY228">
        <f t="shared" si="1105"/>
        <v>0</v>
      </c>
      <c r="CZ228">
        <f>('Cleaned Data 2'!AK227+'Cleaned Data 2'!AL227)/2</f>
        <v>0</v>
      </c>
      <c r="DA228">
        <f>ABS('Cleaned Data 2'!AK227-'Cleaned Data 2'!AL227)</f>
        <v>0</v>
      </c>
      <c r="DB228">
        <f>2.326*('Input Data 2'!$S$4+((0.5*'Input Data 2'!$S$5)*'Statistical Data 1'!$CZ228))</f>
        <v>23.26</v>
      </c>
      <c r="DC228">
        <f>3.643*('Input Data 2'!$S$4+((0.5*'Input Data 2'!$S$5)*'Statistical Data 1'!$CZ228))</f>
        <v>36.43</v>
      </c>
      <c r="DD228">
        <f t="shared" si="1076"/>
        <v>0</v>
      </c>
      <c r="DE228">
        <f t="shared" si="1106"/>
        <v>0</v>
      </c>
      <c r="DF228">
        <f>('Cleaned Data 2'!AM227+'Cleaned Data 2'!AN227)/2</f>
        <v>0</v>
      </c>
      <c r="DG228">
        <f>ABS('Cleaned Data 2'!AM227-'Cleaned Data 2'!AN227)</f>
        <v>0</v>
      </c>
      <c r="DH228">
        <f>2.326*('Input Data 2'!$T$4+((0.5*'Input Data 2'!$T$5)*'Statistical Data 1'!$DF228))</f>
        <v>2.3259999999999999E-2</v>
      </c>
      <c r="DI228">
        <f>3.643*('Input Data 2'!$T$4+((0.5*'Input Data 2'!$T$5)*'Statistical Data 1'!$DF228))</f>
        <v>3.6429999999999997E-2</v>
      </c>
      <c r="DJ228">
        <f t="shared" si="1077"/>
        <v>0</v>
      </c>
      <c r="DK228">
        <f t="shared" si="1107"/>
        <v>0</v>
      </c>
      <c r="DL228">
        <f>('Cleaned Data 2'!AO227+'Cleaned Data 2'!AP227)/2</f>
        <v>0</v>
      </c>
      <c r="DM228">
        <f>ABS('Cleaned Data 2'!AO227-'Cleaned Data 2'!AP227)</f>
        <v>0</v>
      </c>
      <c r="DN228">
        <f>2.326*('Input Data 2'!$U$4+((0.5*'Input Data 2'!$U$5)*'Statistical Data 1'!$DL228))</f>
        <v>11.63</v>
      </c>
      <c r="DO228">
        <f>3.643*('Input Data 2'!$U$4+((0.5*'Input Data 2'!$U$5)*'Statistical Data 1'!$DL228))</f>
        <v>18.215</v>
      </c>
      <c r="DP228">
        <f t="shared" si="1078"/>
        <v>0</v>
      </c>
      <c r="DQ228">
        <f t="shared" si="1079"/>
        <v>0</v>
      </c>
      <c r="DR228">
        <f>('Cleaned Data 2'!AQ227+'Cleaned Data 2'!AR227)/2</f>
        <v>0</v>
      </c>
      <c r="DS228">
        <f>ABS('Cleaned Data 2'!AQ227-'Cleaned Data 2'!AR227)</f>
        <v>0</v>
      </c>
      <c r="DT228">
        <f>2.326*('Input Data 2'!$V$4+((0.5*'Input Data 2'!$V$5)*'Statistical Data 1'!$DR228))</f>
        <v>2.3260000000000001</v>
      </c>
      <c r="DU228">
        <f>3.643*('Input Data 2'!$V$4+((0.5*'Input Data 2'!$V$5)*'Statistical Data 1'!$DR228))</f>
        <v>3.6429999999999998</v>
      </c>
      <c r="DV228">
        <f t="shared" si="1080"/>
        <v>0</v>
      </c>
      <c r="DW228">
        <f t="shared" si="1108"/>
        <v>0</v>
      </c>
      <c r="DX228">
        <f>('Cleaned Data 2'!AS227+'Cleaned Data 2'!AT227)/2</f>
        <v>0</v>
      </c>
      <c r="DY228">
        <f>ABS('Cleaned Data 2'!AS227-'Cleaned Data 2'!AT227)</f>
        <v>0</v>
      </c>
      <c r="DZ228">
        <f>2.326*('Input Data 2'!$W$4+((0.5*'Input Data 2'!$W$5)*'Statistical Data 1'!$DX228))</f>
        <v>2.3259999999999999E-2</v>
      </c>
      <c r="EA228">
        <f>3.643*('Input Data 2'!$W$4+((0.5*'Input Data 2'!$W$5)*'Statistical Data 1'!$DX228))</f>
        <v>3.6429999999999997E-2</v>
      </c>
      <c r="EB228">
        <f t="shared" si="1081"/>
        <v>0</v>
      </c>
      <c r="EC228">
        <f t="shared" si="1109"/>
        <v>0</v>
      </c>
      <c r="ED228">
        <f>('Cleaned Data 2'!AU227+'Cleaned Data 2'!AV227)/2</f>
        <v>0</v>
      </c>
      <c r="EE228">
        <f>ABS('Cleaned Data 2'!AU227-'Cleaned Data 2'!AV227)</f>
        <v>0</v>
      </c>
      <c r="EF228">
        <f>2.326*('Input Data 2'!$X$4+((0.5*'Input Data 2'!$X$5)*'Statistical Data 1'!$ED228))</f>
        <v>2.3260000000000001</v>
      </c>
      <c r="EG228">
        <f>3.643*('Input Data 2'!$X$4+((0.5*'Input Data 2'!$X$5)*'Statistical Data 1'!$ED228))</f>
        <v>3.6429999999999998</v>
      </c>
      <c r="EH228">
        <f t="shared" si="1082"/>
        <v>0</v>
      </c>
      <c r="EI228">
        <f t="shared" si="910"/>
        <v>0</v>
      </c>
      <c r="EJ228">
        <f>('Cleaned Data 2'!AW227+'Cleaned Data 2'!AX227)/2</f>
        <v>0</v>
      </c>
      <c r="EK228">
        <f>ABS('Cleaned Data 2'!AW227-'Cleaned Data 2'!AX227)</f>
        <v>0</v>
      </c>
      <c r="EL228">
        <f>2.326*('Input Data 2'!$Y$4+((0.5*'Input Data 2'!$Y$5)*'Statistical Data 1'!$EJ228))</f>
        <v>23.26</v>
      </c>
      <c r="EM228">
        <f>3.643*('Input Data 2'!$Y$4+((0.5*'Input Data 2'!$Y$5)*'Statistical Data 1'!$EJ228))</f>
        <v>36.43</v>
      </c>
      <c r="EN228">
        <f t="shared" si="1083"/>
        <v>0</v>
      </c>
      <c r="EO228">
        <f t="shared" si="1095"/>
        <v>0</v>
      </c>
      <c r="EP228">
        <f>('Cleaned Data 2'!AY227+'Cleaned Data 2'!AZ227)/2</f>
        <v>0</v>
      </c>
      <c r="EQ228">
        <f>ABS('Cleaned Data 2'!AY227-'Cleaned Data 2'!AZ227)</f>
        <v>0</v>
      </c>
      <c r="ER228">
        <f>2.326*('Input Data 2'!$Z$4+((0.5*'Input Data 2'!$Z$5)*'Statistical Data 1'!$EP228))</f>
        <v>4.6520000000000001</v>
      </c>
      <c r="ES228">
        <f>3.643*('Input Data 2'!$Z$4+((0.5*'Input Data 2'!$Z$5)*'Statistical Data 1'!$EP228))</f>
        <v>7.2859999999999996</v>
      </c>
      <c r="ET228">
        <f t="shared" si="1084"/>
        <v>0</v>
      </c>
      <c r="EU228">
        <f t="shared" si="1110"/>
        <v>0</v>
      </c>
      <c r="EV228">
        <f>('Cleaned Data 2'!BA227+'Cleaned Data 2'!BB227)/2</f>
        <v>0</v>
      </c>
      <c r="EW228">
        <f>ABS('Cleaned Data 2'!BA227-'Cleaned Data 2'!BB227)</f>
        <v>0</v>
      </c>
      <c r="EX228">
        <f>2.326*('Input Data 2'!$AA$4+((0.5*'Input Data 2'!$AA$5)*'Statistical Data 1'!$EV228))</f>
        <v>2.3259999999999999E-2</v>
      </c>
      <c r="EY228">
        <f>3.643*('Input Data 2'!$AA$4+((0.5*'Input Data 2'!$AA$5)*'Statistical Data 1'!$EV228))</f>
        <v>3.6429999999999997E-2</v>
      </c>
      <c r="EZ228">
        <f t="shared" si="1085"/>
        <v>0</v>
      </c>
      <c r="FA228">
        <f t="shared" si="1111"/>
        <v>0</v>
      </c>
      <c r="FB228">
        <f>('Cleaned Data 2'!BC227+'Cleaned Data 2'!BD227)/2</f>
        <v>0</v>
      </c>
      <c r="FC228">
        <f>ABS('Cleaned Data 2'!BC227-'Cleaned Data 2'!BD227)</f>
        <v>0</v>
      </c>
      <c r="FD228">
        <f>2.326*('Input Data 2'!$AB$4+((0.5*'Input Data 2'!$AB$5)*'Statistical Data 1'!$FB228))</f>
        <v>4.6520000000000001</v>
      </c>
      <c r="FE228">
        <f>3.643*('Input Data 2'!$AB$4+((0.5*'Input Data 2'!$AB$5)*'Statistical Data 1'!$FB228))</f>
        <v>7.2859999999999996</v>
      </c>
      <c r="FF228">
        <f t="shared" si="1086"/>
        <v>0</v>
      </c>
      <c r="FG228">
        <f t="shared" si="1112"/>
        <v>0</v>
      </c>
      <c r="FH228">
        <f>('Cleaned Data 2'!BE227+'Cleaned Data 2'!BF227)/2</f>
        <v>0</v>
      </c>
      <c r="FI228">
        <f>ABS('Cleaned Data 2'!BE227-'Cleaned Data 2'!BF227)</f>
        <v>0</v>
      </c>
      <c r="FJ228">
        <f>2.326*('Input Data 2'!$AC$4+((0.5*'Input Data 2'!$AC$5)*'Statistical Data 1'!$FH228))</f>
        <v>2.3260000000000001</v>
      </c>
      <c r="FK228">
        <f>3.643*('Input Data 2'!$AC$4+((0.5*'Input Data 2'!$AC$5)*'Statistical Data 1'!$FH228))</f>
        <v>3.6429999999999998</v>
      </c>
      <c r="FL228">
        <f t="shared" si="1087"/>
        <v>0</v>
      </c>
      <c r="FM228">
        <f t="shared" si="1113"/>
        <v>0</v>
      </c>
      <c r="FN228">
        <f>('Cleaned Data 2'!BH227+'Cleaned Data 2'!BG227)/2</f>
        <v>0</v>
      </c>
      <c r="FO228">
        <f>ABS('Cleaned Data 2'!BG227-'Cleaned Data 2'!BH227)</f>
        <v>0</v>
      </c>
      <c r="FP228">
        <f>2.326*('Input Data 2'!$AD$4+((0.5*'Input Data 2'!$AD$5)*'Statistical Data 1'!$FN228))</f>
        <v>2.3260000000000001</v>
      </c>
      <c r="FQ228">
        <f>3.643*('Input Data 2'!$AD$4+((0.5*'Input Data 2'!$AD$5)*'Statistical Data 1'!$FN228))</f>
        <v>3.6429999999999998</v>
      </c>
      <c r="FR228">
        <f t="shared" si="1088"/>
        <v>0</v>
      </c>
      <c r="FS228">
        <f t="shared" si="1114"/>
        <v>0</v>
      </c>
      <c r="FT228">
        <f>('Cleaned Data 2'!BI227+'Cleaned Data 2'!BJ227)/2</f>
        <v>0</v>
      </c>
      <c r="FU228">
        <f>ABS('Cleaned Data 2'!BI227-'Cleaned Data 2'!BJ227)</f>
        <v>0</v>
      </c>
      <c r="FV228">
        <f>2.326*('Input Data 2'!$AE$4+((0.5*'Input Data 2'!$AE$5)*'Statistical Data 1'!$FT228))</f>
        <v>46.52</v>
      </c>
      <c r="FW228">
        <f>3.643*('Input Data 2'!$AE$4+((0.5*'Input Data 2'!$AE$5)*'Statistical Data 1'!$FT228))</f>
        <v>72.86</v>
      </c>
      <c r="FX228">
        <f t="shared" si="1089"/>
        <v>0</v>
      </c>
      <c r="FY228">
        <f t="shared" si="1115"/>
        <v>0</v>
      </c>
      <c r="FZ228">
        <f>('Cleaned Data 2'!BK227+'Cleaned Data 2'!BL227)/2</f>
        <v>0</v>
      </c>
      <c r="GA228">
        <f>ABS('Cleaned Data 2'!BK227-'Cleaned Data 2'!BL227)</f>
        <v>0</v>
      </c>
      <c r="GB228">
        <f>2.326*('Input Data 2'!$AF$4+((0.5*'Input Data 2'!$AF$5)*'Statistical Data 1'!$FZ228))</f>
        <v>2.3259999999999999E-2</v>
      </c>
      <c r="GC228">
        <f>3.643*('Input Data 2'!$AF$4+((0.5*'Input Data 2'!$AF$5)*'Statistical Data 1'!$FZ228))</f>
        <v>3.6429999999999997E-2</v>
      </c>
      <c r="GD228">
        <f t="shared" si="1090"/>
        <v>0</v>
      </c>
      <c r="GE228">
        <f t="shared" si="1116"/>
        <v>0</v>
      </c>
      <c r="GF228">
        <f>('Cleaned Data 2'!BM227+'Cleaned Data 2'!BN227)/2</f>
        <v>0</v>
      </c>
      <c r="GG228">
        <f>ABS('Cleaned Data 2'!BM227-'Cleaned Data 2'!BN227)</f>
        <v>0</v>
      </c>
      <c r="GH228">
        <f>2.326*('Input Data 2'!$AG$4+((0.5*'Input Data 2'!$AG$5)*'Statistical Data 1'!$GF228))</f>
        <v>23.26</v>
      </c>
      <c r="GI228">
        <f>3.643*('Input Data 2'!$AG$4+((0.5*'Input Data 2'!$AG$5)*'Statistical Data 1'!$GF228))</f>
        <v>36.43</v>
      </c>
      <c r="GJ228">
        <f t="shared" si="1091"/>
        <v>0</v>
      </c>
      <c r="GK228">
        <f t="shared" si="1117"/>
        <v>0</v>
      </c>
      <c r="GL228" t="e">
        <f>AVERAGE('Cleaned Data 2'!BO227,'Cleaned Data 2'!BP227)</f>
        <v>#DIV/0!</v>
      </c>
      <c r="GM228">
        <f>ABS('Cleaned Data 2'!BO227-'Cleaned Data 2'!BP227)</f>
        <v>0</v>
      </c>
      <c r="GN228" t="e">
        <f>2.326*('Input Data 2'!$AH$4+((0.5*'Input Data 2'!$AH$5)*'Statistical Data 1'!$GL228))</f>
        <v>#DIV/0!</v>
      </c>
      <c r="GO228" t="e">
        <f>3.643*('Input Data 2'!$AH$4+((0.5*'Input Data 2'!$AH$5)*'Statistical Data 1'!$GL228))</f>
        <v>#DIV/0!</v>
      </c>
      <c r="GP228" t="e">
        <f t="shared" si="1092"/>
        <v>#DIV/0!</v>
      </c>
      <c r="GQ228" t="e">
        <f t="shared" si="1118"/>
        <v>#DIV/0!</v>
      </c>
      <c r="GR228" t="e">
        <f>AVERAGE('Cleaned Data 2'!BQ227,'Cleaned Data 2'!BR227)</f>
        <v>#DIV/0!</v>
      </c>
      <c r="GS228">
        <f>ABS('Cleaned Data 2'!BR227-'Cleaned Data 2'!BQ227)</f>
        <v>0</v>
      </c>
      <c r="GT228" t="e">
        <f>2.326*('Input Data 2'!$AI$4+((0.5*'Input Data 2'!$AI$5)*'Statistical Data 1'!$GR228))</f>
        <v>#DIV/0!</v>
      </c>
      <c r="GU228" t="e">
        <f>3.643*('Input Data 2'!$AI$4+((0.5*'Input Data 2'!$AI$5)*'Statistical Data 1'!$GR228))</f>
        <v>#DIV/0!</v>
      </c>
      <c r="GV228" t="e">
        <f t="shared" si="1119"/>
        <v>#DIV/0!</v>
      </c>
      <c r="GW228" t="e">
        <f t="shared" si="1120"/>
        <v>#DIV/0!</v>
      </c>
      <c r="GX228" t="e">
        <f>AVERAGE('Cleaned Data 2'!BS227,'Cleaned Data 2'!BT227)</f>
        <v>#DIV/0!</v>
      </c>
      <c r="GY228" s="47">
        <f>ABS('Cleaned Data 2'!BS227-'Cleaned Data 2'!BT227)</f>
        <v>0</v>
      </c>
      <c r="GZ228" t="e">
        <f>2.326*('Input Data 2'!$AJ$4+((0.5*'Input Data 2'!$AJ$5)*'Statistical Data 1'!$GX228))</f>
        <v>#DIV/0!</v>
      </c>
      <c r="HA228" t="e">
        <f>3.643*('Input Data 2'!$AJ$4+((0.5*'Input Data 2'!$AJ$5)*'Statistical Data 1'!$GX228))</f>
        <v>#DIV/0!</v>
      </c>
      <c r="HB228" t="e">
        <f t="shared" si="1121"/>
        <v>#DIV/0!</v>
      </c>
      <c r="HC228" t="e">
        <f t="shared" si="1122"/>
        <v>#DIV/0!</v>
      </c>
      <c r="HD228" t="e">
        <f>AVERAGE('Cleaned Data 2'!BU227,'Cleaned Data 2'!BV227)</f>
        <v>#DIV/0!</v>
      </c>
      <c r="HE228">
        <f>ABS('Cleaned Data 2'!BU227-'Cleaned Data 2'!BV227)</f>
        <v>0</v>
      </c>
      <c r="HF228" t="e">
        <f>2.326*('Input Data 2'!$AK$4+((0.5*'Input Data 2'!$AK$5)*'Statistical Data 1'!$HD228))</f>
        <v>#DIV/0!</v>
      </c>
      <c r="HG228" t="e">
        <f>3.643*('Input Data 2'!$AK$4+((0.5*'Input Data 2'!$AK$5)*'Statistical Data 1'!$HD228))</f>
        <v>#DIV/0!</v>
      </c>
      <c r="HH228" t="e">
        <f t="shared" si="1123"/>
        <v>#DIV/0!</v>
      </c>
      <c r="HI228" t="e">
        <f t="shared" si="1124"/>
        <v>#DIV/0!</v>
      </c>
      <c r="HJ228" t="e">
        <f>AVERAGE('Cleaned Data 2'!BW227,'Cleaned Data 2'!BX227)</f>
        <v>#DIV/0!</v>
      </c>
      <c r="HK228">
        <f>ABS('Cleaned Data 2'!BW227-'Cleaned Data 2'!BX227)</f>
        <v>0</v>
      </c>
      <c r="HL228" t="e">
        <f>2.326*('Input Data 2'!$AL$4+((0.5*'Input Data 2'!$AL$5)*'Statistical Data 1'!$HJ228))</f>
        <v>#DIV/0!</v>
      </c>
      <c r="HM228" t="e">
        <f>3.643*('Input Data 2'!$AL$4+((0.5*'Input Data 2'!$AL$5)*'Statistical Data 1'!$HJ228))</f>
        <v>#DIV/0!</v>
      </c>
      <c r="HN228" t="e">
        <f t="shared" si="1125"/>
        <v>#DIV/0!</v>
      </c>
      <c r="HO228" t="e">
        <f t="shared" si="1126"/>
        <v>#DIV/0!</v>
      </c>
    </row>
    <row r="229" spans="1:223">
      <c r="A229">
        <f>'Cleaned Data 2'!B228</f>
        <v>0</v>
      </c>
      <c r="B229">
        <f>('Cleaned Data 2'!C228+'Cleaned Data 2'!D228)/2</f>
        <v>0</v>
      </c>
      <c r="C229">
        <f>ABS('Cleaned Data 2'!C228-'Cleaned Data 2'!D228)</f>
        <v>0</v>
      </c>
      <c r="D229">
        <f>2.326*('Input Data 2'!$B$4+((0.5*'Input Data 2'!$B$5)*'Statistical Data 1'!$B229))</f>
        <v>1.163E-2</v>
      </c>
      <c r="E229">
        <f>3.643*('Input Data 2'!$B$4+((0.5*'Input Data 2'!$B$5)*'Statistical Data 1'!$B229))</f>
        <v>1.8214999999999999E-2</v>
      </c>
      <c r="F229">
        <f t="shared" si="1057"/>
        <v>0</v>
      </c>
      <c r="G229">
        <f t="shared" si="1054"/>
        <v>0</v>
      </c>
      <c r="H229">
        <f>('Cleaned Data 2'!E228+'Cleaned Data 2'!F228)/2</f>
        <v>0</v>
      </c>
      <c r="I229">
        <f>ABS('Cleaned Data 2'!E228-'Cleaned Data 2'!F228)</f>
        <v>0</v>
      </c>
      <c r="J229">
        <f>2.326*('Input Data 2'!$C$4+((0.5*'Input Data 2'!$C$5)*'Statistical Data 1'!$H229))</f>
        <v>0.46520000000000006</v>
      </c>
      <c r="K229">
        <f>3.643*('Input Data 2'!$C$4+((0.5*'Input Data 2'!$C$5)*'Statistical Data 1'!$H229))</f>
        <v>0.72860000000000003</v>
      </c>
      <c r="L229">
        <f t="shared" si="1058"/>
        <v>0</v>
      </c>
      <c r="M229">
        <f t="shared" si="1093"/>
        <v>0</v>
      </c>
      <c r="N229">
        <f>('Cleaned Data 2'!G228+'Cleaned Data 2'!H228)/2</f>
        <v>0</v>
      </c>
      <c r="O229">
        <f>ABS('Cleaned Data 2'!G228-'Cleaned Data 2'!H228)</f>
        <v>0</v>
      </c>
      <c r="P229">
        <f>2.326*('Input Data 2'!$D$4+((0.5*'Input Data 2'!$D$5)*'Statistical Data 1'!$N229))</f>
        <v>2.3259999999999999E-2</v>
      </c>
      <c r="Q229">
        <f>3.643*('Input Data 2'!$D$4+((0.5*'Input Data 2'!$D$5)*'Statistical Data 1'!$N229))</f>
        <v>3.6429999999999997E-2</v>
      </c>
      <c r="R229">
        <f t="shared" si="1059"/>
        <v>0</v>
      </c>
      <c r="S229">
        <f t="shared" si="1055"/>
        <v>0</v>
      </c>
      <c r="T229">
        <f>('Cleaned Data 2'!I228+'Cleaned Data 2'!J228)/2</f>
        <v>0</v>
      </c>
      <c r="U229">
        <f>ABS('Cleaned Data 2'!I228-'Cleaned Data 2'!J228)</f>
        <v>0</v>
      </c>
      <c r="V229">
        <f>2.326*('Input Data 2'!$E$4+((0.5*'Input Data 2'!$E$5)*'Statistical Data 1'!$T229))</f>
        <v>4.6520000000000001</v>
      </c>
      <c r="W229">
        <f>3.643*('Input Data 2'!$E$4+((0.5*'Input Data 2'!$E$5)*'Statistical Data 1'!$T229))</f>
        <v>7.2859999999999996</v>
      </c>
      <c r="X229">
        <f t="shared" si="1060"/>
        <v>0</v>
      </c>
      <c r="Y229">
        <f t="shared" si="1056"/>
        <v>0</v>
      </c>
      <c r="Z229">
        <f>('Cleaned Data 2'!K228+'Cleaned Data 2'!L228)/2</f>
        <v>0</v>
      </c>
      <c r="AA229">
        <f>ABS('Cleaned Data 2'!K228-'Cleaned Data 2'!L228)</f>
        <v>0</v>
      </c>
      <c r="AB229">
        <f>2.326*('Input Data 2'!$F$4+((0.5*'Input Data 2'!$F$5)*'Statistical Data 1'!$Z229))</f>
        <v>23.26</v>
      </c>
      <c r="AC229">
        <f>3.643*('Input Data 2'!$F$4+((0.5*'Input Data 2'!$F$5)*'Statistical Data 1'!$Z229))</f>
        <v>36.43</v>
      </c>
      <c r="AD229">
        <f t="shared" si="1061"/>
        <v>0</v>
      </c>
      <c r="AE229">
        <f t="shared" si="1062"/>
        <v>0</v>
      </c>
      <c r="AF229">
        <f>('Cleaned Data 2'!M228+'Cleaned Data 2'!N228)/2</f>
        <v>0</v>
      </c>
      <c r="AG229">
        <f>ABS('Cleaned Data 2'!M228-'Cleaned Data 2'!N228)</f>
        <v>0</v>
      </c>
      <c r="AH229">
        <f>2.326*('Input Data 2'!$G$4+((0.5*'Input Data 2'!$G$5)*'Statistical Data 1'!$AF229))</f>
        <v>23.26</v>
      </c>
      <c r="AI229">
        <f>3.643*('Input Data 2'!$G$4+((0.5*'Input Data 2'!$G$5)*'Statistical Data 1'!$AF229))</f>
        <v>36.43</v>
      </c>
      <c r="AJ229">
        <f t="shared" si="1063"/>
        <v>0</v>
      </c>
      <c r="AK229">
        <f t="shared" si="1094"/>
        <v>0</v>
      </c>
      <c r="AL229">
        <f>('Cleaned Data 2'!O228+'Cleaned Data 2'!P228)/2</f>
        <v>0</v>
      </c>
      <c r="AM229">
        <f>ABS('Cleaned Data 2'!O228-'Cleaned Data 2'!P228)</f>
        <v>0</v>
      </c>
      <c r="AN229">
        <f>2.326*('Input Data 2'!$H$4+((0.5*'Input Data 2'!$H$5)*'Statistical Data 1'!$AL229))</f>
        <v>1.163</v>
      </c>
      <c r="AO229">
        <f>3.643*('Input Data 2'!$H$4+((0.5*'Input Data 2'!$H$5)*'Statistical Data 1'!$AL229))</f>
        <v>1.8214999999999999</v>
      </c>
      <c r="AP229">
        <f t="shared" si="1064"/>
        <v>0</v>
      </c>
      <c r="AQ229">
        <f t="shared" si="1096"/>
        <v>0</v>
      </c>
      <c r="AR229">
        <f>('Cleaned Data 2'!Q228+'Cleaned Data 2'!R228)/2</f>
        <v>0</v>
      </c>
      <c r="AS229">
        <f>ABS('Cleaned Data 2'!Q228-'Cleaned Data 2'!R228)</f>
        <v>0</v>
      </c>
      <c r="AT229">
        <f>2.326*('Input Data 2'!$I$4+((0.5*'Input Data 2'!$I$5)*'Statistical Data 1'!$AR229))</f>
        <v>4.6520000000000001</v>
      </c>
      <c r="AU229">
        <f>3.643*('Input Data 2'!$I$4+((0.5*'Input Data 2'!$I$5)*'Statistical Data 1'!$AR229))</f>
        <v>7.2859999999999996</v>
      </c>
      <c r="AV229">
        <f t="shared" si="1065"/>
        <v>0</v>
      </c>
      <c r="AW229">
        <f t="shared" si="1097"/>
        <v>0</v>
      </c>
      <c r="AX229">
        <f>('Cleaned Data 2'!S228+'Cleaned Data 2'!T228)/2</f>
        <v>0</v>
      </c>
      <c r="AY229">
        <f>ABS('Cleaned Data 2'!S228-'Cleaned Data 2'!T228)</f>
        <v>0</v>
      </c>
      <c r="AZ229">
        <f>2.326*('Input Data 2'!$J$4+((0.5*'Input Data 2'!$J$5)*'Statistical Data 1'!$AX229))</f>
        <v>2.3259999999999999E-2</v>
      </c>
      <c r="BA229">
        <f>3.643*('Input Data 2'!$J$4+((0.5*'Input Data 2'!$J$5)*'Statistical Data 1'!$AX229))</f>
        <v>3.6429999999999997E-2</v>
      </c>
      <c r="BB229">
        <f t="shared" si="1066"/>
        <v>0</v>
      </c>
      <c r="BC229">
        <f t="shared" si="1098"/>
        <v>0</v>
      </c>
      <c r="BD229">
        <f>('Cleaned Data 2'!U228+'Cleaned Data 2'!V228)/2</f>
        <v>0</v>
      </c>
      <c r="BE229">
        <f>ABS('Cleaned Data 2'!U228-'Cleaned Data 2'!V228)</f>
        <v>0</v>
      </c>
      <c r="BF229">
        <f>2.326*('Input Data 2'!$K$4+((0.5*'Input Data 2'!$K$5)*'Statistical Data 1'!$BD229))</f>
        <v>1.163</v>
      </c>
      <c r="BG229">
        <f>3.643*('Input Data 2'!$K$4+((0.5*'Input Data 2'!$K$5)*'Statistical Data 1'!$BD229))</f>
        <v>1.8214999999999999</v>
      </c>
      <c r="BH229">
        <f t="shared" si="1067"/>
        <v>0</v>
      </c>
      <c r="BI229">
        <f t="shared" si="1068"/>
        <v>0</v>
      </c>
      <c r="BJ229">
        <f>('Cleaned Data 2'!W228+'Cleaned Data 2'!X228)/2</f>
        <v>0</v>
      </c>
      <c r="BK229">
        <f>ABS('Cleaned Data 2'!W228-'Cleaned Data 2'!X228)</f>
        <v>0</v>
      </c>
      <c r="BL229">
        <f>2.326*('Input Data 2'!$L$4+((0.5*'Input Data 2'!$L$5)*'Statistical Data 1'!$BJ229))</f>
        <v>2.3260000000000001</v>
      </c>
      <c r="BM229">
        <f>3.643*('Input Data 2'!$L$4+((0.5*'Input Data 2'!$L$5)*'Statistical Data 1'!$BJ229))</f>
        <v>3.6429999999999998</v>
      </c>
      <c r="BN229">
        <f t="shared" si="1069"/>
        <v>0</v>
      </c>
      <c r="BO229">
        <f t="shared" si="1099"/>
        <v>0</v>
      </c>
      <c r="BP229">
        <f>('Cleaned Data 2'!Y228+'Cleaned Data 2'!Z228)/2</f>
        <v>0</v>
      </c>
      <c r="BQ229">
        <f>ABS('Cleaned Data 2'!Y228-'Cleaned Data 2'!Z228)</f>
        <v>0</v>
      </c>
      <c r="BR229">
        <f>2.326*('Input Data 2'!$M$4+((0.5*'Input Data 2'!$M$5)*'Statistical Data 1'!$BP229))</f>
        <v>2.3260000000000001</v>
      </c>
      <c r="BS229">
        <f>3.643*('Input Data 2'!$M$4+((0.5*'Input Data 2'!$M$5)*'Statistical Data 1'!$BP229))</f>
        <v>3.6429999999999998</v>
      </c>
      <c r="BT229">
        <f t="shared" si="1070"/>
        <v>0</v>
      </c>
      <c r="BU229">
        <f t="shared" si="1100"/>
        <v>0</v>
      </c>
      <c r="BV229">
        <f>('Cleaned Data 2'!AA228+'Cleaned Data 2'!AB228)/2</f>
        <v>0</v>
      </c>
      <c r="BW229">
        <f>ABS('Cleaned Data 2'!AA228-'Cleaned Data 2'!AB228)</f>
        <v>0</v>
      </c>
      <c r="BX229">
        <f>2.326*('Input Data 2'!$N$4+((0.5*'Input Data 2'!$N$5)*'Statistical Data 1'!$BV229))</f>
        <v>2.3260000000000001</v>
      </c>
      <c r="BY229">
        <f>3.643*('Input Data 2'!$N$4+((0.5*'Input Data 2'!$N$5)*'Statistical Data 1'!$BV229))</f>
        <v>3.6429999999999998</v>
      </c>
      <c r="BZ229">
        <f t="shared" si="1071"/>
        <v>0</v>
      </c>
      <c r="CA229">
        <f t="shared" si="1101"/>
        <v>0</v>
      </c>
      <c r="CB229">
        <f>('Cleaned Data 2'!AC228+'Cleaned Data 2'!AD228)/2</f>
        <v>0</v>
      </c>
      <c r="CC229">
        <f>ABS('Cleaned Data 2'!AC228-'Cleaned Data 2'!AD228)</f>
        <v>0</v>
      </c>
      <c r="CD229">
        <f>2.326*('Input Data 2'!$O$4+((0.5*'Input Data 2'!$O$5)*'Statistical Data 1'!$CB229))</f>
        <v>2.3259999999999999E-2</v>
      </c>
      <c r="CE229">
        <f>3.643*('Input Data 2'!$O$4+((0.5*'Input Data 2'!$O$5)*'Statistical Data 1'!$CB229))</f>
        <v>3.6429999999999997E-2</v>
      </c>
      <c r="CF229">
        <f t="shared" si="1072"/>
        <v>0</v>
      </c>
      <c r="CG229">
        <f t="shared" si="1102"/>
        <v>0</v>
      </c>
      <c r="CH229">
        <f>('Cleaned Data 2'!AE228+'Cleaned Data 2'!AF228)/2</f>
        <v>0</v>
      </c>
      <c r="CI229">
        <f>ABS('Cleaned Data 2'!AE228-'Cleaned Data 2'!AF228)</f>
        <v>0</v>
      </c>
      <c r="CJ229">
        <f>2.326*('Input Data 2'!$P$4+((0.5*'Input Data 2'!$P$5)*'Statistical Data 1'!$CH229))</f>
        <v>23.26</v>
      </c>
      <c r="CK229">
        <f>3.643*('Input Data 2'!$P$4+((0.5*'Input Data 2'!$P$5)*'Statistical Data 1'!$CH229))</f>
        <v>36.43</v>
      </c>
      <c r="CL229">
        <f t="shared" si="1073"/>
        <v>0</v>
      </c>
      <c r="CM229">
        <f t="shared" si="1103"/>
        <v>0</v>
      </c>
      <c r="CN229">
        <f>('Cleaned Data 2'!AG228+'Cleaned Data 2'!AH228)/2</f>
        <v>0</v>
      </c>
      <c r="CO229">
        <f>ABS('Cleaned Data 2'!AG228-'Cleaned Data 2'!AH228)</f>
        <v>0</v>
      </c>
      <c r="CP229">
        <f>2.326*('Input Data 2'!$Q$4+((0.5*'Input Data 2'!$Q$5)*'Statistical Data 1'!$CN229))</f>
        <v>2.3260000000000001</v>
      </c>
      <c r="CQ229">
        <f>3.643*('Input Data 2'!$Q$4+((0.5*'Input Data 2'!$Q$5)*'Statistical Data 1'!$CN229))</f>
        <v>3.6429999999999998</v>
      </c>
      <c r="CR229">
        <f t="shared" si="1074"/>
        <v>0</v>
      </c>
      <c r="CS229">
        <f t="shared" si="1104"/>
        <v>0</v>
      </c>
      <c r="CT229">
        <f>('Cleaned Data 2'!AI228+'Cleaned Data 2'!AJ228)/2</f>
        <v>0</v>
      </c>
      <c r="CU229">
        <f>ABS('Cleaned Data 2'!AI228-'Cleaned Data 2'!AJ228)</f>
        <v>0</v>
      </c>
      <c r="CV229">
        <f>2.326*('Input Data 2'!$R$4+((0.5*'Input Data 2'!$R$5)*'Statistical Data 1'!$CT229))</f>
        <v>2.3259999999999999E-2</v>
      </c>
      <c r="CW229">
        <f>3.643*('Input Data 2'!$R$4+((0.5*'Input Data 2'!$R$5)*'Statistical Data 1'!$CT229))</f>
        <v>3.6429999999999997E-2</v>
      </c>
      <c r="CX229">
        <f t="shared" si="1075"/>
        <v>0</v>
      </c>
      <c r="CY229">
        <f t="shared" si="1105"/>
        <v>0</v>
      </c>
      <c r="CZ229">
        <f>('Cleaned Data 2'!AK228+'Cleaned Data 2'!AL228)/2</f>
        <v>0</v>
      </c>
      <c r="DA229">
        <f>ABS('Cleaned Data 2'!AK228-'Cleaned Data 2'!AL228)</f>
        <v>0</v>
      </c>
      <c r="DB229">
        <f>2.326*('Input Data 2'!$S$4+((0.5*'Input Data 2'!$S$5)*'Statistical Data 1'!$CZ229))</f>
        <v>23.26</v>
      </c>
      <c r="DC229">
        <f>3.643*('Input Data 2'!$S$4+((0.5*'Input Data 2'!$S$5)*'Statistical Data 1'!$CZ229))</f>
        <v>36.43</v>
      </c>
      <c r="DD229">
        <f t="shared" si="1076"/>
        <v>0</v>
      </c>
      <c r="DE229">
        <f t="shared" si="1106"/>
        <v>0</v>
      </c>
      <c r="DF229">
        <f>('Cleaned Data 2'!AM228+'Cleaned Data 2'!AN228)/2</f>
        <v>0</v>
      </c>
      <c r="DG229">
        <f>ABS('Cleaned Data 2'!AM228-'Cleaned Data 2'!AN228)</f>
        <v>0</v>
      </c>
      <c r="DH229">
        <f>2.326*('Input Data 2'!$T$4+((0.5*'Input Data 2'!$T$5)*'Statistical Data 1'!$DF229))</f>
        <v>2.3259999999999999E-2</v>
      </c>
      <c r="DI229">
        <f>3.643*('Input Data 2'!$T$4+((0.5*'Input Data 2'!$T$5)*'Statistical Data 1'!$DF229))</f>
        <v>3.6429999999999997E-2</v>
      </c>
      <c r="DJ229">
        <f t="shared" si="1077"/>
        <v>0</v>
      </c>
      <c r="DK229">
        <f t="shared" si="1107"/>
        <v>0</v>
      </c>
      <c r="DL229">
        <f>('Cleaned Data 2'!AO228+'Cleaned Data 2'!AP228)/2</f>
        <v>0</v>
      </c>
      <c r="DM229">
        <f>ABS('Cleaned Data 2'!AO228-'Cleaned Data 2'!AP228)</f>
        <v>0</v>
      </c>
      <c r="DN229">
        <f>2.326*('Input Data 2'!$U$4+((0.5*'Input Data 2'!$U$5)*'Statistical Data 1'!$DL229))</f>
        <v>11.63</v>
      </c>
      <c r="DO229">
        <f>3.643*('Input Data 2'!$U$4+((0.5*'Input Data 2'!$U$5)*'Statistical Data 1'!$DL229))</f>
        <v>18.215</v>
      </c>
      <c r="DP229">
        <f t="shared" si="1078"/>
        <v>0</v>
      </c>
      <c r="DQ229">
        <f t="shared" si="1079"/>
        <v>0</v>
      </c>
      <c r="DR229">
        <f>('Cleaned Data 2'!AQ228+'Cleaned Data 2'!AR228)/2</f>
        <v>0</v>
      </c>
      <c r="DS229">
        <f>ABS('Cleaned Data 2'!AQ228-'Cleaned Data 2'!AR228)</f>
        <v>0</v>
      </c>
      <c r="DT229">
        <f>2.326*('Input Data 2'!$V$4+((0.5*'Input Data 2'!$V$5)*'Statistical Data 1'!$DR229))</f>
        <v>2.3260000000000001</v>
      </c>
      <c r="DU229">
        <f>3.643*('Input Data 2'!$V$4+((0.5*'Input Data 2'!$V$5)*'Statistical Data 1'!$DR229))</f>
        <v>3.6429999999999998</v>
      </c>
      <c r="DV229">
        <f t="shared" si="1080"/>
        <v>0</v>
      </c>
      <c r="DW229">
        <f t="shared" si="1108"/>
        <v>0</v>
      </c>
      <c r="DX229">
        <f>('Cleaned Data 2'!AS228+'Cleaned Data 2'!AT228)/2</f>
        <v>0</v>
      </c>
      <c r="DY229">
        <f>ABS('Cleaned Data 2'!AS228-'Cleaned Data 2'!AT228)</f>
        <v>0</v>
      </c>
      <c r="DZ229">
        <f>2.326*('Input Data 2'!$W$4+((0.5*'Input Data 2'!$W$5)*'Statistical Data 1'!$DX229))</f>
        <v>2.3259999999999999E-2</v>
      </c>
      <c r="EA229">
        <f>3.643*('Input Data 2'!$W$4+((0.5*'Input Data 2'!$W$5)*'Statistical Data 1'!$DX229))</f>
        <v>3.6429999999999997E-2</v>
      </c>
      <c r="EB229">
        <f t="shared" si="1081"/>
        <v>0</v>
      </c>
      <c r="EC229">
        <f t="shared" si="1109"/>
        <v>0</v>
      </c>
      <c r="ED229">
        <f>('Cleaned Data 2'!AU228+'Cleaned Data 2'!AV228)/2</f>
        <v>0</v>
      </c>
      <c r="EE229">
        <f>ABS('Cleaned Data 2'!AU228-'Cleaned Data 2'!AV228)</f>
        <v>0</v>
      </c>
      <c r="EF229">
        <f>2.326*('Input Data 2'!$X$4+((0.5*'Input Data 2'!$X$5)*'Statistical Data 1'!$ED229))</f>
        <v>2.3260000000000001</v>
      </c>
      <c r="EG229">
        <f>3.643*('Input Data 2'!$X$4+((0.5*'Input Data 2'!$X$5)*'Statistical Data 1'!$ED229))</f>
        <v>3.6429999999999998</v>
      </c>
      <c r="EH229">
        <f t="shared" si="1082"/>
        <v>0</v>
      </c>
      <c r="EI229">
        <f t="shared" si="910"/>
        <v>0</v>
      </c>
      <c r="EJ229">
        <f>('Cleaned Data 2'!AW228+'Cleaned Data 2'!AX228)/2</f>
        <v>0</v>
      </c>
      <c r="EK229">
        <f>ABS('Cleaned Data 2'!AW228-'Cleaned Data 2'!AX228)</f>
        <v>0</v>
      </c>
      <c r="EL229">
        <f>2.326*('Input Data 2'!$Y$4+((0.5*'Input Data 2'!$Y$5)*'Statistical Data 1'!$EJ229))</f>
        <v>23.26</v>
      </c>
      <c r="EM229">
        <f>3.643*('Input Data 2'!$Y$4+((0.5*'Input Data 2'!$Y$5)*'Statistical Data 1'!$EJ229))</f>
        <v>36.43</v>
      </c>
      <c r="EN229">
        <f t="shared" si="1083"/>
        <v>0</v>
      </c>
      <c r="EO229">
        <f t="shared" si="1095"/>
        <v>0</v>
      </c>
      <c r="EP229">
        <f>('Cleaned Data 2'!AY228+'Cleaned Data 2'!AZ228)/2</f>
        <v>0</v>
      </c>
      <c r="EQ229">
        <f>ABS('Cleaned Data 2'!AY228-'Cleaned Data 2'!AZ228)</f>
        <v>0</v>
      </c>
      <c r="ER229">
        <f>2.326*('Input Data 2'!$Z$4+((0.5*'Input Data 2'!$Z$5)*'Statistical Data 1'!$EP229))</f>
        <v>4.6520000000000001</v>
      </c>
      <c r="ES229">
        <f>3.643*('Input Data 2'!$Z$4+((0.5*'Input Data 2'!$Z$5)*'Statistical Data 1'!$EP229))</f>
        <v>7.2859999999999996</v>
      </c>
      <c r="ET229">
        <f t="shared" si="1084"/>
        <v>0</v>
      </c>
      <c r="EU229">
        <f t="shared" si="1110"/>
        <v>0</v>
      </c>
      <c r="EV229">
        <f>('Cleaned Data 2'!BA228+'Cleaned Data 2'!BB228)/2</f>
        <v>0</v>
      </c>
      <c r="EW229">
        <f>ABS('Cleaned Data 2'!BA228-'Cleaned Data 2'!BB228)</f>
        <v>0</v>
      </c>
      <c r="EX229">
        <f>2.326*('Input Data 2'!$AA$4+((0.5*'Input Data 2'!$AA$5)*'Statistical Data 1'!$EV229))</f>
        <v>2.3259999999999999E-2</v>
      </c>
      <c r="EY229">
        <f>3.643*('Input Data 2'!$AA$4+((0.5*'Input Data 2'!$AA$5)*'Statistical Data 1'!$EV229))</f>
        <v>3.6429999999999997E-2</v>
      </c>
      <c r="EZ229">
        <f t="shared" si="1085"/>
        <v>0</v>
      </c>
      <c r="FA229">
        <f t="shared" si="1111"/>
        <v>0</v>
      </c>
      <c r="FB229">
        <f>('Cleaned Data 2'!BC228+'Cleaned Data 2'!BD228)/2</f>
        <v>0</v>
      </c>
      <c r="FC229">
        <f>ABS('Cleaned Data 2'!BC228-'Cleaned Data 2'!BD228)</f>
        <v>0</v>
      </c>
      <c r="FD229">
        <f>2.326*('Input Data 2'!$AB$4+((0.5*'Input Data 2'!$AB$5)*'Statistical Data 1'!$FB229))</f>
        <v>4.6520000000000001</v>
      </c>
      <c r="FE229">
        <f>3.643*('Input Data 2'!$AB$4+((0.5*'Input Data 2'!$AB$5)*'Statistical Data 1'!$FB229))</f>
        <v>7.2859999999999996</v>
      </c>
      <c r="FF229">
        <f t="shared" si="1086"/>
        <v>0</v>
      </c>
      <c r="FG229">
        <f t="shared" si="1112"/>
        <v>0</v>
      </c>
      <c r="FH229">
        <f>('Cleaned Data 2'!BE228+'Cleaned Data 2'!BF228)/2</f>
        <v>0</v>
      </c>
      <c r="FI229">
        <f>ABS('Cleaned Data 2'!BE228-'Cleaned Data 2'!BF228)</f>
        <v>0</v>
      </c>
      <c r="FJ229">
        <f>2.326*('Input Data 2'!$AC$4+((0.5*'Input Data 2'!$AC$5)*'Statistical Data 1'!$FH229))</f>
        <v>2.3260000000000001</v>
      </c>
      <c r="FK229">
        <f>3.643*('Input Data 2'!$AC$4+((0.5*'Input Data 2'!$AC$5)*'Statistical Data 1'!$FH229))</f>
        <v>3.6429999999999998</v>
      </c>
      <c r="FL229">
        <f t="shared" si="1087"/>
        <v>0</v>
      </c>
      <c r="FM229">
        <f t="shared" si="1113"/>
        <v>0</v>
      </c>
      <c r="FN229">
        <f>('Cleaned Data 2'!BH228+'Cleaned Data 2'!BG228)/2</f>
        <v>0</v>
      </c>
      <c r="FO229">
        <f>ABS('Cleaned Data 2'!BG228-'Cleaned Data 2'!BH228)</f>
        <v>0</v>
      </c>
      <c r="FP229">
        <f>2.326*('Input Data 2'!$AD$4+((0.5*'Input Data 2'!$AD$5)*'Statistical Data 1'!$FN229))</f>
        <v>2.3260000000000001</v>
      </c>
      <c r="FQ229">
        <f>3.643*('Input Data 2'!$AD$4+((0.5*'Input Data 2'!$AD$5)*'Statistical Data 1'!$FN229))</f>
        <v>3.6429999999999998</v>
      </c>
      <c r="FR229">
        <f t="shared" si="1088"/>
        <v>0</v>
      </c>
      <c r="FS229">
        <f t="shared" si="1114"/>
        <v>0</v>
      </c>
      <c r="FT229">
        <f>('Cleaned Data 2'!BI228+'Cleaned Data 2'!BJ228)/2</f>
        <v>0</v>
      </c>
      <c r="FU229">
        <f>ABS('Cleaned Data 2'!BI228-'Cleaned Data 2'!BJ228)</f>
        <v>0</v>
      </c>
      <c r="FV229">
        <f>2.326*('Input Data 2'!$AE$4+((0.5*'Input Data 2'!$AE$5)*'Statistical Data 1'!$FT229))</f>
        <v>46.52</v>
      </c>
      <c r="FW229">
        <f>3.643*('Input Data 2'!$AE$4+((0.5*'Input Data 2'!$AE$5)*'Statistical Data 1'!$FT229))</f>
        <v>72.86</v>
      </c>
      <c r="FX229">
        <f t="shared" si="1089"/>
        <v>0</v>
      </c>
      <c r="FY229">
        <f t="shared" si="1115"/>
        <v>0</v>
      </c>
      <c r="FZ229">
        <f>('Cleaned Data 2'!BK228+'Cleaned Data 2'!BL228)/2</f>
        <v>0</v>
      </c>
      <c r="GA229">
        <f>ABS('Cleaned Data 2'!BK228-'Cleaned Data 2'!BL228)</f>
        <v>0</v>
      </c>
      <c r="GB229">
        <f>2.326*('Input Data 2'!$AF$4+((0.5*'Input Data 2'!$AF$5)*'Statistical Data 1'!$FZ229))</f>
        <v>2.3259999999999999E-2</v>
      </c>
      <c r="GC229">
        <f>3.643*('Input Data 2'!$AF$4+((0.5*'Input Data 2'!$AF$5)*'Statistical Data 1'!$FZ229))</f>
        <v>3.6429999999999997E-2</v>
      </c>
      <c r="GD229">
        <f t="shared" si="1090"/>
        <v>0</v>
      </c>
      <c r="GE229">
        <f t="shared" si="1116"/>
        <v>0</v>
      </c>
      <c r="GF229">
        <f>('Cleaned Data 2'!BM228+'Cleaned Data 2'!BN228)/2</f>
        <v>0</v>
      </c>
      <c r="GG229">
        <f>ABS('Cleaned Data 2'!BM228-'Cleaned Data 2'!BN228)</f>
        <v>0</v>
      </c>
      <c r="GH229">
        <f>2.326*('Input Data 2'!$AG$4+((0.5*'Input Data 2'!$AG$5)*'Statistical Data 1'!$GF229))</f>
        <v>23.26</v>
      </c>
      <c r="GI229">
        <f>3.643*('Input Data 2'!$AG$4+((0.5*'Input Data 2'!$AG$5)*'Statistical Data 1'!$GF229))</f>
        <v>36.43</v>
      </c>
      <c r="GJ229">
        <f t="shared" si="1091"/>
        <v>0</v>
      </c>
      <c r="GK229">
        <f t="shared" si="1117"/>
        <v>0</v>
      </c>
      <c r="GL229" t="e">
        <f>AVERAGE('Cleaned Data 2'!BO228,'Cleaned Data 2'!BP228)</f>
        <v>#DIV/0!</v>
      </c>
      <c r="GM229">
        <f>ABS('Cleaned Data 2'!BO228-'Cleaned Data 2'!BP228)</f>
        <v>0</v>
      </c>
      <c r="GN229" t="e">
        <f>2.326*('Input Data 2'!$AH$4+((0.5*'Input Data 2'!$AH$5)*'Statistical Data 1'!$GL229))</f>
        <v>#DIV/0!</v>
      </c>
      <c r="GO229" t="e">
        <f>3.643*('Input Data 2'!$AH$4+((0.5*'Input Data 2'!$AH$5)*'Statistical Data 1'!$GL229))</f>
        <v>#DIV/0!</v>
      </c>
      <c r="GP229" t="e">
        <f t="shared" si="1092"/>
        <v>#DIV/0!</v>
      </c>
      <c r="GQ229" t="e">
        <f t="shared" si="1118"/>
        <v>#DIV/0!</v>
      </c>
      <c r="GR229" t="e">
        <f>AVERAGE('Cleaned Data 2'!BQ228,'Cleaned Data 2'!BR228)</f>
        <v>#DIV/0!</v>
      </c>
      <c r="GS229">
        <f>ABS('Cleaned Data 2'!BR228-'Cleaned Data 2'!BQ228)</f>
        <v>0</v>
      </c>
      <c r="GT229" t="e">
        <f>2.326*('Input Data 2'!$AI$4+((0.5*'Input Data 2'!$AI$5)*'Statistical Data 1'!$GR229))</f>
        <v>#DIV/0!</v>
      </c>
      <c r="GU229" t="e">
        <f>3.643*('Input Data 2'!$AI$4+((0.5*'Input Data 2'!$AI$5)*'Statistical Data 1'!$GR229))</f>
        <v>#DIV/0!</v>
      </c>
      <c r="GV229" t="e">
        <f t="shared" si="1119"/>
        <v>#DIV/0!</v>
      </c>
      <c r="GW229" t="e">
        <f t="shared" si="1120"/>
        <v>#DIV/0!</v>
      </c>
      <c r="GX229" t="e">
        <f>AVERAGE('Cleaned Data 2'!BS228,'Cleaned Data 2'!BT228)</f>
        <v>#DIV/0!</v>
      </c>
      <c r="GY229" s="47">
        <f>ABS('Cleaned Data 2'!BS228-'Cleaned Data 2'!BT228)</f>
        <v>0</v>
      </c>
      <c r="GZ229" t="e">
        <f>2.326*('Input Data 2'!$AJ$4+((0.5*'Input Data 2'!$AJ$5)*'Statistical Data 1'!$GX229))</f>
        <v>#DIV/0!</v>
      </c>
      <c r="HA229" t="e">
        <f>3.643*('Input Data 2'!$AJ$4+((0.5*'Input Data 2'!$AJ$5)*'Statistical Data 1'!$GX229))</f>
        <v>#DIV/0!</v>
      </c>
      <c r="HB229" t="e">
        <f t="shared" si="1121"/>
        <v>#DIV/0!</v>
      </c>
      <c r="HC229" t="e">
        <f t="shared" si="1122"/>
        <v>#DIV/0!</v>
      </c>
      <c r="HD229" t="e">
        <f>AVERAGE('Cleaned Data 2'!BU228,'Cleaned Data 2'!BV228)</f>
        <v>#DIV/0!</v>
      </c>
      <c r="HE229">
        <f>ABS('Cleaned Data 2'!BU228-'Cleaned Data 2'!BV228)</f>
        <v>0</v>
      </c>
      <c r="HF229" t="e">
        <f>2.326*('Input Data 2'!$AK$4+((0.5*'Input Data 2'!$AK$5)*'Statistical Data 1'!$HD229))</f>
        <v>#DIV/0!</v>
      </c>
      <c r="HG229" t="e">
        <f>3.643*('Input Data 2'!$AK$4+((0.5*'Input Data 2'!$AK$5)*'Statistical Data 1'!$HD229))</f>
        <v>#DIV/0!</v>
      </c>
      <c r="HH229" t="e">
        <f t="shared" si="1123"/>
        <v>#DIV/0!</v>
      </c>
      <c r="HI229" t="e">
        <f t="shared" si="1124"/>
        <v>#DIV/0!</v>
      </c>
      <c r="HJ229" t="e">
        <f>AVERAGE('Cleaned Data 2'!BW228,'Cleaned Data 2'!BX228)</f>
        <v>#DIV/0!</v>
      </c>
      <c r="HK229">
        <f>ABS('Cleaned Data 2'!BW228-'Cleaned Data 2'!BX228)</f>
        <v>0</v>
      </c>
      <c r="HL229" t="e">
        <f>2.326*('Input Data 2'!$AL$4+((0.5*'Input Data 2'!$AL$5)*'Statistical Data 1'!$HJ229))</f>
        <v>#DIV/0!</v>
      </c>
      <c r="HM229" t="e">
        <f>3.643*('Input Data 2'!$AL$4+((0.5*'Input Data 2'!$AL$5)*'Statistical Data 1'!$HJ229))</f>
        <v>#DIV/0!</v>
      </c>
      <c r="HN229" t="e">
        <f t="shared" si="1125"/>
        <v>#DIV/0!</v>
      </c>
      <c r="HO229" t="e">
        <f t="shared" si="1126"/>
        <v>#DIV/0!</v>
      </c>
    </row>
    <row r="230" spans="1:223">
      <c r="A230">
        <f>'Cleaned Data 2'!B229</f>
        <v>0</v>
      </c>
      <c r="B230">
        <f>('Cleaned Data 2'!C229+'Cleaned Data 2'!D229)/2</f>
        <v>0</v>
      </c>
      <c r="C230">
        <f>ABS('Cleaned Data 2'!C229-'Cleaned Data 2'!D229)</f>
        <v>0</v>
      </c>
      <c r="D230">
        <f>2.326*('Input Data 2'!$B$4+((0.5*'Input Data 2'!$B$5)*'Statistical Data 1'!$B230))</f>
        <v>1.163E-2</v>
      </c>
      <c r="E230">
        <f>3.643*('Input Data 2'!$B$4+((0.5*'Input Data 2'!$B$5)*'Statistical Data 1'!$B230))</f>
        <v>1.8214999999999999E-2</v>
      </c>
      <c r="F230">
        <f t="shared" si="1057"/>
        <v>0</v>
      </c>
      <c r="G230">
        <f t="shared" si="1054"/>
        <v>0</v>
      </c>
      <c r="H230">
        <f>('Cleaned Data 2'!E229+'Cleaned Data 2'!F229)/2</f>
        <v>0</v>
      </c>
      <c r="I230">
        <f>ABS('Cleaned Data 2'!E229-'Cleaned Data 2'!F229)</f>
        <v>0</v>
      </c>
      <c r="J230">
        <f>2.326*('Input Data 2'!$C$4+((0.5*'Input Data 2'!$C$5)*'Statistical Data 1'!$H230))</f>
        <v>0.46520000000000006</v>
      </c>
      <c r="K230">
        <f>3.643*('Input Data 2'!$C$4+((0.5*'Input Data 2'!$C$5)*'Statistical Data 1'!$H230))</f>
        <v>0.72860000000000003</v>
      </c>
      <c r="L230">
        <f t="shared" si="1058"/>
        <v>0</v>
      </c>
      <c r="M230">
        <f t="shared" si="1093"/>
        <v>0</v>
      </c>
      <c r="N230">
        <f>('Cleaned Data 2'!G229+'Cleaned Data 2'!H229)/2</f>
        <v>0</v>
      </c>
      <c r="O230">
        <f>ABS('Cleaned Data 2'!G229-'Cleaned Data 2'!H229)</f>
        <v>0</v>
      </c>
      <c r="P230">
        <f>2.326*('Input Data 2'!$D$4+((0.5*'Input Data 2'!$D$5)*'Statistical Data 1'!$N230))</f>
        <v>2.3259999999999999E-2</v>
      </c>
      <c r="Q230">
        <f>3.643*('Input Data 2'!$D$4+((0.5*'Input Data 2'!$D$5)*'Statistical Data 1'!$N230))</f>
        <v>3.6429999999999997E-2</v>
      </c>
      <c r="R230">
        <f t="shared" si="1059"/>
        <v>0</v>
      </c>
      <c r="S230">
        <f t="shared" si="1055"/>
        <v>0</v>
      </c>
      <c r="T230">
        <f>('Cleaned Data 2'!I229+'Cleaned Data 2'!J229)/2</f>
        <v>0</v>
      </c>
      <c r="U230">
        <f>ABS('Cleaned Data 2'!I229-'Cleaned Data 2'!J229)</f>
        <v>0</v>
      </c>
      <c r="V230">
        <f>2.326*('Input Data 2'!$E$4+((0.5*'Input Data 2'!$E$5)*'Statistical Data 1'!$T230))</f>
        <v>4.6520000000000001</v>
      </c>
      <c r="W230">
        <f>3.643*('Input Data 2'!$E$4+((0.5*'Input Data 2'!$E$5)*'Statistical Data 1'!$T230))</f>
        <v>7.2859999999999996</v>
      </c>
      <c r="X230">
        <f t="shared" si="1060"/>
        <v>0</v>
      </c>
      <c r="Y230">
        <f t="shared" si="1056"/>
        <v>0</v>
      </c>
      <c r="Z230">
        <f>('Cleaned Data 2'!K229+'Cleaned Data 2'!L229)/2</f>
        <v>0</v>
      </c>
      <c r="AA230">
        <f>ABS('Cleaned Data 2'!K229-'Cleaned Data 2'!L229)</f>
        <v>0</v>
      </c>
      <c r="AB230">
        <f>2.326*('Input Data 2'!$F$4+((0.5*'Input Data 2'!$F$5)*'Statistical Data 1'!$Z230))</f>
        <v>23.26</v>
      </c>
      <c r="AC230">
        <f>3.643*('Input Data 2'!$F$4+((0.5*'Input Data 2'!$F$5)*'Statistical Data 1'!$Z230))</f>
        <v>36.43</v>
      </c>
      <c r="AD230">
        <f t="shared" si="1061"/>
        <v>0</v>
      </c>
      <c r="AE230">
        <f t="shared" si="1062"/>
        <v>0</v>
      </c>
      <c r="AF230">
        <f>('Cleaned Data 2'!M229+'Cleaned Data 2'!N229)/2</f>
        <v>0</v>
      </c>
      <c r="AG230">
        <f>ABS('Cleaned Data 2'!M229-'Cleaned Data 2'!N229)</f>
        <v>0</v>
      </c>
      <c r="AH230">
        <f>2.326*('Input Data 2'!$G$4+((0.5*'Input Data 2'!$G$5)*'Statistical Data 1'!$AF230))</f>
        <v>23.26</v>
      </c>
      <c r="AI230">
        <f>3.643*('Input Data 2'!$G$4+((0.5*'Input Data 2'!$G$5)*'Statistical Data 1'!$AF230))</f>
        <v>36.43</v>
      </c>
      <c r="AJ230">
        <f t="shared" si="1063"/>
        <v>0</v>
      </c>
      <c r="AK230">
        <f t="shared" si="1094"/>
        <v>0</v>
      </c>
      <c r="AL230">
        <f>('Cleaned Data 2'!O229+'Cleaned Data 2'!P229)/2</f>
        <v>0</v>
      </c>
      <c r="AM230">
        <f>ABS('Cleaned Data 2'!O229-'Cleaned Data 2'!P229)</f>
        <v>0</v>
      </c>
      <c r="AN230">
        <f>2.326*('Input Data 2'!$H$4+((0.5*'Input Data 2'!$H$5)*'Statistical Data 1'!$AL230))</f>
        <v>1.163</v>
      </c>
      <c r="AO230">
        <f>3.643*('Input Data 2'!$H$4+((0.5*'Input Data 2'!$H$5)*'Statistical Data 1'!$AL230))</f>
        <v>1.8214999999999999</v>
      </c>
      <c r="AP230">
        <f t="shared" si="1064"/>
        <v>0</v>
      </c>
      <c r="AQ230">
        <f t="shared" si="1096"/>
        <v>0</v>
      </c>
      <c r="AR230">
        <f>('Cleaned Data 2'!Q229+'Cleaned Data 2'!R229)/2</f>
        <v>0</v>
      </c>
      <c r="AS230">
        <f>ABS('Cleaned Data 2'!Q229-'Cleaned Data 2'!R229)</f>
        <v>0</v>
      </c>
      <c r="AT230">
        <f>2.326*('Input Data 2'!$I$4+((0.5*'Input Data 2'!$I$5)*'Statistical Data 1'!$AR230))</f>
        <v>4.6520000000000001</v>
      </c>
      <c r="AU230">
        <f>3.643*('Input Data 2'!$I$4+((0.5*'Input Data 2'!$I$5)*'Statistical Data 1'!$AR230))</f>
        <v>7.2859999999999996</v>
      </c>
      <c r="AV230">
        <f t="shared" si="1065"/>
        <v>0</v>
      </c>
      <c r="AW230">
        <f t="shared" si="1097"/>
        <v>0</v>
      </c>
      <c r="AX230">
        <f>('Cleaned Data 2'!S229+'Cleaned Data 2'!T229)/2</f>
        <v>0</v>
      </c>
      <c r="AY230">
        <f>ABS('Cleaned Data 2'!S229-'Cleaned Data 2'!T229)</f>
        <v>0</v>
      </c>
      <c r="AZ230">
        <f>2.326*('Input Data 2'!$J$4+((0.5*'Input Data 2'!$J$5)*'Statistical Data 1'!$AX230))</f>
        <v>2.3259999999999999E-2</v>
      </c>
      <c r="BA230">
        <f>3.643*('Input Data 2'!$J$4+((0.5*'Input Data 2'!$J$5)*'Statistical Data 1'!$AX230))</f>
        <v>3.6429999999999997E-2</v>
      </c>
      <c r="BB230">
        <f t="shared" si="1066"/>
        <v>0</v>
      </c>
      <c r="BC230">
        <f t="shared" si="1098"/>
        <v>0</v>
      </c>
      <c r="BD230">
        <f>('Cleaned Data 2'!U229+'Cleaned Data 2'!V229)/2</f>
        <v>0</v>
      </c>
      <c r="BE230">
        <f>ABS('Cleaned Data 2'!U229-'Cleaned Data 2'!V229)</f>
        <v>0</v>
      </c>
      <c r="BF230">
        <f>2.326*('Input Data 2'!$K$4+((0.5*'Input Data 2'!$K$5)*'Statistical Data 1'!$BD230))</f>
        <v>1.163</v>
      </c>
      <c r="BG230">
        <f>3.643*('Input Data 2'!$K$4+((0.5*'Input Data 2'!$K$5)*'Statistical Data 1'!$BD230))</f>
        <v>1.8214999999999999</v>
      </c>
      <c r="BH230">
        <f t="shared" si="1067"/>
        <v>0</v>
      </c>
      <c r="BI230">
        <f t="shared" si="1068"/>
        <v>0</v>
      </c>
      <c r="BJ230">
        <f>('Cleaned Data 2'!W229+'Cleaned Data 2'!X229)/2</f>
        <v>0</v>
      </c>
      <c r="BK230">
        <f>ABS('Cleaned Data 2'!W229-'Cleaned Data 2'!X229)</f>
        <v>0</v>
      </c>
      <c r="BL230">
        <f>2.326*('Input Data 2'!$L$4+((0.5*'Input Data 2'!$L$5)*'Statistical Data 1'!$BJ230))</f>
        <v>2.3260000000000001</v>
      </c>
      <c r="BM230">
        <f>3.643*('Input Data 2'!$L$4+((0.5*'Input Data 2'!$L$5)*'Statistical Data 1'!$BJ230))</f>
        <v>3.6429999999999998</v>
      </c>
      <c r="BN230">
        <f t="shared" si="1069"/>
        <v>0</v>
      </c>
      <c r="BO230">
        <f t="shared" si="1099"/>
        <v>0</v>
      </c>
      <c r="BP230">
        <f>('Cleaned Data 2'!Y229+'Cleaned Data 2'!Z229)/2</f>
        <v>0</v>
      </c>
      <c r="BQ230">
        <f>ABS('Cleaned Data 2'!Y229-'Cleaned Data 2'!Z229)</f>
        <v>0</v>
      </c>
      <c r="BR230">
        <f>2.326*('Input Data 2'!$M$4+((0.5*'Input Data 2'!$M$5)*'Statistical Data 1'!$BP230))</f>
        <v>2.3260000000000001</v>
      </c>
      <c r="BS230">
        <f>3.643*('Input Data 2'!$M$4+((0.5*'Input Data 2'!$M$5)*'Statistical Data 1'!$BP230))</f>
        <v>3.6429999999999998</v>
      </c>
      <c r="BT230">
        <f t="shared" si="1070"/>
        <v>0</v>
      </c>
      <c r="BU230">
        <f t="shared" si="1100"/>
        <v>0</v>
      </c>
      <c r="BV230">
        <f>('Cleaned Data 2'!AA229+'Cleaned Data 2'!AB229)/2</f>
        <v>0</v>
      </c>
      <c r="BW230">
        <f>ABS('Cleaned Data 2'!AA229-'Cleaned Data 2'!AB229)</f>
        <v>0</v>
      </c>
      <c r="BX230">
        <f>2.326*('Input Data 2'!$N$4+((0.5*'Input Data 2'!$N$5)*'Statistical Data 1'!$BV230))</f>
        <v>2.3260000000000001</v>
      </c>
      <c r="BY230">
        <f>3.643*('Input Data 2'!$N$4+((0.5*'Input Data 2'!$N$5)*'Statistical Data 1'!$BV230))</f>
        <v>3.6429999999999998</v>
      </c>
      <c r="BZ230">
        <f t="shared" si="1071"/>
        <v>0</v>
      </c>
      <c r="CA230">
        <f t="shared" si="1101"/>
        <v>0</v>
      </c>
      <c r="CB230">
        <f>('Cleaned Data 2'!AC229+'Cleaned Data 2'!AD229)/2</f>
        <v>0</v>
      </c>
      <c r="CC230">
        <f>ABS('Cleaned Data 2'!AC229-'Cleaned Data 2'!AD229)</f>
        <v>0</v>
      </c>
      <c r="CD230">
        <f>2.326*('Input Data 2'!$O$4+((0.5*'Input Data 2'!$O$5)*'Statistical Data 1'!$CB230))</f>
        <v>2.3259999999999999E-2</v>
      </c>
      <c r="CE230">
        <f>3.643*('Input Data 2'!$O$4+((0.5*'Input Data 2'!$O$5)*'Statistical Data 1'!$CB230))</f>
        <v>3.6429999999999997E-2</v>
      </c>
      <c r="CF230">
        <f t="shared" si="1072"/>
        <v>0</v>
      </c>
      <c r="CG230">
        <f t="shared" si="1102"/>
        <v>0</v>
      </c>
      <c r="CH230">
        <f>('Cleaned Data 2'!AE229+'Cleaned Data 2'!AF229)/2</f>
        <v>0</v>
      </c>
      <c r="CI230">
        <f>ABS('Cleaned Data 2'!AE229-'Cleaned Data 2'!AF229)</f>
        <v>0</v>
      </c>
      <c r="CJ230">
        <f>2.326*('Input Data 2'!$P$4+((0.5*'Input Data 2'!$P$5)*'Statistical Data 1'!$CH230))</f>
        <v>23.26</v>
      </c>
      <c r="CK230">
        <f>3.643*('Input Data 2'!$P$4+((0.5*'Input Data 2'!$P$5)*'Statistical Data 1'!$CH230))</f>
        <v>36.43</v>
      </c>
      <c r="CL230">
        <f t="shared" si="1073"/>
        <v>0</v>
      </c>
      <c r="CM230">
        <f t="shared" si="1103"/>
        <v>0</v>
      </c>
      <c r="CN230">
        <f>('Cleaned Data 2'!AG229+'Cleaned Data 2'!AH229)/2</f>
        <v>0</v>
      </c>
      <c r="CO230">
        <f>ABS('Cleaned Data 2'!AG229-'Cleaned Data 2'!AH229)</f>
        <v>0</v>
      </c>
      <c r="CP230">
        <f>2.326*('Input Data 2'!$Q$4+((0.5*'Input Data 2'!$Q$5)*'Statistical Data 1'!$CN230))</f>
        <v>2.3260000000000001</v>
      </c>
      <c r="CQ230">
        <f>3.643*('Input Data 2'!$Q$4+((0.5*'Input Data 2'!$Q$5)*'Statistical Data 1'!$CN230))</f>
        <v>3.6429999999999998</v>
      </c>
      <c r="CR230">
        <f t="shared" si="1074"/>
        <v>0</v>
      </c>
      <c r="CS230">
        <f t="shared" si="1104"/>
        <v>0</v>
      </c>
      <c r="CT230">
        <f>('Cleaned Data 2'!AI229+'Cleaned Data 2'!AJ229)/2</f>
        <v>0</v>
      </c>
      <c r="CU230">
        <f>ABS('Cleaned Data 2'!AI229-'Cleaned Data 2'!AJ229)</f>
        <v>0</v>
      </c>
      <c r="CV230">
        <f>2.326*('Input Data 2'!$R$4+((0.5*'Input Data 2'!$R$5)*'Statistical Data 1'!$CT230))</f>
        <v>2.3259999999999999E-2</v>
      </c>
      <c r="CW230">
        <f>3.643*('Input Data 2'!$R$4+((0.5*'Input Data 2'!$R$5)*'Statistical Data 1'!$CT230))</f>
        <v>3.6429999999999997E-2</v>
      </c>
      <c r="CX230">
        <f t="shared" si="1075"/>
        <v>0</v>
      </c>
      <c r="CY230">
        <f t="shared" si="1105"/>
        <v>0</v>
      </c>
      <c r="CZ230">
        <f>('Cleaned Data 2'!AK229+'Cleaned Data 2'!AL229)/2</f>
        <v>0</v>
      </c>
      <c r="DA230">
        <f>ABS('Cleaned Data 2'!AK229-'Cleaned Data 2'!AL229)</f>
        <v>0</v>
      </c>
      <c r="DB230">
        <f>2.326*('Input Data 2'!$S$4+((0.5*'Input Data 2'!$S$5)*'Statistical Data 1'!$CZ230))</f>
        <v>23.26</v>
      </c>
      <c r="DC230">
        <f>3.643*('Input Data 2'!$S$4+((0.5*'Input Data 2'!$S$5)*'Statistical Data 1'!$CZ230))</f>
        <v>36.43</v>
      </c>
      <c r="DD230">
        <f t="shared" si="1076"/>
        <v>0</v>
      </c>
      <c r="DE230">
        <f t="shared" si="1106"/>
        <v>0</v>
      </c>
      <c r="DF230">
        <f>('Cleaned Data 2'!AM229+'Cleaned Data 2'!AN229)/2</f>
        <v>0</v>
      </c>
      <c r="DG230">
        <f>ABS('Cleaned Data 2'!AM229-'Cleaned Data 2'!AN229)</f>
        <v>0</v>
      </c>
      <c r="DH230">
        <f>2.326*('Input Data 2'!$T$4+((0.5*'Input Data 2'!$T$5)*'Statistical Data 1'!$DF230))</f>
        <v>2.3259999999999999E-2</v>
      </c>
      <c r="DI230">
        <f>3.643*('Input Data 2'!$T$4+((0.5*'Input Data 2'!$T$5)*'Statistical Data 1'!$DF230))</f>
        <v>3.6429999999999997E-2</v>
      </c>
      <c r="DJ230">
        <f t="shared" si="1077"/>
        <v>0</v>
      </c>
      <c r="DK230">
        <f t="shared" si="1107"/>
        <v>0</v>
      </c>
      <c r="DL230">
        <f>('Cleaned Data 2'!AO229+'Cleaned Data 2'!AP229)/2</f>
        <v>0</v>
      </c>
      <c r="DM230">
        <f>ABS('Cleaned Data 2'!AO229-'Cleaned Data 2'!AP229)</f>
        <v>0</v>
      </c>
      <c r="DN230">
        <f>2.326*('Input Data 2'!$U$4+((0.5*'Input Data 2'!$U$5)*'Statistical Data 1'!$DL230))</f>
        <v>11.63</v>
      </c>
      <c r="DO230">
        <f>3.643*('Input Data 2'!$U$4+((0.5*'Input Data 2'!$U$5)*'Statistical Data 1'!$DL230))</f>
        <v>18.215</v>
      </c>
      <c r="DP230">
        <f t="shared" si="1078"/>
        <v>0</v>
      </c>
      <c r="DQ230">
        <f t="shared" si="1079"/>
        <v>0</v>
      </c>
      <c r="DR230">
        <f>('Cleaned Data 2'!AQ229+'Cleaned Data 2'!AR229)/2</f>
        <v>0</v>
      </c>
      <c r="DS230">
        <f>ABS('Cleaned Data 2'!AQ229-'Cleaned Data 2'!AR229)</f>
        <v>0</v>
      </c>
      <c r="DT230">
        <f>2.326*('Input Data 2'!$V$4+((0.5*'Input Data 2'!$V$5)*'Statistical Data 1'!$DR230))</f>
        <v>2.3260000000000001</v>
      </c>
      <c r="DU230">
        <f>3.643*('Input Data 2'!$V$4+((0.5*'Input Data 2'!$V$5)*'Statistical Data 1'!$DR230))</f>
        <v>3.6429999999999998</v>
      </c>
      <c r="DV230">
        <f t="shared" si="1080"/>
        <v>0</v>
      </c>
      <c r="DW230">
        <f t="shared" si="1108"/>
        <v>0</v>
      </c>
      <c r="DX230">
        <f>('Cleaned Data 2'!AS229+'Cleaned Data 2'!AT229)/2</f>
        <v>0</v>
      </c>
      <c r="DY230">
        <f>ABS('Cleaned Data 2'!AS229-'Cleaned Data 2'!AT229)</f>
        <v>0</v>
      </c>
      <c r="DZ230">
        <f>2.326*('Input Data 2'!$W$4+((0.5*'Input Data 2'!$W$5)*'Statistical Data 1'!$DX230))</f>
        <v>2.3259999999999999E-2</v>
      </c>
      <c r="EA230">
        <f>3.643*('Input Data 2'!$W$4+((0.5*'Input Data 2'!$W$5)*'Statistical Data 1'!$DX230))</f>
        <v>3.6429999999999997E-2</v>
      </c>
      <c r="EB230">
        <f t="shared" si="1081"/>
        <v>0</v>
      </c>
      <c r="EC230">
        <f t="shared" si="1109"/>
        <v>0</v>
      </c>
      <c r="ED230">
        <f>('Cleaned Data 2'!AU229+'Cleaned Data 2'!AV229)/2</f>
        <v>0</v>
      </c>
      <c r="EE230">
        <f>ABS('Cleaned Data 2'!AU229-'Cleaned Data 2'!AV229)</f>
        <v>0</v>
      </c>
      <c r="EF230">
        <f>2.326*('Input Data 2'!$X$4+((0.5*'Input Data 2'!$X$5)*'Statistical Data 1'!$ED230))</f>
        <v>2.3260000000000001</v>
      </c>
      <c r="EG230">
        <f>3.643*('Input Data 2'!$X$4+((0.5*'Input Data 2'!$X$5)*'Statistical Data 1'!$ED230))</f>
        <v>3.6429999999999998</v>
      </c>
      <c r="EH230">
        <f t="shared" si="1082"/>
        <v>0</v>
      </c>
      <c r="EI230">
        <f t="shared" si="910"/>
        <v>0</v>
      </c>
      <c r="EJ230">
        <f>('Cleaned Data 2'!AW229+'Cleaned Data 2'!AX229)/2</f>
        <v>0</v>
      </c>
      <c r="EK230">
        <f>ABS('Cleaned Data 2'!AW229-'Cleaned Data 2'!AX229)</f>
        <v>0</v>
      </c>
      <c r="EL230">
        <f>2.326*('Input Data 2'!$Y$4+((0.5*'Input Data 2'!$Y$5)*'Statistical Data 1'!$EJ230))</f>
        <v>23.26</v>
      </c>
      <c r="EM230">
        <f>3.643*('Input Data 2'!$Y$4+((0.5*'Input Data 2'!$Y$5)*'Statistical Data 1'!$EJ230))</f>
        <v>36.43</v>
      </c>
      <c r="EN230">
        <f t="shared" si="1083"/>
        <v>0</v>
      </c>
      <c r="EO230">
        <f t="shared" si="1095"/>
        <v>0</v>
      </c>
      <c r="EP230">
        <f>('Cleaned Data 2'!AY229+'Cleaned Data 2'!AZ229)/2</f>
        <v>0</v>
      </c>
      <c r="EQ230">
        <f>ABS('Cleaned Data 2'!AY229-'Cleaned Data 2'!AZ229)</f>
        <v>0</v>
      </c>
      <c r="ER230">
        <f>2.326*('Input Data 2'!$Z$4+((0.5*'Input Data 2'!$Z$5)*'Statistical Data 1'!$EP230))</f>
        <v>4.6520000000000001</v>
      </c>
      <c r="ES230">
        <f>3.643*('Input Data 2'!$Z$4+((0.5*'Input Data 2'!$Z$5)*'Statistical Data 1'!$EP230))</f>
        <v>7.2859999999999996</v>
      </c>
      <c r="ET230">
        <f t="shared" si="1084"/>
        <v>0</v>
      </c>
      <c r="EU230">
        <f t="shared" si="1110"/>
        <v>0</v>
      </c>
      <c r="EV230">
        <f>('Cleaned Data 2'!BA229+'Cleaned Data 2'!BB229)/2</f>
        <v>0</v>
      </c>
      <c r="EW230">
        <f>ABS('Cleaned Data 2'!BA229-'Cleaned Data 2'!BB229)</f>
        <v>0</v>
      </c>
      <c r="EX230">
        <f>2.326*('Input Data 2'!$AA$4+((0.5*'Input Data 2'!$AA$5)*'Statistical Data 1'!$EV230))</f>
        <v>2.3259999999999999E-2</v>
      </c>
      <c r="EY230">
        <f>3.643*('Input Data 2'!$AA$4+((0.5*'Input Data 2'!$AA$5)*'Statistical Data 1'!$EV230))</f>
        <v>3.6429999999999997E-2</v>
      </c>
      <c r="EZ230">
        <f t="shared" si="1085"/>
        <v>0</v>
      </c>
      <c r="FA230">
        <f t="shared" si="1111"/>
        <v>0</v>
      </c>
      <c r="FB230">
        <f>('Cleaned Data 2'!BC229+'Cleaned Data 2'!BD229)/2</f>
        <v>0</v>
      </c>
      <c r="FC230">
        <f>ABS('Cleaned Data 2'!BC229-'Cleaned Data 2'!BD229)</f>
        <v>0</v>
      </c>
      <c r="FD230">
        <f>2.326*('Input Data 2'!$AB$4+((0.5*'Input Data 2'!$AB$5)*'Statistical Data 1'!$FB230))</f>
        <v>4.6520000000000001</v>
      </c>
      <c r="FE230">
        <f>3.643*('Input Data 2'!$AB$4+((0.5*'Input Data 2'!$AB$5)*'Statistical Data 1'!$FB230))</f>
        <v>7.2859999999999996</v>
      </c>
      <c r="FF230">
        <f t="shared" si="1086"/>
        <v>0</v>
      </c>
      <c r="FG230">
        <f t="shared" si="1112"/>
        <v>0</v>
      </c>
      <c r="FH230">
        <f>('Cleaned Data 2'!BE229+'Cleaned Data 2'!BF229)/2</f>
        <v>0</v>
      </c>
      <c r="FI230">
        <f>ABS('Cleaned Data 2'!BE229-'Cleaned Data 2'!BF229)</f>
        <v>0</v>
      </c>
      <c r="FJ230">
        <f>2.326*('Input Data 2'!$AC$4+((0.5*'Input Data 2'!$AC$5)*'Statistical Data 1'!$FH230))</f>
        <v>2.3260000000000001</v>
      </c>
      <c r="FK230">
        <f>3.643*('Input Data 2'!$AC$4+((0.5*'Input Data 2'!$AC$5)*'Statistical Data 1'!$FH230))</f>
        <v>3.6429999999999998</v>
      </c>
      <c r="FL230">
        <f t="shared" si="1087"/>
        <v>0</v>
      </c>
      <c r="FM230">
        <f t="shared" si="1113"/>
        <v>0</v>
      </c>
      <c r="FN230">
        <f>('Cleaned Data 2'!BH229+'Cleaned Data 2'!BG229)/2</f>
        <v>0</v>
      </c>
      <c r="FO230">
        <f>ABS('Cleaned Data 2'!BG229-'Cleaned Data 2'!BH229)</f>
        <v>0</v>
      </c>
      <c r="FP230">
        <f>2.326*('Input Data 2'!$AD$4+((0.5*'Input Data 2'!$AD$5)*'Statistical Data 1'!$FN230))</f>
        <v>2.3260000000000001</v>
      </c>
      <c r="FQ230">
        <f>3.643*('Input Data 2'!$AD$4+((0.5*'Input Data 2'!$AD$5)*'Statistical Data 1'!$FN230))</f>
        <v>3.6429999999999998</v>
      </c>
      <c r="FR230">
        <f t="shared" si="1088"/>
        <v>0</v>
      </c>
      <c r="FS230">
        <f t="shared" si="1114"/>
        <v>0</v>
      </c>
      <c r="FT230">
        <f>('Cleaned Data 2'!BI229+'Cleaned Data 2'!BJ229)/2</f>
        <v>0</v>
      </c>
      <c r="FU230">
        <f>ABS('Cleaned Data 2'!BI229-'Cleaned Data 2'!BJ229)</f>
        <v>0</v>
      </c>
      <c r="FV230">
        <f>2.326*('Input Data 2'!$AE$4+((0.5*'Input Data 2'!$AE$5)*'Statistical Data 1'!$FT230))</f>
        <v>46.52</v>
      </c>
      <c r="FW230">
        <f>3.643*('Input Data 2'!$AE$4+((0.5*'Input Data 2'!$AE$5)*'Statistical Data 1'!$FT230))</f>
        <v>72.86</v>
      </c>
      <c r="FX230">
        <f t="shared" si="1089"/>
        <v>0</v>
      </c>
      <c r="FY230">
        <f t="shared" si="1115"/>
        <v>0</v>
      </c>
      <c r="FZ230">
        <f>('Cleaned Data 2'!BK229+'Cleaned Data 2'!BL229)/2</f>
        <v>0</v>
      </c>
      <c r="GA230">
        <f>ABS('Cleaned Data 2'!BK229-'Cleaned Data 2'!BL229)</f>
        <v>0</v>
      </c>
      <c r="GB230">
        <f>2.326*('Input Data 2'!$AF$4+((0.5*'Input Data 2'!$AF$5)*'Statistical Data 1'!$FZ230))</f>
        <v>2.3259999999999999E-2</v>
      </c>
      <c r="GC230">
        <f>3.643*('Input Data 2'!$AF$4+((0.5*'Input Data 2'!$AF$5)*'Statistical Data 1'!$FZ230))</f>
        <v>3.6429999999999997E-2</v>
      </c>
      <c r="GD230">
        <f t="shared" si="1090"/>
        <v>0</v>
      </c>
      <c r="GE230">
        <f t="shared" si="1116"/>
        <v>0</v>
      </c>
      <c r="GF230">
        <f>('Cleaned Data 2'!BM229+'Cleaned Data 2'!BN229)/2</f>
        <v>0</v>
      </c>
      <c r="GG230">
        <f>ABS('Cleaned Data 2'!BM229-'Cleaned Data 2'!BN229)</f>
        <v>0</v>
      </c>
      <c r="GH230">
        <f>2.326*('Input Data 2'!$AG$4+((0.5*'Input Data 2'!$AG$5)*'Statistical Data 1'!$GF230))</f>
        <v>23.26</v>
      </c>
      <c r="GI230">
        <f>3.643*('Input Data 2'!$AG$4+((0.5*'Input Data 2'!$AG$5)*'Statistical Data 1'!$GF230))</f>
        <v>36.43</v>
      </c>
      <c r="GJ230">
        <f t="shared" si="1091"/>
        <v>0</v>
      </c>
      <c r="GK230">
        <f t="shared" si="1117"/>
        <v>0</v>
      </c>
      <c r="GL230" t="e">
        <f>AVERAGE('Cleaned Data 2'!BO229,'Cleaned Data 2'!BP229)</f>
        <v>#DIV/0!</v>
      </c>
      <c r="GM230">
        <f>ABS('Cleaned Data 2'!BO229-'Cleaned Data 2'!BP229)</f>
        <v>0</v>
      </c>
      <c r="GN230" t="e">
        <f>2.326*('Input Data 2'!$AH$4+((0.5*'Input Data 2'!$AH$5)*'Statistical Data 1'!$GL230))</f>
        <v>#DIV/0!</v>
      </c>
      <c r="GO230" t="e">
        <f>3.643*('Input Data 2'!$AH$4+((0.5*'Input Data 2'!$AH$5)*'Statistical Data 1'!$GL230))</f>
        <v>#DIV/0!</v>
      </c>
      <c r="GP230" t="e">
        <f t="shared" si="1092"/>
        <v>#DIV/0!</v>
      </c>
      <c r="GQ230" t="e">
        <f t="shared" si="1118"/>
        <v>#DIV/0!</v>
      </c>
      <c r="GR230" t="e">
        <f>AVERAGE('Cleaned Data 2'!BQ229,'Cleaned Data 2'!BR229)</f>
        <v>#DIV/0!</v>
      </c>
      <c r="GS230">
        <f>ABS('Cleaned Data 2'!BR229-'Cleaned Data 2'!BQ229)</f>
        <v>0</v>
      </c>
      <c r="GT230" t="e">
        <f>2.326*('Input Data 2'!$AI$4+((0.5*'Input Data 2'!$AI$5)*'Statistical Data 1'!$GR230))</f>
        <v>#DIV/0!</v>
      </c>
      <c r="GU230" t="e">
        <f>3.643*('Input Data 2'!$AI$4+((0.5*'Input Data 2'!$AI$5)*'Statistical Data 1'!$GR230))</f>
        <v>#DIV/0!</v>
      </c>
      <c r="GV230" t="e">
        <f t="shared" si="1119"/>
        <v>#DIV/0!</v>
      </c>
      <c r="GW230" t="e">
        <f t="shared" si="1120"/>
        <v>#DIV/0!</v>
      </c>
      <c r="GX230" t="e">
        <f>AVERAGE('Cleaned Data 2'!BS229,'Cleaned Data 2'!BT229)</f>
        <v>#DIV/0!</v>
      </c>
      <c r="GY230" s="47">
        <f>ABS('Cleaned Data 2'!BS229-'Cleaned Data 2'!BT229)</f>
        <v>0</v>
      </c>
      <c r="GZ230" t="e">
        <f>2.326*('Input Data 2'!$AJ$4+((0.5*'Input Data 2'!$AJ$5)*'Statistical Data 1'!$GX230))</f>
        <v>#DIV/0!</v>
      </c>
      <c r="HA230" t="e">
        <f>3.643*('Input Data 2'!$AJ$4+((0.5*'Input Data 2'!$AJ$5)*'Statistical Data 1'!$GX230))</f>
        <v>#DIV/0!</v>
      </c>
      <c r="HB230" t="e">
        <f t="shared" si="1121"/>
        <v>#DIV/0!</v>
      </c>
      <c r="HC230" t="e">
        <f t="shared" si="1122"/>
        <v>#DIV/0!</v>
      </c>
      <c r="HD230" t="e">
        <f>AVERAGE('Cleaned Data 2'!BU229,'Cleaned Data 2'!BV229)</f>
        <v>#DIV/0!</v>
      </c>
      <c r="HE230">
        <f>ABS('Cleaned Data 2'!BU229-'Cleaned Data 2'!BV229)</f>
        <v>0</v>
      </c>
      <c r="HF230" t="e">
        <f>2.326*('Input Data 2'!$AK$4+((0.5*'Input Data 2'!$AK$5)*'Statistical Data 1'!$HD230))</f>
        <v>#DIV/0!</v>
      </c>
      <c r="HG230" t="e">
        <f>3.643*('Input Data 2'!$AK$4+((0.5*'Input Data 2'!$AK$5)*'Statistical Data 1'!$HD230))</f>
        <v>#DIV/0!</v>
      </c>
      <c r="HH230" t="e">
        <f t="shared" si="1123"/>
        <v>#DIV/0!</v>
      </c>
      <c r="HI230" t="e">
        <f t="shared" si="1124"/>
        <v>#DIV/0!</v>
      </c>
      <c r="HJ230" t="e">
        <f>AVERAGE('Cleaned Data 2'!BW229,'Cleaned Data 2'!BX229)</f>
        <v>#DIV/0!</v>
      </c>
      <c r="HK230">
        <f>ABS('Cleaned Data 2'!BW229-'Cleaned Data 2'!BX229)</f>
        <v>0</v>
      </c>
      <c r="HL230" t="e">
        <f>2.326*('Input Data 2'!$AL$4+((0.5*'Input Data 2'!$AL$5)*'Statistical Data 1'!$HJ230))</f>
        <v>#DIV/0!</v>
      </c>
      <c r="HM230" t="e">
        <f>3.643*('Input Data 2'!$AL$4+((0.5*'Input Data 2'!$AL$5)*'Statistical Data 1'!$HJ230))</f>
        <v>#DIV/0!</v>
      </c>
      <c r="HN230" t="e">
        <f t="shared" si="1125"/>
        <v>#DIV/0!</v>
      </c>
      <c r="HO230" t="e">
        <f t="shared" si="1126"/>
        <v>#DIV/0!</v>
      </c>
    </row>
    <row r="231" spans="1:223">
      <c r="A231">
        <f>'Cleaned Data 2'!B230</f>
        <v>0</v>
      </c>
      <c r="B231">
        <f>('Cleaned Data 2'!C230+'Cleaned Data 2'!D230)/2</f>
        <v>0</v>
      </c>
      <c r="C231">
        <f>ABS('Cleaned Data 2'!C230-'Cleaned Data 2'!D230)</f>
        <v>0</v>
      </c>
      <c r="D231">
        <f>2.326*('Input Data 2'!$B$4+((0.5*'Input Data 2'!$B$5)*'Statistical Data 1'!$B231))</f>
        <v>1.163E-2</v>
      </c>
      <c r="E231">
        <f>3.643*('Input Data 2'!$B$4+((0.5*'Input Data 2'!$B$5)*'Statistical Data 1'!$B231))</f>
        <v>1.8214999999999999E-2</v>
      </c>
      <c r="F231">
        <f t="shared" si="1057"/>
        <v>0</v>
      </c>
      <c r="G231">
        <f t="shared" si="1054"/>
        <v>0</v>
      </c>
      <c r="H231">
        <f>('Cleaned Data 2'!E230+'Cleaned Data 2'!F230)/2</f>
        <v>0</v>
      </c>
      <c r="I231">
        <f>ABS('Cleaned Data 2'!E230-'Cleaned Data 2'!F230)</f>
        <v>0</v>
      </c>
      <c r="J231">
        <f>2.326*('Input Data 2'!$C$4+((0.5*'Input Data 2'!$C$5)*'Statistical Data 1'!$H231))</f>
        <v>0.46520000000000006</v>
      </c>
      <c r="K231">
        <f>3.643*('Input Data 2'!$C$4+((0.5*'Input Data 2'!$C$5)*'Statistical Data 1'!$H231))</f>
        <v>0.72860000000000003</v>
      </c>
      <c r="L231">
        <f t="shared" si="1058"/>
        <v>0</v>
      </c>
      <c r="M231">
        <f t="shared" si="1093"/>
        <v>0</v>
      </c>
      <c r="N231">
        <f>('Cleaned Data 2'!G230+'Cleaned Data 2'!H230)/2</f>
        <v>0</v>
      </c>
      <c r="O231">
        <f>ABS('Cleaned Data 2'!G230-'Cleaned Data 2'!H230)</f>
        <v>0</v>
      </c>
      <c r="P231">
        <f>2.326*('Input Data 2'!$D$4+((0.5*'Input Data 2'!$D$5)*'Statistical Data 1'!$N231))</f>
        <v>2.3259999999999999E-2</v>
      </c>
      <c r="Q231">
        <f>3.643*('Input Data 2'!$D$4+((0.5*'Input Data 2'!$D$5)*'Statistical Data 1'!$N231))</f>
        <v>3.6429999999999997E-2</v>
      </c>
      <c r="R231">
        <f t="shared" si="1059"/>
        <v>0</v>
      </c>
      <c r="S231">
        <f t="shared" si="1055"/>
        <v>0</v>
      </c>
      <c r="T231">
        <f>('Cleaned Data 2'!I230+'Cleaned Data 2'!J230)/2</f>
        <v>0</v>
      </c>
      <c r="U231">
        <f>ABS('Cleaned Data 2'!I230-'Cleaned Data 2'!J230)</f>
        <v>0</v>
      </c>
      <c r="V231">
        <f>2.326*('Input Data 2'!$E$4+((0.5*'Input Data 2'!$E$5)*'Statistical Data 1'!$T231))</f>
        <v>4.6520000000000001</v>
      </c>
      <c r="W231">
        <f>3.643*('Input Data 2'!$E$4+((0.5*'Input Data 2'!$E$5)*'Statistical Data 1'!$T231))</f>
        <v>7.2859999999999996</v>
      </c>
      <c r="X231">
        <f t="shared" si="1060"/>
        <v>0</v>
      </c>
      <c r="Y231">
        <f t="shared" si="1056"/>
        <v>0</v>
      </c>
      <c r="Z231">
        <f>('Cleaned Data 2'!K230+'Cleaned Data 2'!L230)/2</f>
        <v>0</v>
      </c>
      <c r="AA231">
        <f>ABS('Cleaned Data 2'!K230-'Cleaned Data 2'!L230)</f>
        <v>0</v>
      </c>
      <c r="AB231">
        <f>2.326*('Input Data 2'!$F$4+((0.5*'Input Data 2'!$F$5)*'Statistical Data 1'!$Z231))</f>
        <v>23.26</v>
      </c>
      <c r="AC231">
        <f>3.643*('Input Data 2'!$F$4+((0.5*'Input Data 2'!$F$5)*'Statistical Data 1'!$Z231))</f>
        <v>36.43</v>
      </c>
      <c r="AD231">
        <f t="shared" si="1061"/>
        <v>0</v>
      </c>
      <c r="AE231">
        <f t="shared" si="1062"/>
        <v>0</v>
      </c>
      <c r="AF231">
        <f>('Cleaned Data 2'!M230+'Cleaned Data 2'!N230)/2</f>
        <v>0</v>
      </c>
      <c r="AG231">
        <f>ABS('Cleaned Data 2'!M230-'Cleaned Data 2'!N230)</f>
        <v>0</v>
      </c>
      <c r="AH231">
        <f>2.326*('Input Data 2'!$G$4+((0.5*'Input Data 2'!$G$5)*'Statistical Data 1'!$AF231))</f>
        <v>23.26</v>
      </c>
      <c r="AI231">
        <f>3.643*('Input Data 2'!$G$4+((0.5*'Input Data 2'!$G$5)*'Statistical Data 1'!$AF231))</f>
        <v>36.43</v>
      </c>
      <c r="AJ231">
        <f t="shared" si="1063"/>
        <v>0</v>
      </c>
      <c r="AK231">
        <f t="shared" si="1094"/>
        <v>0</v>
      </c>
      <c r="AL231">
        <f>('Cleaned Data 2'!O230+'Cleaned Data 2'!P230)/2</f>
        <v>0</v>
      </c>
      <c r="AM231">
        <f>ABS('Cleaned Data 2'!O230-'Cleaned Data 2'!P230)</f>
        <v>0</v>
      </c>
      <c r="AN231">
        <f>2.326*('Input Data 2'!$H$4+((0.5*'Input Data 2'!$H$5)*'Statistical Data 1'!$AL231))</f>
        <v>1.163</v>
      </c>
      <c r="AO231">
        <f>3.643*('Input Data 2'!$H$4+((0.5*'Input Data 2'!$H$5)*'Statistical Data 1'!$AL231))</f>
        <v>1.8214999999999999</v>
      </c>
      <c r="AP231">
        <f t="shared" si="1064"/>
        <v>0</v>
      </c>
      <c r="AQ231">
        <f t="shared" si="1096"/>
        <v>0</v>
      </c>
      <c r="AR231">
        <f>('Cleaned Data 2'!Q230+'Cleaned Data 2'!R230)/2</f>
        <v>0</v>
      </c>
      <c r="AS231">
        <f>ABS('Cleaned Data 2'!Q230-'Cleaned Data 2'!R230)</f>
        <v>0</v>
      </c>
      <c r="AT231">
        <f>2.326*('Input Data 2'!$I$4+((0.5*'Input Data 2'!$I$5)*'Statistical Data 1'!$AR231))</f>
        <v>4.6520000000000001</v>
      </c>
      <c r="AU231">
        <f>3.643*('Input Data 2'!$I$4+((0.5*'Input Data 2'!$I$5)*'Statistical Data 1'!$AR231))</f>
        <v>7.2859999999999996</v>
      </c>
      <c r="AV231">
        <f t="shared" si="1065"/>
        <v>0</v>
      </c>
      <c r="AW231">
        <f t="shared" si="1097"/>
        <v>0</v>
      </c>
      <c r="AX231">
        <f>('Cleaned Data 2'!S230+'Cleaned Data 2'!T230)/2</f>
        <v>0</v>
      </c>
      <c r="AY231">
        <f>ABS('Cleaned Data 2'!S230-'Cleaned Data 2'!T230)</f>
        <v>0</v>
      </c>
      <c r="AZ231">
        <f>2.326*('Input Data 2'!$J$4+((0.5*'Input Data 2'!$J$5)*'Statistical Data 1'!$AX231))</f>
        <v>2.3259999999999999E-2</v>
      </c>
      <c r="BA231">
        <f>3.643*('Input Data 2'!$J$4+((0.5*'Input Data 2'!$J$5)*'Statistical Data 1'!$AX231))</f>
        <v>3.6429999999999997E-2</v>
      </c>
      <c r="BB231">
        <f t="shared" si="1066"/>
        <v>0</v>
      </c>
      <c r="BC231">
        <f t="shared" si="1098"/>
        <v>0</v>
      </c>
      <c r="BD231">
        <f>('Cleaned Data 2'!U230+'Cleaned Data 2'!V230)/2</f>
        <v>0</v>
      </c>
      <c r="BE231">
        <f>ABS('Cleaned Data 2'!U230-'Cleaned Data 2'!V230)</f>
        <v>0</v>
      </c>
      <c r="BF231">
        <f>2.326*('Input Data 2'!$K$4+((0.5*'Input Data 2'!$K$5)*'Statistical Data 1'!$BD231))</f>
        <v>1.163</v>
      </c>
      <c r="BG231">
        <f>3.643*('Input Data 2'!$K$4+((0.5*'Input Data 2'!$K$5)*'Statistical Data 1'!$BD231))</f>
        <v>1.8214999999999999</v>
      </c>
      <c r="BH231">
        <f t="shared" si="1067"/>
        <v>0</v>
      </c>
      <c r="BI231">
        <f t="shared" si="1068"/>
        <v>0</v>
      </c>
      <c r="BJ231">
        <f>('Cleaned Data 2'!W230+'Cleaned Data 2'!X230)/2</f>
        <v>0</v>
      </c>
      <c r="BK231">
        <f>ABS('Cleaned Data 2'!W230-'Cleaned Data 2'!X230)</f>
        <v>0</v>
      </c>
      <c r="BL231">
        <f>2.326*('Input Data 2'!$L$4+((0.5*'Input Data 2'!$L$5)*'Statistical Data 1'!$BJ231))</f>
        <v>2.3260000000000001</v>
      </c>
      <c r="BM231">
        <f>3.643*('Input Data 2'!$L$4+((0.5*'Input Data 2'!$L$5)*'Statistical Data 1'!$BJ231))</f>
        <v>3.6429999999999998</v>
      </c>
      <c r="BN231">
        <f t="shared" si="1069"/>
        <v>0</v>
      </c>
      <c r="BO231">
        <f t="shared" si="1099"/>
        <v>0</v>
      </c>
      <c r="BP231">
        <f>('Cleaned Data 2'!Y230+'Cleaned Data 2'!Z230)/2</f>
        <v>0</v>
      </c>
      <c r="BQ231">
        <f>ABS('Cleaned Data 2'!Y230-'Cleaned Data 2'!Z230)</f>
        <v>0</v>
      </c>
      <c r="BR231">
        <f>2.326*('Input Data 2'!$M$4+((0.5*'Input Data 2'!$M$5)*'Statistical Data 1'!$BP231))</f>
        <v>2.3260000000000001</v>
      </c>
      <c r="BS231">
        <f>3.643*('Input Data 2'!$M$4+((0.5*'Input Data 2'!$M$5)*'Statistical Data 1'!$BP231))</f>
        <v>3.6429999999999998</v>
      </c>
      <c r="BT231">
        <f t="shared" si="1070"/>
        <v>0</v>
      </c>
      <c r="BU231">
        <f t="shared" si="1100"/>
        <v>0</v>
      </c>
      <c r="BV231">
        <f>('Cleaned Data 2'!AA230+'Cleaned Data 2'!AB230)/2</f>
        <v>0</v>
      </c>
      <c r="BW231">
        <f>ABS('Cleaned Data 2'!AA230-'Cleaned Data 2'!AB230)</f>
        <v>0</v>
      </c>
      <c r="BX231">
        <f>2.326*('Input Data 2'!$N$4+((0.5*'Input Data 2'!$N$5)*'Statistical Data 1'!$BV231))</f>
        <v>2.3260000000000001</v>
      </c>
      <c r="BY231">
        <f>3.643*('Input Data 2'!$N$4+((0.5*'Input Data 2'!$N$5)*'Statistical Data 1'!$BV231))</f>
        <v>3.6429999999999998</v>
      </c>
      <c r="BZ231">
        <f t="shared" si="1071"/>
        <v>0</v>
      </c>
      <c r="CA231">
        <f t="shared" si="1101"/>
        <v>0</v>
      </c>
      <c r="CB231">
        <f>('Cleaned Data 2'!AC230+'Cleaned Data 2'!AD230)/2</f>
        <v>0</v>
      </c>
      <c r="CC231">
        <f>ABS('Cleaned Data 2'!AC230-'Cleaned Data 2'!AD230)</f>
        <v>0</v>
      </c>
      <c r="CD231">
        <f>2.326*('Input Data 2'!$O$4+((0.5*'Input Data 2'!$O$5)*'Statistical Data 1'!$CB231))</f>
        <v>2.3259999999999999E-2</v>
      </c>
      <c r="CE231">
        <f>3.643*('Input Data 2'!$O$4+((0.5*'Input Data 2'!$O$5)*'Statistical Data 1'!$CB231))</f>
        <v>3.6429999999999997E-2</v>
      </c>
      <c r="CF231">
        <f t="shared" si="1072"/>
        <v>0</v>
      </c>
      <c r="CG231">
        <f t="shared" si="1102"/>
        <v>0</v>
      </c>
      <c r="CH231">
        <f>('Cleaned Data 2'!AE230+'Cleaned Data 2'!AF230)/2</f>
        <v>0</v>
      </c>
      <c r="CI231">
        <f>ABS('Cleaned Data 2'!AE230-'Cleaned Data 2'!AF230)</f>
        <v>0</v>
      </c>
      <c r="CJ231">
        <f>2.326*('Input Data 2'!$P$4+((0.5*'Input Data 2'!$P$5)*'Statistical Data 1'!$CH231))</f>
        <v>23.26</v>
      </c>
      <c r="CK231">
        <f>3.643*('Input Data 2'!$P$4+((0.5*'Input Data 2'!$P$5)*'Statistical Data 1'!$CH231))</f>
        <v>36.43</v>
      </c>
      <c r="CL231">
        <f t="shared" si="1073"/>
        <v>0</v>
      </c>
      <c r="CM231">
        <f t="shared" si="1103"/>
        <v>0</v>
      </c>
      <c r="CN231">
        <f>('Cleaned Data 2'!AG230+'Cleaned Data 2'!AH230)/2</f>
        <v>0</v>
      </c>
      <c r="CO231">
        <f>ABS('Cleaned Data 2'!AG230-'Cleaned Data 2'!AH230)</f>
        <v>0</v>
      </c>
      <c r="CP231">
        <f>2.326*('Input Data 2'!$Q$4+((0.5*'Input Data 2'!$Q$5)*'Statistical Data 1'!$CN231))</f>
        <v>2.3260000000000001</v>
      </c>
      <c r="CQ231">
        <f>3.643*('Input Data 2'!$Q$4+((0.5*'Input Data 2'!$Q$5)*'Statistical Data 1'!$CN231))</f>
        <v>3.6429999999999998</v>
      </c>
      <c r="CR231">
        <f t="shared" si="1074"/>
        <v>0</v>
      </c>
      <c r="CS231">
        <f t="shared" si="1104"/>
        <v>0</v>
      </c>
      <c r="CT231">
        <f>('Cleaned Data 2'!AI230+'Cleaned Data 2'!AJ230)/2</f>
        <v>0</v>
      </c>
      <c r="CU231">
        <f>ABS('Cleaned Data 2'!AI230-'Cleaned Data 2'!AJ230)</f>
        <v>0</v>
      </c>
      <c r="CV231">
        <f>2.326*('Input Data 2'!$R$4+((0.5*'Input Data 2'!$R$5)*'Statistical Data 1'!$CT231))</f>
        <v>2.3259999999999999E-2</v>
      </c>
      <c r="CW231">
        <f>3.643*('Input Data 2'!$R$4+((0.5*'Input Data 2'!$R$5)*'Statistical Data 1'!$CT231))</f>
        <v>3.6429999999999997E-2</v>
      </c>
      <c r="CX231">
        <f t="shared" si="1075"/>
        <v>0</v>
      </c>
      <c r="CY231">
        <f t="shared" si="1105"/>
        <v>0</v>
      </c>
      <c r="CZ231">
        <f>('Cleaned Data 2'!AK230+'Cleaned Data 2'!AL230)/2</f>
        <v>0</v>
      </c>
      <c r="DA231">
        <f>ABS('Cleaned Data 2'!AK230-'Cleaned Data 2'!AL230)</f>
        <v>0</v>
      </c>
      <c r="DB231">
        <f>2.326*('Input Data 2'!$S$4+((0.5*'Input Data 2'!$S$5)*'Statistical Data 1'!$CZ231))</f>
        <v>23.26</v>
      </c>
      <c r="DC231">
        <f>3.643*('Input Data 2'!$S$4+((0.5*'Input Data 2'!$S$5)*'Statistical Data 1'!$CZ231))</f>
        <v>36.43</v>
      </c>
      <c r="DD231">
        <f t="shared" si="1076"/>
        <v>0</v>
      </c>
      <c r="DE231">
        <f t="shared" si="1106"/>
        <v>0</v>
      </c>
      <c r="DF231">
        <f>('Cleaned Data 2'!AM230+'Cleaned Data 2'!AN230)/2</f>
        <v>0</v>
      </c>
      <c r="DG231">
        <f>ABS('Cleaned Data 2'!AM230-'Cleaned Data 2'!AN230)</f>
        <v>0</v>
      </c>
      <c r="DH231">
        <f>2.326*('Input Data 2'!$T$4+((0.5*'Input Data 2'!$T$5)*'Statistical Data 1'!$DF231))</f>
        <v>2.3259999999999999E-2</v>
      </c>
      <c r="DI231">
        <f>3.643*('Input Data 2'!$T$4+((0.5*'Input Data 2'!$T$5)*'Statistical Data 1'!$DF231))</f>
        <v>3.6429999999999997E-2</v>
      </c>
      <c r="DJ231">
        <f t="shared" si="1077"/>
        <v>0</v>
      </c>
      <c r="DK231">
        <f t="shared" si="1107"/>
        <v>0</v>
      </c>
      <c r="DL231">
        <f>('Cleaned Data 2'!AO230+'Cleaned Data 2'!AP230)/2</f>
        <v>0</v>
      </c>
      <c r="DM231">
        <f>ABS('Cleaned Data 2'!AO230-'Cleaned Data 2'!AP230)</f>
        <v>0</v>
      </c>
      <c r="DN231">
        <f>2.326*('Input Data 2'!$U$4+((0.5*'Input Data 2'!$U$5)*'Statistical Data 1'!$DL231))</f>
        <v>11.63</v>
      </c>
      <c r="DO231">
        <f>3.643*('Input Data 2'!$U$4+((0.5*'Input Data 2'!$U$5)*'Statistical Data 1'!$DL231))</f>
        <v>18.215</v>
      </c>
      <c r="DP231">
        <f t="shared" si="1078"/>
        <v>0</v>
      </c>
      <c r="DQ231">
        <f t="shared" si="1079"/>
        <v>0</v>
      </c>
      <c r="DR231">
        <f>('Cleaned Data 2'!AQ230+'Cleaned Data 2'!AR230)/2</f>
        <v>0</v>
      </c>
      <c r="DS231">
        <f>ABS('Cleaned Data 2'!AQ230-'Cleaned Data 2'!AR230)</f>
        <v>0</v>
      </c>
      <c r="DT231">
        <f>2.326*('Input Data 2'!$V$4+((0.5*'Input Data 2'!$V$5)*'Statistical Data 1'!$DR231))</f>
        <v>2.3260000000000001</v>
      </c>
      <c r="DU231">
        <f>3.643*('Input Data 2'!$V$4+((0.5*'Input Data 2'!$V$5)*'Statistical Data 1'!$DR231))</f>
        <v>3.6429999999999998</v>
      </c>
      <c r="DV231">
        <f t="shared" si="1080"/>
        <v>0</v>
      </c>
      <c r="DW231">
        <f t="shared" si="1108"/>
        <v>0</v>
      </c>
      <c r="DX231">
        <f>('Cleaned Data 2'!AS230+'Cleaned Data 2'!AT230)/2</f>
        <v>0</v>
      </c>
      <c r="DY231">
        <f>ABS('Cleaned Data 2'!AS230-'Cleaned Data 2'!AT230)</f>
        <v>0</v>
      </c>
      <c r="DZ231">
        <f>2.326*('Input Data 2'!$W$4+((0.5*'Input Data 2'!$W$5)*'Statistical Data 1'!$DX231))</f>
        <v>2.3259999999999999E-2</v>
      </c>
      <c r="EA231">
        <f>3.643*('Input Data 2'!$W$4+((0.5*'Input Data 2'!$W$5)*'Statistical Data 1'!$DX231))</f>
        <v>3.6429999999999997E-2</v>
      </c>
      <c r="EB231">
        <f t="shared" si="1081"/>
        <v>0</v>
      </c>
      <c r="EC231">
        <f t="shared" si="1109"/>
        <v>0</v>
      </c>
      <c r="ED231">
        <f>('Cleaned Data 2'!AU230+'Cleaned Data 2'!AV230)/2</f>
        <v>0</v>
      </c>
      <c r="EE231">
        <f>ABS('Cleaned Data 2'!AU230-'Cleaned Data 2'!AV230)</f>
        <v>0</v>
      </c>
      <c r="EF231">
        <f>2.326*('Input Data 2'!$X$4+((0.5*'Input Data 2'!$X$5)*'Statistical Data 1'!$ED231))</f>
        <v>2.3260000000000001</v>
      </c>
      <c r="EG231">
        <f>3.643*('Input Data 2'!$X$4+((0.5*'Input Data 2'!$X$5)*'Statistical Data 1'!$ED231))</f>
        <v>3.6429999999999998</v>
      </c>
      <c r="EH231">
        <f t="shared" si="1082"/>
        <v>0</v>
      </c>
      <c r="EI231">
        <f t="shared" si="910"/>
        <v>0</v>
      </c>
      <c r="EJ231">
        <f>('Cleaned Data 2'!AW230+'Cleaned Data 2'!AX230)/2</f>
        <v>0</v>
      </c>
      <c r="EK231">
        <f>ABS('Cleaned Data 2'!AW230-'Cleaned Data 2'!AX230)</f>
        <v>0</v>
      </c>
      <c r="EL231">
        <f>2.326*('Input Data 2'!$Y$4+((0.5*'Input Data 2'!$Y$5)*'Statistical Data 1'!$EJ231))</f>
        <v>23.26</v>
      </c>
      <c r="EM231">
        <f>3.643*('Input Data 2'!$Y$4+((0.5*'Input Data 2'!$Y$5)*'Statistical Data 1'!$EJ231))</f>
        <v>36.43</v>
      </c>
      <c r="EN231">
        <f t="shared" si="1083"/>
        <v>0</v>
      </c>
      <c r="EO231">
        <f t="shared" si="1095"/>
        <v>0</v>
      </c>
      <c r="EP231">
        <f>('Cleaned Data 2'!AY230+'Cleaned Data 2'!AZ230)/2</f>
        <v>0</v>
      </c>
      <c r="EQ231">
        <f>ABS('Cleaned Data 2'!AY230-'Cleaned Data 2'!AZ230)</f>
        <v>0</v>
      </c>
      <c r="ER231">
        <f>2.326*('Input Data 2'!$Z$4+((0.5*'Input Data 2'!$Z$5)*'Statistical Data 1'!$EP231))</f>
        <v>4.6520000000000001</v>
      </c>
      <c r="ES231">
        <f>3.643*('Input Data 2'!$Z$4+((0.5*'Input Data 2'!$Z$5)*'Statistical Data 1'!$EP231))</f>
        <v>7.2859999999999996</v>
      </c>
      <c r="ET231">
        <f t="shared" si="1084"/>
        <v>0</v>
      </c>
      <c r="EU231">
        <f t="shared" si="1110"/>
        <v>0</v>
      </c>
      <c r="EV231">
        <f>('Cleaned Data 2'!BA230+'Cleaned Data 2'!BB230)/2</f>
        <v>0</v>
      </c>
      <c r="EW231">
        <f>ABS('Cleaned Data 2'!BA230-'Cleaned Data 2'!BB230)</f>
        <v>0</v>
      </c>
      <c r="EX231">
        <f>2.326*('Input Data 2'!$AA$4+((0.5*'Input Data 2'!$AA$5)*'Statistical Data 1'!$EV231))</f>
        <v>2.3259999999999999E-2</v>
      </c>
      <c r="EY231">
        <f>3.643*('Input Data 2'!$AA$4+((0.5*'Input Data 2'!$AA$5)*'Statistical Data 1'!$EV231))</f>
        <v>3.6429999999999997E-2</v>
      </c>
      <c r="EZ231">
        <f t="shared" si="1085"/>
        <v>0</v>
      </c>
      <c r="FA231">
        <f t="shared" si="1111"/>
        <v>0</v>
      </c>
      <c r="FB231">
        <f>('Cleaned Data 2'!BC230+'Cleaned Data 2'!BD230)/2</f>
        <v>0</v>
      </c>
      <c r="FC231">
        <f>ABS('Cleaned Data 2'!BC230-'Cleaned Data 2'!BD230)</f>
        <v>0</v>
      </c>
      <c r="FD231">
        <f>2.326*('Input Data 2'!$AB$4+((0.5*'Input Data 2'!$AB$5)*'Statistical Data 1'!$FB231))</f>
        <v>4.6520000000000001</v>
      </c>
      <c r="FE231">
        <f>3.643*('Input Data 2'!$AB$4+((0.5*'Input Data 2'!$AB$5)*'Statistical Data 1'!$FB231))</f>
        <v>7.2859999999999996</v>
      </c>
      <c r="FF231">
        <f t="shared" si="1086"/>
        <v>0</v>
      </c>
      <c r="FG231">
        <f t="shared" si="1112"/>
        <v>0</v>
      </c>
      <c r="FH231">
        <f>('Cleaned Data 2'!BE230+'Cleaned Data 2'!BF230)/2</f>
        <v>0</v>
      </c>
      <c r="FI231">
        <f>ABS('Cleaned Data 2'!BE230-'Cleaned Data 2'!BF230)</f>
        <v>0</v>
      </c>
      <c r="FJ231">
        <f>2.326*('Input Data 2'!$AC$4+((0.5*'Input Data 2'!$AC$5)*'Statistical Data 1'!$FH231))</f>
        <v>2.3260000000000001</v>
      </c>
      <c r="FK231">
        <f>3.643*('Input Data 2'!$AC$4+((0.5*'Input Data 2'!$AC$5)*'Statistical Data 1'!$FH231))</f>
        <v>3.6429999999999998</v>
      </c>
      <c r="FL231">
        <f t="shared" si="1087"/>
        <v>0</v>
      </c>
      <c r="FM231">
        <f t="shared" si="1113"/>
        <v>0</v>
      </c>
      <c r="FN231">
        <f>('Cleaned Data 2'!BH230+'Cleaned Data 2'!BG230)/2</f>
        <v>0</v>
      </c>
      <c r="FO231">
        <f>ABS('Cleaned Data 2'!BG230-'Cleaned Data 2'!BH230)</f>
        <v>0</v>
      </c>
      <c r="FP231">
        <f>2.326*('Input Data 2'!$AD$4+((0.5*'Input Data 2'!$AD$5)*'Statistical Data 1'!$FN231))</f>
        <v>2.3260000000000001</v>
      </c>
      <c r="FQ231">
        <f>3.643*('Input Data 2'!$AD$4+((0.5*'Input Data 2'!$AD$5)*'Statistical Data 1'!$FN231))</f>
        <v>3.6429999999999998</v>
      </c>
      <c r="FR231">
        <f t="shared" si="1088"/>
        <v>0</v>
      </c>
      <c r="FS231">
        <f t="shared" si="1114"/>
        <v>0</v>
      </c>
      <c r="FT231">
        <f>('Cleaned Data 2'!BI230+'Cleaned Data 2'!BJ230)/2</f>
        <v>0</v>
      </c>
      <c r="FU231">
        <f>ABS('Cleaned Data 2'!BI230-'Cleaned Data 2'!BJ230)</f>
        <v>0</v>
      </c>
      <c r="FV231">
        <f>2.326*('Input Data 2'!$AE$4+((0.5*'Input Data 2'!$AE$5)*'Statistical Data 1'!$FT231))</f>
        <v>46.52</v>
      </c>
      <c r="FW231">
        <f>3.643*('Input Data 2'!$AE$4+((0.5*'Input Data 2'!$AE$5)*'Statistical Data 1'!$FT231))</f>
        <v>72.86</v>
      </c>
      <c r="FX231">
        <f t="shared" si="1089"/>
        <v>0</v>
      </c>
      <c r="FY231">
        <f t="shared" si="1115"/>
        <v>0</v>
      </c>
      <c r="FZ231">
        <f>('Cleaned Data 2'!BK230+'Cleaned Data 2'!BL230)/2</f>
        <v>0</v>
      </c>
      <c r="GA231">
        <f>ABS('Cleaned Data 2'!BK230-'Cleaned Data 2'!BL230)</f>
        <v>0</v>
      </c>
      <c r="GB231">
        <f>2.326*('Input Data 2'!$AF$4+((0.5*'Input Data 2'!$AF$5)*'Statistical Data 1'!$FZ231))</f>
        <v>2.3259999999999999E-2</v>
      </c>
      <c r="GC231">
        <f>3.643*('Input Data 2'!$AF$4+((0.5*'Input Data 2'!$AF$5)*'Statistical Data 1'!$FZ231))</f>
        <v>3.6429999999999997E-2</v>
      </c>
      <c r="GD231">
        <f t="shared" si="1090"/>
        <v>0</v>
      </c>
      <c r="GE231">
        <f t="shared" si="1116"/>
        <v>0</v>
      </c>
      <c r="GF231">
        <f>('Cleaned Data 2'!BM230+'Cleaned Data 2'!BN230)/2</f>
        <v>0</v>
      </c>
      <c r="GG231">
        <f>ABS('Cleaned Data 2'!BM230-'Cleaned Data 2'!BN230)</f>
        <v>0</v>
      </c>
      <c r="GH231">
        <f>2.326*('Input Data 2'!$AG$4+((0.5*'Input Data 2'!$AG$5)*'Statistical Data 1'!$GF231))</f>
        <v>23.26</v>
      </c>
      <c r="GI231">
        <f>3.643*('Input Data 2'!$AG$4+((0.5*'Input Data 2'!$AG$5)*'Statistical Data 1'!$GF231))</f>
        <v>36.43</v>
      </c>
      <c r="GJ231">
        <f t="shared" si="1091"/>
        <v>0</v>
      </c>
      <c r="GK231">
        <f t="shared" si="1117"/>
        <v>0</v>
      </c>
      <c r="GL231" t="e">
        <f>AVERAGE('Cleaned Data 2'!BO230,'Cleaned Data 2'!BP230)</f>
        <v>#DIV/0!</v>
      </c>
      <c r="GM231">
        <f>ABS('Cleaned Data 2'!BO230-'Cleaned Data 2'!BP230)</f>
        <v>0</v>
      </c>
      <c r="GN231" t="e">
        <f>2.326*('Input Data 2'!$AH$4+((0.5*'Input Data 2'!$AH$5)*'Statistical Data 1'!$GL231))</f>
        <v>#DIV/0!</v>
      </c>
      <c r="GO231" t="e">
        <f>3.643*('Input Data 2'!$AH$4+((0.5*'Input Data 2'!$AH$5)*'Statistical Data 1'!$GL231))</f>
        <v>#DIV/0!</v>
      </c>
      <c r="GP231" t="e">
        <f t="shared" si="1092"/>
        <v>#DIV/0!</v>
      </c>
      <c r="GQ231" t="e">
        <f t="shared" si="1118"/>
        <v>#DIV/0!</v>
      </c>
      <c r="GR231" t="e">
        <f>AVERAGE('Cleaned Data 2'!BQ230,'Cleaned Data 2'!BR230)</f>
        <v>#DIV/0!</v>
      </c>
      <c r="GS231">
        <f>ABS('Cleaned Data 2'!BR230-'Cleaned Data 2'!BQ230)</f>
        <v>0</v>
      </c>
      <c r="GT231" t="e">
        <f>2.326*('Input Data 2'!$AI$4+((0.5*'Input Data 2'!$AI$5)*'Statistical Data 1'!$GR231))</f>
        <v>#DIV/0!</v>
      </c>
      <c r="GU231" t="e">
        <f>3.643*('Input Data 2'!$AI$4+((0.5*'Input Data 2'!$AI$5)*'Statistical Data 1'!$GR231))</f>
        <v>#DIV/0!</v>
      </c>
      <c r="GV231" t="e">
        <f t="shared" si="1119"/>
        <v>#DIV/0!</v>
      </c>
      <c r="GW231" t="e">
        <f t="shared" si="1120"/>
        <v>#DIV/0!</v>
      </c>
      <c r="GX231" t="e">
        <f>AVERAGE('Cleaned Data 2'!BS230,'Cleaned Data 2'!BT230)</f>
        <v>#DIV/0!</v>
      </c>
      <c r="GY231" s="47">
        <f>ABS('Cleaned Data 2'!BS230-'Cleaned Data 2'!BT230)</f>
        <v>0</v>
      </c>
      <c r="GZ231" t="e">
        <f>2.326*('Input Data 2'!$AJ$4+((0.5*'Input Data 2'!$AJ$5)*'Statistical Data 1'!$GX231))</f>
        <v>#DIV/0!</v>
      </c>
      <c r="HA231" t="e">
        <f>3.643*('Input Data 2'!$AJ$4+((0.5*'Input Data 2'!$AJ$5)*'Statistical Data 1'!$GX231))</f>
        <v>#DIV/0!</v>
      </c>
      <c r="HB231" t="e">
        <f t="shared" si="1121"/>
        <v>#DIV/0!</v>
      </c>
      <c r="HC231" t="e">
        <f t="shared" si="1122"/>
        <v>#DIV/0!</v>
      </c>
      <c r="HD231" t="e">
        <f>AVERAGE('Cleaned Data 2'!BU230,'Cleaned Data 2'!BV230)</f>
        <v>#DIV/0!</v>
      </c>
      <c r="HE231">
        <f>ABS('Cleaned Data 2'!BU230-'Cleaned Data 2'!BV230)</f>
        <v>0</v>
      </c>
      <c r="HF231" t="e">
        <f>2.326*('Input Data 2'!$AK$4+((0.5*'Input Data 2'!$AK$5)*'Statistical Data 1'!$HD231))</f>
        <v>#DIV/0!</v>
      </c>
      <c r="HG231" t="e">
        <f>3.643*('Input Data 2'!$AK$4+((0.5*'Input Data 2'!$AK$5)*'Statistical Data 1'!$HD231))</f>
        <v>#DIV/0!</v>
      </c>
      <c r="HH231" t="e">
        <f t="shared" si="1123"/>
        <v>#DIV/0!</v>
      </c>
      <c r="HI231" t="e">
        <f t="shared" si="1124"/>
        <v>#DIV/0!</v>
      </c>
      <c r="HJ231" t="e">
        <f>AVERAGE('Cleaned Data 2'!BW230,'Cleaned Data 2'!BX230)</f>
        <v>#DIV/0!</v>
      </c>
      <c r="HK231">
        <f>ABS('Cleaned Data 2'!BW230-'Cleaned Data 2'!BX230)</f>
        <v>0</v>
      </c>
      <c r="HL231" t="e">
        <f>2.326*('Input Data 2'!$AL$4+((0.5*'Input Data 2'!$AL$5)*'Statistical Data 1'!$HJ231))</f>
        <v>#DIV/0!</v>
      </c>
      <c r="HM231" t="e">
        <f>3.643*('Input Data 2'!$AL$4+((0.5*'Input Data 2'!$AL$5)*'Statistical Data 1'!$HJ231))</f>
        <v>#DIV/0!</v>
      </c>
      <c r="HN231" t="e">
        <f t="shared" si="1125"/>
        <v>#DIV/0!</v>
      </c>
      <c r="HO231" t="e">
        <f t="shared" si="1126"/>
        <v>#DIV/0!</v>
      </c>
    </row>
    <row r="232" spans="1:223">
      <c r="A232">
        <f>'Cleaned Data 2'!B231</f>
        <v>0</v>
      </c>
      <c r="B232">
        <f>('Cleaned Data 2'!C231+'Cleaned Data 2'!D231)/2</f>
        <v>0</v>
      </c>
      <c r="C232">
        <f>ABS('Cleaned Data 2'!C231-'Cleaned Data 2'!D231)</f>
        <v>0</v>
      </c>
      <c r="D232">
        <f>2.326*('Input Data 2'!$B$4+((0.5*'Input Data 2'!$B$5)*'Statistical Data 1'!$B232))</f>
        <v>1.163E-2</v>
      </c>
      <c r="E232">
        <f>3.643*('Input Data 2'!$B$4+((0.5*'Input Data 2'!$B$5)*'Statistical Data 1'!$B232))</f>
        <v>1.8214999999999999E-2</v>
      </c>
      <c r="F232">
        <f t="shared" si="1057"/>
        <v>0</v>
      </c>
      <c r="G232">
        <f t="shared" si="1054"/>
        <v>0</v>
      </c>
      <c r="H232">
        <f>('Cleaned Data 2'!E231+'Cleaned Data 2'!F231)/2</f>
        <v>0</v>
      </c>
      <c r="I232">
        <f>ABS('Cleaned Data 2'!E231-'Cleaned Data 2'!F231)</f>
        <v>0</v>
      </c>
      <c r="J232">
        <f>2.326*('Input Data 2'!$C$4+((0.5*'Input Data 2'!$C$5)*'Statistical Data 1'!$H232))</f>
        <v>0.46520000000000006</v>
      </c>
      <c r="K232">
        <f>3.643*('Input Data 2'!$C$4+((0.5*'Input Data 2'!$C$5)*'Statistical Data 1'!$H232))</f>
        <v>0.72860000000000003</v>
      </c>
      <c r="L232">
        <f t="shared" si="1058"/>
        <v>0</v>
      </c>
      <c r="M232">
        <f t="shared" si="1093"/>
        <v>0</v>
      </c>
      <c r="N232">
        <f>('Cleaned Data 2'!G231+'Cleaned Data 2'!H231)/2</f>
        <v>0</v>
      </c>
      <c r="O232">
        <f>ABS('Cleaned Data 2'!G231-'Cleaned Data 2'!H231)</f>
        <v>0</v>
      </c>
      <c r="P232">
        <f>2.326*('Input Data 2'!$D$4+((0.5*'Input Data 2'!$D$5)*'Statistical Data 1'!$N232))</f>
        <v>2.3259999999999999E-2</v>
      </c>
      <c r="Q232">
        <f>3.643*('Input Data 2'!$D$4+((0.5*'Input Data 2'!$D$5)*'Statistical Data 1'!$N232))</f>
        <v>3.6429999999999997E-2</v>
      </c>
      <c r="R232">
        <f t="shared" si="1059"/>
        <v>0</v>
      </c>
      <c r="S232">
        <f t="shared" si="1055"/>
        <v>0</v>
      </c>
      <c r="T232">
        <f>('Cleaned Data 2'!I231+'Cleaned Data 2'!J231)/2</f>
        <v>0</v>
      </c>
      <c r="U232">
        <f>ABS('Cleaned Data 2'!I231-'Cleaned Data 2'!J231)</f>
        <v>0</v>
      </c>
      <c r="V232">
        <f>2.326*('Input Data 2'!$E$4+((0.5*'Input Data 2'!$E$5)*'Statistical Data 1'!$T232))</f>
        <v>4.6520000000000001</v>
      </c>
      <c r="W232">
        <f>3.643*('Input Data 2'!$E$4+((0.5*'Input Data 2'!$E$5)*'Statistical Data 1'!$T232))</f>
        <v>7.2859999999999996</v>
      </c>
      <c r="X232">
        <f t="shared" si="1060"/>
        <v>0</v>
      </c>
      <c r="Y232">
        <f t="shared" si="1056"/>
        <v>0</v>
      </c>
      <c r="Z232">
        <f>('Cleaned Data 2'!K231+'Cleaned Data 2'!L231)/2</f>
        <v>0</v>
      </c>
      <c r="AA232">
        <f>ABS('Cleaned Data 2'!K231-'Cleaned Data 2'!L231)</f>
        <v>0</v>
      </c>
      <c r="AB232">
        <f>2.326*('Input Data 2'!$F$4+((0.5*'Input Data 2'!$F$5)*'Statistical Data 1'!$Z232))</f>
        <v>23.26</v>
      </c>
      <c r="AC232">
        <f>3.643*('Input Data 2'!$F$4+((0.5*'Input Data 2'!$F$5)*'Statistical Data 1'!$Z232))</f>
        <v>36.43</v>
      </c>
      <c r="AD232">
        <f t="shared" si="1061"/>
        <v>0</v>
      </c>
      <c r="AE232">
        <f t="shared" si="1062"/>
        <v>0</v>
      </c>
      <c r="AF232">
        <f>('Cleaned Data 2'!M231+'Cleaned Data 2'!N231)/2</f>
        <v>0</v>
      </c>
      <c r="AG232">
        <f>ABS('Cleaned Data 2'!M231-'Cleaned Data 2'!N231)</f>
        <v>0</v>
      </c>
      <c r="AH232">
        <f>2.326*('Input Data 2'!$G$4+((0.5*'Input Data 2'!$G$5)*'Statistical Data 1'!$AF232))</f>
        <v>23.26</v>
      </c>
      <c r="AI232">
        <f>3.643*('Input Data 2'!$G$4+((0.5*'Input Data 2'!$G$5)*'Statistical Data 1'!$AF232))</f>
        <v>36.43</v>
      </c>
      <c r="AJ232">
        <f t="shared" si="1063"/>
        <v>0</v>
      </c>
      <c r="AK232">
        <f t="shared" si="1094"/>
        <v>0</v>
      </c>
      <c r="AL232">
        <f>('Cleaned Data 2'!O231+'Cleaned Data 2'!P231)/2</f>
        <v>0</v>
      </c>
      <c r="AM232">
        <f>ABS('Cleaned Data 2'!O231-'Cleaned Data 2'!P231)</f>
        <v>0</v>
      </c>
      <c r="AN232">
        <f>2.326*('Input Data 2'!$H$4+((0.5*'Input Data 2'!$H$5)*'Statistical Data 1'!$AL232))</f>
        <v>1.163</v>
      </c>
      <c r="AO232">
        <f>3.643*('Input Data 2'!$H$4+((0.5*'Input Data 2'!$H$5)*'Statistical Data 1'!$AL232))</f>
        <v>1.8214999999999999</v>
      </c>
      <c r="AP232">
        <f t="shared" si="1064"/>
        <v>0</v>
      </c>
      <c r="AQ232">
        <f t="shared" si="1096"/>
        <v>0</v>
      </c>
      <c r="AR232">
        <f>('Cleaned Data 2'!Q231+'Cleaned Data 2'!R231)/2</f>
        <v>0</v>
      </c>
      <c r="AS232">
        <f>ABS('Cleaned Data 2'!Q231-'Cleaned Data 2'!R231)</f>
        <v>0</v>
      </c>
      <c r="AT232">
        <f>2.326*('Input Data 2'!$I$4+((0.5*'Input Data 2'!$I$5)*'Statistical Data 1'!$AR232))</f>
        <v>4.6520000000000001</v>
      </c>
      <c r="AU232">
        <f>3.643*('Input Data 2'!$I$4+((0.5*'Input Data 2'!$I$5)*'Statistical Data 1'!$AR232))</f>
        <v>7.2859999999999996</v>
      </c>
      <c r="AV232">
        <f t="shared" si="1065"/>
        <v>0</v>
      </c>
      <c r="AW232">
        <f t="shared" si="1097"/>
        <v>0</v>
      </c>
      <c r="AX232">
        <f>('Cleaned Data 2'!S231+'Cleaned Data 2'!T231)/2</f>
        <v>0</v>
      </c>
      <c r="AY232">
        <f>ABS('Cleaned Data 2'!S231-'Cleaned Data 2'!T231)</f>
        <v>0</v>
      </c>
      <c r="AZ232">
        <f>2.326*('Input Data 2'!$J$4+((0.5*'Input Data 2'!$J$5)*'Statistical Data 1'!$AX232))</f>
        <v>2.3259999999999999E-2</v>
      </c>
      <c r="BA232">
        <f>3.643*('Input Data 2'!$J$4+((0.5*'Input Data 2'!$J$5)*'Statistical Data 1'!$AX232))</f>
        <v>3.6429999999999997E-2</v>
      </c>
      <c r="BB232">
        <f t="shared" si="1066"/>
        <v>0</v>
      </c>
      <c r="BC232">
        <f t="shared" si="1098"/>
        <v>0</v>
      </c>
      <c r="BD232">
        <f>('Cleaned Data 2'!U231+'Cleaned Data 2'!V231)/2</f>
        <v>0</v>
      </c>
      <c r="BE232">
        <f>ABS('Cleaned Data 2'!U231-'Cleaned Data 2'!V231)</f>
        <v>0</v>
      </c>
      <c r="BF232">
        <f>2.326*('Input Data 2'!$K$4+((0.5*'Input Data 2'!$K$5)*'Statistical Data 1'!$BD232))</f>
        <v>1.163</v>
      </c>
      <c r="BG232">
        <f>3.643*('Input Data 2'!$K$4+((0.5*'Input Data 2'!$K$5)*'Statistical Data 1'!$BD232))</f>
        <v>1.8214999999999999</v>
      </c>
      <c r="BH232">
        <f t="shared" si="1067"/>
        <v>0</v>
      </c>
      <c r="BI232">
        <f t="shared" si="1068"/>
        <v>0</v>
      </c>
      <c r="BJ232">
        <f>('Cleaned Data 2'!W231+'Cleaned Data 2'!X231)/2</f>
        <v>0</v>
      </c>
      <c r="BK232">
        <f>ABS('Cleaned Data 2'!W231-'Cleaned Data 2'!X231)</f>
        <v>0</v>
      </c>
      <c r="BL232">
        <f>2.326*('Input Data 2'!$L$4+((0.5*'Input Data 2'!$L$5)*'Statistical Data 1'!$BJ232))</f>
        <v>2.3260000000000001</v>
      </c>
      <c r="BM232">
        <f>3.643*('Input Data 2'!$L$4+((0.5*'Input Data 2'!$L$5)*'Statistical Data 1'!$BJ232))</f>
        <v>3.6429999999999998</v>
      </c>
      <c r="BN232">
        <f t="shared" si="1069"/>
        <v>0</v>
      </c>
      <c r="BO232">
        <f t="shared" si="1099"/>
        <v>0</v>
      </c>
      <c r="BP232">
        <f>('Cleaned Data 2'!Y231+'Cleaned Data 2'!Z231)/2</f>
        <v>0</v>
      </c>
      <c r="BQ232">
        <f>ABS('Cleaned Data 2'!Y231-'Cleaned Data 2'!Z231)</f>
        <v>0</v>
      </c>
      <c r="BR232">
        <f>2.326*('Input Data 2'!$M$4+((0.5*'Input Data 2'!$M$5)*'Statistical Data 1'!$BP232))</f>
        <v>2.3260000000000001</v>
      </c>
      <c r="BS232">
        <f>3.643*('Input Data 2'!$M$4+((0.5*'Input Data 2'!$M$5)*'Statistical Data 1'!$BP232))</f>
        <v>3.6429999999999998</v>
      </c>
      <c r="BT232">
        <f t="shared" si="1070"/>
        <v>0</v>
      </c>
      <c r="BU232">
        <f t="shared" si="1100"/>
        <v>0</v>
      </c>
      <c r="BV232">
        <f>('Cleaned Data 2'!AA231+'Cleaned Data 2'!AB231)/2</f>
        <v>0</v>
      </c>
      <c r="BW232">
        <f>ABS('Cleaned Data 2'!AA231-'Cleaned Data 2'!AB231)</f>
        <v>0</v>
      </c>
      <c r="BX232">
        <f>2.326*('Input Data 2'!$N$4+((0.5*'Input Data 2'!$N$5)*'Statistical Data 1'!$BV232))</f>
        <v>2.3260000000000001</v>
      </c>
      <c r="BY232">
        <f>3.643*('Input Data 2'!$N$4+((0.5*'Input Data 2'!$N$5)*'Statistical Data 1'!$BV232))</f>
        <v>3.6429999999999998</v>
      </c>
      <c r="BZ232">
        <f t="shared" si="1071"/>
        <v>0</v>
      </c>
      <c r="CA232">
        <f t="shared" si="1101"/>
        <v>0</v>
      </c>
      <c r="CB232">
        <f>('Cleaned Data 2'!AC231+'Cleaned Data 2'!AD231)/2</f>
        <v>0</v>
      </c>
      <c r="CC232">
        <f>ABS('Cleaned Data 2'!AC231-'Cleaned Data 2'!AD231)</f>
        <v>0</v>
      </c>
      <c r="CD232">
        <f>2.326*('Input Data 2'!$O$4+((0.5*'Input Data 2'!$O$5)*'Statistical Data 1'!$CB232))</f>
        <v>2.3259999999999999E-2</v>
      </c>
      <c r="CE232">
        <f>3.643*('Input Data 2'!$O$4+((0.5*'Input Data 2'!$O$5)*'Statistical Data 1'!$CB232))</f>
        <v>3.6429999999999997E-2</v>
      </c>
      <c r="CF232">
        <f t="shared" si="1072"/>
        <v>0</v>
      </c>
      <c r="CG232">
        <f t="shared" si="1102"/>
        <v>0</v>
      </c>
      <c r="CH232">
        <f>('Cleaned Data 2'!AE231+'Cleaned Data 2'!AF231)/2</f>
        <v>0</v>
      </c>
      <c r="CI232">
        <f>ABS('Cleaned Data 2'!AE231-'Cleaned Data 2'!AF231)</f>
        <v>0</v>
      </c>
      <c r="CJ232">
        <f>2.326*('Input Data 2'!$P$4+((0.5*'Input Data 2'!$P$5)*'Statistical Data 1'!$CH232))</f>
        <v>23.26</v>
      </c>
      <c r="CK232">
        <f>3.643*('Input Data 2'!$P$4+((0.5*'Input Data 2'!$P$5)*'Statistical Data 1'!$CH232))</f>
        <v>36.43</v>
      </c>
      <c r="CL232">
        <f t="shared" si="1073"/>
        <v>0</v>
      </c>
      <c r="CM232">
        <f t="shared" si="1103"/>
        <v>0</v>
      </c>
      <c r="CN232">
        <f>('Cleaned Data 2'!AG231+'Cleaned Data 2'!AH231)/2</f>
        <v>0</v>
      </c>
      <c r="CO232">
        <f>ABS('Cleaned Data 2'!AG231-'Cleaned Data 2'!AH231)</f>
        <v>0</v>
      </c>
      <c r="CP232">
        <f>2.326*('Input Data 2'!$Q$4+((0.5*'Input Data 2'!$Q$5)*'Statistical Data 1'!$CN232))</f>
        <v>2.3260000000000001</v>
      </c>
      <c r="CQ232">
        <f>3.643*('Input Data 2'!$Q$4+((0.5*'Input Data 2'!$Q$5)*'Statistical Data 1'!$CN232))</f>
        <v>3.6429999999999998</v>
      </c>
      <c r="CR232">
        <f t="shared" si="1074"/>
        <v>0</v>
      </c>
      <c r="CS232">
        <f t="shared" si="1104"/>
        <v>0</v>
      </c>
      <c r="CT232">
        <f>('Cleaned Data 2'!AI231+'Cleaned Data 2'!AJ231)/2</f>
        <v>0</v>
      </c>
      <c r="CU232">
        <f>ABS('Cleaned Data 2'!AI231-'Cleaned Data 2'!AJ231)</f>
        <v>0</v>
      </c>
      <c r="CV232">
        <f>2.326*('Input Data 2'!$R$4+((0.5*'Input Data 2'!$R$5)*'Statistical Data 1'!$CT232))</f>
        <v>2.3259999999999999E-2</v>
      </c>
      <c r="CW232">
        <f>3.643*('Input Data 2'!$R$4+((0.5*'Input Data 2'!$R$5)*'Statistical Data 1'!$CT232))</f>
        <v>3.6429999999999997E-2</v>
      </c>
      <c r="CX232">
        <f t="shared" si="1075"/>
        <v>0</v>
      </c>
      <c r="CY232">
        <f t="shared" si="1105"/>
        <v>0</v>
      </c>
      <c r="CZ232">
        <f>('Cleaned Data 2'!AK231+'Cleaned Data 2'!AL231)/2</f>
        <v>0</v>
      </c>
      <c r="DA232">
        <f>ABS('Cleaned Data 2'!AK231-'Cleaned Data 2'!AL231)</f>
        <v>0</v>
      </c>
      <c r="DB232">
        <f>2.326*('Input Data 2'!$S$4+((0.5*'Input Data 2'!$S$5)*'Statistical Data 1'!$CZ232))</f>
        <v>23.26</v>
      </c>
      <c r="DC232">
        <f>3.643*('Input Data 2'!$S$4+((0.5*'Input Data 2'!$S$5)*'Statistical Data 1'!$CZ232))</f>
        <v>36.43</v>
      </c>
      <c r="DD232">
        <f t="shared" si="1076"/>
        <v>0</v>
      </c>
      <c r="DE232">
        <f t="shared" si="1106"/>
        <v>0</v>
      </c>
      <c r="DF232">
        <f>('Cleaned Data 2'!AM231+'Cleaned Data 2'!AN231)/2</f>
        <v>0</v>
      </c>
      <c r="DG232">
        <f>ABS('Cleaned Data 2'!AM231-'Cleaned Data 2'!AN231)</f>
        <v>0</v>
      </c>
      <c r="DH232">
        <f>2.326*('Input Data 2'!$T$4+((0.5*'Input Data 2'!$T$5)*'Statistical Data 1'!$DF232))</f>
        <v>2.3259999999999999E-2</v>
      </c>
      <c r="DI232">
        <f>3.643*('Input Data 2'!$T$4+((0.5*'Input Data 2'!$T$5)*'Statistical Data 1'!$DF232))</f>
        <v>3.6429999999999997E-2</v>
      </c>
      <c r="DJ232">
        <f t="shared" si="1077"/>
        <v>0</v>
      </c>
      <c r="DK232">
        <f t="shared" si="1107"/>
        <v>0</v>
      </c>
      <c r="DL232">
        <f>('Cleaned Data 2'!AO231+'Cleaned Data 2'!AP231)/2</f>
        <v>0</v>
      </c>
      <c r="DM232">
        <f>ABS('Cleaned Data 2'!AO231-'Cleaned Data 2'!AP231)</f>
        <v>0</v>
      </c>
      <c r="DN232">
        <f>2.326*('Input Data 2'!$U$4+((0.5*'Input Data 2'!$U$5)*'Statistical Data 1'!$DL232))</f>
        <v>11.63</v>
      </c>
      <c r="DO232">
        <f>3.643*('Input Data 2'!$U$4+((0.5*'Input Data 2'!$U$5)*'Statistical Data 1'!$DL232))</f>
        <v>18.215</v>
      </c>
      <c r="DP232">
        <f t="shared" si="1078"/>
        <v>0</v>
      </c>
      <c r="DQ232">
        <f t="shared" si="1079"/>
        <v>0</v>
      </c>
      <c r="DR232">
        <f>('Cleaned Data 2'!AQ231+'Cleaned Data 2'!AR231)/2</f>
        <v>0</v>
      </c>
      <c r="DS232">
        <f>ABS('Cleaned Data 2'!AQ231-'Cleaned Data 2'!AR231)</f>
        <v>0</v>
      </c>
      <c r="DT232">
        <f>2.326*('Input Data 2'!$V$4+((0.5*'Input Data 2'!$V$5)*'Statistical Data 1'!$DR232))</f>
        <v>2.3260000000000001</v>
      </c>
      <c r="DU232">
        <f>3.643*('Input Data 2'!$V$4+((0.5*'Input Data 2'!$V$5)*'Statistical Data 1'!$DR232))</f>
        <v>3.6429999999999998</v>
      </c>
      <c r="DV232">
        <f t="shared" si="1080"/>
        <v>0</v>
      </c>
      <c r="DW232">
        <f t="shared" si="1108"/>
        <v>0</v>
      </c>
      <c r="DX232">
        <f>('Cleaned Data 2'!AS231+'Cleaned Data 2'!AT231)/2</f>
        <v>0</v>
      </c>
      <c r="DY232">
        <f>ABS('Cleaned Data 2'!AS231-'Cleaned Data 2'!AT231)</f>
        <v>0</v>
      </c>
      <c r="DZ232">
        <f>2.326*('Input Data 2'!$W$4+((0.5*'Input Data 2'!$W$5)*'Statistical Data 1'!$DX232))</f>
        <v>2.3259999999999999E-2</v>
      </c>
      <c r="EA232">
        <f>3.643*('Input Data 2'!$W$4+((0.5*'Input Data 2'!$W$5)*'Statistical Data 1'!$DX232))</f>
        <v>3.6429999999999997E-2</v>
      </c>
      <c r="EB232">
        <f t="shared" si="1081"/>
        <v>0</v>
      </c>
      <c r="EC232">
        <f t="shared" si="1109"/>
        <v>0</v>
      </c>
      <c r="ED232">
        <f>('Cleaned Data 2'!AU231+'Cleaned Data 2'!AV231)/2</f>
        <v>0</v>
      </c>
      <c r="EE232">
        <f>ABS('Cleaned Data 2'!AU231-'Cleaned Data 2'!AV231)</f>
        <v>0</v>
      </c>
      <c r="EF232">
        <f>2.326*('Input Data 2'!$X$4+((0.5*'Input Data 2'!$X$5)*'Statistical Data 1'!$ED232))</f>
        <v>2.3260000000000001</v>
      </c>
      <c r="EG232">
        <f>3.643*('Input Data 2'!$X$4+((0.5*'Input Data 2'!$X$5)*'Statistical Data 1'!$ED232))</f>
        <v>3.6429999999999998</v>
      </c>
      <c r="EH232">
        <f t="shared" si="1082"/>
        <v>0</v>
      </c>
      <c r="EI232">
        <f t="shared" si="910"/>
        <v>0</v>
      </c>
      <c r="EJ232">
        <f>('Cleaned Data 2'!AW231+'Cleaned Data 2'!AX231)/2</f>
        <v>0</v>
      </c>
      <c r="EK232">
        <f>ABS('Cleaned Data 2'!AW231-'Cleaned Data 2'!AX231)</f>
        <v>0</v>
      </c>
      <c r="EL232">
        <f>2.326*('Input Data 2'!$Y$4+((0.5*'Input Data 2'!$Y$5)*'Statistical Data 1'!$EJ232))</f>
        <v>23.26</v>
      </c>
      <c r="EM232">
        <f>3.643*('Input Data 2'!$Y$4+((0.5*'Input Data 2'!$Y$5)*'Statistical Data 1'!$EJ232))</f>
        <v>36.43</v>
      </c>
      <c r="EN232">
        <f t="shared" si="1083"/>
        <v>0</v>
      </c>
      <c r="EO232">
        <f t="shared" si="1095"/>
        <v>0</v>
      </c>
      <c r="EP232">
        <f>('Cleaned Data 2'!AY231+'Cleaned Data 2'!AZ231)/2</f>
        <v>0</v>
      </c>
      <c r="EQ232">
        <f>ABS('Cleaned Data 2'!AY231-'Cleaned Data 2'!AZ231)</f>
        <v>0</v>
      </c>
      <c r="ER232">
        <f>2.326*('Input Data 2'!$Z$4+((0.5*'Input Data 2'!$Z$5)*'Statistical Data 1'!$EP232))</f>
        <v>4.6520000000000001</v>
      </c>
      <c r="ES232">
        <f>3.643*('Input Data 2'!$Z$4+((0.5*'Input Data 2'!$Z$5)*'Statistical Data 1'!$EP232))</f>
        <v>7.2859999999999996</v>
      </c>
      <c r="ET232">
        <f t="shared" si="1084"/>
        <v>0</v>
      </c>
      <c r="EU232">
        <f t="shared" si="1110"/>
        <v>0</v>
      </c>
      <c r="EV232">
        <f>('Cleaned Data 2'!BA231+'Cleaned Data 2'!BB231)/2</f>
        <v>0</v>
      </c>
      <c r="EW232">
        <f>ABS('Cleaned Data 2'!BA231-'Cleaned Data 2'!BB231)</f>
        <v>0</v>
      </c>
      <c r="EX232">
        <f>2.326*('Input Data 2'!$AA$4+((0.5*'Input Data 2'!$AA$5)*'Statistical Data 1'!$EV232))</f>
        <v>2.3259999999999999E-2</v>
      </c>
      <c r="EY232">
        <f>3.643*('Input Data 2'!$AA$4+((0.5*'Input Data 2'!$AA$5)*'Statistical Data 1'!$EV232))</f>
        <v>3.6429999999999997E-2</v>
      </c>
      <c r="EZ232">
        <f t="shared" si="1085"/>
        <v>0</v>
      </c>
      <c r="FA232">
        <f t="shared" si="1111"/>
        <v>0</v>
      </c>
      <c r="FB232">
        <f>('Cleaned Data 2'!BC231+'Cleaned Data 2'!BD231)/2</f>
        <v>0</v>
      </c>
      <c r="FC232">
        <f>ABS('Cleaned Data 2'!BC231-'Cleaned Data 2'!BD231)</f>
        <v>0</v>
      </c>
      <c r="FD232">
        <f>2.326*('Input Data 2'!$AB$4+((0.5*'Input Data 2'!$AB$5)*'Statistical Data 1'!$FB232))</f>
        <v>4.6520000000000001</v>
      </c>
      <c r="FE232">
        <f>3.643*('Input Data 2'!$AB$4+((0.5*'Input Data 2'!$AB$5)*'Statistical Data 1'!$FB232))</f>
        <v>7.2859999999999996</v>
      </c>
      <c r="FF232">
        <f t="shared" si="1086"/>
        <v>0</v>
      </c>
      <c r="FG232">
        <f t="shared" si="1112"/>
        <v>0</v>
      </c>
      <c r="FH232">
        <f>('Cleaned Data 2'!BE231+'Cleaned Data 2'!BF231)/2</f>
        <v>0</v>
      </c>
      <c r="FI232">
        <f>ABS('Cleaned Data 2'!BE231-'Cleaned Data 2'!BF231)</f>
        <v>0</v>
      </c>
      <c r="FJ232">
        <f>2.326*('Input Data 2'!$AC$4+((0.5*'Input Data 2'!$AC$5)*'Statistical Data 1'!$FH232))</f>
        <v>2.3260000000000001</v>
      </c>
      <c r="FK232">
        <f>3.643*('Input Data 2'!$AC$4+((0.5*'Input Data 2'!$AC$5)*'Statistical Data 1'!$FH232))</f>
        <v>3.6429999999999998</v>
      </c>
      <c r="FL232">
        <f t="shared" si="1087"/>
        <v>0</v>
      </c>
      <c r="FM232">
        <f t="shared" si="1113"/>
        <v>0</v>
      </c>
      <c r="FN232">
        <f>('Cleaned Data 2'!BH231+'Cleaned Data 2'!BG231)/2</f>
        <v>0</v>
      </c>
      <c r="FO232">
        <f>ABS('Cleaned Data 2'!BG231-'Cleaned Data 2'!BH231)</f>
        <v>0</v>
      </c>
      <c r="FP232">
        <f>2.326*('Input Data 2'!$AD$4+((0.5*'Input Data 2'!$AD$5)*'Statistical Data 1'!$FN232))</f>
        <v>2.3260000000000001</v>
      </c>
      <c r="FQ232">
        <f>3.643*('Input Data 2'!$AD$4+((0.5*'Input Data 2'!$AD$5)*'Statistical Data 1'!$FN232))</f>
        <v>3.6429999999999998</v>
      </c>
      <c r="FR232">
        <f t="shared" si="1088"/>
        <v>0</v>
      </c>
      <c r="FS232">
        <f t="shared" si="1114"/>
        <v>0</v>
      </c>
      <c r="FT232">
        <f>('Cleaned Data 2'!BI231+'Cleaned Data 2'!BJ231)/2</f>
        <v>0</v>
      </c>
      <c r="FU232">
        <f>ABS('Cleaned Data 2'!BI231-'Cleaned Data 2'!BJ231)</f>
        <v>0</v>
      </c>
      <c r="FV232">
        <f>2.326*('Input Data 2'!$AE$4+((0.5*'Input Data 2'!$AE$5)*'Statistical Data 1'!$FT232))</f>
        <v>46.52</v>
      </c>
      <c r="FW232">
        <f>3.643*('Input Data 2'!$AE$4+((0.5*'Input Data 2'!$AE$5)*'Statistical Data 1'!$FT232))</f>
        <v>72.86</v>
      </c>
      <c r="FX232">
        <f t="shared" si="1089"/>
        <v>0</v>
      </c>
      <c r="FY232">
        <f t="shared" si="1115"/>
        <v>0</v>
      </c>
      <c r="FZ232">
        <f>('Cleaned Data 2'!BK231+'Cleaned Data 2'!BL231)/2</f>
        <v>0</v>
      </c>
      <c r="GA232">
        <f>ABS('Cleaned Data 2'!BK231-'Cleaned Data 2'!BL231)</f>
        <v>0</v>
      </c>
      <c r="GB232">
        <f>2.326*('Input Data 2'!$AF$4+((0.5*'Input Data 2'!$AF$5)*'Statistical Data 1'!$FZ232))</f>
        <v>2.3259999999999999E-2</v>
      </c>
      <c r="GC232">
        <f>3.643*('Input Data 2'!$AF$4+((0.5*'Input Data 2'!$AF$5)*'Statistical Data 1'!$FZ232))</f>
        <v>3.6429999999999997E-2</v>
      </c>
      <c r="GD232">
        <f t="shared" si="1090"/>
        <v>0</v>
      </c>
      <c r="GE232">
        <f t="shared" si="1116"/>
        <v>0</v>
      </c>
      <c r="GF232">
        <f>('Cleaned Data 2'!BM231+'Cleaned Data 2'!BN231)/2</f>
        <v>0</v>
      </c>
      <c r="GG232">
        <f>ABS('Cleaned Data 2'!BM231-'Cleaned Data 2'!BN231)</f>
        <v>0</v>
      </c>
      <c r="GH232">
        <f>2.326*('Input Data 2'!$AG$4+((0.5*'Input Data 2'!$AG$5)*'Statistical Data 1'!$GF232))</f>
        <v>23.26</v>
      </c>
      <c r="GI232">
        <f>3.643*('Input Data 2'!$AG$4+((0.5*'Input Data 2'!$AG$5)*'Statistical Data 1'!$GF232))</f>
        <v>36.43</v>
      </c>
      <c r="GJ232">
        <f t="shared" si="1091"/>
        <v>0</v>
      </c>
      <c r="GK232">
        <f t="shared" si="1117"/>
        <v>0</v>
      </c>
      <c r="GL232" t="e">
        <f>AVERAGE('Cleaned Data 2'!BO231,'Cleaned Data 2'!BP231)</f>
        <v>#DIV/0!</v>
      </c>
      <c r="GM232">
        <f>ABS('Cleaned Data 2'!BO231-'Cleaned Data 2'!BP231)</f>
        <v>0</v>
      </c>
      <c r="GN232" t="e">
        <f>2.326*('Input Data 2'!$AH$4+((0.5*'Input Data 2'!$AH$5)*'Statistical Data 1'!$GL232))</f>
        <v>#DIV/0!</v>
      </c>
      <c r="GO232" t="e">
        <f>3.643*('Input Data 2'!$AH$4+((0.5*'Input Data 2'!$AH$5)*'Statistical Data 1'!$GL232))</f>
        <v>#DIV/0!</v>
      </c>
      <c r="GP232" t="e">
        <f t="shared" si="1092"/>
        <v>#DIV/0!</v>
      </c>
      <c r="GQ232" t="e">
        <f t="shared" si="1118"/>
        <v>#DIV/0!</v>
      </c>
      <c r="GR232" t="e">
        <f>AVERAGE('Cleaned Data 2'!BQ231,'Cleaned Data 2'!BR231)</f>
        <v>#DIV/0!</v>
      </c>
      <c r="GS232">
        <f>ABS('Cleaned Data 2'!BR231-'Cleaned Data 2'!BQ231)</f>
        <v>0</v>
      </c>
      <c r="GT232" t="e">
        <f>2.326*('Input Data 2'!$AI$4+((0.5*'Input Data 2'!$AI$5)*'Statistical Data 1'!$GR232))</f>
        <v>#DIV/0!</v>
      </c>
      <c r="GU232" t="e">
        <f>3.643*('Input Data 2'!$AI$4+((0.5*'Input Data 2'!$AI$5)*'Statistical Data 1'!$GR232))</f>
        <v>#DIV/0!</v>
      </c>
      <c r="GV232" t="e">
        <f t="shared" si="1119"/>
        <v>#DIV/0!</v>
      </c>
      <c r="GW232" t="e">
        <f t="shared" si="1120"/>
        <v>#DIV/0!</v>
      </c>
      <c r="GX232" t="e">
        <f>AVERAGE('Cleaned Data 2'!BS231,'Cleaned Data 2'!BT231)</f>
        <v>#DIV/0!</v>
      </c>
      <c r="GY232" s="47">
        <f>ABS('Cleaned Data 2'!BS231-'Cleaned Data 2'!BT231)</f>
        <v>0</v>
      </c>
      <c r="GZ232" t="e">
        <f>2.326*('Input Data 2'!$AJ$4+((0.5*'Input Data 2'!$AJ$5)*'Statistical Data 1'!$GX232))</f>
        <v>#DIV/0!</v>
      </c>
      <c r="HA232" t="e">
        <f>3.643*('Input Data 2'!$AJ$4+((0.5*'Input Data 2'!$AJ$5)*'Statistical Data 1'!$GX232))</f>
        <v>#DIV/0!</v>
      </c>
      <c r="HB232" t="e">
        <f t="shared" si="1121"/>
        <v>#DIV/0!</v>
      </c>
      <c r="HC232" t="e">
        <f t="shared" si="1122"/>
        <v>#DIV/0!</v>
      </c>
      <c r="HD232" t="e">
        <f>AVERAGE('Cleaned Data 2'!BU231,'Cleaned Data 2'!BV231)</f>
        <v>#DIV/0!</v>
      </c>
      <c r="HE232">
        <f>ABS('Cleaned Data 2'!BU231-'Cleaned Data 2'!BV231)</f>
        <v>0</v>
      </c>
      <c r="HF232" t="e">
        <f>2.326*('Input Data 2'!$AK$4+((0.5*'Input Data 2'!$AK$5)*'Statistical Data 1'!$HD232))</f>
        <v>#DIV/0!</v>
      </c>
      <c r="HG232" t="e">
        <f>3.643*('Input Data 2'!$AK$4+((0.5*'Input Data 2'!$AK$5)*'Statistical Data 1'!$HD232))</f>
        <v>#DIV/0!</v>
      </c>
      <c r="HH232" t="e">
        <f t="shared" si="1123"/>
        <v>#DIV/0!</v>
      </c>
      <c r="HI232" t="e">
        <f t="shared" si="1124"/>
        <v>#DIV/0!</v>
      </c>
      <c r="HJ232" t="e">
        <f>AVERAGE('Cleaned Data 2'!BW231,'Cleaned Data 2'!BX231)</f>
        <v>#DIV/0!</v>
      </c>
      <c r="HK232">
        <f>ABS('Cleaned Data 2'!BW231-'Cleaned Data 2'!BX231)</f>
        <v>0</v>
      </c>
      <c r="HL232" t="e">
        <f>2.326*('Input Data 2'!$AL$4+((0.5*'Input Data 2'!$AL$5)*'Statistical Data 1'!$HJ232))</f>
        <v>#DIV/0!</v>
      </c>
      <c r="HM232" t="e">
        <f>3.643*('Input Data 2'!$AL$4+((0.5*'Input Data 2'!$AL$5)*'Statistical Data 1'!$HJ232))</f>
        <v>#DIV/0!</v>
      </c>
      <c r="HN232" t="e">
        <f t="shared" si="1125"/>
        <v>#DIV/0!</v>
      </c>
      <c r="HO232" t="e">
        <f t="shared" si="1126"/>
        <v>#DIV/0!</v>
      </c>
    </row>
    <row r="233" spans="1:223">
      <c r="A233">
        <f>'Cleaned Data 2'!B232</f>
        <v>0</v>
      </c>
      <c r="B233">
        <f>('Cleaned Data 2'!C232+'Cleaned Data 2'!D232)/2</f>
        <v>0</v>
      </c>
      <c r="C233">
        <f>ABS('Cleaned Data 2'!C232-'Cleaned Data 2'!D232)</f>
        <v>0</v>
      </c>
      <c r="D233">
        <f>2.326*('Input Data 2'!$B$4+((0.5*'Input Data 2'!$B$5)*'Statistical Data 1'!$B233))</f>
        <v>1.163E-2</v>
      </c>
      <c r="E233">
        <f>3.643*('Input Data 2'!$B$4+((0.5*'Input Data 2'!$B$5)*'Statistical Data 1'!$B233))</f>
        <v>1.8214999999999999E-2</v>
      </c>
      <c r="F233">
        <f t="shared" si="1057"/>
        <v>0</v>
      </c>
      <c r="G233">
        <f t="shared" si="1054"/>
        <v>0</v>
      </c>
      <c r="H233">
        <f>('Cleaned Data 2'!E232+'Cleaned Data 2'!F232)/2</f>
        <v>0</v>
      </c>
      <c r="I233">
        <f>ABS('Cleaned Data 2'!E232-'Cleaned Data 2'!F232)</f>
        <v>0</v>
      </c>
      <c r="J233">
        <f>2.326*('Input Data 2'!$C$4+((0.5*'Input Data 2'!$C$5)*'Statistical Data 1'!$H233))</f>
        <v>0.46520000000000006</v>
      </c>
      <c r="K233">
        <f>3.643*('Input Data 2'!$C$4+((0.5*'Input Data 2'!$C$5)*'Statistical Data 1'!$H233))</f>
        <v>0.72860000000000003</v>
      </c>
      <c r="L233">
        <f t="shared" si="1058"/>
        <v>0</v>
      </c>
      <c r="M233">
        <f t="shared" si="1093"/>
        <v>0</v>
      </c>
      <c r="N233">
        <f>('Cleaned Data 2'!G232+'Cleaned Data 2'!H232)/2</f>
        <v>0</v>
      </c>
      <c r="O233">
        <f>ABS('Cleaned Data 2'!G232-'Cleaned Data 2'!H232)</f>
        <v>0</v>
      </c>
      <c r="P233">
        <f>2.326*('Input Data 2'!$D$4+((0.5*'Input Data 2'!$D$5)*'Statistical Data 1'!$N233))</f>
        <v>2.3259999999999999E-2</v>
      </c>
      <c r="Q233">
        <f>3.643*('Input Data 2'!$D$4+((0.5*'Input Data 2'!$D$5)*'Statistical Data 1'!$N233))</f>
        <v>3.6429999999999997E-2</v>
      </c>
      <c r="R233">
        <f t="shared" si="1059"/>
        <v>0</v>
      </c>
      <c r="S233">
        <f t="shared" si="1055"/>
        <v>0</v>
      </c>
      <c r="T233">
        <f>('Cleaned Data 2'!I232+'Cleaned Data 2'!J232)/2</f>
        <v>0</v>
      </c>
      <c r="U233">
        <f>ABS('Cleaned Data 2'!I232-'Cleaned Data 2'!J232)</f>
        <v>0</v>
      </c>
      <c r="V233">
        <f>2.326*('Input Data 2'!$E$4+((0.5*'Input Data 2'!$E$5)*'Statistical Data 1'!$T233))</f>
        <v>4.6520000000000001</v>
      </c>
      <c r="W233">
        <f>3.643*('Input Data 2'!$E$4+((0.5*'Input Data 2'!$E$5)*'Statistical Data 1'!$T233))</f>
        <v>7.2859999999999996</v>
      </c>
      <c r="X233">
        <f t="shared" si="1060"/>
        <v>0</v>
      </c>
      <c r="Y233">
        <f t="shared" si="1056"/>
        <v>0</v>
      </c>
      <c r="Z233">
        <f>('Cleaned Data 2'!K232+'Cleaned Data 2'!L232)/2</f>
        <v>0</v>
      </c>
      <c r="AA233">
        <f>ABS('Cleaned Data 2'!K232-'Cleaned Data 2'!L232)</f>
        <v>0</v>
      </c>
      <c r="AB233">
        <f>2.326*('Input Data 2'!$F$4+((0.5*'Input Data 2'!$F$5)*'Statistical Data 1'!$Z233))</f>
        <v>23.26</v>
      </c>
      <c r="AC233">
        <f>3.643*('Input Data 2'!$F$4+((0.5*'Input Data 2'!$F$5)*'Statistical Data 1'!$Z233))</f>
        <v>36.43</v>
      </c>
      <c r="AD233">
        <f t="shared" si="1061"/>
        <v>0</v>
      </c>
      <c r="AE233">
        <f t="shared" si="1062"/>
        <v>0</v>
      </c>
      <c r="AF233">
        <f>('Cleaned Data 2'!M232+'Cleaned Data 2'!N232)/2</f>
        <v>0</v>
      </c>
      <c r="AG233">
        <f>ABS('Cleaned Data 2'!M232-'Cleaned Data 2'!N232)</f>
        <v>0</v>
      </c>
      <c r="AH233">
        <f>2.326*('Input Data 2'!$G$4+((0.5*'Input Data 2'!$G$5)*'Statistical Data 1'!$AF233))</f>
        <v>23.26</v>
      </c>
      <c r="AI233">
        <f>3.643*('Input Data 2'!$G$4+((0.5*'Input Data 2'!$G$5)*'Statistical Data 1'!$AF233))</f>
        <v>36.43</v>
      </c>
      <c r="AJ233">
        <f t="shared" si="1063"/>
        <v>0</v>
      </c>
      <c r="AK233">
        <f t="shared" si="1094"/>
        <v>0</v>
      </c>
      <c r="AL233">
        <f>('Cleaned Data 2'!O232+'Cleaned Data 2'!P232)/2</f>
        <v>0</v>
      </c>
      <c r="AM233">
        <f>ABS('Cleaned Data 2'!O232-'Cleaned Data 2'!P232)</f>
        <v>0</v>
      </c>
      <c r="AN233">
        <f>2.326*('Input Data 2'!$H$4+((0.5*'Input Data 2'!$H$5)*'Statistical Data 1'!$AL233))</f>
        <v>1.163</v>
      </c>
      <c r="AO233">
        <f>3.643*('Input Data 2'!$H$4+((0.5*'Input Data 2'!$H$5)*'Statistical Data 1'!$AL233))</f>
        <v>1.8214999999999999</v>
      </c>
      <c r="AP233">
        <f t="shared" si="1064"/>
        <v>0</v>
      </c>
      <c r="AQ233">
        <f t="shared" si="1096"/>
        <v>0</v>
      </c>
      <c r="AR233">
        <f>('Cleaned Data 2'!Q232+'Cleaned Data 2'!R232)/2</f>
        <v>0</v>
      </c>
      <c r="AS233">
        <f>ABS('Cleaned Data 2'!Q232-'Cleaned Data 2'!R232)</f>
        <v>0</v>
      </c>
      <c r="AT233">
        <f>2.326*('Input Data 2'!$I$4+((0.5*'Input Data 2'!$I$5)*'Statistical Data 1'!$AR233))</f>
        <v>4.6520000000000001</v>
      </c>
      <c r="AU233">
        <f>3.643*('Input Data 2'!$I$4+((0.5*'Input Data 2'!$I$5)*'Statistical Data 1'!$AR233))</f>
        <v>7.2859999999999996</v>
      </c>
      <c r="AV233">
        <f t="shared" si="1065"/>
        <v>0</v>
      </c>
      <c r="AW233">
        <f t="shared" si="1097"/>
        <v>0</v>
      </c>
      <c r="AX233">
        <f>('Cleaned Data 2'!S232+'Cleaned Data 2'!T232)/2</f>
        <v>0</v>
      </c>
      <c r="AY233">
        <f>ABS('Cleaned Data 2'!S232-'Cleaned Data 2'!T232)</f>
        <v>0</v>
      </c>
      <c r="AZ233">
        <f>2.326*('Input Data 2'!$J$4+((0.5*'Input Data 2'!$J$5)*'Statistical Data 1'!$AX233))</f>
        <v>2.3259999999999999E-2</v>
      </c>
      <c r="BA233">
        <f>3.643*('Input Data 2'!$J$4+((0.5*'Input Data 2'!$J$5)*'Statistical Data 1'!$AX233))</f>
        <v>3.6429999999999997E-2</v>
      </c>
      <c r="BB233">
        <f t="shared" si="1066"/>
        <v>0</v>
      </c>
      <c r="BC233">
        <f t="shared" si="1098"/>
        <v>0</v>
      </c>
      <c r="BD233">
        <f>('Cleaned Data 2'!U232+'Cleaned Data 2'!V232)/2</f>
        <v>0</v>
      </c>
      <c r="BE233">
        <f>ABS('Cleaned Data 2'!U232-'Cleaned Data 2'!V232)</f>
        <v>0</v>
      </c>
      <c r="BF233">
        <f>2.326*('Input Data 2'!$K$4+((0.5*'Input Data 2'!$K$5)*'Statistical Data 1'!$BD233))</f>
        <v>1.163</v>
      </c>
      <c r="BG233">
        <f>3.643*('Input Data 2'!$K$4+((0.5*'Input Data 2'!$K$5)*'Statistical Data 1'!$BD233))</f>
        <v>1.8214999999999999</v>
      </c>
      <c r="BH233">
        <f t="shared" si="1067"/>
        <v>0</v>
      </c>
      <c r="BI233">
        <f t="shared" si="1068"/>
        <v>0</v>
      </c>
      <c r="BJ233">
        <f>('Cleaned Data 2'!W232+'Cleaned Data 2'!X232)/2</f>
        <v>0</v>
      </c>
      <c r="BK233">
        <f>ABS('Cleaned Data 2'!W232-'Cleaned Data 2'!X232)</f>
        <v>0</v>
      </c>
      <c r="BL233">
        <f>2.326*('Input Data 2'!$L$4+((0.5*'Input Data 2'!$L$5)*'Statistical Data 1'!$BJ233))</f>
        <v>2.3260000000000001</v>
      </c>
      <c r="BM233">
        <f>3.643*('Input Data 2'!$L$4+((0.5*'Input Data 2'!$L$5)*'Statistical Data 1'!$BJ233))</f>
        <v>3.6429999999999998</v>
      </c>
      <c r="BN233">
        <f t="shared" si="1069"/>
        <v>0</v>
      </c>
      <c r="BO233">
        <f t="shared" si="1099"/>
        <v>0</v>
      </c>
      <c r="BP233">
        <f>('Cleaned Data 2'!Y232+'Cleaned Data 2'!Z232)/2</f>
        <v>0</v>
      </c>
      <c r="BQ233">
        <f>ABS('Cleaned Data 2'!Y232-'Cleaned Data 2'!Z232)</f>
        <v>0</v>
      </c>
      <c r="BR233">
        <f>2.326*('Input Data 2'!$M$4+((0.5*'Input Data 2'!$M$5)*'Statistical Data 1'!$BP233))</f>
        <v>2.3260000000000001</v>
      </c>
      <c r="BS233">
        <f>3.643*('Input Data 2'!$M$4+((0.5*'Input Data 2'!$M$5)*'Statistical Data 1'!$BP233))</f>
        <v>3.6429999999999998</v>
      </c>
      <c r="BT233">
        <f t="shared" si="1070"/>
        <v>0</v>
      </c>
      <c r="BU233">
        <f t="shared" si="1100"/>
        <v>0</v>
      </c>
      <c r="BV233">
        <f>('Cleaned Data 2'!AA232+'Cleaned Data 2'!AB232)/2</f>
        <v>0</v>
      </c>
      <c r="BW233">
        <f>ABS('Cleaned Data 2'!AA232-'Cleaned Data 2'!AB232)</f>
        <v>0</v>
      </c>
      <c r="BX233">
        <f>2.326*('Input Data 2'!$N$4+((0.5*'Input Data 2'!$N$5)*'Statistical Data 1'!$BV233))</f>
        <v>2.3260000000000001</v>
      </c>
      <c r="BY233">
        <f>3.643*('Input Data 2'!$N$4+((0.5*'Input Data 2'!$N$5)*'Statistical Data 1'!$BV233))</f>
        <v>3.6429999999999998</v>
      </c>
      <c r="BZ233">
        <f t="shared" si="1071"/>
        <v>0</v>
      </c>
      <c r="CA233">
        <f t="shared" si="1101"/>
        <v>0</v>
      </c>
      <c r="CB233">
        <f>('Cleaned Data 2'!AC232+'Cleaned Data 2'!AD232)/2</f>
        <v>0</v>
      </c>
      <c r="CC233">
        <f>ABS('Cleaned Data 2'!AC232-'Cleaned Data 2'!AD232)</f>
        <v>0</v>
      </c>
      <c r="CD233">
        <f>2.326*('Input Data 2'!$O$4+((0.5*'Input Data 2'!$O$5)*'Statistical Data 1'!$CB233))</f>
        <v>2.3259999999999999E-2</v>
      </c>
      <c r="CE233">
        <f>3.643*('Input Data 2'!$O$4+((0.5*'Input Data 2'!$O$5)*'Statistical Data 1'!$CB233))</f>
        <v>3.6429999999999997E-2</v>
      </c>
      <c r="CF233">
        <f t="shared" si="1072"/>
        <v>0</v>
      </c>
      <c r="CG233">
        <f t="shared" si="1102"/>
        <v>0</v>
      </c>
      <c r="CH233">
        <f>('Cleaned Data 2'!AE232+'Cleaned Data 2'!AF232)/2</f>
        <v>0</v>
      </c>
      <c r="CI233">
        <f>ABS('Cleaned Data 2'!AE232-'Cleaned Data 2'!AF232)</f>
        <v>0</v>
      </c>
      <c r="CJ233">
        <f>2.326*('Input Data 2'!$P$4+((0.5*'Input Data 2'!$P$5)*'Statistical Data 1'!$CH233))</f>
        <v>23.26</v>
      </c>
      <c r="CK233">
        <f>3.643*('Input Data 2'!$P$4+((0.5*'Input Data 2'!$P$5)*'Statistical Data 1'!$CH233))</f>
        <v>36.43</v>
      </c>
      <c r="CL233">
        <f t="shared" si="1073"/>
        <v>0</v>
      </c>
      <c r="CM233">
        <f t="shared" si="1103"/>
        <v>0</v>
      </c>
      <c r="CN233">
        <f>('Cleaned Data 2'!AG232+'Cleaned Data 2'!AH232)/2</f>
        <v>0</v>
      </c>
      <c r="CO233">
        <f>ABS('Cleaned Data 2'!AG232-'Cleaned Data 2'!AH232)</f>
        <v>0</v>
      </c>
      <c r="CP233">
        <f>2.326*('Input Data 2'!$Q$4+((0.5*'Input Data 2'!$Q$5)*'Statistical Data 1'!$CN233))</f>
        <v>2.3260000000000001</v>
      </c>
      <c r="CQ233">
        <f>3.643*('Input Data 2'!$Q$4+((0.5*'Input Data 2'!$Q$5)*'Statistical Data 1'!$CN233))</f>
        <v>3.6429999999999998</v>
      </c>
      <c r="CR233">
        <f t="shared" si="1074"/>
        <v>0</v>
      </c>
      <c r="CS233">
        <f t="shared" si="1104"/>
        <v>0</v>
      </c>
      <c r="CT233">
        <f>('Cleaned Data 2'!AI232+'Cleaned Data 2'!AJ232)/2</f>
        <v>0</v>
      </c>
      <c r="CU233">
        <f>ABS('Cleaned Data 2'!AI232-'Cleaned Data 2'!AJ232)</f>
        <v>0</v>
      </c>
      <c r="CV233">
        <f>2.326*('Input Data 2'!$R$4+((0.5*'Input Data 2'!$R$5)*'Statistical Data 1'!$CT233))</f>
        <v>2.3259999999999999E-2</v>
      </c>
      <c r="CW233">
        <f>3.643*('Input Data 2'!$R$4+((0.5*'Input Data 2'!$R$5)*'Statistical Data 1'!$CT233))</f>
        <v>3.6429999999999997E-2</v>
      </c>
      <c r="CX233">
        <f t="shared" si="1075"/>
        <v>0</v>
      </c>
      <c r="CY233">
        <f t="shared" si="1105"/>
        <v>0</v>
      </c>
      <c r="CZ233">
        <f>('Cleaned Data 2'!AK232+'Cleaned Data 2'!AL232)/2</f>
        <v>0</v>
      </c>
      <c r="DA233">
        <f>ABS('Cleaned Data 2'!AK232-'Cleaned Data 2'!AL232)</f>
        <v>0</v>
      </c>
      <c r="DB233">
        <f>2.326*('Input Data 2'!$S$4+((0.5*'Input Data 2'!$S$5)*'Statistical Data 1'!$CZ233))</f>
        <v>23.26</v>
      </c>
      <c r="DC233">
        <f>3.643*('Input Data 2'!$S$4+((0.5*'Input Data 2'!$S$5)*'Statistical Data 1'!$CZ233))</f>
        <v>36.43</v>
      </c>
      <c r="DD233">
        <f t="shared" si="1076"/>
        <v>0</v>
      </c>
      <c r="DE233">
        <f t="shared" si="1106"/>
        <v>0</v>
      </c>
      <c r="DF233">
        <f>('Cleaned Data 2'!AM232+'Cleaned Data 2'!AN232)/2</f>
        <v>0</v>
      </c>
      <c r="DG233">
        <f>ABS('Cleaned Data 2'!AM232-'Cleaned Data 2'!AN232)</f>
        <v>0</v>
      </c>
      <c r="DH233">
        <f>2.326*('Input Data 2'!$T$4+((0.5*'Input Data 2'!$T$5)*'Statistical Data 1'!$DF233))</f>
        <v>2.3259999999999999E-2</v>
      </c>
      <c r="DI233">
        <f>3.643*('Input Data 2'!$T$4+((0.5*'Input Data 2'!$T$5)*'Statistical Data 1'!$DF233))</f>
        <v>3.6429999999999997E-2</v>
      </c>
      <c r="DJ233">
        <f t="shared" si="1077"/>
        <v>0</v>
      </c>
      <c r="DK233">
        <f t="shared" si="1107"/>
        <v>0</v>
      </c>
      <c r="DL233">
        <f>('Cleaned Data 2'!AO232+'Cleaned Data 2'!AP232)/2</f>
        <v>0</v>
      </c>
      <c r="DM233">
        <f>ABS('Cleaned Data 2'!AO232-'Cleaned Data 2'!AP232)</f>
        <v>0</v>
      </c>
      <c r="DN233">
        <f>2.326*('Input Data 2'!$U$4+((0.5*'Input Data 2'!$U$5)*'Statistical Data 1'!$DL233))</f>
        <v>11.63</v>
      </c>
      <c r="DO233">
        <f>3.643*('Input Data 2'!$U$4+((0.5*'Input Data 2'!$U$5)*'Statistical Data 1'!$DL233))</f>
        <v>18.215</v>
      </c>
      <c r="DP233">
        <f t="shared" si="1078"/>
        <v>0</v>
      </c>
      <c r="DQ233">
        <f t="shared" si="1079"/>
        <v>0</v>
      </c>
      <c r="DR233">
        <f>('Cleaned Data 2'!AQ232+'Cleaned Data 2'!AR232)/2</f>
        <v>0</v>
      </c>
      <c r="DS233">
        <f>ABS('Cleaned Data 2'!AQ232-'Cleaned Data 2'!AR232)</f>
        <v>0</v>
      </c>
      <c r="DT233">
        <f>2.326*('Input Data 2'!$V$4+((0.5*'Input Data 2'!$V$5)*'Statistical Data 1'!$DR233))</f>
        <v>2.3260000000000001</v>
      </c>
      <c r="DU233">
        <f>3.643*('Input Data 2'!$V$4+((0.5*'Input Data 2'!$V$5)*'Statistical Data 1'!$DR233))</f>
        <v>3.6429999999999998</v>
      </c>
      <c r="DV233">
        <f t="shared" si="1080"/>
        <v>0</v>
      </c>
      <c r="DW233">
        <f t="shared" si="1108"/>
        <v>0</v>
      </c>
      <c r="DX233">
        <f>('Cleaned Data 2'!AS232+'Cleaned Data 2'!AT232)/2</f>
        <v>0</v>
      </c>
      <c r="DY233">
        <f>ABS('Cleaned Data 2'!AS232-'Cleaned Data 2'!AT232)</f>
        <v>0</v>
      </c>
      <c r="DZ233">
        <f>2.326*('Input Data 2'!$W$4+((0.5*'Input Data 2'!$W$5)*'Statistical Data 1'!$DX233))</f>
        <v>2.3259999999999999E-2</v>
      </c>
      <c r="EA233">
        <f>3.643*('Input Data 2'!$W$4+((0.5*'Input Data 2'!$W$5)*'Statistical Data 1'!$DX233))</f>
        <v>3.6429999999999997E-2</v>
      </c>
      <c r="EB233">
        <f t="shared" si="1081"/>
        <v>0</v>
      </c>
      <c r="EC233">
        <f t="shared" si="1109"/>
        <v>0</v>
      </c>
      <c r="ED233">
        <f>('Cleaned Data 2'!AU232+'Cleaned Data 2'!AV232)/2</f>
        <v>0</v>
      </c>
      <c r="EE233">
        <f>ABS('Cleaned Data 2'!AU232-'Cleaned Data 2'!AV232)</f>
        <v>0</v>
      </c>
      <c r="EF233">
        <f>2.326*('Input Data 2'!$X$4+((0.5*'Input Data 2'!$X$5)*'Statistical Data 1'!$ED233))</f>
        <v>2.3260000000000001</v>
      </c>
      <c r="EG233">
        <f>3.643*('Input Data 2'!$X$4+((0.5*'Input Data 2'!$X$5)*'Statistical Data 1'!$ED233))</f>
        <v>3.6429999999999998</v>
      </c>
      <c r="EH233">
        <f t="shared" si="1082"/>
        <v>0</v>
      </c>
      <c r="EI233">
        <f t="shared" si="910"/>
        <v>0</v>
      </c>
      <c r="EJ233">
        <f>('Cleaned Data 2'!AW232+'Cleaned Data 2'!AX232)/2</f>
        <v>0</v>
      </c>
      <c r="EK233">
        <f>ABS('Cleaned Data 2'!AW232-'Cleaned Data 2'!AX232)</f>
        <v>0</v>
      </c>
      <c r="EL233">
        <f>2.326*('Input Data 2'!$Y$4+((0.5*'Input Data 2'!$Y$5)*'Statistical Data 1'!$EJ233))</f>
        <v>23.26</v>
      </c>
      <c r="EM233">
        <f>3.643*('Input Data 2'!$Y$4+((0.5*'Input Data 2'!$Y$5)*'Statistical Data 1'!$EJ233))</f>
        <v>36.43</v>
      </c>
      <c r="EN233">
        <f t="shared" si="1083"/>
        <v>0</v>
      </c>
      <c r="EO233">
        <f t="shared" si="1095"/>
        <v>0</v>
      </c>
      <c r="EP233">
        <f>('Cleaned Data 2'!AY232+'Cleaned Data 2'!AZ232)/2</f>
        <v>0</v>
      </c>
      <c r="EQ233">
        <f>ABS('Cleaned Data 2'!AY232-'Cleaned Data 2'!AZ232)</f>
        <v>0</v>
      </c>
      <c r="ER233">
        <f>2.326*('Input Data 2'!$Z$4+((0.5*'Input Data 2'!$Z$5)*'Statistical Data 1'!$EP233))</f>
        <v>4.6520000000000001</v>
      </c>
      <c r="ES233">
        <f>3.643*('Input Data 2'!$Z$4+((0.5*'Input Data 2'!$Z$5)*'Statistical Data 1'!$EP233))</f>
        <v>7.2859999999999996</v>
      </c>
      <c r="ET233">
        <f t="shared" si="1084"/>
        <v>0</v>
      </c>
      <c r="EU233">
        <f t="shared" si="1110"/>
        <v>0</v>
      </c>
      <c r="EV233">
        <f>('Cleaned Data 2'!BA232+'Cleaned Data 2'!BB232)/2</f>
        <v>0</v>
      </c>
      <c r="EW233">
        <f>ABS('Cleaned Data 2'!BA232-'Cleaned Data 2'!BB232)</f>
        <v>0</v>
      </c>
      <c r="EX233">
        <f>2.326*('Input Data 2'!$AA$4+((0.5*'Input Data 2'!$AA$5)*'Statistical Data 1'!$EV233))</f>
        <v>2.3259999999999999E-2</v>
      </c>
      <c r="EY233">
        <f>3.643*('Input Data 2'!$AA$4+((0.5*'Input Data 2'!$AA$5)*'Statistical Data 1'!$EV233))</f>
        <v>3.6429999999999997E-2</v>
      </c>
      <c r="EZ233">
        <f t="shared" si="1085"/>
        <v>0</v>
      </c>
      <c r="FA233">
        <f t="shared" si="1111"/>
        <v>0</v>
      </c>
      <c r="FB233">
        <f>('Cleaned Data 2'!BC232+'Cleaned Data 2'!BD232)/2</f>
        <v>0</v>
      </c>
      <c r="FC233">
        <f>ABS('Cleaned Data 2'!BC232-'Cleaned Data 2'!BD232)</f>
        <v>0</v>
      </c>
      <c r="FD233">
        <f>2.326*('Input Data 2'!$AB$4+((0.5*'Input Data 2'!$AB$5)*'Statistical Data 1'!$FB233))</f>
        <v>4.6520000000000001</v>
      </c>
      <c r="FE233">
        <f>3.643*('Input Data 2'!$AB$4+((0.5*'Input Data 2'!$AB$5)*'Statistical Data 1'!$FB233))</f>
        <v>7.2859999999999996</v>
      </c>
      <c r="FF233">
        <f t="shared" si="1086"/>
        <v>0</v>
      </c>
      <c r="FG233">
        <f t="shared" si="1112"/>
        <v>0</v>
      </c>
      <c r="FH233">
        <f>('Cleaned Data 2'!BE232+'Cleaned Data 2'!BF232)/2</f>
        <v>0</v>
      </c>
      <c r="FI233">
        <f>ABS('Cleaned Data 2'!BE232-'Cleaned Data 2'!BF232)</f>
        <v>0</v>
      </c>
      <c r="FJ233">
        <f>2.326*('Input Data 2'!$AC$4+((0.5*'Input Data 2'!$AC$5)*'Statistical Data 1'!$FH233))</f>
        <v>2.3260000000000001</v>
      </c>
      <c r="FK233">
        <f>3.643*('Input Data 2'!$AC$4+((0.5*'Input Data 2'!$AC$5)*'Statistical Data 1'!$FH233))</f>
        <v>3.6429999999999998</v>
      </c>
      <c r="FL233">
        <f t="shared" si="1087"/>
        <v>0</v>
      </c>
      <c r="FM233">
        <f t="shared" si="1113"/>
        <v>0</v>
      </c>
      <c r="FN233">
        <f>('Cleaned Data 2'!BH232+'Cleaned Data 2'!BG232)/2</f>
        <v>0</v>
      </c>
      <c r="FO233">
        <f>ABS('Cleaned Data 2'!BG232-'Cleaned Data 2'!BH232)</f>
        <v>0</v>
      </c>
      <c r="FP233">
        <f>2.326*('Input Data 2'!$AD$4+((0.5*'Input Data 2'!$AD$5)*'Statistical Data 1'!$FN233))</f>
        <v>2.3260000000000001</v>
      </c>
      <c r="FQ233">
        <f>3.643*('Input Data 2'!$AD$4+((0.5*'Input Data 2'!$AD$5)*'Statistical Data 1'!$FN233))</f>
        <v>3.6429999999999998</v>
      </c>
      <c r="FR233">
        <f t="shared" si="1088"/>
        <v>0</v>
      </c>
      <c r="FS233">
        <f t="shared" si="1114"/>
        <v>0</v>
      </c>
      <c r="FT233">
        <f>('Cleaned Data 2'!BI232+'Cleaned Data 2'!BJ232)/2</f>
        <v>0</v>
      </c>
      <c r="FU233">
        <f>ABS('Cleaned Data 2'!BI232-'Cleaned Data 2'!BJ232)</f>
        <v>0</v>
      </c>
      <c r="FV233">
        <f>2.326*('Input Data 2'!$AE$4+((0.5*'Input Data 2'!$AE$5)*'Statistical Data 1'!$FT233))</f>
        <v>46.52</v>
      </c>
      <c r="FW233">
        <f>3.643*('Input Data 2'!$AE$4+((0.5*'Input Data 2'!$AE$5)*'Statistical Data 1'!$FT233))</f>
        <v>72.86</v>
      </c>
      <c r="FX233">
        <f t="shared" si="1089"/>
        <v>0</v>
      </c>
      <c r="FY233">
        <f t="shared" si="1115"/>
        <v>0</v>
      </c>
      <c r="FZ233">
        <f>('Cleaned Data 2'!BK232+'Cleaned Data 2'!BL232)/2</f>
        <v>0</v>
      </c>
      <c r="GA233">
        <f>ABS('Cleaned Data 2'!BK232-'Cleaned Data 2'!BL232)</f>
        <v>0</v>
      </c>
      <c r="GB233">
        <f>2.326*('Input Data 2'!$AF$4+((0.5*'Input Data 2'!$AF$5)*'Statistical Data 1'!$FZ233))</f>
        <v>2.3259999999999999E-2</v>
      </c>
      <c r="GC233">
        <f>3.643*('Input Data 2'!$AF$4+((0.5*'Input Data 2'!$AF$5)*'Statistical Data 1'!$FZ233))</f>
        <v>3.6429999999999997E-2</v>
      </c>
      <c r="GD233">
        <f t="shared" si="1090"/>
        <v>0</v>
      </c>
      <c r="GE233">
        <f t="shared" si="1116"/>
        <v>0</v>
      </c>
      <c r="GF233">
        <f>('Cleaned Data 2'!BM232+'Cleaned Data 2'!BN232)/2</f>
        <v>0</v>
      </c>
      <c r="GG233">
        <f>ABS('Cleaned Data 2'!BM232-'Cleaned Data 2'!BN232)</f>
        <v>0</v>
      </c>
      <c r="GH233">
        <f>2.326*('Input Data 2'!$AG$4+((0.5*'Input Data 2'!$AG$5)*'Statistical Data 1'!$GF233))</f>
        <v>23.26</v>
      </c>
      <c r="GI233">
        <f>3.643*('Input Data 2'!$AG$4+((0.5*'Input Data 2'!$AG$5)*'Statistical Data 1'!$GF233))</f>
        <v>36.43</v>
      </c>
      <c r="GJ233">
        <f t="shared" si="1091"/>
        <v>0</v>
      </c>
      <c r="GK233">
        <f t="shared" si="1117"/>
        <v>0</v>
      </c>
      <c r="GL233" t="e">
        <f>AVERAGE('Cleaned Data 2'!BO232,'Cleaned Data 2'!BP232)</f>
        <v>#DIV/0!</v>
      </c>
      <c r="GM233">
        <f>ABS('Cleaned Data 2'!BO232-'Cleaned Data 2'!BP232)</f>
        <v>0</v>
      </c>
      <c r="GN233" t="e">
        <f>2.326*('Input Data 2'!$AH$4+((0.5*'Input Data 2'!$AH$5)*'Statistical Data 1'!$GL233))</f>
        <v>#DIV/0!</v>
      </c>
      <c r="GO233" t="e">
        <f>3.643*('Input Data 2'!$AH$4+((0.5*'Input Data 2'!$AH$5)*'Statistical Data 1'!$GL233))</f>
        <v>#DIV/0!</v>
      </c>
      <c r="GP233" t="e">
        <f t="shared" si="1092"/>
        <v>#DIV/0!</v>
      </c>
      <c r="GQ233" t="e">
        <f t="shared" si="1118"/>
        <v>#DIV/0!</v>
      </c>
      <c r="GR233" t="e">
        <f>AVERAGE('Cleaned Data 2'!BQ232,'Cleaned Data 2'!BR232)</f>
        <v>#DIV/0!</v>
      </c>
      <c r="GS233">
        <f>ABS('Cleaned Data 2'!BR232-'Cleaned Data 2'!BQ232)</f>
        <v>0</v>
      </c>
      <c r="GT233" t="e">
        <f>2.326*('Input Data 2'!$AI$4+((0.5*'Input Data 2'!$AI$5)*'Statistical Data 1'!$GR233))</f>
        <v>#DIV/0!</v>
      </c>
      <c r="GU233" t="e">
        <f>3.643*('Input Data 2'!$AI$4+((0.5*'Input Data 2'!$AI$5)*'Statistical Data 1'!$GR233))</f>
        <v>#DIV/0!</v>
      </c>
      <c r="GV233" t="e">
        <f t="shared" si="1119"/>
        <v>#DIV/0!</v>
      </c>
      <c r="GW233" t="e">
        <f t="shared" si="1120"/>
        <v>#DIV/0!</v>
      </c>
      <c r="GX233" t="e">
        <f>AVERAGE('Cleaned Data 2'!BS232,'Cleaned Data 2'!BT232)</f>
        <v>#DIV/0!</v>
      </c>
      <c r="GY233" s="47">
        <f>ABS('Cleaned Data 2'!BS232-'Cleaned Data 2'!BT232)</f>
        <v>0</v>
      </c>
      <c r="GZ233" t="e">
        <f>2.326*('Input Data 2'!$AJ$4+((0.5*'Input Data 2'!$AJ$5)*'Statistical Data 1'!$GX233))</f>
        <v>#DIV/0!</v>
      </c>
      <c r="HA233" t="e">
        <f>3.643*('Input Data 2'!$AJ$4+((0.5*'Input Data 2'!$AJ$5)*'Statistical Data 1'!$GX233))</f>
        <v>#DIV/0!</v>
      </c>
      <c r="HB233" t="e">
        <f t="shared" si="1121"/>
        <v>#DIV/0!</v>
      </c>
      <c r="HC233" t="e">
        <f t="shared" si="1122"/>
        <v>#DIV/0!</v>
      </c>
      <c r="HD233" t="e">
        <f>AVERAGE('Cleaned Data 2'!BU232,'Cleaned Data 2'!BV232)</f>
        <v>#DIV/0!</v>
      </c>
      <c r="HE233">
        <f>ABS('Cleaned Data 2'!BU232-'Cleaned Data 2'!BV232)</f>
        <v>0</v>
      </c>
      <c r="HF233" t="e">
        <f>2.326*('Input Data 2'!$AK$4+((0.5*'Input Data 2'!$AK$5)*'Statistical Data 1'!$HD233))</f>
        <v>#DIV/0!</v>
      </c>
      <c r="HG233" t="e">
        <f>3.643*('Input Data 2'!$AK$4+((0.5*'Input Data 2'!$AK$5)*'Statistical Data 1'!$HD233))</f>
        <v>#DIV/0!</v>
      </c>
      <c r="HH233" t="e">
        <f t="shared" si="1123"/>
        <v>#DIV/0!</v>
      </c>
      <c r="HI233" t="e">
        <f t="shared" si="1124"/>
        <v>#DIV/0!</v>
      </c>
      <c r="HJ233" t="e">
        <f>AVERAGE('Cleaned Data 2'!BW232,'Cleaned Data 2'!BX232)</f>
        <v>#DIV/0!</v>
      </c>
      <c r="HK233">
        <f>ABS('Cleaned Data 2'!BW232-'Cleaned Data 2'!BX232)</f>
        <v>0</v>
      </c>
      <c r="HL233" t="e">
        <f>2.326*('Input Data 2'!$AL$4+((0.5*'Input Data 2'!$AL$5)*'Statistical Data 1'!$HJ233))</f>
        <v>#DIV/0!</v>
      </c>
      <c r="HM233" t="e">
        <f>3.643*('Input Data 2'!$AL$4+((0.5*'Input Data 2'!$AL$5)*'Statistical Data 1'!$HJ233))</f>
        <v>#DIV/0!</v>
      </c>
      <c r="HN233" t="e">
        <f t="shared" si="1125"/>
        <v>#DIV/0!</v>
      </c>
      <c r="HO233" t="e">
        <f t="shared" si="1126"/>
        <v>#DIV/0!</v>
      </c>
    </row>
    <row r="234" spans="1:223">
      <c r="A234">
        <f>'Cleaned Data 2'!B233</f>
        <v>0</v>
      </c>
      <c r="B234">
        <f>('Cleaned Data 2'!C233+'Cleaned Data 2'!D233)/2</f>
        <v>0</v>
      </c>
      <c r="C234">
        <f>ABS('Cleaned Data 2'!C233-'Cleaned Data 2'!D233)</f>
        <v>0</v>
      </c>
      <c r="D234">
        <f>2.326*('Input Data 2'!$B$4+((0.5*'Input Data 2'!$B$5)*'Statistical Data 1'!$B234))</f>
        <v>1.163E-2</v>
      </c>
      <c r="E234">
        <f>3.643*('Input Data 2'!$B$4+((0.5*'Input Data 2'!$B$5)*'Statistical Data 1'!$B234))</f>
        <v>1.8214999999999999E-2</v>
      </c>
      <c r="F234">
        <f t="shared" si="1057"/>
        <v>0</v>
      </c>
      <c r="G234">
        <f t="shared" si="1054"/>
        <v>0</v>
      </c>
      <c r="H234">
        <f>('Cleaned Data 2'!E233+'Cleaned Data 2'!F233)/2</f>
        <v>0</v>
      </c>
      <c r="I234">
        <f>ABS('Cleaned Data 2'!E233-'Cleaned Data 2'!F233)</f>
        <v>0</v>
      </c>
      <c r="J234">
        <f>2.326*('Input Data 2'!$C$4+((0.5*'Input Data 2'!$C$5)*'Statistical Data 1'!$H234))</f>
        <v>0.46520000000000006</v>
      </c>
      <c r="K234">
        <f>3.643*('Input Data 2'!$C$4+((0.5*'Input Data 2'!$C$5)*'Statistical Data 1'!$H234))</f>
        <v>0.72860000000000003</v>
      </c>
      <c r="L234">
        <f t="shared" si="1058"/>
        <v>0</v>
      </c>
      <c r="M234">
        <f t="shared" si="1093"/>
        <v>0</v>
      </c>
      <c r="N234">
        <f>('Cleaned Data 2'!G233+'Cleaned Data 2'!H233)/2</f>
        <v>0</v>
      </c>
      <c r="O234">
        <f>ABS('Cleaned Data 2'!G233-'Cleaned Data 2'!H233)</f>
        <v>0</v>
      </c>
      <c r="P234">
        <f>2.326*('Input Data 2'!$D$4+((0.5*'Input Data 2'!$D$5)*'Statistical Data 1'!$N234))</f>
        <v>2.3259999999999999E-2</v>
      </c>
      <c r="Q234">
        <f>3.643*('Input Data 2'!$D$4+((0.5*'Input Data 2'!$D$5)*'Statistical Data 1'!$N234))</f>
        <v>3.6429999999999997E-2</v>
      </c>
      <c r="R234">
        <f t="shared" si="1059"/>
        <v>0</v>
      </c>
      <c r="S234">
        <f t="shared" si="1055"/>
        <v>0</v>
      </c>
      <c r="T234">
        <f>('Cleaned Data 2'!I233+'Cleaned Data 2'!J233)/2</f>
        <v>0</v>
      </c>
      <c r="U234">
        <f>ABS('Cleaned Data 2'!I233-'Cleaned Data 2'!J233)</f>
        <v>0</v>
      </c>
      <c r="V234">
        <f>2.326*('Input Data 2'!$E$4+((0.5*'Input Data 2'!$E$5)*'Statistical Data 1'!$T234))</f>
        <v>4.6520000000000001</v>
      </c>
      <c r="W234">
        <f>3.643*('Input Data 2'!$E$4+((0.5*'Input Data 2'!$E$5)*'Statistical Data 1'!$T234))</f>
        <v>7.2859999999999996</v>
      </c>
      <c r="X234">
        <f t="shared" si="1060"/>
        <v>0</v>
      </c>
      <c r="Y234">
        <f t="shared" si="1056"/>
        <v>0</v>
      </c>
      <c r="Z234">
        <f>('Cleaned Data 2'!K233+'Cleaned Data 2'!L233)/2</f>
        <v>0</v>
      </c>
      <c r="AA234">
        <f>ABS('Cleaned Data 2'!K233-'Cleaned Data 2'!L233)</f>
        <v>0</v>
      </c>
      <c r="AB234">
        <f>2.326*('Input Data 2'!$F$4+((0.5*'Input Data 2'!$F$5)*'Statistical Data 1'!$Z234))</f>
        <v>23.26</v>
      </c>
      <c r="AC234">
        <f>3.643*('Input Data 2'!$F$4+((0.5*'Input Data 2'!$F$5)*'Statistical Data 1'!$Z234))</f>
        <v>36.43</v>
      </c>
      <c r="AD234">
        <f t="shared" si="1061"/>
        <v>0</v>
      </c>
      <c r="AE234">
        <f t="shared" si="1062"/>
        <v>0</v>
      </c>
      <c r="AF234">
        <f>('Cleaned Data 2'!M233+'Cleaned Data 2'!N233)/2</f>
        <v>0</v>
      </c>
      <c r="AG234">
        <f>ABS('Cleaned Data 2'!M233-'Cleaned Data 2'!N233)</f>
        <v>0</v>
      </c>
      <c r="AH234">
        <f>2.326*('Input Data 2'!$G$4+((0.5*'Input Data 2'!$G$5)*'Statistical Data 1'!$AF234))</f>
        <v>23.26</v>
      </c>
      <c r="AI234">
        <f>3.643*('Input Data 2'!$G$4+((0.5*'Input Data 2'!$G$5)*'Statistical Data 1'!$AF234))</f>
        <v>36.43</v>
      </c>
      <c r="AJ234">
        <f t="shared" si="1063"/>
        <v>0</v>
      </c>
      <c r="AK234">
        <f t="shared" si="1094"/>
        <v>0</v>
      </c>
      <c r="AL234">
        <f>('Cleaned Data 2'!O233+'Cleaned Data 2'!P233)/2</f>
        <v>0</v>
      </c>
      <c r="AM234">
        <f>ABS('Cleaned Data 2'!O233-'Cleaned Data 2'!P233)</f>
        <v>0</v>
      </c>
      <c r="AN234">
        <f>2.326*('Input Data 2'!$H$4+((0.5*'Input Data 2'!$H$5)*'Statistical Data 1'!$AL234))</f>
        <v>1.163</v>
      </c>
      <c r="AO234">
        <f>3.643*('Input Data 2'!$H$4+((0.5*'Input Data 2'!$H$5)*'Statistical Data 1'!$AL234))</f>
        <v>1.8214999999999999</v>
      </c>
      <c r="AP234">
        <f t="shared" si="1064"/>
        <v>0</v>
      </c>
      <c r="AQ234">
        <f t="shared" si="1096"/>
        <v>0</v>
      </c>
      <c r="AR234">
        <f>('Cleaned Data 2'!Q233+'Cleaned Data 2'!R233)/2</f>
        <v>0</v>
      </c>
      <c r="AS234">
        <f>ABS('Cleaned Data 2'!Q233-'Cleaned Data 2'!R233)</f>
        <v>0</v>
      </c>
      <c r="AT234">
        <f>2.326*('Input Data 2'!$I$4+((0.5*'Input Data 2'!$I$5)*'Statistical Data 1'!$AR234))</f>
        <v>4.6520000000000001</v>
      </c>
      <c r="AU234">
        <f>3.643*('Input Data 2'!$I$4+((0.5*'Input Data 2'!$I$5)*'Statistical Data 1'!$AR234))</f>
        <v>7.2859999999999996</v>
      </c>
      <c r="AV234">
        <f t="shared" si="1065"/>
        <v>0</v>
      </c>
      <c r="AW234">
        <f t="shared" si="1097"/>
        <v>0</v>
      </c>
      <c r="AX234">
        <f>('Cleaned Data 2'!S233+'Cleaned Data 2'!T233)/2</f>
        <v>0</v>
      </c>
      <c r="AY234">
        <f>ABS('Cleaned Data 2'!S233-'Cleaned Data 2'!T233)</f>
        <v>0</v>
      </c>
      <c r="AZ234">
        <f>2.326*('Input Data 2'!$J$4+((0.5*'Input Data 2'!$J$5)*'Statistical Data 1'!$AX234))</f>
        <v>2.3259999999999999E-2</v>
      </c>
      <c r="BA234">
        <f>3.643*('Input Data 2'!$J$4+((0.5*'Input Data 2'!$J$5)*'Statistical Data 1'!$AX234))</f>
        <v>3.6429999999999997E-2</v>
      </c>
      <c r="BB234">
        <f t="shared" si="1066"/>
        <v>0</v>
      </c>
      <c r="BC234">
        <f t="shared" si="1098"/>
        <v>0</v>
      </c>
      <c r="BD234">
        <f>('Cleaned Data 2'!U233+'Cleaned Data 2'!V233)/2</f>
        <v>0</v>
      </c>
      <c r="BE234">
        <f>ABS('Cleaned Data 2'!U233-'Cleaned Data 2'!V233)</f>
        <v>0</v>
      </c>
      <c r="BF234">
        <f>2.326*('Input Data 2'!$K$4+((0.5*'Input Data 2'!$K$5)*'Statistical Data 1'!$BD234))</f>
        <v>1.163</v>
      </c>
      <c r="BG234">
        <f>3.643*('Input Data 2'!$K$4+((0.5*'Input Data 2'!$K$5)*'Statistical Data 1'!$BD234))</f>
        <v>1.8214999999999999</v>
      </c>
      <c r="BH234">
        <f t="shared" si="1067"/>
        <v>0</v>
      </c>
      <c r="BI234">
        <f t="shared" si="1068"/>
        <v>0</v>
      </c>
      <c r="BJ234">
        <f>('Cleaned Data 2'!W233+'Cleaned Data 2'!X233)/2</f>
        <v>0</v>
      </c>
      <c r="BK234">
        <f>ABS('Cleaned Data 2'!W233-'Cleaned Data 2'!X233)</f>
        <v>0</v>
      </c>
      <c r="BL234">
        <f>2.326*('Input Data 2'!$L$4+((0.5*'Input Data 2'!$L$5)*'Statistical Data 1'!$BJ234))</f>
        <v>2.3260000000000001</v>
      </c>
      <c r="BM234">
        <f>3.643*('Input Data 2'!$L$4+((0.5*'Input Data 2'!$L$5)*'Statistical Data 1'!$BJ234))</f>
        <v>3.6429999999999998</v>
      </c>
      <c r="BN234">
        <f t="shared" si="1069"/>
        <v>0</v>
      </c>
      <c r="BO234">
        <f t="shared" si="1099"/>
        <v>0</v>
      </c>
      <c r="BP234">
        <f>('Cleaned Data 2'!Y233+'Cleaned Data 2'!Z233)/2</f>
        <v>0</v>
      </c>
      <c r="BQ234">
        <f>ABS('Cleaned Data 2'!Y233-'Cleaned Data 2'!Z233)</f>
        <v>0</v>
      </c>
      <c r="BR234">
        <f>2.326*('Input Data 2'!$M$4+((0.5*'Input Data 2'!$M$5)*'Statistical Data 1'!$BP234))</f>
        <v>2.3260000000000001</v>
      </c>
      <c r="BS234">
        <f>3.643*('Input Data 2'!$M$4+((0.5*'Input Data 2'!$M$5)*'Statistical Data 1'!$BP234))</f>
        <v>3.6429999999999998</v>
      </c>
      <c r="BT234">
        <f t="shared" si="1070"/>
        <v>0</v>
      </c>
      <c r="BU234">
        <f t="shared" si="1100"/>
        <v>0</v>
      </c>
      <c r="BV234">
        <f>('Cleaned Data 2'!AA233+'Cleaned Data 2'!AB233)/2</f>
        <v>0</v>
      </c>
      <c r="BW234">
        <f>ABS('Cleaned Data 2'!AA233-'Cleaned Data 2'!AB233)</f>
        <v>0</v>
      </c>
      <c r="BX234">
        <f>2.326*('Input Data 2'!$N$4+((0.5*'Input Data 2'!$N$5)*'Statistical Data 1'!$BV234))</f>
        <v>2.3260000000000001</v>
      </c>
      <c r="BY234">
        <f>3.643*('Input Data 2'!$N$4+((0.5*'Input Data 2'!$N$5)*'Statistical Data 1'!$BV234))</f>
        <v>3.6429999999999998</v>
      </c>
      <c r="BZ234">
        <f t="shared" si="1071"/>
        <v>0</v>
      </c>
      <c r="CA234">
        <f t="shared" si="1101"/>
        <v>0</v>
      </c>
      <c r="CB234">
        <f>('Cleaned Data 2'!AC233+'Cleaned Data 2'!AD233)/2</f>
        <v>0</v>
      </c>
      <c r="CC234">
        <f>ABS('Cleaned Data 2'!AC233-'Cleaned Data 2'!AD233)</f>
        <v>0</v>
      </c>
      <c r="CD234">
        <f>2.326*('Input Data 2'!$O$4+((0.5*'Input Data 2'!$O$5)*'Statistical Data 1'!$CB234))</f>
        <v>2.3259999999999999E-2</v>
      </c>
      <c r="CE234">
        <f>3.643*('Input Data 2'!$O$4+((0.5*'Input Data 2'!$O$5)*'Statistical Data 1'!$CB234))</f>
        <v>3.6429999999999997E-2</v>
      </c>
      <c r="CF234">
        <f t="shared" si="1072"/>
        <v>0</v>
      </c>
      <c r="CG234">
        <f t="shared" si="1102"/>
        <v>0</v>
      </c>
      <c r="CH234">
        <f>('Cleaned Data 2'!AE233+'Cleaned Data 2'!AF233)/2</f>
        <v>0</v>
      </c>
      <c r="CI234">
        <f>ABS('Cleaned Data 2'!AE233-'Cleaned Data 2'!AF233)</f>
        <v>0</v>
      </c>
      <c r="CJ234">
        <f>2.326*('Input Data 2'!$P$4+((0.5*'Input Data 2'!$P$5)*'Statistical Data 1'!$CH234))</f>
        <v>23.26</v>
      </c>
      <c r="CK234">
        <f>3.643*('Input Data 2'!$P$4+((0.5*'Input Data 2'!$P$5)*'Statistical Data 1'!$CH234))</f>
        <v>36.43</v>
      </c>
      <c r="CL234">
        <f t="shared" si="1073"/>
        <v>0</v>
      </c>
      <c r="CM234">
        <f t="shared" si="1103"/>
        <v>0</v>
      </c>
      <c r="CN234">
        <f>('Cleaned Data 2'!AG233+'Cleaned Data 2'!AH233)/2</f>
        <v>0</v>
      </c>
      <c r="CO234">
        <f>ABS('Cleaned Data 2'!AG233-'Cleaned Data 2'!AH233)</f>
        <v>0</v>
      </c>
      <c r="CP234">
        <f>2.326*('Input Data 2'!$Q$4+((0.5*'Input Data 2'!$Q$5)*'Statistical Data 1'!$CN234))</f>
        <v>2.3260000000000001</v>
      </c>
      <c r="CQ234">
        <f>3.643*('Input Data 2'!$Q$4+((0.5*'Input Data 2'!$Q$5)*'Statistical Data 1'!$CN234))</f>
        <v>3.6429999999999998</v>
      </c>
      <c r="CR234">
        <f t="shared" si="1074"/>
        <v>0</v>
      </c>
      <c r="CS234">
        <f t="shared" si="1104"/>
        <v>0</v>
      </c>
      <c r="CT234">
        <f>('Cleaned Data 2'!AI233+'Cleaned Data 2'!AJ233)/2</f>
        <v>0</v>
      </c>
      <c r="CU234">
        <f>ABS('Cleaned Data 2'!AI233-'Cleaned Data 2'!AJ233)</f>
        <v>0</v>
      </c>
      <c r="CV234">
        <f>2.326*('Input Data 2'!$R$4+((0.5*'Input Data 2'!$R$5)*'Statistical Data 1'!$CT234))</f>
        <v>2.3259999999999999E-2</v>
      </c>
      <c r="CW234">
        <f>3.643*('Input Data 2'!$R$4+((0.5*'Input Data 2'!$R$5)*'Statistical Data 1'!$CT234))</f>
        <v>3.6429999999999997E-2</v>
      </c>
      <c r="CX234">
        <f t="shared" si="1075"/>
        <v>0</v>
      </c>
      <c r="CY234">
        <f t="shared" si="1105"/>
        <v>0</v>
      </c>
      <c r="CZ234">
        <f>('Cleaned Data 2'!AK233+'Cleaned Data 2'!AL233)/2</f>
        <v>0</v>
      </c>
      <c r="DA234">
        <f>ABS('Cleaned Data 2'!AK233-'Cleaned Data 2'!AL233)</f>
        <v>0</v>
      </c>
      <c r="DB234">
        <f>2.326*('Input Data 2'!$S$4+((0.5*'Input Data 2'!$S$5)*'Statistical Data 1'!$CZ234))</f>
        <v>23.26</v>
      </c>
      <c r="DC234">
        <f>3.643*('Input Data 2'!$S$4+((0.5*'Input Data 2'!$S$5)*'Statistical Data 1'!$CZ234))</f>
        <v>36.43</v>
      </c>
      <c r="DD234">
        <f t="shared" si="1076"/>
        <v>0</v>
      </c>
      <c r="DE234">
        <f t="shared" si="1106"/>
        <v>0</v>
      </c>
      <c r="DF234">
        <f>('Cleaned Data 2'!AM233+'Cleaned Data 2'!AN233)/2</f>
        <v>0</v>
      </c>
      <c r="DG234">
        <f>ABS('Cleaned Data 2'!AM233-'Cleaned Data 2'!AN233)</f>
        <v>0</v>
      </c>
      <c r="DH234">
        <f>2.326*('Input Data 2'!$T$4+((0.5*'Input Data 2'!$T$5)*'Statistical Data 1'!$DF234))</f>
        <v>2.3259999999999999E-2</v>
      </c>
      <c r="DI234">
        <f>3.643*('Input Data 2'!$T$4+((0.5*'Input Data 2'!$T$5)*'Statistical Data 1'!$DF234))</f>
        <v>3.6429999999999997E-2</v>
      </c>
      <c r="DJ234">
        <f t="shared" si="1077"/>
        <v>0</v>
      </c>
      <c r="DK234">
        <f t="shared" si="1107"/>
        <v>0</v>
      </c>
      <c r="DL234">
        <f>('Cleaned Data 2'!AO233+'Cleaned Data 2'!AP233)/2</f>
        <v>0</v>
      </c>
      <c r="DM234">
        <f>ABS('Cleaned Data 2'!AO233-'Cleaned Data 2'!AP233)</f>
        <v>0</v>
      </c>
      <c r="DN234">
        <f>2.326*('Input Data 2'!$U$4+((0.5*'Input Data 2'!$U$5)*'Statistical Data 1'!$DL234))</f>
        <v>11.63</v>
      </c>
      <c r="DO234">
        <f>3.643*('Input Data 2'!$U$4+((0.5*'Input Data 2'!$U$5)*'Statistical Data 1'!$DL234))</f>
        <v>18.215</v>
      </c>
      <c r="DP234">
        <f t="shared" si="1078"/>
        <v>0</v>
      </c>
      <c r="DQ234">
        <f t="shared" si="1079"/>
        <v>0</v>
      </c>
      <c r="DR234">
        <f>('Cleaned Data 2'!AQ233+'Cleaned Data 2'!AR233)/2</f>
        <v>0</v>
      </c>
      <c r="DS234">
        <f>ABS('Cleaned Data 2'!AQ233-'Cleaned Data 2'!AR233)</f>
        <v>0</v>
      </c>
      <c r="DT234">
        <f>2.326*('Input Data 2'!$V$4+((0.5*'Input Data 2'!$V$5)*'Statistical Data 1'!$DR234))</f>
        <v>2.3260000000000001</v>
      </c>
      <c r="DU234">
        <f>3.643*('Input Data 2'!$V$4+((0.5*'Input Data 2'!$V$5)*'Statistical Data 1'!$DR234))</f>
        <v>3.6429999999999998</v>
      </c>
      <c r="DV234">
        <f t="shared" si="1080"/>
        <v>0</v>
      </c>
      <c r="DW234">
        <f t="shared" si="1108"/>
        <v>0</v>
      </c>
      <c r="DX234">
        <f>('Cleaned Data 2'!AS233+'Cleaned Data 2'!AT233)/2</f>
        <v>0</v>
      </c>
      <c r="DY234">
        <f>ABS('Cleaned Data 2'!AS233-'Cleaned Data 2'!AT233)</f>
        <v>0</v>
      </c>
      <c r="DZ234">
        <f>2.326*('Input Data 2'!$W$4+((0.5*'Input Data 2'!$W$5)*'Statistical Data 1'!$DX234))</f>
        <v>2.3259999999999999E-2</v>
      </c>
      <c r="EA234">
        <f>3.643*('Input Data 2'!$W$4+((0.5*'Input Data 2'!$W$5)*'Statistical Data 1'!$DX234))</f>
        <v>3.6429999999999997E-2</v>
      </c>
      <c r="EB234">
        <f t="shared" si="1081"/>
        <v>0</v>
      </c>
      <c r="EC234">
        <f t="shared" si="1109"/>
        <v>0</v>
      </c>
      <c r="ED234">
        <f>('Cleaned Data 2'!AU233+'Cleaned Data 2'!AV233)/2</f>
        <v>0</v>
      </c>
      <c r="EE234">
        <f>ABS('Cleaned Data 2'!AU233-'Cleaned Data 2'!AV233)</f>
        <v>0</v>
      </c>
      <c r="EF234">
        <f>2.326*('Input Data 2'!$X$4+((0.5*'Input Data 2'!$X$5)*'Statistical Data 1'!$ED234))</f>
        <v>2.3260000000000001</v>
      </c>
      <c r="EG234">
        <f>3.643*('Input Data 2'!$X$4+((0.5*'Input Data 2'!$X$5)*'Statistical Data 1'!$ED234))</f>
        <v>3.6429999999999998</v>
      </c>
      <c r="EH234">
        <f t="shared" si="1082"/>
        <v>0</v>
      </c>
      <c r="EI234">
        <f t="shared" si="910"/>
        <v>0</v>
      </c>
      <c r="EJ234">
        <f>('Cleaned Data 2'!AW233+'Cleaned Data 2'!AX233)/2</f>
        <v>0</v>
      </c>
      <c r="EK234">
        <f>ABS('Cleaned Data 2'!AW233-'Cleaned Data 2'!AX233)</f>
        <v>0</v>
      </c>
      <c r="EL234">
        <f>2.326*('Input Data 2'!$Y$4+((0.5*'Input Data 2'!$Y$5)*'Statistical Data 1'!$EJ234))</f>
        <v>23.26</v>
      </c>
      <c r="EM234">
        <f>3.643*('Input Data 2'!$Y$4+((0.5*'Input Data 2'!$Y$5)*'Statistical Data 1'!$EJ234))</f>
        <v>36.43</v>
      </c>
      <c r="EN234">
        <f t="shared" si="1083"/>
        <v>0</v>
      </c>
      <c r="EO234">
        <f t="shared" si="1095"/>
        <v>0</v>
      </c>
      <c r="EP234">
        <f>('Cleaned Data 2'!AY233+'Cleaned Data 2'!AZ233)/2</f>
        <v>0</v>
      </c>
      <c r="EQ234">
        <f>ABS('Cleaned Data 2'!AY233-'Cleaned Data 2'!AZ233)</f>
        <v>0</v>
      </c>
      <c r="ER234">
        <f>2.326*('Input Data 2'!$Z$4+((0.5*'Input Data 2'!$Z$5)*'Statistical Data 1'!$EP234))</f>
        <v>4.6520000000000001</v>
      </c>
      <c r="ES234">
        <f>3.643*('Input Data 2'!$Z$4+((0.5*'Input Data 2'!$Z$5)*'Statistical Data 1'!$EP234))</f>
        <v>7.2859999999999996</v>
      </c>
      <c r="ET234">
        <f t="shared" si="1084"/>
        <v>0</v>
      </c>
      <c r="EU234">
        <f t="shared" si="1110"/>
        <v>0</v>
      </c>
      <c r="EV234">
        <f>('Cleaned Data 2'!BA233+'Cleaned Data 2'!BB233)/2</f>
        <v>0</v>
      </c>
      <c r="EW234">
        <f>ABS('Cleaned Data 2'!BA233-'Cleaned Data 2'!BB233)</f>
        <v>0</v>
      </c>
      <c r="EX234">
        <f>2.326*('Input Data 2'!$AA$4+((0.5*'Input Data 2'!$AA$5)*'Statistical Data 1'!$EV234))</f>
        <v>2.3259999999999999E-2</v>
      </c>
      <c r="EY234">
        <f>3.643*('Input Data 2'!$AA$4+((0.5*'Input Data 2'!$AA$5)*'Statistical Data 1'!$EV234))</f>
        <v>3.6429999999999997E-2</v>
      </c>
      <c r="EZ234">
        <f t="shared" si="1085"/>
        <v>0</v>
      </c>
      <c r="FA234">
        <f t="shared" si="1111"/>
        <v>0</v>
      </c>
      <c r="FB234">
        <f>('Cleaned Data 2'!BC233+'Cleaned Data 2'!BD233)/2</f>
        <v>0</v>
      </c>
      <c r="FC234">
        <f>ABS('Cleaned Data 2'!BC233-'Cleaned Data 2'!BD233)</f>
        <v>0</v>
      </c>
      <c r="FD234">
        <f>2.326*('Input Data 2'!$AB$4+((0.5*'Input Data 2'!$AB$5)*'Statistical Data 1'!$FB234))</f>
        <v>4.6520000000000001</v>
      </c>
      <c r="FE234">
        <f>3.643*('Input Data 2'!$AB$4+((0.5*'Input Data 2'!$AB$5)*'Statistical Data 1'!$FB234))</f>
        <v>7.2859999999999996</v>
      </c>
      <c r="FF234">
        <f t="shared" si="1086"/>
        <v>0</v>
      </c>
      <c r="FG234">
        <f t="shared" si="1112"/>
        <v>0</v>
      </c>
      <c r="FH234">
        <f>('Cleaned Data 2'!BE233+'Cleaned Data 2'!BF233)/2</f>
        <v>0</v>
      </c>
      <c r="FI234">
        <f>ABS('Cleaned Data 2'!BE233-'Cleaned Data 2'!BF233)</f>
        <v>0</v>
      </c>
      <c r="FJ234">
        <f>2.326*('Input Data 2'!$AC$4+((0.5*'Input Data 2'!$AC$5)*'Statistical Data 1'!$FH234))</f>
        <v>2.3260000000000001</v>
      </c>
      <c r="FK234">
        <f>3.643*('Input Data 2'!$AC$4+((0.5*'Input Data 2'!$AC$5)*'Statistical Data 1'!$FH234))</f>
        <v>3.6429999999999998</v>
      </c>
      <c r="FL234">
        <f t="shared" si="1087"/>
        <v>0</v>
      </c>
      <c r="FM234">
        <f t="shared" si="1113"/>
        <v>0</v>
      </c>
      <c r="FN234">
        <f>('Cleaned Data 2'!BH233+'Cleaned Data 2'!BG233)/2</f>
        <v>0</v>
      </c>
      <c r="FO234">
        <f>ABS('Cleaned Data 2'!BG233-'Cleaned Data 2'!BH233)</f>
        <v>0</v>
      </c>
      <c r="FP234">
        <f>2.326*('Input Data 2'!$AD$4+((0.5*'Input Data 2'!$AD$5)*'Statistical Data 1'!$FN234))</f>
        <v>2.3260000000000001</v>
      </c>
      <c r="FQ234">
        <f>3.643*('Input Data 2'!$AD$4+((0.5*'Input Data 2'!$AD$5)*'Statistical Data 1'!$FN234))</f>
        <v>3.6429999999999998</v>
      </c>
      <c r="FR234">
        <f t="shared" si="1088"/>
        <v>0</v>
      </c>
      <c r="FS234">
        <f t="shared" si="1114"/>
        <v>0</v>
      </c>
      <c r="FT234">
        <f>('Cleaned Data 2'!BI233+'Cleaned Data 2'!BJ233)/2</f>
        <v>0</v>
      </c>
      <c r="FU234">
        <f>ABS('Cleaned Data 2'!BI233-'Cleaned Data 2'!BJ233)</f>
        <v>0</v>
      </c>
      <c r="FV234">
        <f>2.326*('Input Data 2'!$AE$4+((0.5*'Input Data 2'!$AE$5)*'Statistical Data 1'!$FT234))</f>
        <v>46.52</v>
      </c>
      <c r="FW234">
        <f>3.643*('Input Data 2'!$AE$4+((0.5*'Input Data 2'!$AE$5)*'Statistical Data 1'!$FT234))</f>
        <v>72.86</v>
      </c>
      <c r="FX234">
        <f t="shared" si="1089"/>
        <v>0</v>
      </c>
      <c r="FY234">
        <f t="shared" si="1115"/>
        <v>0</v>
      </c>
      <c r="FZ234">
        <f>('Cleaned Data 2'!BK233+'Cleaned Data 2'!BL233)/2</f>
        <v>0</v>
      </c>
      <c r="GA234">
        <f>ABS('Cleaned Data 2'!BK233-'Cleaned Data 2'!BL233)</f>
        <v>0</v>
      </c>
      <c r="GB234">
        <f>2.326*('Input Data 2'!$AF$4+((0.5*'Input Data 2'!$AF$5)*'Statistical Data 1'!$FZ234))</f>
        <v>2.3259999999999999E-2</v>
      </c>
      <c r="GC234">
        <f>3.643*('Input Data 2'!$AF$4+((0.5*'Input Data 2'!$AF$5)*'Statistical Data 1'!$FZ234))</f>
        <v>3.6429999999999997E-2</v>
      </c>
      <c r="GD234">
        <f t="shared" si="1090"/>
        <v>0</v>
      </c>
      <c r="GE234">
        <f t="shared" si="1116"/>
        <v>0</v>
      </c>
      <c r="GF234">
        <f>('Cleaned Data 2'!BM233+'Cleaned Data 2'!BN233)/2</f>
        <v>0</v>
      </c>
      <c r="GG234">
        <f>ABS('Cleaned Data 2'!BM233-'Cleaned Data 2'!BN233)</f>
        <v>0</v>
      </c>
      <c r="GH234">
        <f>2.326*('Input Data 2'!$AG$4+((0.5*'Input Data 2'!$AG$5)*'Statistical Data 1'!$GF234))</f>
        <v>23.26</v>
      </c>
      <c r="GI234">
        <f>3.643*('Input Data 2'!$AG$4+((0.5*'Input Data 2'!$AG$5)*'Statistical Data 1'!$GF234))</f>
        <v>36.43</v>
      </c>
      <c r="GJ234">
        <f t="shared" si="1091"/>
        <v>0</v>
      </c>
      <c r="GK234">
        <f t="shared" si="1117"/>
        <v>0</v>
      </c>
      <c r="GL234" t="e">
        <f>AVERAGE('Cleaned Data 2'!BO233,'Cleaned Data 2'!BP233)</f>
        <v>#DIV/0!</v>
      </c>
      <c r="GM234">
        <f>ABS('Cleaned Data 2'!BO233-'Cleaned Data 2'!BP233)</f>
        <v>0</v>
      </c>
      <c r="GN234" t="e">
        <f>2.326*('Input Data 2'!$AH$4+((0.5*'Input Data 2'!$AH$5)*'Statistical Data 1'!$GL234))</f>
        <v>#DIV/0!</v>
      </c>
      <c r="GO234" t="e">
        <f>3.643*('Input Data 2'!$AH$4+((0.5*'Input Data 2'!$AH$5)*'Statistical Data 1'!$GL234))</f>
        <v>#DIV/0!</v>
      </c>
      <c r="GP234" t="e">
        <f t="shared" si="1092"/>
        <v>#DIV/0!</v>
      </c>
      <c r="GQ234" t="e">
        <f t="shared" si="1118"/>
        <v>#DIV/0!</v>
      </c>
      <c r="GR234" t="e">
        <f>AVERAGE('Cleaned Data 2'!BQ233,'Cleaned Data 2'!BR233)</f>
        <v>#DIV/0!</v>
      </c>
      <c r="GS234">
        <f>ABS('Cleaned Data 2'!BR233-'Cleaned Data 2'!BQ233)</f>
        <v>0</v>
      </c>
      <c r="GT234" t="e">
        <f>2.326*('Input Data 2'!$AI$4+((0.5*'Input Data 2'!$AI$5)*'Statistical Data 1'!$GR234))</f>
        <v>#DIV/0!</v>
      </c>
      <c r="GU234" t="e">
        <f>3.643*('Input Data 2'!$AI$4+((0.5*'Input Data 2'!$AI$5)*'Statistical Data 1'!$GR234))</f>
        <v>#DIV/0!</v>
      </c>
      <c r="GV234" t="e">
        <f t="shared" si="1119"/>
        <v>#DIV/0!</v>
      </c>
      <c r="GW234" t="e">
        <f t="shared" si="1120"/>
        <v>#DIV/0!</v>
      </c>
      <c r="GX234" t="e">
        <f>AVERAGE('Cleaned Data 2'!BS233,'Cleaned Data 2'!BT233)</f>
        <v>#DIV/0!</v>
      </c>
      <c r="GY234" s="47">
        <f>ABS('Cleaned Data 2'!BS233-'Cleaned Data 2'!BT233)</f>
        <v>0</v>
      </c>
      <c r="GZ234" t="e">
        <f>2.326*('Input Data 2'!$AJ$4+((0.5*'Input Data 2'!$AJ$5)*'Statistical Data 1'!$GX234))</f>
        <v>#DIV/0!</v>
      </c>
      <c r="HA234" t="e">
        <f>3.643*('Input Data 2'!$AJ$4+((0.5*'Input Data 2'!$AJ$5)*'Statistical Data 1'!$GX234))</f>
        <v>#DIV/0!</v>
      </c>
      <c r="HB234" t="e">
        <f t="shared" si="1121"/>
        <v>#DIV/0!</v>
      </c>
      <c r="HC234" t="e">
        <f t="shared" si="1122"/>
        <v>#DIV/0!</v>
      </c>
      <c r="HD234" t="e">
        <f>AVERAGE('Cleaned Data 2'!BU233,'Cleaned Data 2'!BV233)</f>
        <v>#DIV/0!</v>
      </c>
      <c r="HE234">
        <f>ABS('Cleaned Data 2'!BU233-'Cleaned Data 2'!BV233)</f>
        <v>0</v>
      </c>
      <c r="HF234" t="e">
        <f>2.326*('Input Data 2'!$AK$4+((0.5*'Input Data 2'!$AK$5)*'Statistical Data 1'!$HD234))</f>
        <v>#DIV/0!</v>
      </c>
      <c r="HG234" t="e">
        <f>3.643*('Input Data 2'!$AK$4+((0.5*'Input Data 2'!$AK$5)*'Statistical Data 1'!$HD234))</f>
        <v>#DIV/0!</v>
      </c>
      <c r="HH234" t="e">
        <f t="shared" si="1123"/>
        <v>#DIV/0!</v>
      </c>
      <c r="HI234" t="e">
        <f t="shared" si="1124"/>
        <v>#DIV/0!</v>
      </c>
      <c r="HJ234" t="e">
        <f>AVERAGE('Cleaned Data 2'!BW233,'Cleaned Data 2'!BX233)</f>
        <v>#DIV/0!</v>
      </c>
      <c r="HK234">
        <f>ABS('Cleaned Data 2'!BW233-'Cleaned Data 2'!BX233)</f>
        <v>0</v>
      </c>
      <c r="HL234" t="e">
        <f>2.326*('Input Data 2'!$AL$4+((0.5*'Input Data 2'!$AL$5)*'Statistical Data 1'!$HJ234))</f>
        <v>#DIV/0!</v>
      </c>
      <c r="HM234" t="e">
        <f>3.643*('Input Data 2'!$AL$4+((0.5*'Input Data 2'!$AL$5)*'Statistical Data 1'!$HJ234))</f>
        <v>#DIV/0!</v>
      </c>
      <c r="HN234" t="e">
        <f t="shared" si="1125"/>
        <v>#DIV/0!</v>
      </c>
      <c r="HO234" t="e">
        <f t="shared" si="1126"/>
        <v>#DIV/0!</v>
      </c>
    </row>
    <row r="235" spans="1:223">
      <c r="A235">
        <f>'Cleaned Data 2'!B234</f>
        <v>0</v>
      </c>
      <c r="B235">
        <f>('Cleaned Data 2'!C234+'Cleaned Data 2'!D234)/2</f>
        <v>0</v>
      </c>
      <c r="C235">
        <f>ABS('Cleaned Data 2'!C234-'Cleaned Data 2'!D234)</f>
        <v>0</v>
      </c>
      <c r="D235">
        <f>2.326*('Input Data 2'!$B$4+((0.5*'Input Data 2'!$B$5)*'Statistical Data 1'!$B235))</f>
        <v>1.163E-2</v>
      </c>
      <c r="E235">
        <f>3.643*('Input Data 2'!$B$4+((0.5*'Input Data 2'!$B$5)*'Statistical Data 1'!$B235))</f>
        <v>1.8214999999999999E-2</v>
      </c>
      <c r="F235">
        <f t="shared" si="1057"/>
        <v>0</v>
      </c>
      <c r="G235">
        <f t="shared" ref="G235:G250" si="1127">IF($C235&gt;E235,1,0)</f>
        <v>0</v>
      </c>
      <c r="H235">
        <f>('Cleaned Data 2'!E234+'Cleaned Data 2'!F234)/2</f>
        <v>0</v>
      </c>
      <c r="I235">
        <f>ABS('Cleaned Data 2'!E234-'Cleaned Data 2'!F234)</f>
        <v>0</v>
      </c>
      <c r="J235">
        <f>2.326*('Input Data 2'!$C$4+((0.5*'Input Data 2'!$C$5)*'Statistical Data 1'!$H235))</f>
        <v>0.46520000000000006</v>
      </c>
      <c r="K235">
        <f>3.643*('Input Data 2'!$C$4+((0.5*'Input Data 2'!$C$5)*'Statistical Data 1'!$H235))</f>
        <v>0.72860000000000003</v>
      </c>
      <c r="L235">
        <f t="shared" si="1058"/>
        <v>0</v>
      </c>
      <c r="M235">
        <f t="shared" si="1093"/>
        <v>0</v>
      </c>
      <c r="N235">
        <f>('Cleaned Data 2'!G234+'Cleaned Data 2'!H234)/2</f>
        <v>0</v>
      </c>
      <c r="O235">
        <f>ABS('Cleaned Data 2'!G234-'Cleaned Data 2'!H234)</f>
        <v>0</v>
      </c>
      <c r="P235">
        <f>2.326*('Input Data 2'!$D$4+((0.5*'Input Data 2'!$D$5)*'Statistical Data 1'!$N235))</f>
        <v>2.3259999999999999E-2</v>
      </c>
      <c r="Q235">
        <f>3.643*('Input Data 2'!$D$4+((0.5*'Input Data 2'!$D$5)*'Statistical Data 1'!$N235))</f>
        <v>3.6429999999999997E-2</v>
      </c>
      <c r="R235">
        <f t="shared" si="1059"/>
        <v>0</v>
      </c>
      <c r="S235">
        <f t="shared" ref="S235:S250" si="1128">IF($O235&gt;Q235,1,0)</f>
        <v>0</v>
      </c>
      <c r="T235">
        <f>('Cleaned Data 2'!I234+'Cleaned Data 2'!J234)/2</f>
        <v>0</v>
      </c>
      <c r="U235">
        <f>ABS('Cleaned Data 2'!I234-'Cleaned Data 2'!J234)</f>
        <v>0</v>
      </c>
      <c r="V235">
        <f>2.326*('Input Data 2'!$E$4+((0.5*'Input Data 2'!$E$5)*'Statistical Data 1'!$T235))</f>
        <v>4.6520000000000001</v>
      </c>
      <c r="W235">
        <f>3.643*('Input Data 2'!$E$4+((0.5*'Input Data 2'!$E$5)*'Statistical Data 1'!$T235))</f>
        <v>7.2859999999999996</v>
      </c>
      <c r="X235">
        <f t="shared" si="1060"/>
        <v>0</v>
      </c>
      <c r="Y235">
        <f t="shared" ref="Y235:Y250" si="1129">IF($U235&gt;W235,1,0)</f>
        <v>0</v>
      </c>
      <c r="Z235">
        <f>('Cleaned Data 2'!K234+'Cleaned Data 2'!L234)/2</f>
        <v>0</v>
      </c>
      <c r="AA235">
        <f>ABS('Cleaned Data 2'!K234-'Cleaned Data 2'!L234)</f>
        <v>0</v>
      </c>
      <c r="AB235">
        <f>2.326*('Input Data 2'!$F$4+((0.5*'Input Data 2'!$F$5)*'Statistical Data 1'!$Z235))</f>
        <v>23.26</v>
      </c>
      <c r="AC235">
        <f>3.643*('Input Data 2'!$F$4+((0.5*'Input Data 2'!$F$5)*'Statistical Data 1'!$Z235))</f>
        <v>36.43</v>
      </c>
      <c r="AD235">
        <f t="shared" si="1061"/>
        <v>0</v>
      </c>
      <c r="AE235">
        <f t="shared" si="1062"/>
        <v>0</v>
      </c>
      <c r="AF235">
        <f>('Cleaned Data 2'!M234+'Cleaned Data 2'!N234)/2</f>
        <v>0</v>
      </c>
      <c r="AG235">
        <f>ABS('Cleaned Data 2'!M234-'Cleaned Data 2'!N234)</f>
        <v>0</v>
      </c>
      <c r="AH235">
        <f>2.326*('Input Data 2'!$G$4+((0.5*'Input Data 2'!$G$5)*'Statistical Data 1'!$AF235))</f>
        <v>23.26</v>
      </c>
      <c r="AI235">
        <f>3.643*('Input Data 2'!$G$4+((0.5*'Input Data 2'!$G$5)*'Statistical Data 1'!$AF235))</f>
        <v>36.43</v>
      </c>
      <c r="AJ235">
        <f t="shared" si="1063"/>
        <v>0</v>
      </c>
      <c r="AK235">
        <f t="shared" si="1094"/>
        <v>0</v>
      </c>
      <c r="AL235">
        <f>('Cleaned Data 2'!O234+'Cleaned Data 2'!P234)/2</f>
        <v>0</v>
      </c>
      <c r="AM235">
        <f>ABS('Cleaned Data 2'!O234-'Cleaned Data 2'!P234)</f>
        <v>0</v>
      </c>
      <c r="AN235">
        <f>2.326*('Input Data 2'!$H$4+((0.5*'Input Data 2'!$H$5)*'Statistical Data 1'!$AL235))</f>
        <v>1.163</v>
      </c>
      <c r="AO235">
        <f>3.643*('Input Data 2'!$H$4+((0.5*'Input Data 2'!$H$5)*'Statistical Data 1'!$AL235))</f>
        <v>1.8214999999999999</v>
      </c>
      <c r="AP235">
        <f t="shared" si="1064"/>
        <v>0</v>
      </c>
      <c r="AQ235">
        <f t="shared" si="1096"/>
        <v>0</v>
      </c>
      <c r="AR235">
        <f>('Cleaned Data 2'!Q234+'Cleaned Data 2'!R234)/2</f>
        <v>0</v>
      </c>
      <c r="AS235">
        <f>ABS('Cleaned Data 2'!Q234-'Cleaned Data 2'!R234)</f>
        <v>0</v>
      </c>
      <c r="AT235">
        <f>2.326*('Input Data 2'!$I$4+((0.5*'Input Data 2'!$I$5)*'Statistical Data 1'!$AR235))</f>
        <v>4.6520000000000001</v>
      </c>
      <c r="AU235">
        <f>3.643*('Input Data 2'!$I$4+((0.5*'Input Data 2'!$I$5)*'Statistical Data 1'!$AR235))</f>
        <v>7.2859999999999996</v>
      </c>
      <c r="AV235">
        <f t="shared" si="1065"/>
        <v>0</v>
      </c>
      <c r="AW235">
        <f t="shared" si="1097"/>
        <v>0</v>
      </c>
      <c r="AX235">
        <f>('Cleaned Data 2'!S234+'Cleaned Data 2'!T234)/2</f>
        <v>0</v>
      </c>
      <c r="AY235">
        <f>ABS('Cleaned Data 2'!S234-'Cleaned Data 2'!T234)</f>
        <v>0</v>
      </c>
      <c r="AZ235">
        <f>2.326*('Input Data 2'!$J$4+((0.5*'Input Data 2'!$J$5)*'Statistical Data 1'!$AX235))</f>
        <v>2.3259999999999999E-2</v>
      </c>
      <c r="BA235">
        <f>3.643*('Input Data 2'!$J$4+((0.5*'Input Data 2'!$J$5)*'Statistical Data 1'!$AX235))</f>
        <v>3.6429999999999997E-2</v>
      </c>
      <c r="BB235">
        <f t="shared" si="1066"/>
        <v>0</v>
      </c>
      <c r="BC235">
        <f t="shared" si="1098"/>
        <v>0</v>
      </c>
      <c r="BD235">
        <f>('Cleaned Data 2'!U234+'Cleaned Data 2'!V234)/2</f>
        <v>0</v>
      </c>
      <c r="BE235">
        <f>ABS('Cleaned Data 2'!U234-'Cleaned Data 2'!V234)</f>
        <v>0</v>
      </c>
      <c r="BF235">
        <f>2.326*('Input Data 2'!$K$4+((0.5*'Input Data 2'!$K$5)*'Statistical Data 1'!$BD235))</f>
        <v>1.163</v>
      </c>
      <c r="BG235">
        <f>3.643*('Input Data 2'!$K$4+((0.5*'Input Data 2'!$K$5)*'Statistical Data 1'!$BD235))</f>
        <v>1.8214999999999999</v>
      </c>
      <c r="BH235">
        <f t="shared" si="1067"/>
        <v>0</v>
      </c>
      <c r="BI235">
        <f t="shared" si="1068"/>
        <v>0</v>
      </c>
      <c r="BJ235">
        <f>('Cleaned Data 2'!W234+'Cleaned Data 2'!X234)/2</f>
        <v>0</v>
      </c>
      <c r="BK235">
        <f>ABS('Cleaned Data 2'!W234-'Cleaned Data 2'!X234)</f>
        <v>0</v>
      </c>
      <c r="BL235">
        <f>2.326*('Input Data 2'!$L$4+((0.5*'Input Data 2'!$L$5)*'Statistical Data 1'!$BJ235))</f>
        <v>2.3260000000000001</v>
      </c>
      <c r="BM235">
        <f>3.643*('Input Data 2'!$L$4+((0.5*'Input Data 2'!$L$5)*'Statistical Data 1'!$BJ235))</f>
        <v>3.6429999999999998</v>
      </c>
      <c r="BN235">
        <f t="shared" si="1069"/>
        <v>0</v>
      </c>
      <c r="BO235">
        <f t="shared" si="1099"/>
        <v>0</v>
      </c>
      <c r="BP235">
        <f>('Cleaned Data 2'!Y234+'Cleaned Data 2'!Z234)/2</f>
        <v>0</v>
      </c>
      <c r="BQ235">
        <f>ABS('Cleaned Data 2'!Y234-'Cleaned Data 2'!Z234)</f>
        <v>0</v>
      </c>
      <c r="BR235">
        <f>2.326*('Input Data 2'!$M$4+((0.5*'Input Data 2'!$M$5)*'Statistical Data 1'!$BP235))</f>
        <v>2.3260000000000001</v>
      </c>
      <c r="BS235">
        <f>3.643*('Input Data 2'!$M$4+((0.5*'Input Data 2'!$M$5)*'Statistical Data 1'!$BP235))</f>
        <v>3.6429999999999998</v>
      </c>
      <c r="BT235">
        <f t="shared" si="1070"/>
        <v>0</v>
      </c>
      <c r="BU235">
        <f t="shared" si="1100"/>
        <v>0</v>
      </c>
      <c r="BV235">
        <f>('Cleaned Data 2'!AA234+'Cleaned Data 2'!AB234)/2</f>
        <v>0</v>
      </c>
      <c r="BW235">
        <f>ABS('Cleaned Data 2'!AA234-'Cleaned Data 2'!AB234)</f>
        <v>0</v>
      </c>
      <c r="BX235">
        <f>2.326*('Input Data 2'!$N$4+((0.5*'Input Data 2'!$N$5)*'Statistical Data 1'!$BV235))</f>
        <v>2.3260000000000001</v>
      </c>
      <c r="BY235">
        <f>3.643*('Input Data 2'!$N$4+((0.5*'Input Data 2'!$N$5)*'Statistical Data 1'!$BV235))</f>
        <v>3.6429999999999998</v>
      </c>
      <c r="BZ235">
        <f t="shared" si="1071"/>
        <v>0</v>
      </c>
      <c r="CA235">
        <f t="shared" si="1101"/>
        <v>0</v>
      </c>
      <c r="CB235">
        <f>('Cleaned Data 2'!AC234+'Cleaned Data 2'!AD234)/2</f>
        <v>0</v>
      </c>
      <c r="CC235">
        <f>ABS('Cleaned Data 2'!AC234-'Cleaned Data 2'!AD234)</f>
        <v>0</v>
      </c>
      <c r="CD235">
        <f>2.326*('Input Data 2'!$O$4+((0.5*'Input Data 2'!$O$5)*'Statistical Data 1'!$CB235))</f>
        <v>2.3259999999999999E-2</v>
      </c>
      <c r="CE235">
        <f>3.643*('Input Data 2'!$O$4+((0.5*'Input Data 2'!$O$5)*'Statistical Data 1'!$CB235))</f>
        <v>3.6429999999999997E-2</v>
      </c>
      <c r="CF235">
        <f t="shared" si="1072"/>
        <v>0</v>
      </c>
      <c r="CG235">
        <f t="shared" si="1102"/>
        <v>0</v>
      </c>
      <c r="CH235">
        <f>('Cleaned Data 2'!AE234+'Cleaned Data 2'!AF234)/2</f>
        <v>0</v>
      </c>
      <c r="CI235">
        <f>ABS('Cleaned Data 2'!AE234-'Cleaned Data 2'!AF234)</f>
        <v>0</v>
      </c>
      <c r="CJ235">
        <f>2.326*('Input Data 2'!$P$4+((0.5*'Input Data 2'!$P$5)*'Statistical Data 1'!$CH235))</f>
        <v>23.26</v>
      </c>
      <c r="CK235">
        <f>3.643*('Input Data 2'!$P$4+((0.5*'Input Data 2'!$P$5)*'Statistical Data 1'!$CH235))</f>
        <v>36.43</v>
      </c>
      <c r="CL235">
        <f t="shared" si="1073"/>
        <v>0</v>
      </c>
      <c r="CM235">
        <f t="shared" si="1103"/>
        <v>0</v>
      </c>
      <c r="CN235">
        <f>('Cleaned Data 2'!AG234+'Cleaned Data 2'!AH234)/2</f>
        <v>0</v>
      </c>
      <c r="CO235">
        <f>ABS('Cleaned Data 2'!AG234-'Cleaned Data 2'!AH234)</f>
        <v>0</v>
      </c>
      <c r="CP235">
        <f>2.326*('Input Data 2'!$Q$4+((0.5*'Input Data 2'!$Q$5)*'Statistical Data 1'!$CN235))</f>
        <v>2.3260000000000001</v>
      </c>
      <c r="CQ235">
        <f>3.643*('Input Data 2'!$Q$4+((0.5*'Input Data 2'!$Q$5)*'Statistical Data 1'!$CN235))</f>
        <v>3.6429999999999998</v>
      </c>
      <c r="CR235">
        <f t="shared" si="1074"/>
        <v>0</v>
      </c>
      <c r="CS235">
        <f t="shared" si="1104"/>
        <v>0</v>
      </c>
      <c r="CT235">
        <f>('Cleaned Data 2'!AI234+'Cleaned Data 2'!AJ234)/2</f>
        <v>0</v>
      </c>
      <c r="CU235">
        <f>ABS('Cleaned Data 2'!AI234-'Cleaned Data 2'!AJ234)</f>
        <v>0</v>
      </c>
      <c r="CV235">
        <f>2.326*('Input Data 2'!$R$4+((0.5*'Input Data 2'!$R$5)*'Statistical Data 1'!$CT235))</f>
        <v>2.3259999999999999E-2</v>
      </c>
      <c r="CW235">
        <f>3.643*('Input Data 2'!$R$4+((0.5*'Input Data 2'!$R$5)*'Statistical Data 1'!$CT235))</f>
        <v>3.6429999999999997E-2</v>
      </c>
      <c r="CX235">
        <f t="shared" si="1075"/>
        <v>0</v>
      </c>
      <c r="CY235">
        <f t="shared" si="1105"/>
        <v>0</v>
      </c>
      <c r="CZ235">
        <f>('Cleaned Data 2'!AK234+'Cleaned Data 2'!AL234)/2</f>
        <v>0</v>
      </c>
      <c r="DA235">
        <f>ABS('Cleaned Data 2'!AK234-'Cleaned Data 2'!AL234)</f>
        <v>0</v>
      </c>
      <c r="DB235">
        <f>2.326*('Input Data 2'!$S$4+((0.5*'Input Data 2'!$S$5)*'Statistical Data 1'!$CZ235))</f>
        <v>23.26</v>
      </c>
      <c r="DC235">
        <f>3.643*('Input Data 2'!$S$4+((0.5*'Input Data 2'!$S$5)*'Statistical Data 1'!$CZ235))</f>
        <v>36.43</v>
      </c>
      <c r="DD235">
        <f t="shared" si="1076"/>
        <v>0</v>
      </c>
      <c r="DE235">
        <f t="shared" si="1106"/>
        <v>0</v>
      </c>
      <c r="DF235">
        <f>('Cleaned Data 2'!AM234+'Cleaned Data 2'!AN234)/2</f>
        <v>0</v>
      </c>
      <c r="DG235">
        <f>ABS('Cleaned Data 2'!AM234-'Cleaned Data 2'!AN234)</f>
        <v>0</v>
      </c>
      <c r="DH235">
        <f>2.326*('Input Data 2'!$T$4+((0.5*'Input Data 2'!$T$5)*'Statistical Data 1'!$DF235))</f>
        <v>2.3259999999999999E-2</v>
      </c>
      <c r="DI235">
        <f>3.643*('Input Data 2'!$T$4+((0.5*'Input Data 2'!$T$5)*'Statistical Data 1'!$DF235))</f>
        <v>3.6429999999999997E-2</v>
      </c>
      <c r="DJ235">
        <f t="shared" si="1077"/>
        <v>0</v>
      </c>
      <c r="DK235">
        <f t="shared" si="1107"/>
        <v>0</v>
      </c>
      <c r="DL235">
        <f>('Cleaned Data 2'!AO234+'Cleaned Data 2'!AP234)/2</f>
        <v>0</v>
      </c>
      <c r="DM235">
        <f>ABS('Cleaned Data 2'!AO234-'Cleaned Data 2'!AP234)</f>
        <v>0</v>
      </c>
      <c r="DN235">
        <f>2.326*('Input Data 2'!$U$4+((0.5*'Input Data 2'!$U$5)*'Statistical Data 1'!$DL235))</f>
        <v>11.63</v>
      </c>
      <c r="DO235">
        <f>3.643*('Input Data 2'!$U$4+((0.5*'Input Data 2'!$U$5)*'Statistical Data 1'!$DL235))</f>
        <v>18.215</v>
      </c>
      <c r="DP235">
        <f t="shared" si="1078"/>
        <v>0</v>
      </c>
      <c r="DQ235">
        <f t="shared" si="1079"/>
        <v>0</v>
      </c>
      <c r="DR235">
        <f>('Cleaned Data 2'!AQ234+'Cleaned Data 2'!AR234)/2</f>
        <v>0</v>
      </c>
      <c r="DS235">
        <f>ABS('Cleaned Data 2'!AQ234-'Cleaned Data 2'!AR234)</f>
        <v>0</v>
      </c>
      <c r="DT235">
        <f>2.326*('Input Data 2'!$V$4+((0.5*'Input Data 2'!$V$5)*'Statistical Data 1'!$DR235))</f>
        <v>2.3260000000000001</v>
      </c>
      <c r="DU235">
        <f>3.643*('Input Data 2'!$V$4+((0.5*'Input Data 2'!$V$5)*'Statistical Data 1'!$DR235))</f>
        <v>3.6429999999999998</v>
      </c>
      <c r="DV235">
        <f t="shared" si="1080"/>
        <v>0</v>
      </c>
      <c r="DW235">
        <f t="shared" si="1108"/>
        <v>0</v>
      </c>
      <c r="DX235">
        <f>('Cleaned Data 2'!AS234+'Cleaned Data 2'!AT234)/2</f>
        <v>0</v>
      </c>
      <c r="DY235">
        <f>ABS('Cleaned Data 2'!AS234-'Cleaned Data 2'!AT234)</f>
        <v>0</v>
      </c>
      <c r="DZ235">
        <f>2.326*('Input Data 2'!$W$4+((0.5*'Input Data 2'!$W$5)*'Statistical Data 1'!$DX235))</f>
        <v>2.3259999999999999E-2</v>
      </c>
      <c r="EA235">
        <f>3.643*('Input Data 2'!$W$4+((0.5*'Input Data 2'!$W$5)*'Statistical Data 1'!$DX235))</f>
        <v>3.6429999999999997E-2</v>
      </c>
      <c r="EB235">
        <f t="shared" si="1081"/>
        <v>0</v>
      </c>
      <c r="EC235">
        <f t="shared" si="1109"/>
        <v>0</v>
      </c>
      <c r="ED235">
        <f>('Cleaned Data 2'!AU234+'Cleaned Data 2'!AV234)/2</f>
        <v>0</v>
      </c>
      <c r="EE235">
        <f>ABS('Cleaned Data 2'!AU234-'Cleaned Data 2'!AV234)</f>
        <v>0</v>
      </c>
      <c r="EF235">
        <f>2.326*('Input Data 2'!$X$4+((0.5*'Input Data 2'!$X$5)*'Statistical Data 1'!$ED235))</f>
        <v>2.3260000000000001</v>
      </c>
      <c r="EG235">
        <f>3.643*('Input Data 2'!$X$4+((0.5*'Input Data 2'!$X$5)*'Statistical Data 1'!$ED235))</f>
        <v>3.6429999999999998</v>
      </c>
      <c r="EH235">
        <f t="shared" si="1082"/>
        <v>0</v>
      </c>
      <c r="EI235">
        <f t="shared" si="910"/>
        <v>0</v>
      </c>
      <c r="EJ235">
        <f>('Cleaned Data 2'!AW234+'Cleaned Data 2'!AX234)/2</f>
        <v>0</v>
      </c>
      <c r="EK235">
        <f>ABS('Cleaned Data 2'!AW234-'Cleaned Data 2'!AX234)</f>
        <v>0</v>
      </c>
      <c r="EL235">
        <f>2.326*('Input Data 2'!$Y$4+((0.5*'Input Data 2'!$Y$5)*'Statistical Data 1'!$EJ235))</f>
        <v>23.26</v>
      </c>
      <c r="EM235">
        <f>3.643*('Input Data 2'!$Y$4+((0.5*'Input Data 2'!$Y$5)*'Statistical Data 1'!$EJ235))</f>
        <v>36.43</v>
      </c>
      <c r="EN235">
        <f t="shared" si="1083"/>
        <v>0</v>
      </c>
      <c r="EO235">
        <f t="shared" si="1095"/>
        <v>0</v>
      </c>
      <c r="EP235">
        <f>('Cleaned Data 2'!AY234+'Cleaned Data 2'!AZ234)/2</f>
        <v>0</v>
      </c>
      <c r="EQ235">
        <f>ABS('Cleaned Data 2'!AY234-'Cleaned Data 2'!AZ234)</f>
        <v>0</v>
      </c>
      <c r="ER235">
        <f>2.326*('Input Data 2'!$Z$4+((0.5*'Input Data 2'!$Z$5)*'Statistical Data 1'!$EP235))</f>
        <v>4.6520000000000001</v>
      </c>
      <c r="ES235">
        <f>3.643*('Input Data 2'!$Z$4+((0.5*'Input Data 2'!$Z$5)*'Statistical Data 1'!$EP235))</f>
        <v>7.2859999999999996</v>
      </c>
      <c r="ET235">
        <f t="shared" si="1084"/>
        <v>0</v>
      </c>
      <c r="EU235">
        <f t="shared" si="1110"/>
        <v>0</v>
      </c>
      <c r="EV235">
        <f>('Cleaned Data 2'!BA234+'Cleaned Data 2'!BB234)/2</f>
        <v>0</v>
      </c>
      <c r="EW235">
        <f>ABS('Cleaned Data 2'!BA234-'Cleaned Data 2'!BB234)</f>
        <v>0</v>
      </c>
      <c r="EX235">
        <f>2.326*('Input Data 2'!$AA$4+((0.5*'Input Data 2'!$AA$5)*'Statistical Data 1'!$EV235))</f>
        <v>2.3259999999999999E-2</v>
      </c>
      <c r="EY235">
        <f>3.643*('Input Data 2'!$AA$4+((0.5*'Input Data 2'!$AA$5)*'Statistical Data 1'!$EV235))</f>
        <v>3.6429999999999997E-2</v>
      </c>
      <c r="EZ235">
        <f t="shared" si="1085"/>
        <v>0</v>
      </c>
      <c r="FA235">
        <f t="shared" si="1111"/>
        <v>0</v>
      </c>
      <c r="FB235">
        <f>('Cleaned Data 2'!BC234+'Cleaned Data 2'!BD234)/2</f>
        <v>0</v>
      </c>
      <c r="FC235">
        <f>ABS('Cleaned Data 2'!BC234-'Cleaned Data 2'!BD234)</f>
        <v>0</v>
      </c>
      <c r="FD235">
        <f>2.326*('Input Data 2'!$AB$4+((0.5*'Input Data 2'!$AB$5)*'Statistical Data 1'!$FB235))</f>
        <v>4.6520000000000001</v>
      </c>
      <c r="FE235">
        <f>3.643*('Input Data 2'!$AB$4+((0.5*'Input Data 2'!$AB$5)*'Statistical Data 1'!$FB235))</f>
        <v>7.2859999999999996</v>
      </c>
      <c r="FF235">
        <f t="shared" si="1086"/>
        <v>0</v>
      </c>
      <c r="FG235">
        <f t="shared" si="1112"/>
        <v>0</v>
      </c>
      <c r="FH235">
        <f>('Cleaned Data 2'!BE234+'Cleaned Data 2'!BF234)/2</f>
        <v>0</v>
      </c>
      <c r="FI235">
        <f>ABS('Cleaned Data 2'!BE234-'Cleaned Data 2'!BF234)</f>
        <v>0</v>
      </c>
      <c r="FJ235">
        <f>2.326*('Input Data 2'!$AC$4+((0.5*'Input Data 2'!$AC$5)*'Statistical Data 1'!$FH235))</f>
        <v>2.3260000000000001</v>
      </c>
      <c r="FK235">
        <f>3.643*('Input Data 2'!$AC$4+((0.5*'Input Data 2'!$AC$5)*'Statistical Data 1'!$FH235))</f>
        <v>3.6429999999999998</v>
      </c>
      <c r="FL235">
        <f t="shared" si="1087"/>
        <v>0</v>
      </c>
      <c r="FM235">
        <f t="shared" si="1113"/>
        <v>0</v>
      </c>
      <c r="FN235">
        <f>('Cleaned Data 2'!BH234+'Cleaned Data 2'!BG234)/2</f>
        <v>0</v>
      </c>
      <c r="FO235">
        <f>ABS('Cleaned Data 2'!BG234-'Cleaned Data 2'!BH234)</f>
        <v>0</v>
      </c>
      <c r="FP235">
        <f>2.326*('Input Data 2'!$AD$4+((0.5*'Input Data 2'!$AD$5)*'Statistical Data 1'!$FN235))</f>
        <v>2.3260000000000001</v>
      </c>
      <c r="FQ235">
        <f>3.643*('Input Data 2'!$AD$4+((0.5*'Input Data 2'!$AD$5)*'Statistical Data 1'!$FN235))</f>
        <v>3.6429999999999998</v>
      </c>
      <c r="FR235">
        <f t="shared" si="1088"/>
        <v>0</v>
      </c>
      <c r="FS235">
        <f t="shared" si="1114"/>
        <v>0</v>
      </c>
      <c r="FT235">
        <f>('Cleaned Data 2'!BI234+'Cleaned Data 2'!BJ234)/2</f>
        <v>0</v>
      </c>
      <c r="FU235">
        <f>ABS('Cleaned Data 2'!BI234-'Cleaned Data 2'!BJ234)</f>
        <v>0</v>
      </c>
      <c r="FV235">
        <f>2.326*('Input Data 2'!$AE$4+((0.5*'Input Data 2'!$AE$5)*'Statistical Data 1'!$FT235))</f>
        <v>46.52</v>
      </c>
      <c r="FW235">
        <f>3.643*('Input Data 2'!$AE$4+((0.5*'Input Data 2'!$AE$5)*'Statistical Data 1'!$FT235))</f>
        <v>72.86</v>
      </c>
      <c r="FX235">
        <f t="shared" si="1089"/>
        <v>0</v>
      </c>
      <c r="FY235">
        <f t="shared" si="1115"/>
        <v>0</v>
      </c>
      <c r="FZ235">
        <f>('Cleaned Data 2'!BK234+'Cleaned Data 2'!BL234)/2</f>
        <v>0</v>
      </c>
      <c r="GA235">
        <f>ABS('Cleaned Data 2'!BK234-'Cleaned Data 2'!BL234)</f>
        <v>0</v>
      </c>
      <c r="GB235">
        <f>2.326*('Input Data 2'!$AF$4+((0.5*'Input Data 2'!$AF$5)*'Statistical Data 1'!$FZ235))</f>
        <v>2.3259999999999999E-2</v>
      </c>
      <c r="GC235">
        <f>3.643*('Input Data 2'!$AF$4+((0.5*'Input Data 2'!$AF$5)*'Statistical Data 1'!$FZ235))</f>
        <v>3.6429999999999997E-2</v>
      </c>
      <c r="GD235">
        <f t="shared" si="1090"/>
        <v>0</v>
      </c>
      <c r="GE235">
        <f t="shared" si="1116"/>
        <v>0</v>
      </c>
      <c r="GF235">
        <f>('Cleaned Data 2'!BM234+'Cleaned Data 2'!BN234)/2</f>
        <v>0</v>
      </c>
      <c r="GG235">
        <f>ABS('Cleaned Data 2'!BM234-'Cleaned Data 2'!BN234)</f>
        <v>0</v>
      </c>
      <c r="GH235">
        <f>2.326*('Input Data 2'!$AG$4+((0.5*'Input Data 2'!$AG$5)*'Statistical Data 1'!$GF235))</f>
        <v>23.26</v>
      </c>
      <c r="GI235">
        <f>3.643*('Input Data 2'!$AG$4+((0.5*'Input Data 2'!$AG$5)*'Statistical Data 1'!$GF235))</f>
        <v>36.43</v>
      </c>
      <c r="GJ235">
        <f t="shared" si="1091"/>
        <v>0</v>
      </c>
      <c r="GK235">
        <f t="shared" si="1117"/>
        <v>0</v>
      </c>
      <c r="GL235" t="e">
        <f>AVERAGE('Cleaned Data 2'!BO234,'Cleaned Data 2'!BP234)</f>
        <v>#DIV/0!</v>
      </c>
      <c r="GM235">
        <f>ABS('Cleaned Data 2'!BO234-'Cleaned Data 2'!BP234)</f>
        <v>0</v>
      </c>
      <c r="GN235" t="e">
        <f>2.326*('Input Data 2'!$AH$4+((0.5*'Input Data 2'!$AH$5)*'Statistical Data 1'!$GL235))</f>
        <v>#DIV/0!</v>
      </c>
      <c r="GO235" t="e">
        <f>3.643*('Input Data 2'!$AH$4+((0.5*'Input Data 2'!$AH$5)*'Statistical Data 1'!$GL235))</f>
        <v>#DIV/0!</v>
      </c>
      <c r="GP235" t="e">
        <f t="shared" si="1092"/>
        <v>#DIV/0!</v>
      </c>
      <c r="GQ235" t="e">
        <f t="shared" si="1118"/>
        <v>#DIV/0!</v>
      </c>
      <c r="GR235" t="e">
        <f>AVERAGE('Cleaned Data 2'!BQ234,'Cleaned Data 2'!BR234)</f>
        <v>#DIV/0!</v>
      </c>
      <c r="GS235">
        <f>ABS('Cleaned Data 2'!BR234-'Cleaned Data 2'!BQ234)</f>
        <v>0</v>
      </c>
      <c r="GT235" t="e">
        <f>2.326*('Input Data 2'!$AI$4+((0.5*'Input Data 2'!$AI$5)*'Statistical Data 1'!$GR235))</f>
        <v>#DIV/0!</v>
      </c>
      <c r="GU235" t="e">
        <f>3.643*('Input Data 2'!$AI$4+((0.5*'Input Data 2'!$AI$5)*'Statistical Data 1'!$GR235))</f>
        <v>#DIV/0!</v>
      </c>
      <c r="GV235" t="e">
        <f t="shared" si="1119"/>
        <v>#DIV/0!</v>
      </c>
      <c r="GW235" t="e">
        <f t="shared" si="1120"/>
        <v>#DIV/0!</v>
      </c>
      <c r="GX235" t="e">
        <f>AVERAGE('Cleaned Data 2'!BS234,'Cleaned Data 2'!BT234)</f>
        <v>#DIV/0!</v>
      </c>
      <c r="GY235" s="47">
        <f>ABS('Cleaned Data 2'!BS234-'Cleaned Data 2'!BT234)</f>
        <v>0</v>
      </c>
      <c r="GZ235" t="e">
        <f>2.326*('Input Data 2'!$AJ$4+((0.5*'Input Data 2'!$AJ$5)*'Statistical Data 1'!$GX235))</f>
        <v>#DIV/0!</v>
      </c>
      <c r="HA235" t="e">
        <f>3.643*('Input Data 2'!$AJ$4+((0.5*'Input Data 2'!$AJ$5)*'Statistical Data 1'!$GX235))</f>
        <v>#DIV/0!</v>
      </c>
      <c r="HB235" t="e">
        <f t="shared" si="1121"/>
        <v>#DIV/0!</v>
      </c>
      <c r="HC235" t="e">
        <f t="shared" si="1122"/>
        <v>#DIV/0!</v>
      </c>
      <c r="HD235" t="e">
        <f>AVERAGE('Cleaned Data 2'!BU234,'Cleaned Data 2'!BV234)</f>
        <v>#DIV/0!</v>
      </c>
      <c r="HE235">
        <f>ABS('Cleaned Data 2'!BU234-'Cleaned Data 2'!BV234)</f>
        <v>0</v>
      </c>
      <c r="HF235" t="e">
        <f>2.326*('Input Data 2'!$AK$4+((0.5*'Input Data 2'!$AK$5)*'Statistical Data 1'!$HD235))</f>
        <v>#DIV/0!</v>
      </c>
      <c r="HG235" t="e">
        <f>3.643*('Input Data 2'!$AK$4+((0.5*'Input Data 2'!$AK$5)*'Statistical Data 1'!$HD235))</f>
        <v>#DIV/0!</v>
      </c>
      <c r="HH235" t="e">
        <f t="shared" si="1123"/>
        <v>#DIV/0!</v>
      </c>
      <c r="HI235" t="e">
        <f t="shared" si="1124"/>
        <v>#DIV/0!</v>
      </c>
      <c r="HJ235" t="e">
        <f>AVERAGE('Cleaned Data 2'!BW234,'Cleaned Data 2'!BX234)</f>
        <v>#DIV/0!</v>
      </c>
      <c r="HK235">
        <f>ABS('Cleaned Data 2'!BW234-'Cleaned Data 2'!BX234)</f>
        <v>0</v>
      </c>
      <c r="HL235" t="e">
        <f>2.326*('Input Data 2'!$AL$4+((0.5*'Input Data 2'!$AL$5)*'Statistical Data 1'!$HJ235))</f>
        <v>#DIV/0!</v>
      </c>
      <c r="HM235" t="e">
        <f>3.643*('Input Data 2'!$AL$4+((0.5*'Input Data 2'!$AL$5)*'Statistical Data 1'!$HJ235))</f>
        <v>#DIV/0!</v>
      </c>
      <c r="HN235" t="e">
        <f t="shared" si="1125"/>
        <v>#DIV/0!</v>
      </c>
      <c r="HO235" t="e">
        <f t="shared" si="1126"/>
        <v>#DIV/0!</v>
      </c>
    </row>
    <row r="236" spans="1:223">
      <c r="A236">
        <f>'Cleaned Data 2'!B235</f>
        <v>0</v>
      </c>
      <c r="B236">
        <f>('Cleaned Data 2'!C235+'Cleaned Data 2'!D235)/2</f>
        <v>0</v>
      </c>
      <c r="C236">
        <f>ABS('Cleaned Data 2'!C235-'Cleaned Data 2'!D235)</f>
        <v>0</v>
      </c>
      <c r="D236">
        <f>2.326*('Input Data 2'!$B$4+((0.5*'Input Data 2'!$B$5)*'Statistical Data 1'!$B236))</f>
        <v>1.163E-2</v>
      </c>
      <c r="E236">
        <f>3.643*('Input Data 2'!$B$4+((0.5*'Input Data 2'!$B$5)*'Statistical Data 1'!$B236))</f>
        <v>1.8214999999999999E-2</v>
      </c>
      <c r="F236">
        <f t="shared" ref="F236:F251" si="1130">IF(C236&gt;D236,1,0)</f>
        <v>0</v>
      </c>
      <c r="G236">
        <f t="shared" si="1127"/>
        <v>0</v>
      </c>
      <c r="H236">
        <f>('Cleaned Data 2'!E235+'Cleaned Data 2'!F235)/2</f>
        <v>0</v>
      </c>
      <c r="I236">
        <f>ABS('Cleaned Data 2'!E235-'Cleaned Data 2'!F235)</f>
        <v>0</v>
      </c>
      <c r="J236">
        <f>2.326*('Input Data 2'!$C$4+((0.5*'Input Data 2'!$C$5)*'Statistical Data 1'!$H236))</f>
        <v>0.46520000000000006</v>
      </c>
      <c r="K236">
        <f>3.643*('Input Data 2'!$C$4+((0.5*'Input Data 2'!$C$5)*'Statistical Data 1'!$H236))</f>
        <v>0.72860000000000003</v>
      </c>
      <c r="L236">
        <f t="shared" ref="L236:L251" si="1131">IF(I236&gt;J236,1,0)</f>
        <v>0</v>
      </c>
      <c r="M236">
        <f t="shared" si="1093"/>
        <v>0</v>
      </c>
      <c r="N236">
        <f>('Cleaned Data 2'!G235+'Cleaned Data 2'!H235)/2</f>
        <v>0</v>
      </c>
      <c r="O236">
        <f>ABS('Cleaned Data 2'!G235-'Cleaned Data 2'!H235)</f>
        <v>0</v>
      </c>
      <c r="P236">
        <f>2.326*('Input Data 2'!$D$4+((0.5*'Input Data 2'!$D$5)*'Statistical Data 1'!$N236))</f>
        <v>2.3259999999999999E-2</v>
      </c>
      <c r="Q236">
        <f>3.643*('Input Data 2'!$D$4+((0.5*'Input Data 2'!$D$5)*'Statistical Data 1'!$N236))</f>
        <v>3.6429999999999997E-2</v>
      </c>
      <c r="R236">
        <f t="shared" ref="R236:R251" si="1132">IF(O236&gt;P236,1,0)</f>
        <v>0</v>
      </c>
      <c r="S236">
        <f t="shared" si="1128"/>
        <v>0</v>
      </c>
      <c r="T236">
        <f>('Cleaned Data 2'!I235+'Cleaned Data 2'!J235)/2</f>
        <v>0</v>
      </c>
      <c r="U236">
        <f>ABS('Cleaned Data 2'!I235-'Cleaned Data 2'!J235)</f>
        <v>0</v>
      </c>
      <c r="V236">
        <f>2.326*('Input Data 2'!$E$4+((0.5*'Input Data 2'!$E$5)*'Statistical Data 1'!$T236))</f>
        <v>4.6520000000000001</v>
      </c>
      <c r="W236">
        <f>3.643*('Input Data 2'!$E$4+((0.5*'Input Data 2'!$E$5)*'Statistical Data 1'!$T236))</f>
        <v>7.2859999999999996</v>
      </c>
      <c r="X236">
        <f t="shared" ref="X236:X251" si="1133">IF(U236&gt;V236,1,0)</f>
        <v>0</v>
      </c>
      <c r="Y236">
        <f t="shared" si="1129"/>
        <v>0</v>
      </c>
      <c r="Z236">
        <f>('Cleaned Data 2'!K235+'Cleaned Data 2'!L235)/2</f>
        <v>0</v>
      </c>
      <c r="AA236">
        <f>ABS('Cleaned Data 2'!K235-'Cleaned Data 2'!L235)</f>
        <v>0</v>
      </c>
      <c r="AB236">
        <f>2.326*('Input Data 2'!$F$4+((0.5*'Input Data 2'!$F$5)*'Statistical Data 1'!$Z236))</f>
        <v>23.26</v>
      </c>
      <c r="AC236">
        <f>3.643*('Input Data 2'!$F$4+((0.5*'Input Data 2'!$F$5)*'Statistical Data 1'!$Z236))</f>
        <v>36.43</v>
      </c>
      <c r="AD236">
        <f t="shared" ref="AD236:AD251" si="1134">IF(AA236&gt;AB236,IF(AA236&lt;AC236,1,0),0)</f>
        <v>0</v>
      </c>
      <c r="AE236">
        <f t="shared" ref="AE236:AE251" si="1135">IF($AA236&gt;AC236,1,0)</f>
        <v>0</v>
      </c>
      <c r="AF236">
        <f>('Cleaned Data 2'!M235+'Cleaned Data 2'!N235)/2</f>
        <v>0</v>
      </c>
      <c r="AG236">
        <f>ABS('Cleaned Data 2'!M235-'Cleaned Data 2'!N235)</f>
        <v>0</v>
      </c>
      <c r="AH236">
        <f>2.326*('Input Data 2'!$G$4+((0.5*'Input Data 2'!$G$5)*'Statistical Data 1'!$AF236))</f>
        <v>23.26</v>
      </c>
      <c r="AI236">
        <f>3.643*('Input Data 2'!$G$4+((0.5*'Input Data 2'!$G$5)*'Statistical Data 1'!$AF236))</f>
        <v>36.43</v>
      </c>
      <c r="AJ236">
        <f t="shared" ref="AJ236:AJ251" si="1136">IF(AG236&gt;AH236,1,0)</f>
        <v>0</v>
      </c>
      <c r="AK236">
        <f t="shared" si="1094"/>
        <v>0</v>
      </c>
      <c r="AL236">
        <f>('Cleaned Data 2'!O235+'Cleaned Data 2'!P235)/2</f>
        <v>0</v>
      </c>
      <c r="AM236">
        <f>ABS('Cleaned Data 2'!O235-'Cleaned Data 2'!P235)</f>
        <v>0</v>
      </c>
      <c r="AN236">
        <f>2.326*('Input Data 2'!$H$4+((0.5*'Input Data 2'!$H$5)*'Statistical Data 1'!$AL236))</f>
        <v>1.163</v>
      </c>
      <c r="AO236">
        <f>3.643*('Input Data 2'!$H$4+((0.5*'Input Data 2'!$H$5)*'Statistical Data 1'!$AL236))</f>
        <v>1.8214999999999999</v>
      </c>
      <c r="AP236">
        <f t="shared" ref="AP236:AP251" si="1137">IF(AM236&gt;AN236,1,0)</f>
        <v>0</v>
      </c>
      <c r="AQ236">
        <f t="shared" si="1096"/>
        <v>0</v>
      </c>
      <c r="AR236">
        <f>('Cleaned Data 2'!Q235+'Cleaned Data 2'!R235)/2</f>
        <v>0</v>
      </c>
      <c r="AS236">
        <f>ABS('Cleaned Data 2'!Q235-'Cleaned Data 2'!R235)</f>
        <v>0</v>
      </c>
      <c r="AT236">
        <f>2.326*('Input Data 2'!$I$4+((0.5*'Input Data 2'!$I$5)*'Statistical Data 1'!$AR236))</f>
        <v>4.6520000000000001</v>
      </c>
      <c r="AU236">
        <f>3.643*('Input Data 2'!$I$4+((0.5*'Input Data 2'!$I$5)*'Statistical Data 1'!$AR236))</f>
        <v>7.2859999999999996</v>
      </c>
      <c r="AV236">
        <f t="shared" ref="AV236:AV251" si="1138">IF(AS236&gt;AT236,1,0)</f>
        <v>0</v>
      </c>
      <c r="AW236">
        <f t="shared" si="1097"/>
        <v>0</v>
      </c>
      <c r="AX236">
        <f>('Cleaned Data 2'!S235+'Cleaned Data 2'!T235)/2</f>
        <v>0</v>
      </c>
      <c r="AY236">
        <f>ABS('Cleaned Data 2'!S235-'Cleaned Data 2'!T235)</f>
        <v>0</v>
      </c>
      <c r="AZ236">
        <f>2.326*('Input Data 2'!$J$4+((0.5*'Input Data 2'!$J$5)*'Statistical Data 1'!$AX236))</f>
        <v>2.3259999999999999E-2</v>
      </c>
      <c r="BA236">
        <f>3.643*('Input Data 2'!$J$4+((0.5*'Input Data 2'!$J$5)*'Statistical Data 1'!$AX236))</f>
        <v>3.6429999999999997E-2</v>
      </c>
      <c r="BB236">
        <f t="shared" ref="BB236:BB251" si="1139">IF(AY236&gt;AZ236,1,0)</f>
        <v>0</v>
      </c>
      <c r="BC236">
        <f t="shared" si="1098"/>
        <v>0</v>
      </c>
      <c r="BD236">
        <f>('Cleaned Data 2'!U235+'Cleaned Data 2'!V235)/2</f>
        <v>0</v>
      </c>
      <c r="BE236">
        <f>ABS('Cleaned Data 2'!U235-'Cleaned Data 2'!V235)</f>
        <v>0</v>
      </c>
      <c r="BF236">
        <f>2.326*('Input Data 2'!$K$4+((0.5*'Input Data 2'!$K$5)*'Statistical Data 1'!$BD236))</f>
        <v>1.163</v>
      </c>
      <c r="BG236">
        <f>3.643*('Input Data 2'!$K$4+((0.5*'Input Data 2'!$K$5)*'Statistical Data 1'!$BD236))</f>
        <v>1.8214999999999999</v>
      </c>
      <c r="BH236">
        <f t="shared" ref="BH236:BH251" si="1140">IF(BE236&gt;BF236,1,0)</f>
        <v>0</v>
      </c>
      <c r="BI236">
        <f t="shared" ref="BI236:BI251" si="1141">IF($BE236&gt;BG236,1,0)</f>
        <v>0</v>
      </c>
      <c r="BJ236">
        <f>('Cleaned Data 2'!W235+'Cleaned Data 2'!X235)/2</f>
        <v>0</v>
      </c>
      <c r="BK236">
        <f>ABS('Cleaned Data 2'!W235-'Cleaned Data 2'!X235)</f>
        <v>0</v>
      </c>
      <c r="BL236">
        <f>2.326*('Input Data 2'!$L$4+((0.5*'Input Data 2'!$L$5)*'Statistical Data 1'!$BJ236))</f>
        <v>2.3260000000000001</v>
      </c>
      <c r="BM236">
        <f>3.643*('Input Data 2'!$L$4+((0.5*'Input Data 2'!$L$5)*'Statistical Data 1'!$BJ236))</f>
        <v>3.6429999999999998</v>
      </c>
      <c r="BN236">
        <f t="shared" ref="BN236:BN251" si="1142">IF(BK236&gt;BL236,1,0)</f>
        <v>0</v>
      </c>
      <c r="BO236">
        <f t="shared" si="1099"/>
        <v>0</v>
      </c>
      <c r="BP236">
        <f>('Cleaned Data 2'!Y235+'Cleaned Data 2'!Z235)/2</f>
        <v>0</v>
      </c>
      <c r="BQ236">
        <f>ABS('Cleaned Data 2'!Y235-'Cleaned Data 2'!Z235)</f>
        <v>0</v>
      </c>
      <c r="BR236">
        <f>2.326*('Input Data 2'!$M$4+((0.5*'Input Data 2'!$M$5)*'Statistical Data 1'!$BP236))</f>
        <v>2.3260000000000001</v>
      </c>
      <c r="BS236">
        <f>3.643*('Input Data 2'!$M$4+((0.5*'Input Data 2'!$M$5)*'Statistical Data 1'!$BP236))</f>
        <v>3.6429999999999998</v>
      </c>
      <c r="BT236">
        <f t="shared" ref="BT236:BT251" si="1143">IF(BQ236&gt;BR236,1,0)</f>
        <v>0</v>
      </c>
      <c r="BU236">
        <f t="shared" si="1100"/>
        <v>0</v>
      </c>
      <c r="BV236">
        <f>('Cleaned Data 2'!AA235+'Cleaned Data 2'!AB235)/2</f>
        <v>0</v>
      </c>
      <c r="BW236">
        <f>ABS('Cleaned Data 2'!AA235-'Cleaned Data 2'!AB235)</f>
        <v>0</v>
      </c>
      <c r="BX236">
        <f>2.326*('Input Data 2'!$N$4+((0.5*'Input Data 2'!$N$5)*'Statistical Data 1'!$BV236))</f>
        <v>2.3260000000000001</v>
      </c>
      <c r="BY236">
        <f>3.643*('Input Data 2'!$N$4+((0.5*'Input Data 2'!$N$5)*'Statistical Data 1'!$BV236))</f>
        <v>3.6429999999999998</v>
      </c>
      <c r="BZ236">
        <f t="shared" ref="BZ236:BZ251" si="1144">IF(BW236&gt;BX236,1,0)</f>
        <v>0</v>
      </c>
      <c r="CA236">
        <f t="shared" si="1101"/>
        <v>0</v>
      </c>
      <c r="CB236">
        <f>('Cleaned Data 2'!AC235+'Cleaned Data 2'!AD235)/2</f>
        <v>0</v>
      </c>
      <c r="CC236">
        <f>ABS('Cleaned Data 2'!AC235-'Cleaned Data 2'!AD235)</f>
        <v>0</v>
      </c>
      <c r="CD236">
        <f>2.326*('Input Data 2'!$O$4+((0.5*'Input Data 2'!$O$5)*'Statistical Data 1'!$CB236))</f>
        <v>2.3259999999999999E-2</v>
      </c>
      <c r="CE236">
        <f>3.643*('Input Data 2'!$O$4+((0.5*'Input Data 2'!$O$5)*'Statistical Data 1'!$CB236))</f>
        <v>3.6429999999999997E-2</v>
      </c>
      <c r="CF236">
        <f t="shared" ref="CF236:CF251" si="1145">IF(CC236&gt;CD236,1,0)</f>
        <v>0</v>
      </c>
      <c r="CG236">
        <f t="shared" si="1102"/>
        <v>0</v>
      </c>
      <c r="CH236">
        <f>('Cleaned Data 2'!AE235+'Cleaned Data 2'!AF235)/2</f>
        <v>0</v>
      </c>
      <c r="CI236">
        <f>ABS('Cleaned Data 2'!AE235-'Cleaned Data 2'!AF235)</f>
        <v>0</v>
      </c>
      <c r="CJ236">
        <f>2.326*('Input Data 2'!$P$4+((0.5*'Input Data 2'!$P$5)*'Statistical Data 1'!$CH236))</f>
        <v>23.26</v>
      </c>
      <c r="CK236">
        <f>3.643*('Input Data 2'!$P$4+((0.5*'Input Data 2'!$P$5)*'Statistical Data 1'!$CH236))</f>
        <v>36.43</v>
      </c>
      <c r="CL236">
        <f t="shared" ref="CL236:CL251" si="1146">IF(CI236&gt;CJ236,1,0)</f>
        <v>0</v>
      </c>
      <c r="CM236">
        <f t="shared" si="1103"/>
        <v>0</v>
      </c>
      <c r="CN236">
        <f>('Cleaned Data 2'!AG235+'Cleaned Data 2'!AH235)/2</f>
        <v>0</v>
      </c>
      <c r="CO236">
        <f>ABS('Cleaned Data 2'!AG235-'Cleaned Data 2'!AH235)</f>
        <v>0</v>
      </c>
      <c r="CP236">
        <f>2.326*('Input Data 2'!$Q$4+((0.5*'Input Data 2'!$Q$5)*'Statistical Data 1'!$CN236))</f>
        <v>2.3260000000000001</v>
      </c>
      <c r="CQ236">
        <f>3.643*('Input Data 2'!$Q$4+((0.5*'Input Data 2'!$Q$5)*'Statistical Data 1'!$CN236))</f>
        <v>3.6429999999999998</v>
      </c>
      <c r="CR236">
        <f t="shared" ref="CR236:CR251" si="1147">IF(CO236&gt;CP236,1,0)</f>
        <v>0</v>
      </c>
      <c r="CS236">
        <f t="shared" si="1104"/>
        <v>0</v>
      </c>
      <c r="CT236">
        <f>('Cleaned Data 2'!AI235+'Cleaned Data 2'!AJ235)/2</f>
        <v>0</v>
      </c>
      <c r="CU236">
        <f>ABS('Cleaned Data 2'!AI235-'Cleaned Data 2'!AJ235)</f>
        <v>0</v>
      </c>
      <c r="CV236">
        <f>2.326*('Input Data 2'!$R$4+((0.5*'Input Data 2'!$R$5)*'Statistical Data 1'!$CT236))</f>
        <v>2.3259999999999999E-2</v>
      </c>
      <c r="CW236">
        <f>3.643*('Input Data 2'!$R$4+((0.5*'Input Data 2'!$R$5)*'Statistical Data 1'!$CT236))</f>
        <v>3.6429999999999997E-2</v>
      </c>
      <c r="CX236">
        <f t="shared" ref="CX236:CX251" si="1148">IF(CU236&gt;CV236,1,0)</f>
        <v>0</v>
      </c>
      <c r="CY236">
        <f t="shared" si="1105"/>
        <v>0</v>
      </c>
      <c r="CZ236">
        <f>('Cleaned Data 2'!AK235+'Cleaned Data 2'!AL235)/2</f>
        <v>0</v>
      </c>
      <c r="DA236">
        <f>ABS('Cleaned Data 2'!AK235-'Cleaned Data 2'!AL235)</f>
        <v>0</v>
      </c>
      <c r="DB236">
        <f>2.326*('Input Data 2'!$S$4+((0.5*'Input Data 2'!$S$5)*'Statistical Data 1'!$CZ236))</f>
        <v>23.26</v>
      </c>
      <c r="DC236">
        <f>3.643*('Input Data 2'!$S$4+((0.5*'Input Data 2'!$S$5)*'Statistical Data 1'!$CZ236))</f>
        <v>36.43</v>
      </c>
      <c r="DD236">
        <f t="shared" ref="DD236:DD251" si="1149">IF(DA236&gt;DB236,1,0)</f>
        <v>0</v>
      </c>
      <c r="DE236">
        <f t="shared" si="1106"/>
        <v>0</v>
      </c>
      <c r="DF236">
        <f>('Cleaned Data 2'!AM235+'Cleaned Data 2'!AN235)/2</f>
        <v>0</v>
      </c>
      <c r="DG236">
        <f>ABS('Cleaned Data 2'!AM235-'Cleaned Data 2'!AN235)</f>
        <v>0</v>
      </c>
      <c r="DH236">
        <f>2.326*('Input Data 2'!$T$4+((0.5*'Input Data 2'!$T$5)*'Statistical Data 1'!$DF236))</f>
        <v>2.3259999999999999E-2</v>
      </c>
      <c r="DI236">
        <f>3.643*('Input Data 2'!$T$4+((0.5*'Input Data 2'!$T$5)*'Statistical Data 1'!$DF236))</f>
        <v>3.6429999999999997E-2</v>
      </c>
      <c r="DJ236">
        <f t="shared" ref="DJ236:DJ251" si="1150">IF(DG236&gt;DH236,1,0)</f>
        <v>0</v>
      </c>
      <c r="DK236">
        <f t="shared" si="1107"/>
        <v>0</v>
      </c>
      <c r="DL236">
        <f>('Cleaned Data 2'!AO235+'Cleaned Data 2'!AP235)/2</f>
        <v>0</v>
      </c>
      <c r="DM236">
        <f>ABS('Cleaned Data 2'!AO235-'Cleaned Data 2'!AP235)</f>
        <v>0</v>
      </c>
      <c r="DN236">
        <f>2.326*('Input Data 2'!$U$4+((0.5*'Input Data 2'!$U$5)*'Statistical Data 1'!$DL236))</f>
        <v>11.63</v>
      </c>
      <c r="DO236">
        <f>3.643*('Input Data 2'!$U$4+((0.5*'Input Data 2'!$U$5)*'Statistical Data 1'!$DL236))</f>
        <v>18.215</v>
      </c>
      <c r="DP236">
        <f t="shared" ref="DP236:DP251" si="1151">IF(DM236&gt;DN236,1,0)</f>
        <v>0</v>
      </c>
      <c r="DQ236">
        <f t="shared" ref="DQ236:DQ251" si="1152">IF($DM236&gt;DO236,1,0)</f>
        <v>0</v>
      </c>
      <c r="DR236">
        <f>('Cleaned Data 2'!AQ235+'Cleaned Data 2'!AR235)/2</f>
        <v>0</v>
      </c>
      <c r="DS236">
        <f>ABS('Cleaned Data 2'!AQ235-'Cleaned Data 2'!AR235)</f>
        <v>0</v>
      </c>
      <c r="DT236">
        <f>2.326*('Input Data 2'!$V$4+((0.5*'Input Data 2'!$V$5)*'Statistical Data 1'!$DR236))</f>
        <v>2.3260000000000001</v>
      </c>
      <c r="DU236">
        <f>3.643*('Input Data 2'!$V$4+((0.5*'Input Data 2'!$V$5)*'Statistical Data 1'!$DR236))</f>
        <v>3.6429999999999998</v>
      </c>
      <c r="DV236">
        <f t="shared" ref="DV236:DV251" si="1153">IF(DS236&gt;DT236,1,0)</f>
        <v>0</v>
      </c>
      <c r="DW236">
        <f t="shared" si="1108"/>
        <v>0</v>
      </c>
      <c r="DX236">
        <f>('Cleaned Data 2'!AS235+'Cleaned Data 2'!AT235)/2</f>
        <v>0</v>
      </c>
      <c r="DY236">
        <f>ABS('Cleaned Data 2'!AS235-'Cleaned Data 2'!AT235)</f>
        <v>0</v>
      </c>
      <c r="DZ236">
        <f>2.326*('Input Data 2'!$W$4+((0.5*'Input Data 2'!$W$5)*'Statistical Data 1'!$DX236))</f>
        <v>2.3259999999999999E-2</v>
      </c>
      <c r="EA236">
        <f>3.643*('Input Data 2'!$W$4+((0.5*'Input Data 2'!$W$5)*'Statistical Data 1'!$DX236))</f>
        <v>3.6429999999999997E-2</v>
      </c>
      <c r="EB236">
        <f t="shared" ref="EB236:EB251" si="1154">IF(DY236&gt;DZ236,1,0)</f>
        <v>0</v>
      </c>
      <c r="EC236">
        <f t="shared" si="1109"/>
        <v>0</v>
      </c>
      <c r="ED236">
        <f>('Cleaned Data 2'!AU235+'Cleaned Data 2'!AV235)/2</f>
        <v>0</v>
      </c>
      <c r="EE236">
        <f>ABS('Cleaned Data 2'!AU235-'Cleaned Data 2'!AV235)</f>
        <v>0</v>
      </c>
      <c r="EF236">
        <f>2.326*('Input Data 2'!$X$4+((0.5*'Input Data 2'!$X$5)*'Statistical Data 1'!$ED236))</f>
        <v>2.3260000000000001</v>
      </c>
      <c r="EG236">
        <f>3.643*('Input Data 2'!$X$4+((0.5*'Input Data 2'!$X$5)*'Statistical Data 1'!$ED236))</f>
        <v>3.6429999999999998</v>
      </c>
      <c r="EH236">
        <f t="shared" ref="EH236:EH251" si="1155">IF(EE236&gt;EF236,1,0)</f>
        <v>0</v>
      </c>
      <c r="EI236">
        <f t="shared" si="910"/>
        <v>0</v>
      </c>
      <c r="EJ236">
        <f>('Cleaned Data 2'!AW235+'Cleaned Data 2'!AX235)/2</f>
        <v>0</v>
      </c>
      <c r="EK236">
        <f>ABS('Cleaned Data 2'!AW235-'Cleaned Data 2'!AX235)</f>
        <v>0</v>
      </c>
      <c r="EL236">
        <f>2.326*('Input Data 2'!$Y$4+((0.5*'Input Data 2'!$Y$5)*'Statistical Data 1'!$EJ236))</f>
        <v>23.26</v>
      </c>
      <c r="EM236">
        <f>3.643*('Input Data 2'!$Y$4+((0.5*'Input Data 2'!$Y$5)*'Statistical Data 1'!$EJ236))</f>
        <v>36.43</v>
      </c>
      <c r="EN236">
        <f t="shared" ref="EN236:EN251" si="1156">IF(EK236&gt;EL236,1,0)</f>
        <v>0</v>
      </c>
      <c r="EO236">
        <f t="shared" si="1095"/>
        <v>0</v>
      </c>
      <c r="EP236">
        <f>('Cleaned Data 2'!AY235+'Cleaned Data 2'!AZ235)/2</f>
        <v>0</v>
      </c>
      <c r="EQ236">
        <f>ABS('Cleaned Data 2'!AY235-'Cleaned Data 2'!AZ235)</f>
        <v>0</v>
      </c>
      <c r="ER236">
        <f>2.326*('Input Data 2'!$Z$4+((0.5*'Input Data 2'!$Z$5)*'Statistical Data 1'!$EP236))</f>
        <v>4.6520000000000001</v>
      </c>
      <c r="ES236">
        <f>3.643*('Input Data 2'!$Z$4+((0.5*'Input Data 2'!$Z$5)*'Statistical Data 1'!$EP236))</f>
        <v>7.2859999999999996</v>
      </c>
      <c r="ET236">
        <f t="shared" ref="ET236:ET251" si="1157">IF(EQ236&gt;ER236,1,0)</f>
        <v>0</v>
      </c>
      <c r="EU236">
        <f t="shared" si="1110"/>
        <v>0</v>
      </c>
      <c r="EV236">
        <f>('Cleaned Data 2'!BA235+'Cleaned Data 2'!BB235)/2</f>
        <v>0</v>
      </c>
      <c r="EW236">
        <f>ABS('Cleaned Data 2'!BA235-'Cleaned Data 2'!BB235)</f>
        <v>0</v>
      </c>
      <c r="EX236">
        <f>2.326*('Input Data 2'!$AA$4+((0.5*'Input Data 2'!$AA$5)*'Statistical Data 1'!$EV236))</f>
        <v>2.3259999999999999E-2</v>
      </c>
      <c r="EY236">
        <f>3.643*('Input Data 2'!$AA$4+((0.5*'Input Data 2'!$AA$5)*'Statistical Data 1'!$EV236))</f>
        <v>3.6429999999999997E-2</v>
      </c>
      <c r="EZ236">
        <f t="shared" ref="EZ236:EZ251" si="1158">IF(EW236&gt;EX236,1,0)</f>
        <v>0</v>
      </c>
      <c r="FA236">
        <f t="shared" si="1111"/>
        <v>0</v>
      </c>
      <c r="FB236">
        <f>('Cleaned Data 2'!BC235+'Cleaned Data 2'!BD235)/2</f>
        <v>0</v>
      </c>
      <c r="FC236">
        <f>ABS('Cleaned Data 2'!BC235-'Cleaned Data 2'!BD235)</f>
        <v>0</v>
      </c>
      <c r="FD236">
        <f>2.326*('Input Data 2'!$AB$4+((0.5*'Input Data 2'!$AB$5)*'Statistical Data 1'!$FB236))</f>
        <v>4.6520000000000001</v>
      </c>
      <c r="FE236">
        <f>3.643*('Input Data 2'!$AB$4+((0.5*'Input Data 2'!$AB$5)*'Statistical Data 1'!$FB236))</f>
        <v>7.2859999999999996</v>
      </c>
      <c r="FF236">
        <f t="shared" ref="FF236:FF251" si="1159">IF(FC236&gt;FD236,1,0)</f>
        <v>0</v>
      </c>
      <c r="FG236">
        <f t="shared" si="1112"/>
        <v>0</v>
      </c>
      <c r="FH236">
        <f>('Cleaned Data 2'!BE235+'Cleaned Data 2'!BF235)/2</f>
        <v>0</v>
      </c>
      <c r="FI236">
        <f>ABS('Cleaned Data 2'!BE235-'Cleaned Data 2'!BF235)</f>
        <v>0</v>
      </c>
      <c r="FJ236">
        <f>2.326*('Input Data 2'!$AC$4+((0.5*'Input Data 2'!$AC$5)*'Statistical Data 1'!$FH236))</f>
        <v>2.3260000000000001</v>
      </c>
      <c r="FK236">
        <f>3.643*('Input Data 2'!$AC$4+((0.5*'Input Data 2'!$AC$5)*'Statistical Data 1'!$FH236))</f>
        <v>3.6429999999999998</v>
      </c>
      <c r="FL236">
        <f t="shared" ref="FL236:FL251" si="1160">IF(FI236&gt;FJ236,1,0)</f>
        <v>0</v>
      </c>
      <c r="FM236">
        <f t="shared" si="1113"/>
        <v>0</v>
      </c>
      <c r="FN236">
        <f>('Cleaned Data 2'!BH235+'Cleaned Data 2'!BG235)/2</f>
        <v>0</v>
      </c>
      <c r="FO236">
        <f>ABS('Cleaned Data 2'!BG235-'Cleaned Data 2'!BH235)</f>
        <v>0</v>
      </c>
      <c r="FP236">
        <f>2.326*('Input Data 2'!$AD$4+((0.5*'Input Data 2'!$AD$5)*'Statistical Data 1'!$FN236))</f>
        <v>2.3260000000000001</v>
      </c>
      <c r="FQ236">
        <f>3.643*('Input Data 2'!$AD$4+((0.5*'Input Data 2'!$AD$5)*'Statistical Data 1'!$FN236))</f>
        <v>3.6429999999999998</v>
      </c>
      <c r="FR236">
        <f t="shared" ref="FR236:FR251" si="1161">IF(FO236&gt;FP236,1,0)</f>
        <v>0</v>
      </c>
      <c r="FS236">
        <f t="shared" si="1114"/>
        <v>0</v>
      </c>
      <c r="FT236">
        <f>('Cleaned Data 2'!BI235+'Cleaned Data 2'!BJ235)/2</f>
        <v>0</v>
      </c>
      <c r="FU236">
        <f>ABS('Cleaned Data 2'!BI235-'Cleaned Data 2'!BJ235)</f>
        <v>0</v>
      </c>
      <c r="FV236">
        <f>2.326*('Input Data 2'!$AE$4+((0.5*'Input Data 2'!$AE$5)*'Statistical Data 1'!$FT236))</f>
        <v>46.52</v>
      </c>
      <c r="FW236">
        <f>3.643*('Input Data 2'!$AE$4+((0.5*'Input Data 2'!$AE$5)*'Statistical Data 1'!$FT236))</f>
        <v>72.86</v>
      </c>
      <c r="FX236">
        <f t="shared" ref="FX236:FX251" si="1162">IF(FU236&gt;FV236,1,0)</f>
        <v>0</v>
      </c>
      <c r="FY236">
        <f t="shared" si="1115"/>
        <v>0</v>
      </c>
      <c r="FZ236">
        <f>('Cleaned Data 2'!BK235+'Cleaned Data 2'!BL235)/2</f>
        <v>0</v>
      </c>
      <c r="GA236">
        <f>ABS('Cleaned Data 2'!BK235-'Cleaned Data 2'!BL235)</f>
        <v>0</v>
      </c>
      <c r="GB236">
        <f>2.326*('Input Data 2'!$AF$4+((0.5*'Input Data 2'!$AF$5)*'Statistical Data 1'!$FZ236))</f>
        <v>2.3259999999999999E-2</v>
      </c>
      <c r="GC236">
        <f>3.643*('Input Data 2'!$AF$4+((0.5*'Input Data 2'!$AF$5)*'Statistical Data 1'!$FZ236))</f>
        <v>3.6429999999999997E-2</v>
      </c>
      <c r="GD236">
        <f t="shared" ref="GD236:GD251" si="1163">IF(GA236&gt;GB236,1,0)</f>
        <v>0</v>
      </c>
      <c r="GE236">
        <f t="shared" si="1116"/>
        <v>0</v>
      </c>
      <c r="GF236">
        <f>('Cleaned Data 2'!BM235+'Cleaned Data 2'!BN235)/2</f>
        <v>0</v>
      </c>
      <c r="GG236">
        <f>ABS('Cleaned Data 2'!BM235-'Cleaned Data 2'!BN235)</f>
        <v>0</v>
      </c>
      <c r="GH236">
        <f>2.326*('Input Data 2'!$AG$4+((0.5*'Input Data 2'!$AG$5)*'Statistical Data 1'!$GF236))</f>
        <v>23.26</v>
      </c>
      <c r="GI236">
        <f>3.643*('Input Data 2'!$AG$4+((0.5*'Input Data 2'!$AG$5)*'Statistical Data 1'!$GF236))</f>
        <v>36.43</v>
      </c>
      <c r="GJ236">
        <f t="shared" ref="GJ236:GJ251" si="1164">IF(GG236&gt;GH236,1,0)</f>
        <v>0</v>
      </c>
      <c r="GK236">
        <f t="shared" si="1117"/>
        <v>0</v>
      </c>
      <c r="GL236" t="e">
        <f>AVERAGE('Cleaned Data 2'!BO235,'Cleaned Data 2'!BP235)</f>
        <v>#DIV/0!</v>
      </c>
      <c r="GM236">
        <f>ABS('Cleaned Data 2'!BO235-'Cleaned Data 2'!BP235)</f>
        <v>0</v>
      </c>
      <c r="GN236" t="e">
        <f>2.326*('Input Data 2'!$AH$4+((0.5*'Input Data 2'!$AH$5)*'Statistical Data 1'!$GL236))</f>
        <v>#DIV/0!</v>
      </c>
      <c r="GO236" t="e">
        <f>3.643*('Input Data 2'!$AH$4+((0.5*'Input Data 2'!$AH$5)*'Statistical Data 1'!$GL236))</f>
        <v>#DIV/0!</v>
      </c>
      <c r="GP236" t="e">
        <f t="shared" ref="GP236:GP251" si="1165">IF(GM236&gt;GN236,1,0)</f>
        <v>#DIV/0!</v>
      </c>
      <c r="GQ236" t="e">
        <f t="shared" si="1118"/>
        <v>#DIV/0!</v>
      </c>
      <c r="GR236" t="e">
        <f>AVERAGE('Cleaned Data 2'!BQ235,'Cleaned Data 2'!BR235)</f>
        <v>#DIV/0!</v>
      </c>
      <c r="GS236">
        <f>ABS('Cleaned Data 2'!BR235-'Cleaned Data 2'!BQ235)</f>
        <v>0</v>
      </c>
      <c r="GT236" t="e">
        <f>2.326*('Input Data 2'!$AI$4+((0.5*'Input Data 2'!$AI$5)*'Statistical Data 1'!$GR236))</f>
        <v>#DIV/0!</v>
      </c>
      <c r="GU236" t="e">
        <f>3.643*('Input Data 2'!$AI$4+((0.5*'Input Data 2'!$AI$5)*'Statistical Data 1'!$GR236))</f>
        <v>#DIV/0!</v>
      </c>
      <c r="GV236" t="e">
        <f t="shared" si="1119"/>
        <v>#DIV/0!</v>
      </c>
      <c r="GW236" t="e">
        <f t="shared" si="1120"/>
        <v>#DIV/0!</v>
      </c>
      <c r="GX236" t="e">
        <f>AVERAGE('Cleaned Data 2'!BS235,'Cleaned Data 2'!BT235)</f>
        <v>#DIV/0!</v>
      </c>
      <c r="GY236" s="47">
        <f>ABS('Cleaned Data 2'!BS235-'Cleaned Data 2'!BT235)</f>
        <v>0</v>
      </c>
      <c r="GZ236" t="e">
        <f>2.326*('Input Data 2'!$AJ$4+((0.5*'Input Data 2'!$AJ$5)*'Statistical Data 1'!$GX236))</f>
        <v>#DIV/0!</v>
      </c>
      <c r="HA236" t="e">
        <f>3.643*('Input Data 2'!$AJ$4+((0.5*'Input Data 2'!$AJ$5)*'Statistical Data 1'!$GX236))</f>
        <v>#DIV/0!</v>
      </c>
      <c r="HB236" t="e">
        <f t="shared" si="1121"/>
        <v>#DIV/0!</v>
      </c>
      <c r="HC236" t="e">
        <f t="shared" si="1122"/>
        <v>#DIV/0!</v>
      </c>
      <c r="HD236" t="e">
        <f>AVERAGE('Cleaned Data 2'!BU235,'Cleaned Data 2'!BV235)</f>
        <v>#DIV/0!</v>
      </c>
      <c r="HE236">
        <f>ABS('Cleaned Data 2'!BU235-'Cleaned Data 2'!BV235)</f>
        <v>0</v>
      </c>
      <c r="HF236" t="e">
        <f>2.326*('Input Data 2'!$AK$4+((0.5*'Input Data 2'!$AK$5)*'Statistical Data 1'!$HD236))</f>
        <v>#DIV/0!</v>
      </c>
      <c r="HG236" t="e">
        <f>3.643*('Input Data 2'!$AK$4+((0.5*'Input Data 2'!$AK$5)*'Statistical Data 1'!$HD236))</f>
        <v>#DIV/0!</v>
      </c>
      <c r="HH236" t="e">
        <f t="shared" si="1123"/>
        <v>#DIV/0!</v>
      </c>
      <c r="HI236" t="e">
        <f t="shared" si="1124"/>
        <v>#DIV/0!</v>
      </c>
      <c r="HJ236" t="e">
        <f>AVERAGE('Cleaned Data 2'!BW235,'Cleaned Data 2'!BX235)</f>
        <v>#DIV/0!</v>
      </c>
      <c r="HK236">
        <f>ABS('Cleaned Data 2'!BW235-'Cleaned Data 2'!BX235)</f>
        <v>0</v>
      </c>
      <c r="HL236" t="e">
        <f>2.326*('Input Data 2'!$AL$4+((0.5*'Input Data 2'!$AL$5)*'Statistical Data 1'!$HJ236))</f>
        <v>#DIV/0!</v>
      </c>
      <c r="HM236" t="e">
        <f>3.643*('Input Data 2'!$AL$4+((0.5*'Input Data 2'!$AL$5)*'Statistical Data 1'!$HJ236))</f>
        <v>#DIV/0!</v>
      </c>
      <c r="HN236" t="e">
        <f t="shared" si="1125"/>
        <v>#DIV/0!</v>
      </c>
      <c r="HO236" t="e">
        <f t="shared" si="1126"/>
        <v>#DIV/0!</v>
      </c>
    </row>
    <row r="237" spans="1:223">
      <c r="A237">
        <f>'Cleaned Data 2'!B236</f>
        <v>0</v>
      </c>
      <c r="B237">
        <f>('Cleaned Data 2'!C236+'Cleaned Data 2'!D236)/2</f>
        <v>0</v>
      </c>
      <c r="C237">
        <f>ABS('Cleaned Data 2'!C236-'Cleaned Data 2'!D236)</f>
        <v>0</v>
      </c>
      <c r="D237">
        <f>2.326*('Input Data 2'!$B$4+((0.5*'Input Data 2'!$B$5)*'Statistical Data 1'!$B237))</f>
        <v>1.163E-2</v>
      </c>
      <c r="E237">
        <f>3.643*('Input Data 2'!$B$4+((0.5*'Input Data 2'!$B$5)*'Statistical Data 1'!$B237))</f>
        <v>1.8214999999999999E-2</v>
      </c>
      <c r="F237">
        <f t="shared" si="1130"/>
        <v>0</v>
      </c>
      <c r="G237">
        <f t="shared" si="1127"/>
        <v>0</v>
      </c>
      <c r="H237">
        <f>('Cleaned Data 2'!E236+'Cleaned Data 2'!F236)/2</f>
        <v>0</v>
      </c>
      <c r="I237">
        <f>ABS('Cleaned Data 2'!E236-'Cleaned Data 2'!F236)</f>
        <v>0</v>
      </c>
      <c r="J237">
        <f>2.326*('Input Data 2'!$C$4+((0.5*'Input Data 2'!$C$5)*'Statistical Data 1'!$H237))</f>
        <v>0.46520000000000006</v>
      </c>
      <c r="K237">
        <f>3.643*('Input Data 2'!$C$4+((0.5*'Input Data 2'!$C$5)*'Statistical Data 1'!$H237))</f>
        <v>0.72860000000000003</v>
      </c>
      <c r="L237">
        <f t="shared" si="1131"/>
        <v>0</v>
      </c>
      <c r="M237">
        <f t="shared" ref="M237:M252" si="1166">IF($I237&gt;K237,1,0)</f>
        <v>0</v>
      </c>
      <c r="N237">
        <f>('Cleaned Data 2'!G236+'Cleaned Data 2'!H236)/2</f>
        <v>0</v>
      </c>
      <c r="O237">
        <f>ABS('Cleaned Data 2'!G236-'Cleaned Data 2'!H236)</f>
        <v>0</v>
      </c>
      <c r="P237">
        <f>2.326*('Input Data 2'!$D$4+((0.5*'Input Data 2'!$D$5)*'Statistical Data 1'!$N237))</f>
        <v>2.3259999999999999E-2</v>
      </c>
      <c r="Q237">
        <f>3.643*('Input Data 2'!$D$4+((0.5*'Input Data 2'!$D$5)*'Statistical Data 1'!$N237))</f>
        <v>3.6429999999999997E-2</v>
      </c>
      <c r="R237">
        <f t="shared" si="1132"/>
        <v>0</v>
      </c>
      <c r="S237">
        <f t="shared" si="1128"/>
        <v>0</v>
      </c>
      <c r="T237">
        <f>('Cleaned Data 2'!I236+'Cleaned Data 2'!J236)/2</f>
        <v>0</v>
      </c>
      <c r="U237">
        <f>ABS('Cleaned Data 2'!I236-'Cleaned Data 2'!J236)</f>
        <v>0</v>
      </c>
      <c r="V237">
        <f>2.326*('Input Data 2'!$E$4+((0.5*'Input Data 2'!$E$5)*'Statistical Data 1'!$T237))</f>
        <v>4.6520000000000001</v>
      </c>
      <c r="W237">
        <f>3.643*('Input Data 2'!$E$4+((0.5*'Input Data 2'!$E$5)*'Statistical Data 1'!$T237))</f>
        <v>7.2859999999999996</v>
      </c>
      <c r="X237">
        <f t="shared" si="1133"/>
        <v>0</v>
      </c>
      <c r="Y237">
        <f t="shared" si="1129"/>
        <v>0</v>
      </c>
      <c r="Z237">
        <f>('Cleaned Data 2'!K236+'Cleaned Data 2'!L236)/2</f>
        <v>0</v>
      </c>
      <c r="AA237">
        <f>ABS('Cleaned Data 2'!K236-'Cleaned Data 2'!L236)</f>
        <v>0</v>
      </c>
      <c r="AB237">
        <f>2.326*('Input Data 2'!$F$4+((0.5*'Input Data 2'!$F$5)*'Statistical Data 1'!$Z237))</f>
        <v>23.26</v>
      </c>
      <c r="AC237">
        <f>3.643*('Input Data 2'!$F$4+((0.5*'Input Data 2'!$F$5)*'Statistical Data 1'!$Z237))</f>
        <v>36.43</v>
      </c>
      <c r="AD237">
        <f t="shared" si="1134"/>
        <v>0</v>
      </c>
      <c r="AE237">
        <f t="shared" si="1135"/>
        <v>0</v>
      </c>
      <c r="AF237">
        <f>('Cleaned Data 2'!M236+'Cleaned Data 2'!N236)/2</f>
        <v>0</v>
      </c>
      <c r="AG237">
        <f>ABS('Cleaned Data 2'!M236-'Cleaned Data 2'!N236)</f>
        <v>0</v>
      </c>
      <c r="AH237">
        <f>2.326*('Input Data 2'!$G$4+((0.5*'Input Data 2'!$G$5)*'Statistical Data 1'!$AF237))</f>
        <v>23.26</v>
      </c>
      <c r="AI237">
        <f>3.643*('Input Data 2'!$G$4+((0.5*'Input Data 2'!$G$5)*'Statistical Data 1'!$AF237))</f>
        <v>36.43</v>
      </c>
      <c r="AJ237">
        <f t="shared" si="1136"/>
        <v>0</v>
      </c>
      <c r="AK237">
        <f t="shared" ref="AK237:AK252" si="1167">IF($AG237&gt;AI237,1,0)</f>
        <v>0</v>
      </c>
      <c r="AL237">
        <f>('Cleaned Data 2'!O236+'Cleaned Data 2'!P236)/2</f>
        <v>0</v>
      </c>
      <c r="AM237">
        <f>ABS('Cleaned Data 2'!O236-'Cleaned Data 2'!P236)</f>
        <v>0</v>
      </c>
      <c r="AN237">
        <f>2.326*('Input Data 2'!$H$4+((0.5*'Input Data 2'!$H$5)*'Statistical Data 1'!$AL237))</f>
        <v>1.163</v>
      </c>
      <c r="AO237">
        <f>3.643*('Input Data 2'!$H$4+((0.5*'Input Data 2'!$H$5)*'Statistical Data 1'!$AL237))</f>
        <v>1.8214999999999999</v>
      </c>
      <c r="AP237">
        <f t="shared" si="1137"/>
        <v>0</v>
      </c>
      <c r="AQ237">
        <f t="shared" si="1096"/>
        <v>0</v>
      </c>
      <c r="AR237">
        <f>('Cleaned Data 2'!Q236+'Cleaned Data 2'!R236)/2</f>
        <v>0</v>
      </c>
      <c r="AS237">
        <f>ABS('Cleaned Data 2'!Q236-'Cleaned Data 2'!R236)</f>
        <v>0</v>
      </c>
      <c r="AT237">
        <f>2.326*('Input Data 2'!$I$4+((0.5*'Input Data 2'!$I$5)*'Statistical Data 1'!$AR237))</f>
        <v>4.6520000000000001</v>
      </c>
      <c r="AU237">
        <f>3.643*('Input Data 2'!$I$4+((0.5*'Input Data 2'!$I$5)*'Statistical Data 1'!$AR237))</f>
        <v>7.2859999999999996</v>
      </c>
      <c r="AV237">
        <f t="shared" si="1138"/>
        <v>0</v>
      </c>
      <c r="AW237">
        <f t="shared" si="1097"/>
        <v>0</v>
      </c>
      <c r="AX237">
        <f>('Cleaned Data 2'!S236+'Cleaned Data 2'!T236)/2</f>
        <v>0</v>
      </c>
      <c r="AY237">
        <f>ABS('Cleaned Data 2'!S236-'Cleaned Data 2'!T236)</f>
        <v>0</v>
      </c>
      <c r="AZ237">
        <f>2.326*('Input Data 2'!$J$4+((0.5*'Input Data 2'!$J$5)*'Statistical Data 1'!$AX237))</f>
        <v>2.3259999999999999E-2</v>
      </c>
      <c r="BA237">
        <f>3.643*('Input Data 2'!$J$4+((0.5*'Input Data 2'!$J$5)*'Statistical Data 1'!$AX237))</f>
        <v>3.6429999999999997E-2</v>
      </c>
      <c r="BB237">
        <f t="shared" si="1139"/>
        <v>0</v>
      </c>
      <c r="BC237">
        <f t="shared" si="1098"/>
        <v>0</v>
      </c>
      <c r="BD237">
        <f>('Cleaned Data 2'!U236+'Cleaned Data 2'!V236)/2</f>
        <v>0</v>
      </c>
      <c r="BE237">
        <f>ABS('Cleaned Data 2'!U236-'Cleaned Data 2'!V236)</f>
        <v>0</v>
      </c>
      <c r="BF237">
        <f>2.326*('Input Data 2'!$K$4+((0.5*'Input Data 2'!$K$5)*'Statistical Data 1'!$BD237))</f>
        <v>1.163</v>
      </c>
      <c r="BG237">
        <f>3.643*('Input Data 2'!$K$4+((0.5*'Input Data 2'!$K$5)*'Statistical Data 1'!$BD237))</f>
        <v>1.8214999999999999</v>
      </c>
      <c r="BH237">
        <f t="shared" si="1140"/>
        <v>0</v>
      </c>
      <c r="BI237">
        <f t="shared" si="1141"/>
        <v>0</v>
      </c>
      <c r="BJ237">
        <f>('Cleaned Data 2'!W236+'Cleaned Data 2'!X236)/2</f>
        <v>0</v>
      </c>
      <c r="BK237">
        <f>ABS('Cleaned Data 2'!W236-'Cleaned Data 2'!X236)</f>
        <v>0</v>
      </c>
      <c r="BL237">
        <f>2.326*('Input Data 2'!$L$4+((0.5*'Input Data 2'!$L$5)*'Statistical Data 1'!$BJ237))</f>
        <v>2.3260000000000001</v>
      </c>
      <c r="BM237">
        <f>3.643*('Input Data 2'!$L$4+((0.5*'Input Data 2'!$L$5)*'Statistical Data 1'!$BJ237))</f>
        <v>3.6429999999999998</v>
      </c>
      <c r="BN237">
        <f t="shared" si="1142"/>
        <v>0</v>
      </c>
      <c r="BO237">
        <f t="shared" si="1099"/>
        <v>0</v>
      </c>
      <c r="BP237">
        <f>('Cleaned Data 2'!Y236+'Cleaned Data 2'!Z236)/2</f>
        <v>0</v>
      </c>
      <c r="BQ237">
        <f>ABS('Cleaned Data 2'!Y236-'Cleaned Data 2'!Z236)</f>
        <v>0</v>
      </c>
      <c r="BR237">
        <f>2.326*('Input Data 2'!$M$4+((0.5*'Input Data 2'!$M$5)*'Statistical Data 1'!$BP237))</f>
        <v>2.3260000000000001</v>
      </c>
      <c r="BS237">
        <f>3.643*('Input Data 2'!$M$4+((0.5*'Input Data 2'!$M$5)*'Statistical Data 1'!$BP237))</f>
        <v>3.6429999999999998</v>
      </c>
      <c r="BT237">
        <f t="shared" si="1143"/>
        <v>0</v>
      </c>
      <c r="BU237">
        <f t="shared" si="1100"/>
        <v>0</v>
      </c>
      <c r="BV237">
        <f>('Cleaned Data 2'!AA236+'Cleaned Data 2'!AB236)/2</f>
        <v>0</v>
      </c>
      <c r="BW237">
        <f>ABS('Cleaned Data 2'!AA236-'Cleaned Data 2'!AB236)</f>
        <v>0</v>
      </c>
      <c r="BX237">
        <f>2.326*('Input Data 2'!$N$4+((0.5*'Input Data 2'!$N$5)*'Statistical Data 1'!$BV237))</f>
        <v>2.3260000000000001</v>
      </c>
      <c r="BY237">
        <f>3.643*('Input Data 2'!$N$4+((0.5*'Input Data 2'!$N$5)*'Statistical Data 1'!$BV237))</f>
        <v>3.6429999999999998</v>
      </c>
      <c r="BZ237">
        <f t="shared" si="1144"/>
        <v>0</v>
      </c>
      <c r="CA237">
        <f t="shared" si="1101"/>
        <v>0</v>
      </c>
      <c r="CB237">
        <f>('Cleaned Data 2'!AC236+'Cleaned Data 2'!AD236)/2</f>
        <v>0</v>
      </c>
      <c r="CC237">
        <f>ABS('Cleaned Data 2'!AC236-'Cleaned Data 2'!AD236)</f>
        <v>0</v>
      </c>
      <c r="CD237">
        <f>2.326*('Input Data 2'!$O$4+((0.5*'Input Data 2'!$O$5)*'Statistical Data 1'!$CB237))</f>
        <v>2.3259999999999999E-2</v>
      </c>
      <c r="CE237">
        <f>3.643*('Input Data 2'!$O$4+((0.5*'Input Data 2'!$O$5)*'Statistical Data 1'!$CB237))</f>
        <v>3.6429999999999997E-2</v>
      </c>
      <c r="CF237">
        <f t="shared" si="1145"/>
        <v>0</v>
      </c>
      <c r="CG237">
        <f t="shared" si="1102"/>
        <v>0</v>
      </c>
      <c r="CH237">
        <f>('Cleaned Data 2'!AE236+'Cleaned Data 2'!AF236)/2</f>
        <v>0</v>
      </c>
      <c r="CI237">
        <f>ABS('Cleaned Data 2'!AE236-'Cleaned Data 2'!AF236)</f>
        <v>0</v>
      </c>
      <c r="CJ237">
        <f>2.326*('Input Data 2'!$P$4+((0.5*'Input Data 2'!$P$5)*'Statistical Data 1'!$CH237))</f>
        <v>23.26</v>
      </c>
      <c r="CK237">
        <f>3.643*('Input Data 2'!$P$4+((0.5*'Input Data 2'!$P$5)*'Statistical Data 1'!$CH237))</f>
        <v>36.43</v>
      </c>
      <c r="CL237">
        <f t="shared" si="1146"/>
        <v>0</v>
      </c>
      <c r="CM237">
        <f t="shared" si="1103"/>
        <v>0</v>
      </c>
      <c r="CN237">
        <f>('Cleaned Data 2'!AG236+'Cleaned Data 2'!AH236)/2</f>
        <v>0</v>
      </c>
      <c r="CO237">
        <f>ABS('Cleaned Data 2'!AG236-'Cleaned Data 2'!AH236)</f>
        <v>0</v>
      </c>
      <c r="CP237">
        <f>2.326*('Input Data 2'!$Q$4+((0.5*'Input Data 2'!$Q$5)*'Statistical Data 1'!$CN237))</f>
        <v>2.3260000000000001</v>
      </c>
      <c r="CQ237">
        <f>3.643*('Input Data 2'!$Q$4+((0.5*'Input Data 2'!$Q$5)*'Statistical Data 1'!$CN237))</f>
        <v>3.6429999999999998</v>
      </c>
      <c r="CR237">
        <f t="shared" si="1147"/>
        <v>0</v>
      </c>
      <c r="CS237">
        <f t="shared" si="1104"/>
        <v>0</v>
      </c>
      <c r="CT237">
        <f>('Cleaned Data 2'!AI236+'Cleaned Data 2'!AJ236)/2</f>
        <v>0</v>
      </c>
      <c r="CU237">
        <f>ABS('Cleaned Data 2'!AI236-'Cleaned Data 2'!AJ236)</f>
        <v>0</v>
      </c>
      <c r="CV237">
        <f>2.326*('Input Data 2'!$R$4+((0.5*'Input Data 2'!$R$5)*'Statistical Data 1'!$CT237))</f>
        <v>2.3259999999999999E-2</v>
      </c>
      <c r="CW237">
        <f>3.643*('Input Data 2'!$R$4+((0.5*'Input Data 2'!$R$5)*'Statistical Data 1'!$CT237))</f>
        <v>3.6429999999999997E-2</v>
      </c>
      <c r="CX237">
        <f t="shared" si="1148"/>
        <v>0</v>
      </c>
      <c r="CY237">
        <f t="shared" si="1105"/>
        <v>0</v>
      </c>
      <c r="CZ237">
        <f>('Cleaned Data 2'!AK236+'Cleaned Data 2'!AL236)/2</f>
        <v>0</v>
      </c>
      <c r="DA237">
        <f>ABS('Cleaned Data 2'!AK236-'Cleaned Data 2'!AL236)</f>
        <v>0</v>
      </c>
      <c r="DB237">
        <f>2.326*('Input Data 2'!$S$4+((0.5*'Input Data 2'!$S$5)*'Statistical Data 1'!$CZ237))</f>
        <v>23.26</v>
      </c>
      <c r="DC237">
        <f>3.643*('Input Data 2'!$S$4+((0.5*'Input Data 2'!$S$5)*'Statistical Data 1'!$CZ237))</f>
        <v>36.43</v>
      </c>
      <c r="DD237">
        <f t="shared" si="1149"/>
        <v>0</v>
      </c>
      <c r="DE237">
        <f t="shared" si="1106"/>
        <v>0</v>
      </c>
      <c r="DF237">
        <f>('Cleaned Data 2'!AM236+'Cleaned Data 2'!AN236)/2</f>
        <v>0</v>
      </c>
      <c r="DG237">
        <f>ABS('Cleaned Data 2'!AM236-'Cleaned Data 2'!AN236)</f>
        <v>0</v>
      </c>
      <c r="DH237">
        <f>2.326*('Input Data 2'!$T$4+((0.5*'Input Data 2'!$T$5)*'Statistical Data 1'!$DF237))</f>
        <v>2.3259999999999999E-2</v>
      </c>
      <c r="DI237">
        <f>3.643*('Input Data 2'!$T$4+((0.5*'Input Data 2'!$T$5)*'Statistical Data 1'!$DF237))</f>
        <v>3.6429999999999997E-2</v>
      </c>
      <c r="DJ237">
        <f t="shared" si="1150"/>
        <v>0</v>
      </c>
      <c r="DK237">
        <f t="shared" si="1107"/>
        <v>0</v>
      </c>
      <c r="DL237">
        <f>('Cleaned Data 2'!AO236+'Cleaned Data 2'!AP236)/2</f>
        <v>0</v>
      </c>
      <c r="DM237">
        <f>ABS('Cleaned Data 2'!AO236-'Cleaned Data 2'!AP236)</f>
        <v>0</v>
      </c>
      <c r="DN237">
        <f>2.326*('Input Data 2'!$U$4+((0.5*'Input Data 2'!$U$5)*'Statistical Data 1'!$DL237))</f>
        <v>11.63</v>
      </c>
      <c r="DO237">
        <f>3.643*('Input Data 2'!$U$4+((0.5*'Input Data 2'!$U$5)*'Statistical Data 1'!$DL237))</f>
        <v>18.215</v>
      </c>
      <c r="DP237">
        <f t="shared" si="1151"/>
        <v>0</v>
      </c>
      <c r="DQ237">
        <f t="shared" si="1152"/>
        <v>0</v>
      </c>
      <c r="DR237">
        <f>('Cleaned Data 2'!AQ236+'Cleaned Data 2'!AR236)/2</f>
        <v>0</v>
      </c>
      <c r="DS237">
        <f>ABS('Cleaned Data 2'!AQ236-'Cleaned Data 2'!AR236)</f>
        <v>0</v>
      </c>
      <c r="DT237">
        <f>2.326*('Input Data 2'!$V$4+((0.5*'Input Data 2'!$V$5)*'Statistical Data 1'!$DR237))</f>
        <v>2.3260000000000001</v>
      </c>
      <c r="DU237">
        <f>3.643*('Input Data 2'!$V$4+((0.5*'Input Data 2'!$V$5)*'Statistical Data 1'!$DR237))</f>
        <v>3.6429999999999998</v>
      </c>
      <c r="DV237">
        <f t="shared" si="1153"/>
        <v>0</v>
      </c>
      <c r="DW237">
        <f t="shared" si="1108"/>
        <v>0</v>
      </c>
      <c r="DX237">
        <f>('Cleaned Data 2'!AS236+'Cleaned Data 2'!AT236)/2</f>
        <v>0</v>
      </c>
      <c r="DY237">
        <f>ABS('Cleaned Data 2'!AS236-'Cleaned Data 2'!AT236)</f>
        <v>0</v>
      </c>
      <c r="DZ237">
        <f>2.326*('Input Data 2'!$W$4+((0.5*'Input Data 2'!$W$5)*'Statistical Data 1'!$DX237))</f>
        <v>2.3259999999999999E-2</v>
      </c>
      <c r="EA237">
        <f>3.643*('Input Data 2'!$W$4+((0.5*'Input Data 2'!$W$5)*'Statistical Data 1'!$DX237))</f>
        <v>3.6429999999999997E-2</v>
      </c>
      <c r="EB237">
        <f t="shared" si="1154"/>
        <v>0</v>
      </c>
      <c r="EC237">
        <f t="shared" si="1109"/>
        <v>0</v>
      </c>
      <c r="ED237">
        <f>('Cleaned Data 2'!AU236+'Cleaned Data 2'!AV236)/2</f>
        <v>0</v>
      </c>
      <c r="EE237">
        <f>ABS('Cleaned Data 2'!AU236-'Cleaned Data 2'!AV236)</f>
        <v>0</v>
      </c>
      <c r="EF237">
        <f>2.326*('Input Data 2'!$X$4+((0.5*'Input Data 2'!$X$5)*'Statistical Data 1'!$ED237))</f>
        <v>2.3260000000000001</v>
      </c>
      <c r="EG237">
        <f>3.643*('Input Data 2'!$X$4+((0.5*'Input Data 2'!$X$5)*'Statistical Data 1'!$ED237))</f>
        <v>3.6429999999999998</v>
      </c>
      <c r="EH237">
        <f t="shared" si="1155"/>
        <v>0</v>
      </c>
      <c r="EI237">
        <f t="shared" si="910"/>
        <v>0</v>
      </c>
      <c r="EJ237">
        <f>('Cleaned Data 2'!AW236+'Cleaned Data 2'!AX236)/2</f>
        <v>0</v>
      </c>
      <c r="EK237">
        <f>ABS('Cleaned Data 2'!AW236-'Cleaned Data 2'!AX236)</f>
        <v>0</v>
      </c>
      <c r="EL237">
        <f>2.326*('Input Data 2'!$Y$4+((0.5*'Input Data 2'!$Y$5)*'Statistical Data 1'!$EJ237))</f>
        <v>23.26</v>
      </c>
      <c r="EM237">
        <f>3.643*('Input Data 2'!$Y$4+((0.5*'Input Data 2'!$Y$5)*'Statistical Data 1'!$EJ237))</f>
        <v>36.43</v>
      </c>
      <c r="EN237">
        <f t="shared" si="1156"/>
        <v>0</v>
      </c>
      <c r="EO237">
        <f t="shared" ref="EO237:EO252" si="1168">IF($EK237&gt;EM237,1,0)</f>
        <v>0</v>
      </c>
      <c r="EP237">
        <f>('Cleaned Data 2'!AY236+'Cleaned Data 2'!AZ236)/2</f>
        <v>0</v>
      </c>
      <c r="EQ237">
        <f>ABS('Cleaned Data 2'!AY236-'Cleaned Data 2'!AZ236)</f>
        <v>0</v>
      </c>
      <c r="ER237">
        <f>2.326*('Input Data 2'!$Z$4+((0.5*'Input Data 2'!$Z$5)*'Statistical Data 1'!$EP237))</f>
        <v>4.6520000000000001</v>
      </c>
      <c r="ES237">
        <f>3.643*('Input Data 2'!$Z$4+((0.5*'Input Data 2'!$Z$5)*'Statistical Data 1'!$EP237))</f>
        <v>7.2859999999999996</v>
      </c>
      <c r="ET237">
        <f t="shared" si="1157"/>
        <v>0</v>
      </c>
      <c r="EU237">
        <f t="shared" si="1110"/>
        <v>0</v>
      </c>
      <c r="EV237">
        <f>('Cleaned Data 2'!BA236+'Cleaned Data 2'!BB236)/2</f>
        <v>0</v>
      </c>
      <c r="EW237">
        <f>ABS('Cleaned Data 2'!BA236-'Cleaned Data 2'!BB236)</f>
        <v>0</v>
      </c>
      <c r="EX237">
        <f>2.326*('Input Data 2'!$AA$4+((0.5*'Input Data 2'!$AA$5)*'Statistical Data 1'!$EV237))</f>
        <v>2.3259999999999999E-2</v>
      </c>
      <c r="EY237">
        <f>3.643*('Input Data 2'!$AA$4+((0.5*'Input Data 2'!$AA$5)*'Statistical Data 1'!$EV237))</f>
        <v>3.6429999999999997E-2</v>
      </c>
      <c r="EZ237">
        <f t="shared" si="1158"/>
        <v>0</v>
      </c>
      <c r="FA237">
        <f t="shared" si="1111"/>
        <v>0</v>
      </c>
      <c r="FB237">
        <f>('Cleaned Data 2'!BC236+'Cleaned Data 2'!BD236)/2</f>
        <v>0</v>
      </c>
      <c r="FC237">
        <f>ABS('Cleaned Data 2'!BC236-'Cleaned Data 2'!BD236)</f>
        <v>0</v>
      </c>
      <c r="FD237">
        <f>2.326*('Input Data 2'!$AB$4+((0.5*'Input Data 2'!$AB$5)*'Statistical Data 1'!$FB237))</f>
        <v>4.6520000000000001</v>
      </c>
      <c r="FE237">
        <f>3.643*('Input Data 2'!$AB$4+((0.5*'Input Data 2'!$AB$5)*'Statistical Data 1'!$FB237))</f>
        <v>7.2859999999999996</v>
      </c>
      <c r="FF237">
        <f t="shared" si="1159"/>
        <v>0</v>
      </c>
      <c r="FG237">
        <f t="shared" si="1112"/>
        <v>0</v>
      </c>
      <c r="FH237">
        <f>('Cleaned Data 2'!BE236+'Cleaned Data 2'!BF236)/2</f>
        <v>0</v>
      </c>
      <c r="FI237">
        <f>ABS('Cleaned Data 2'!BE236-'Cleaned Data 2'!BF236)</f>
        <v>0</v>
      </c>
      <c r="FJ237">
        <f>2.326*('Input Data 2'!$AC$4+((0.5*'Input Data 2'!$AC$5)*'Statistical Data 1'!$FH237))</f>
        <v>2.3260000000000001</v>
      </c>
      <c r="FK237">
        <f>3.643*('Input Data 2'!$AC$4+((0.5*'Input Data 2'!$AC$5)*'Statistical Data 1'!$FH237))</f>
        <v>3.6429999999999998</v>
      </c>
      <c r="FL237">
        <f t="shared" si="1160"/>
        <v>0</v>
      </c>
      <c r="FM237">
        <f t="shared" si="1113"/>
        <v>0</v>
      </c>
      <c r="FN237">
        <f>('Cleaned Data 2'!BH236+'Cleaned Data 2'!BG236)/2</f>
        <v>0</v>
      </c>
      <c r="FO237">
        <f>ABS('Cleaned Data 2'!BG236-'Cleaned Data 2'!BH236)</f>
        <v>0</v>
      </c>
      <c r="FP237">
        <f>2.326*('Input Data 2'!$AD$4+((0.5*'Input Data 2'!$AD$5)*'Statistical Data 1'!$FN237))</f>
        <v>2.3260000000000001</v>
      </c>
      <c r="FQ237">
        <f>3.643*('Input Data 2'!$AD$4+((0.5*'Input Data 2'!$AD$5)*'Statistical Data 1'!$FN237))</f>
        <v>3.6429999999999998</v>
      </c>
      <c r="FR237">
        <f t="shared" si="1161"/>
        <v>0</v>
      </c>
      <c r="FS237">
        <f t="shared" si="1114"/>
        <v>0</v>
      </c>
      <c r="FT237">
        <f>('Cleaned Data 2'!BI236+'Cleaned Data 2'!BJ236)/2</f>
        <v>0</v>
      </c>
      <c r="FU237">
        <f>ABS('Cleaned Data 2'!BI236-'Cleaned Data 2'!BJ236)</f>
        <v>0</v>
      </c>
      <c r="FV237">
        <f>2.326*('Input Data 2'!$AE$4+((0.5*'Input Data 2'!$AE$5)*'Statistical Data 1'!$FT237))</f>
        <v>46.52</v>
      </c>
      <c r="FW237">
        <f>3.643*('Input Data 2'!$AE$4+((0.5*'Input Data 2'!$AE$5)*'Statistical Data 1'!$FT237))</f>
        <v>72.86</v>
      </c>
      <c r="FX237">
        <f t="shared" si="1162"/>
        <v>0</v>
      </c>
      <c r="FY237">
        <f t="shared" si="1115"/>
        <v>0</v>
      </c>
      <c r="FZ237">
        <f>('Cleaned Data 2'!BK236+'Cleaned Data 2'!BL236)/2</f>
        <v>0</v>
      </c>
      <c r="GA237">
        <f>ABS('Cleaned Data 2'!BK236-'Cleaned Data 2'!BL236)</f>
        <v>0</v>
      </c>
      <c r="GB237">
        <f>2.326*('Input Data 2'!$AF$4+((0.5*'Input Data 2'!$AF$5)*'Statistical Data 1'!$FZ237))</f>
        <v>2.3259999999999999E-2</v>
      </c>
      <c r="GC237">
        <f>3.643*('Input Data 2'!$AF$4+((0.5*'Input Data 2'!$AF$5)*'Statistical Data 1'!$FZ237))</f>
        <v>3.6429999999999997E-2</v>
      </c>
      <c r="GD237">
        <f t="shared" si="1163"/>
        <v>0</v>
      </c>
      <c r="GE237">
        <f t="shared" si="1116"/>
        <v>0</v>
      </c>
      <c r="GF237">
        <f>('Cleaned Data 2'!BM236+'Cleaned Data 2'!BN236)/2</f>
        <v>0</v>
      </c>
      <c r="GG237">
        <f>ABS('Cleaned Data 2'!BM236-'Cleaned Data 2'!BN236)</f>
        <v>0</v>
      </c>
      <c r="GH237">
        <f>2.326*('Input Data 2'!$AG$4+((0.5*'Input Data 2'!$AG$5)*'Statistical Data 1'!$GF237))</f>
        <v>23.26</v>
      </c>
      <c r="GI237">
        <f>3.643*('Input Data 2'!$AG$4+((0.5*'Input Data 2'!$AG$5)*'Statistical Data 1'!$GF237))</f>
        <v>36.43</v>
      </c>
      <c r="GJ237">
        <f t="shared" si="1164"/>
        <v>0</v>
      </c>
      <c r="GK237">
        <f t="shared" si="1117"/>
        <v>0</v>
      </c>
      <c r="GL237" t="e">
        <f>AVERAGE('Cleaned Data 2'!BO236,'Cleaned Data 2'!BP236)</f>
        <v>#DIV/0!</v>
      </c>
      <c r="GM237">
        <f>ABS('Cleaned Data 2'!BO236-'Cleaned Data 2'!BP236)</f>
        <v>0</v>
      </c>
      <c r="GN237" t="e">
        <f>2.326*('Input Data 2'!$AH$4+((0.5*'Input Data 2'!$AH$5)*'Statistical Data 1'!$GL237))</f>
        <v>#DIV/0!</v>
      </c>
      <c r="GO237" t="e">
        <f>3.643*('Input Data 2'!$AH$4+((0.5*'Input Data 2'!$AH$5)*'Statistical Data 1'!$GL237))</f>
        <v>#DIV/0!</v>
      </c>
      <c r="GP237" t="e">
        <f t="shared" si="1165"/>
        <v>#DIV/0!</v>
      </c>
      <c r="GQ237" t="e">
        <f t="shared" si="1118"/>
        <v>#DIV/0!</v>
      </c>
      <c r="GR237" t="e">
        <f>AVERAGE('Cleaned Data 2'!BQ236,'Cleaned Data 2'!BR236)</f>
        <v>#DIV/0!</v>
      </c>
      <c r="GS237">
        <f>ABS('Cleaned Data 2'!BR236-'Cleaned Data 2'!BQ236)</f>
        <v>0</v>
      </c>
      <c r="GT237" t="e">
        <f>2.326*('Input Data 2'!$AI$4+((0.5*'Input Data 2'!$AI$5)*'Statistical Data 1'!$GR237))</f>
        <v>#DIV/0!</v>
      </c>
      <c r="GU237" t="e">
        <f>3.643*('Input Data 2'!$AI$4+((0.5*'Input Data 2'!$AI$5)*'Statistical Data 1'!$GR237))</f>
        <v>#DIV/0!</v>
      </c>
      <c r="GV237" t="e">
        <f t="shared" si="1119"/>
        <v>#DIV/0!</v>
      </c>
      <c r="GW237" t="e">
        <f t="shared" si="1120"/>
        <v>#DIV/0!</v>
      </c>
      <c r="GX237" t="e">
        <f>AVERAGE('Cleaned Data 2'!BS236,'Cleaned Data 2'!BT236)</f>
        <v>#DIV/0!</v>
      </c>
      <c r="GY237" s="47">
        <f>ABS('Cleaned Data 2'!BS236-'Cleaned Data 2'!BT236)</f>
        <v>0</v>
      </c>
      <c r="GZ237" t="e">
        <f>2.326*('Input Data 2'!$AJ$4+((0.5*'Input Data 2'!$AJ$5)*'Statistical Data 1'!$GX237))</f>
        <v>#DIV/0!</v>
      </c>
      <c r="HA237" t="e">
        <f>3.643*('Input Data 2'!$AJ$4+((0.5*'Input Data 2'!$AJ$5)*'Statistical Data 1'!$GX237))</f>
        <v>#DIV/0!</v>
      </c>
      <c r="HB237" t="e">
        <f t="shared" si="1121"/>
        <v>#DIV/0!</v>
      </c>
      <c r="HC237" t="e">
        <f t="shared" si="1122"/>
        <v>#DIV/0!</v>
      </c>
      <c r="HD237" t="e">
        <f>AVERAGE('Cleaned Data 2'!BU236,'Cleaned Data 2'!BV236)</f>
        <v>#DIV/0!</v>
      </c>
      <c r="HE237">
        <f>ABS('Cleaned Data 2'!BU236-'Cleaned Data 2'!BV236)</f>
        <v>0</v>
      </c>
      <c r="HF237" t="e">
        <f>2.326*('Input Data 2'!$AK$4+((0.5*'Input Data 2'!$AK$5)*'Statistical Data 1'!$HD237))</f>
        <v>#DIV/0!</v>
      </c>
      <c r="HG237" t="e">
        <f>3.643*('Input Data 2'!$AK$4+((0.5*'Input Data 2'!$AK$5)*'Statistical Data 1'!$HD237))</f>
        <v>#DIV/0!</v>
      </c>
      <c r="HH237" t="e">
        <f t="shared" si="1123"/>
        <v>#DIV/0!</v>
      </c>
      <c r="HI237" t="e">
        <f t="shared" si="1124"/>
        <v>#DIV/0!</v>
      </c>
      <c r="HJ237" t="e">
        <f>AVERAGE('Cleaned Data 2'!BW236,'Cleaned Data 2'!BX236)</f>
        <v>#DIV/0!</v>
      </c>
      <c r="HK237">
        <f>ABS('Cleaned Data 2'!BW236-'Cleaned Data 2'!BX236)</f>
        <v>0</v>
      </c>
      <c r="HL237" t="e">
        <f>2.326*('Input Data 2'!$AL$4+((0.5*'Input Data 2'!$AL$5)*'Statistical Data 1'!$HJ237))</f>
        <v>#DIV/0!</v>
      </c>
      <c r="HM237" t="e">
        <f>3.643*('Input Data 2'!$AL$4+((0.5*'Input Data 2'!$AL$5)*'Statistical Data 1'!$HJ237))</f>
        <v>#DIV/0!</v>
      </c>
      <c r="HN237" t="e">
        <f t="shared" si="1125"/>
        <v>#DIV/0!</v>
      </c>
      <c r="HO237" t="e">
        <f t="shared" si="1126"/>
        <v>#DIV/0!</v>
      </c>
    </row>
    <row r="238" spans="1:223">
      <c r="A238">
        <f>'Cleaned Data 2'!B237</f>
        <v>0</v>
      </c>
      <c r="B238">
        <f>('Cleaned Data 2'!C237+'Cleaned Data 2'!D237)/2</f>
        <v>0</v>
      </c>
      <c r="C238">
        <f>ABS('Cleaned Data 2'!C237-'Cleaned Data 2'!D237)</f>
        <v>0</v>
      </c>
      <c r="D238">
        <f>2.326*('Input Data 2'!$B$4+((0.5*'Input Data 2'!$B$5)*'Statistical Data 1'!$B238))</f>
        <v>1.163E-2</v>
      </c>
      <c r="E238">
        <f>3.643*('Input Data 2'!$B$4+((0.5*'Input Data 2'!$B$5)*'Statistical Data 1'!$B238))</f>
        <v>1.8214999999999999E-2</v>
      </c>
      <c r="F238">
        <f t="shared" si="1130"/>
        <v>0</v>
      </c>
      <c r="G238">
        <f t="shared" si="1127"/>
        <v>0</v>
      </c>
      <c r="H238">
        <f>('Cleaned Data 2'!E237+'Cleaned Data 2'!F237)/2</f>
        <v>0</v>
      </c>
      <c r="I238">
        <f>ABS('Cleaned Data 2'!E237-'Cleaned Data 2'!F237)</f>
        <v>0</v>
      </c>
      <c r="J238">
        <f>2.326*('Input Data 2'!$C$4+((0.5*'Input Data 2'!$C$5)*'Statistical Data 1'!$H238))</f>
        <v>0.46520000000000006</v>
      </c>
      <c r="K238">
        <f>3.643*('Input Data 2'!$C$4+((0.5*'Input Data 2'!$C$5)*'Statistical Data 1'!$H238))</f>
        <v>0.72860000000000003</v>
      </c>
      <c r="L238">
        <f t="shared" si="1131"/>
        <v>0</v>
      </c>
      <c r="M238">
        <f t="shared" si="1166"/>
        <v>0</v>
      </c>
      <c r="N238">
        <f>('Cleaned Data 2'!G237+'Cleaned Data 2'!H237)/2</f>
        <v>0</v>
      </c>
      <c r="O238">
        <f>ABS('Cleaned Data 2'!G237-'Cleaned Data 2'!H237)</f>
        <v>0</v>
      </c>
      <c r="P238">
        <f>2.326*('Input Data 2'!$D$4+((0.5*'Input Data 2'!$D$5)*'Statistical Data 1'!$N238))</f>
        <v>2.3259999999999999E-2</v>
      </c>
      <c r="Q238">
        <f>3.643*('Input Data 2'!$D$4+((0.5*'Input Data 2'!$D$5)*'Statistical Data 1'!$N238))</f>
        <v>3.6429999999999997E-2</v>
      </c>
      <c r="R238">
        <f t="shared" si="1132"/>
        <v>0</v>
      </c>
      <c r="S238">
        <f t="shared" si="1128"/>
        <v>0</v>
      </c>
      <c r="T238">
        <f>('Cleaned Data 2'!I237+'Cleaned Data 2'!J237)/2</f>
        <v>0</v>
      </c>
      <c r="U238">
        <f>ABS('Cleaned Data 2'!I237-'Cleaned Data 2'!J237)</f>
        <v>0</v>
      </c>
      <c r="V238">
        <f>2.326*('Input Data 2'!$E$4+((0.5*'Input Data 2'!$E$5)*'Statistical Data 1'!$T238))</f>
        <v>4.6520000000000001</v>
      </c>
      <c r="W238">
        <f>3.643*('Input Data 2'!$E$4+((0.5*'Input Data 2'!$E$5)*'Statistical Data 1'!$T238))</f>
        <v>7.2859999999999996</v>
      </c>
      <c r="X238">
        <f t="shared" si="1133"/>
        <v>0</v>
      </c>
      <c r="Y238">
        <f t="shared" si="1129"/>
        <v>0</v>
      </c>
      <c r="Z238">
        <f>('Cleaned Data 2'!K237+'Cleaned Data 2'!L237)/2</f>
        <v>0</v>
      </c>
      <c r="AA238">
        <f>ABS('Cleaned Data 2'!K237-'Cleaned Data 2'!L237)</f>
        <v>0</v>
      </c>
      <c r="AB238">
        <f>2.326*('Input Data 2'!$F$4+((0.5*'Input Data 2'!$F$5)*'Statistical Data 1'!$Z238))</f>
        <v>23.26</v>
      </c>
      <c r="AC238">
        <f>3.643*('Input Data 2'!$F$4+((0.5*'Input Data 2'!$F$5)*'Statistical Data 1'!$Z238))</f>
        <v>36.43</v>
      </c>
      <c r="AD238">
        <f t="shared" si="1134"/>
        <v>0</v>
      </c>
      <c r="AE238">
        <f t="shared" si="1135"/>
        <v>0</v>
      </c>
      <c r="AF238">
        <f>('Cleaned Data 2'!M237+'Cleaned Data 2'!N237)/2</f>
        <v>0</v>
      </c>
      <c r="AG238">
        <f>ABS('Cleaned Data 2'!M237-'Cleaned Data 2'!N237)</f>
        <v>0</v>
      </c>
      <c r="AH238">
        <f>2.326*('Input Data 2'!$G$4+((0.5*'Input Data 2'!$G$5)*'Statistical Data 1'!$AF238))</f>
        <v>23.26</v>
      </c>
      <c r="AI238">
        <f>3.643*('Input Data 2'!$G$4+((0.5*'Input Data 2'!$G$5)*'Statistical Data 1'!$AF238))</f>
        <v>36.43</v>
      </c>
      <c r="AJ238">
        <f t="shared" si="1136"/>
        <v>0</v>
      </c>
      <c r="AK238">
        <f t="shared" si="1167"/>
        <v>0</v>
      </c>
      <c r="AL238">
        <f>('Cleaned Data 2'!O237+'Cleaned Data 2'!P237)/2</f>
        <v>0</v>
      </c>
      <c r="AM238">
        <f>ABS('Cleaned Data 2'!O237-'Cleaned Data 2'!P237)</f>
        <v>0</v>
      </c>
      <c r="AN238">
        <f>2.326*('Input Data 2'!$H$4+((0.5*'Input Data 2'!$H$5)*'Statistical Data 1'!$AL238))</f>
        <v>1.163</v>
      </c>
      <c r="AO238">
        <f>3.643*('Input Data 2'!$H$4+((0.5*'Input Data 2'!$H$5)*'Statistical Data 1'!$AL238))</f>
        <v>1.8214999999999999</v>
      </c>
      <c r="AP238">
        <f t="shared" si="1137"/>
        <v>0</v>
      </c>
      <c r="AQ238">
        <f t="shared" si="1096"/>
        <v>0</v>
      </c>
      <c r="AR238">
        <f>('Cleaned Data 2'!Q237+'Cleaned Data 2'!R237)/2</f>
        <v>0</v>
      </c>
      <c r="AS238">
        <f>ABS('Cleaned Data 2'!Q237-'Cleaned Data 2'!R237)</f>
        <v>0</v>
      </c>
      <c r="AT238">
        <f>2.326*('Input Data 2'!$I$4+((0.5*'Input Data 2'!$I$5)*'Statistical Data 1'!$AR238))</f>
        <v>4.6520000000000001</v>
      </c>
      <c r="AU238">
        <f>3.643*('Input Data 2'!$I$4+((0.5*'Input Data 2'!$I$5)*'Statistical Data 1'!$AR238))</f>
        <v>7.2859999999999996</v>
      </c>
      <c r="AV238">
        <f t="shared" si="1138"/>
        <v>0</v>
      </c>
      <c r="AW238">
        <f t="shared" si="1097"/>
        <v>0</v>
      </c>
      <c r="AX238">
        <f>('Cleaned Data 2'!S237+'Cleaned Data 2'!T237)/2</f>
        <v>0</v>
      </c>
      <c r="AY238">
        <f>ABS('Cleaned Data 2'!S237-'Cleaned Data 2'!T237)</f>
        <v>0</v>
      </c>
      <c r="AZ238">
        <f>2.326*('Input Data 2'!$J$4+((0.5*'Input Data 2'!$J$5)*'Statistical Data 1'!$AX238))</f>
        <v>2.3259999999999999E-2</v>
      </c>
      <c r="BA238">
        <f>3.643*('Input Data 2'!$J$4+((0.5*'Input Data 2'!$J$5)*'Statistical Data 1'!$AX238))</f>
        <v>3.6429999999999997E-2</v>
      </c>
      <c r="BB238">
        <f t="shared" si="1139"/>
        <v>0</v>
      </c>
      <c r="BC238">
        <f t="shared" si="1098"/>
        <v>0</v>
      </c>
      <c r="BD238">
        <f>('Cleaned Data 2'!U237+'Cleaned Data 2'!V237)/2</f>
        <v>0</v>
      </c>
      <c r="BE238">
        <f>ABS('Cleaned Data 2'!U237-'Cleaned Data 2'!V237)</f>
        <v>0</v>
      </c>
      <c r="BF238">
        <f>2.326*('Input Data 2'!$K$4+((0.5*'Input Data 2'!$K$5)*'Statistical Data 1'!$BD238))</f>
        <v>1.163</v>
      </c>
      <c r="BG238">
        <f>3.643*('Input Data 2'!$K$4+((0.5*'Input Data 2'!$K$5)*'Statistical Data 1'!$BD238))</f>
        <v>1.8214999999999999</v>
      </c>
      <c r="BH238">
        <f t="shared" si="1140"/>
        <v>0</v>
      </c>
      <c r="BI238">
        <f t="shared" si="1141"/>
        <v>0</v>
      </c>
      <c r="BJ238">
        <f>('Cleaned Data 2'!W237+'Cleaned Data 2'!X237)/2</f>
        <v>0</v>
      </c>
      <c r="BK238">
        <f>ABS('Cleaned Data 2'!W237-'Cleaned Data 2'!X237)</f>
        <v>0</v>
      </c>
      <c r="BL238">
        <f>2.326*('Input Data 2'!$L$4+((0.5*'Input Data 2'!$L$5)*'Statistical Data 1'!$BJ238))</f>
        <v>2.3260000000000001</v>
      </c>
      <c r="BM238">
        <f>3.643*('Input Data 2'!$L$4+((0.5*'Input Data 2'!$L$5)*'Statistical Data 1'!$BJ238))</f>
        <v>3.6429999999999998</v>
      </c>
      <c r="BN238">
        <f t="shared" si="1142"/>
        <v>0</v>
      </c>
      <c r="BO238">
        <f t="shared" si="1099"/>
        <v>0</v>
      </c>
      <c r="BP238">
        <f>('Cleaned Data 2'!Y237+'Cleaned Data 2'!Z237)/2</f>
        <v>0</v>
      </c>
      <c r="BQ238">
        <f>ABS('Cleaned Data 2'!Y237-'Cleaned Data 2'!Z237)</f>
        <v>0</v>
      </c>
      <c r="BR238">
        <f>2.326*('Input Data 2'!$M$4+((0.5*'Input Data 2'!$M$5)*'Statistical Data 1'!$BP238))</f>
        <v>2.3260000000000001</v>
      </c>
      <c r="BS238">
        <f>3.643*('Input Data 2'!$M$4+((0.5*'Input Data 2'!$M$5)*'Statistical Data 1'!$BP238))</f>
        <v>3.6429999999999998</v>
      </c>
      <c r="BT238">
        <f t="shared" si="1143"/>
        <v>0</v>
      </c>
      <c r="BU238">
        <f t="shared" si="1100"/>
        <v>0</v>
      </c>
      <c r="BV238">
        <f>('Cleaned Data 2'!AA237+'Cleaned Data 2'!AB237)/2</f>
        <v>0</v>
      </c>
      <c r="BW238">
        <f>ABS('Cleaned Data 2'!AA237-'Cleaned Data 2'!AB237)</f>
        <v>0</v>
      </c>
      <c r="BX238">
        <f>2.326*('Input Data 2'!$N$4+((0.5*'Input Data 2'!$N$5)*'Statistical Data 1'!$BV238))</f>
        <v>2.3260000000000001</v>
      </c>
      <c r="BY238">
        <f>3.643*('Input Data 2'!$N$4+((0.5*'Input Data 2'!$N$5)*'Statistical Data 1'!$BV238))</f>
        <v>3.6429999999999998</v>
      </c>
      <c r="BZ238">
        <f t="shared" si="1144"/>
        <v>0</v>
      </c>
      <c r="CA238">
        <f t="shared" si="1101"/>
        <v>0</v>
      </c>
      <c r="CB238">
        <f>('Cleaned Data 2'!AC237+'Cleaned Data 2'!AD237)/2</f>
        <v>0</v>
      </c>
      <c r="CC238">
        <f>ABS('Cleaned Data 2'!AC237-'Cleaned Data 2'!AD237)</f>
        <v>0</v>
      </c>
      <c r="CD238">
        <f>2.326*('Input Data 2'!$O$4+((0.5*'Input Data 2'!$O$5)*'Statistical Data 1'!$CB238))</f>
        <v>2.3259999999999999E-2</v>
      </c>
      <c r="CE238">
        <f>3.643*('Input Data 2'!$O$4+((0.5*'Input Data 2'!$O$5)*'Statistical Data 1'!$CB238))</f>
        <v>3.6429999999999997E-2</v>
      </c>
      <c r="CF238">
        <f t="shared" si="1145"/>
        <v>0</v>
      </c>
      <c r="CG238">
        <f t="shared" si="1102"/>
        <v>0</v>
      </c>
      <c r="CH238">
        <f>('Cleaned Data 2'!AE237+'Cleaned Data 2'!AF237)/2</f>
        <v>0</v>
      </c>
      <c r="CI238">
        <f>ABS('Cleaned Data 2'!AE237-'Cleaned Data 2'!AF237)</f>
        <v>0</v>
      </c>
      <c r="CJ238">
        <f>2.326*('Input Data 2'!$P$4+((0.5*'Input Data 2'!$P$5)*'Statistical Data 1'!$CH238))</f>
        <v>23.26</v>
      </c>
      <c r="CK238">
        <f>3.643*('Input Data 2'!$P$4+((0.5*'Input Data 2'!$P$5)*'Statistical Data 1'!$CH238))</f>
        <v>36.43</v>
      </c>
      <c r="CL238">
        <f t="shared" si="1146"/>
        <v>0</v>
      </c>
      <c r="CM238">
        <f t="shared" si="1103"/>
        <v>0</v>
      </c>
      <c r="CN238">
        <f>('Cleaned Data 2'!AG237+'Cleaned Data 2'!AH237)/2</f>
        <v>0</v>
      </c>
      <c r="CO238">
        <f>ABS('Cleaned Data 2'!AG237-'Cleaned Data 2'!AH237)</f>
        <v>0</v>
      </c>
      <c r="CP238">
        <f>2.326*('Input Data 2'!$Q$4+((0.5*'Input Data 2'!$Q$5)*'Statistical Data 1'!$CN238))</f>
        <v>2.3260000000000001</v>
      </c>
      <c r="CQ238">
        <f>3.643*('Input Data 2'!$Q$4+((0.5*'Input Data 2'!$Q$5)*'Statistical Data 1'!$CN238))</f>
        <v>3.6429999999999998</v>
      </c>
      <c r="CR238">
        <f t="shared" si="1147"/>
        <v>0</v>
      </c>
      <c r="CS238">
        <f t="shared" si="1104"/>
        <v>0</v>
      </c>
      <c r="CT238">
        <f>('Cleaned Data 2'!AI237+'Cleaned Data 2'!AJ237)/2</f>
        <v>0</v>
      </c>
      <c r="CU238">
        <f>ABS('Cleaned Data 2'!AI237-'Cleaned Data 2'!AJ237)</f>
        <v>0</v>
      </c>
      <c r="CV238">
        <f>2.326*('Input Data 2'!$R$4+((0.5*'Input Data 2'!$R$5)*'Statistical Data 1'!$CT238))</f>
        <v>2.3259999999999999E-2</v>
      </c>
      <c r="CW238">
        <f>3.643*('Input Data 2'!$R$4+((0.5*'Input Data 2'!$R$5)*'Statistical Data 1'!$CT238))</f>
        <v>3.6429999999999997E-2</v>
      </c>
      <c r="CX238">
        <f t="shared" si="1148"/>
        <v>0</v>
      </c>
      <c r="CY238">
        <f t="shared" si="1105"/>
        <v>0</v>
      </c>
      <c r="CZ238">
        <f>('Cleaned Data 2'!AK237+'Cleaned Data 2'!AL237)/2</f>
        <v>0</v>
      </c>
      <c r="DA238">
        <f>ABS('Cleaned Data 2'!AK237-'Cleaned Data 2'!AL237)</f>
        <v>0</v>
      </c>
      <c r="DB238">
        <f>2.326*('Input Data 2'!$S$4+((0.5*'Input Data 2'!$S$5)*'Statistical Data 1'!$CZ238))</f>
        <v>23.26</v>
      </c>
      <c r="DC238">
        <f>3.643*('Input Data 2'!$S$4+((0.5*'Input Data 2'!$S$5)*'Statistical Data 1'!$CZ238))</f>
        <v>36.43</v>
      </c>
      <c r="DD238">
        <f t="shared" si="1149"/>
        <v>0</v>
      </c>
      <c r="DE238">
        <f t="shared" si="1106"/>
        <v>0</v>
      </c>
      <c r="DF238">
        <f>('Cleaned Data 2'!AM237+'Cleaned Data 2'!AN237)/2</f>
        <v>0</v>
      </c>
      <c r="DG238">
        <f>ABS('Cleaned Data 2'!AM237-'Cleaned Data 2'!AN237)</f>
        <v>0</v>
      </c>
      <c r="DH238">
        <f>2.326*('Input Data 2'!$T$4+((0.5*'Input Data 2'!$T$5)*'Statistical Data 1'!$DF238))</f>
        <v>2.3259999999999999E-2</v>
      </c>
      <c r="DI238">
        <f>3.643*('Input Data 2'!$T$4+((0.5*'Input Data 2'!$T$5)*'Statistical Data 1'!$DF238))</f>
        <v>3.6429999999999997E-2</v>
      </c>
      <c r="DJ238">
        <f t="shared" si="1150"/>
        <v>0</v>
      </c>
      <c r="DK238">
        <f t="shared" si="1107"/>
        <v>0</v>
      </c>
      <c r="DL238">
        <f>('Cleaned Data 2'!AO237+'Cleaned Data 2'!AP237)/2</f>
        <v>0</v>
      </c>
      <c r="DM238">
        <f>ABS('Cleaned Data 2'!AO237-'Cleaned Data 2'!AP237)</f>
        <v>0</v>
      </c>
      <c r="DN238">
        <f>2.326*('Input Data 2'!$U$4+((0.5*'Input Data 2'!$U$5)*'Statistical Data 1'!$DL238))</f>
        <v>11.63</v>
      </c>
      <c r="DO238">
        <f>3.643*('Input Data 2'!$U$4+((0.5*'Input Data 2'!$U$5)*'Statistical Data 1'!$DL238))</f>
        <v>18.215</v>
      </c>
      <c r="DP238">
        <f t="shared" si="1151"/>
        <v>0</v>
      </c>
      <c r="DQ238">
        <f t="shared" si="1152"/>
        <v>0</v>
      </c>
      <c r="DR238">
        <f>('Cleaned Data 2'!AQ237+'Cleaned Data 2'!AR237)/2</f>
        <v>0</v>
      </c>
      <c r="DS238">
        <f>ABS('Cleaned Data 2'!AQ237-'Cleaned Data 2'!AR237)</f>
        <v>0</v>
      </c>
      <c r="DT238">
        <f>2.326*('Input Data 2'!$V$4+((0.5*'Input Data 2'!$V$5)*'Statistical Data 1'!$DR238))</f>
        <v>2.3260000000000001</v>
      </c>
      <c r="DU238">
        <f>3.643*('Input Data 2'!$V$4+((0.5*'Input Data 2'!$V$5)*'Statistical Data 1'!$DR238))</f>
        <v>3.6429999999999998</v>
      </c>
      <c r="DV238">
        <f t="shared" si="1153"/>
        <v>0</v>
      </c>
      <c r="DW238">
        <f t="shared" si="1108"/>
        <v>0</v>
      </c>
      <c r="DX238">
        <f>('Cleaned Data 2'!AS237+'Cleaned Data 2'!AT237)/2</f>
        <v>0</v>
      </c>
      <c r="DY238">
        <f>ABS('Cleaned Data 2'!AS237-'Cleaned Data 2'!AT237)</f>
        <v>0</v>
      </c>
      <c r="DZ238">
        <f>2.326*('Input Data 2'!$W$4+((0.5*'Input Data 2'!$W$5)*'Statistical Data 1'!$DX238))</f>
        <v>2.3259999999999999E-2</v>
      </c>
      <c r="EA238">
        <f>3.643*('Input Data 2'!$W$4+((0.5*'Input Data 2'!$W$5)*'Statistical Data 1'!$DX238))</f>
        <v>3.6429999999999997E-2</v>
      </c>
      <c r="EB238">
        <f t="shared" si="1154"/>
        <v>0</v>
      </c>
      <c r="EC238">
        <f t="shared" si="1109"/>
        <v>0</v>
      </c>
      <c r="ED238">
        <f>('Cleaned Data 2'!AU237+'Cleaned Data 2'!AV237)/2</f>
        <v>0</v>
      </c>
      <c r="EE238">
        <f>ABS('Cleaned Data 2'!AU237-'Cleaned Data 2'!AV237)</f>
        <v>0</v>
      </c>
      <c r="EF238">
        <f>2.326*('Input Data 2'!$X$4+((0.5*'Input Data 2'!$X$5)*'Statistical Data 1'!$ED238))</f>
        <v>2.3260000000000001</v>
      </c>
      <c r="EG238">
        <f>3.643*('Input Data 2'!$X$4+((0.5*'Input Data 2'!$X$5)*'Statistical Data 1'!$ED238))</f>
        <v>3.6429999999999998</v>
      </c>
      <c r="EH238">
        <f t="shared" si="1155"/>
        <v>0</v>
      </c>
      <c r="EI238">
        <f t="shared" si="910"/>
        <v>0</v>
      </c>
      <c r="EJ238">
        <f>('Cleaned Data 2'!AW237+'Cleaned Data 2'!AX237)/2</f>
        <v>0</v>
      </c>
      <c r="EK238">
        <f>ABS('Cleaned Data 2'!AW237-'Cleaned Data 2'!AX237)</f>
        <v>0</v>
      </c>
      <c r="EL238">
        <f>2.326*('Input Data 2'!$Y$4+((0.5*'Input Data 2'!$Y$5)*'Statistical Data 1'!$EJ238))</f>
        <v>23.26</v>
      </c>
      <c r="EM238">
        <f>3.643*('Input Data 2'!$Y$4+((0.5*'Input Data 2'!$Y$5)*'Statistical Data 1'!$EJ238))</f>
        <v>36.43</v>
      </c>
      <c r="EN238">
        <f t="shared" si="1156"/>
        <v>0</v>
      </c>
      <c r="EO238">
        <f t="shared" si="1168"/>
        <v>0</v>
      </c>
      <c r="EP238">
        <f>('Cleaned Data 2'!AY237+'Cleaned Data 2'!AZ237)/2</f>
        <v>0</v>
      </c>
      <c r="EQ238">
        <f>ABS('Cleaned Data 2'!AY237-'Cleaned Data 2'!AZ237)</f>
        <v>0</v>
      </c>
      <c r="ER238">
        <f>2.326*('Input Data 2'!$Z$4+((0.5*'Input Data 2'!$Z$5)*'Statistical Data 1'!$EP238))</f>
        <v>4.6520000000000001</v>
      </c>
      <c r="ES238">
        <f>3.643*('Input Data 2'!$Z$4+((0.5*'Input Data 2'!$Z$5)*'Statistical Data 1'!$EP238))</f>
        <v>7.2859999999999996</v>
      </c>
      <c r="ET238">
        <f t="shared" si="1157"/>
        <v>0</v>
      </c>
      <c r="EU238">
        <f t="shared" si="1110"/>
        <v>0</v>
      </c>
      <c r="EV238">
        <f>('Cleaned Data 2'!BA237+'Cleaned Data 2'!BB237)/2</f>
        <v>0</v>
      </c>
      <c r="EW238">
        <f>ABS('Cleaned Data 2'!BA237-'Cleaned Data 2'!BB237)</f>
        <v>0</v>
      </c>
      <c r="EX238">
        <f>2.326*('Input Data 2'!$AA$4+((0.5*'Input Data 2'!$AA$5)*'Statistical Data 1'!$EV238))</f>
        <v>2.3259999999999999E-2</v>
      </c>
      <c r="EY238">
        <f>3.643*('Input Data 2'!$AA$4+((0.5*'Input Data 2'!$AA$5)*'Statistical Data 1'!$EV238))</f>
        <v>3.6429999999999997E-2</v>
      </c>
      <c r="EZ238">
        <f t="shared" si="1158"/>
        <v>0</v>
      </c>
      <c r="FA238">
        <f t="shared" si="1111"/>
        <v>0</v>
      </c>
      <c r="FB238">
        <f>('Cleaned Data 2'!BC237+'Cleaned Data 2'!BD237)/2</f>
        <v>0</v>
      </c>
      <c r="FC238">
        <f>ABS('Cleaned Data 2'!BC237-'Cleaned Data 2'!BD237)</f>
        <v>0</v>
      </c>
      <c r="FD238">
        <f>2.326*('Input Data 2'!$AB$4+((0.5*'Input Data 2'!$AB$5)*'Statistical Data 1'!$FB238))</f>
        <v>4.6520000000000001</v>
      </c>
      <c r="FE238">
        <f>3.643*('Input Data 2'!$AB$4+((0.5*'Input Data 2'!$AB$5)*'Statistical Data 1'!$FB238))</f>
        <v>7.2859999999999996</v>
      </c>
      <c r="FF238">
        <f t="shared" si="1159"/>
        <v>0</v>
      </c>
      <c r="FG238">
        <f t="shared" si="1112"/>
        <v>0</v>
      </c>
      <c r="FH238">
        <f>('Cleaned Data 2'!BE237+'Cleaned Data 2'!BF237)/2</f>
        <v>0</v>
      </c>
      <c r="FI238">
        <f>ABS('Cleaned Data 2'!BE237-'Cleaned Data 2'!BF237)</f>
        <v>0</v>
      </c>
      <c r="FJ238">
        <f>2.326*('Input Data 2'!$AC$4+((0.5*'Input Data 2'!$AC$5)*'Statistical Data 1'!$FH238))</f>
        <v>2.3260000000000001</v>
      </c>
      <c r="FK238">
        <f>3.643*('Input Data 2'!$AC$4+((0.5*'Input Data 2'!$AC$5)*'Statistical Data 1'!$FH238))</f>
        <v>3.6429999999999998</v>
      </c>
      <c r="FL238">
        <f t="shared" si="1160"/>
        <v>0</v>
      </c>
      <c r="FM238">
        <f t="shared" si="1113"/>
        <v>0</v>
      </c>
      <c r="FN238">
        <f>('Cleaned Data 2'!BH237+'Cleaned Data 2'!BG237)/2</f>
        <v>0</v>
      </c>
      <c r="FO238">
        <f>ABS('Cleaned Data 2'!BG237-'Cleaned Data 2'!BH237)</f>
        <v>0</v>
      </c>
      <c r="FP238">
        <f>2.326*('Input Data 2'!$AD$4+((0.5*'Input Data 2'!$AD$5)*'Statistical Data 1'!$FN238))</f>
        <v>2.3260000000000001</v>
      </c>
      <c r="FQ238">
        <f>3.643*('Input Data 2'!$AD$4+((0.5*'Input Data 2'!$AD$5)*'Statistical Data 1'!$FN238))</f>
        <v>3.6429999999999998</v>
      </c>
      <c r="FR238">
        <f t="shared" si="1161"/>
        <v>0</v>
      </c>
      <c r="FS238">
        <f t="shared" si="1114"/>
        <v>0</v>
      </c>
      <c r="FT238">
        <f>('Cleaned Data 2'!BI237+'Cleaned Data 2'!BJ237)/2</f>
        <v>0</v>
      </c>
      <c r="FU238">
        <f>ABS('Cleaned Data 2'!BI237-'Cleaned Data 2'!BJ237)</f>
        <v>0</v>
      </c>
      <c r="FV238">
        <f>2.326*('Input Data 2'!$AE$4+((0.5*'Input Data 2'!$AE$5)*'Statistical Data 1'!$FT238))</f>
        <v>46.52</v>
      </c>
      <c r="FW238">
        <f>3.643*('Input Data 2'!$AE$4+((0.5*'Input Data 2'!$AE$5)*'Statistical Data 1'!$FT238))</f>
        <v>72.86</v>
      </c>
      <c r="FX238">
        <f t="shared" si="1162"/>
        <v>0</v>
      </c>
      <c r="FY238">
        <f t="shared" si="1115"/>
        <v>0</v>
      </c>
      <c r="FZ238">
        <f>('Cleaned Data 2'!BK237+'Cleaned Data 2'!BL237)/2</f>
        <v>0</v>
      </c>
      <c r="GA238">
        <f>ABS('Cleaned Data 2'!BK237-'Cleaned Data 2'!BL237)</f>
        <v>0</v>
      </c>
      <c r="GB238">
        <f>2.326*('Input Data 2'!$AF$4+((0.5*'Input Data 2'!$AF$5)*'Statistical Data 1'!$FZ238))</f>
        <v>2.3259999999999999E-2</v>
      </c>
      <c r="GC238">
        <f>3.643*('Input Data 2'!$AF$4+((0.5*'Input Data 2'!$AF$5)*'Statistical Data 1'!$FZ238))</f>
        <v>3.6429999999999997E-2</v>
      </c>
      <c r="GD238">
        <f t="shared" si="1163"/>
        <v>0</v>
      </c>
      <c r="GE238">
        <f t="shared" si="1116"/>
        <v>0</v>
      </c>
      <c r="GF238">
        <f>('Cleaned Data 2'!BM237+'Cleaned Data 2'!BN237)/2</f>
        <v>0</v>
      </c>
      <c r="GG238">
        <f>ABS('Cleaned Data 2'!BM237-'Cleaned Data 2'!BN237)</f>
        <v>0</v>
      </c>
      <c r="GH238">
        <f>2.326*('Input Data 2'!$AG$4+((0.5*'Input Data 2'!$AG$5)*'Statistical Data 1'!$GF238))</f>
        <v>23.26</v>
      </c>
      <c r="GI238">
        <f>3.643*('Input Data 2'!$AG$4+((0.5*'Input Data 2'!$AG$5)*'Statistical Data 1'!$GF238))</f>
        <v>36.43</v>
      </c>
      <c r="GJ238">
        <f t="shared" si="1164"/>
        <v>0</v>
      </c>
      <c r="GK238">
        <f t="shared" si="1117"/>
        <v>0</v>
      </c>
      <c r="GL238" t="e">
        <f>AVERAGE('Cleaned Data 2'!BO237,'Cleaned Data 2'!BP237)</f>
        <v>#DIV/0!</v>
      </c>
      <c r="GM238">
        <f>ABS('Cleaned Data 2'!BO237-'Cleaned Data 2'!BP237)</f>
        <v>0</v>
      </c>
      <c r="GN238" t="e">
        <f>2.326*('Input Data 2'!$AH$4+((0.5*'Input Data 2'!$AH$5)*'Statistical Data 1'!$GL238))</f>
        <v>#DIV/0!</v>
      </c>
      <c r="GO238" t="e">
        <f>3.643*('Input Data 2'!$AH$4+((0.5*'Input Data 2'!$AH$5)*'Statistical Data 1'!$GL238))</f>
        <v>#DIV/0!</v>
      </c>
      <c r="GP238" t="e">
        <f t="shared" si="1165"/>
        <v>#DIV/0!</v>
      </c>
      <c r="GQ238" t="e">
        <f t="shared" si="1118"/>
        <v>#DIV/0!</v>
      </c>
      <c r="GR238" t="e">
        <f>AVERAGE('Cleaned Data 2'!BQ237,'Cleaned Data 2'!BR237)</f>
        <v>#DIV/0!</v>
      </c>
      <c r="GS238">
        <f>ABS('Cleaned Data 2'!BR237-'Cleaned Data 2'!BQ237)</f>
        <v>0</v>
      </c>
      <c r="GT238" t="e">
        <f>2.326*('Input Data 2'!$AI$4+((0.5*'Input Data 2'!$AI$5)*'Statistical Data 1'!$GR238))</f>
        <v>#DIV/0!</v>
      </c>
      <c r="GU238" t="e">
        <f>3.643*('Input Data 2'!$AI$4+((0.5*'Input Data 2'!$AI$5)*'Statistical Data 1'!$GR238))</f>
        <v>#DIV/0!</v>
      </c>
      <c r="GV238" t="e">
        <f t="shared" si="1119"/>
        <v>#DIV/0!</v>
      </c>
      <c r="GW238" t="e">
        <f t="shared" si="1120"/>
        <v>#DIV/0!</v>
      </c>
      <c r="GX238" t="e">
        <f>AVERAGE('Cleaned Data 2'!BS237,'Cleaned Data 2'!BT237)</f>
        <v>#DIV/0!</v>
      </c>
      <c r="GY238" s="47">
        <f>ABS('Cleaned Data 2'!BS237-'Cleaned Data 2'!BT237)</f>
        <v>0</v>
      </c>
      <c r="GZ238" t="e">
        <f>2.326*('Input Data 2'!$AJ$4+((0.5*'Input Data 2'!$AJ$5)*'Statistical Data 1'!$GX238))</f>
        <v>#DIV/0!</v>
      </c>
      <c r="HA238" t="e">
        <f>3.643*('Input Data 2'!$AJ$4+((0.5*'Input Data 2'!$AJ$5)*'Statistical Data 1'!$GX238))</f>
        <v>#DIV/0!</v>
      </c>
      <c r="HB238" t="e">
        <f t="shared" si="1121"/>
        <v>#DIV/0!</v>
      </c>
      <c r="HC238" t="e">
        <f t="shared" si="1122"/>
        <v>#DIV/0!</v>
      </c>
      <c r="HD238" t="e">
        <f>AVERAGE('Cleaned Data 2'!BU237,'Cleaned Data 2'!BV237)</f>
        <v>#DIV/0!</v>
      </c>
      <c r="HE238">
        <f>ABS('Cleaned Data 2'!BU237-'Cleaned Data 2'!BV237)</f>
        <v>0</v>
      </c>
      <c r="HF238" t="e">
        <f>2.326*('Input Data 2'!$AK$4+((0.5*'Input Data 2'!$AK$5)*'Statistical Data 1'!$HD238))</f>
        <v>#DIV/0!</v>
      </c>
      <c r="HG238" t="e">
        <f>3.643*('Input Data 2'!$AK$4+((0.5*'Input Data 2'!$AK$5)*'Statistical Data 1'!$HD238))</f>
        <v>#DIV/0!</v>
      </c>
      <c r="HH238" t="e">
        <f t="shared" si="1123"/>
        <v>#DIV/0!</v>
      </c>
      <c r="HI238" t="e">
        <f t="shared" si="1124"/>
        <v>#DIV/0!</v>
      </c>
      <c r="HJ238" t="e">
        <f>AVERAGE('Cleaned Data 2'!BW237,'Cleaned Data 2'!BX237)</f>
        <v>#DIV/0!</v>
      </c>
      <c r="HK238">
        <f>ABS('Cleaned Data 2'!BW237-'Cleaned Data 2'!BX237)</f>
        <v>0</v>
      </c>
      <c r="HL238" t="e">
        <f>2.326*('Input Data 2'!$AL$4+((0.5*'Input Data 2'!$AL$5)*'Statistical Data 1'!$HJ238))</f>
        <v>#DIV/0!</v>
      </c>
      <c r="HM238" t="e">
        <f>3.643*('Input Data 2'!$AL$4+((0.5*'Input Data 2'!$AL$5)*'Statistical Data 1'!$HJ238))</f>
        <v>#DIV/0!</v>
      </c>
      <c r="HN238" t="e">
        <f t="shared" si="1125"/>
        <v>#DIV/0!</v>
      </c>
      <c r="HO238" t="e">
        <f t="shared" si="1126"/>
        <v>#DIV/0!</v>
      </c>
    </row>
    <row r="239" spans="1:223">
      <c r="A239">
        <f>'Cleaned Data 2'!B238</f>
        <v>0</v>
      </c>
      <c r="B239">
        <f>('Cleaned Data 2'!C238+'Cleaned Data 2'!D238)/2</f>
        <v>0</v>
      </c>
      <c r="C239">
        <f>ABS('Cleaned Data 2'!C238-'Cleaned Data 2'!D238)</f>
        <v>0</v>
      </c>
      <c r="D239">
        <f>2.326*('Input Data 2'!$B$4+((0.5*'Input Data 2'!$B$5)*'Statistical Data 1'!$B239))</f>
        <v>1.163E-2</v>
      </c>
      <c r="E239">
        <f>3.643*('Input Data 2'!$B$4+((0.5*'Input Data 2'!$B$5)*'Statistical Data 1'!$B239))</f>
        <v>1.8214999999999999E-2</v>
      </c>
      <c r="F239">
        <f t="shared" si="1130"/>
        <v>0</v>
      </c>
      <c r="G239">
        <f t="shared" si="1127"/>
        <v>0</v>
      </c>
      <c r="H239">
        <f>('Cleaned Data 2'!E238+'Cleaned Data 2'!F238)/2</f>
        <v>0</v>
      </c>
      <c r="I239">
        <f>ABS('Cleaned Data 2'!E238-'Cleaned Data 2'!F238)</f>
        <v>0</v>
      </c>
      <c r="J239">
        <f>2.326*('Input Data 2'!$C$4+((0.5*'Input Data 2'!$C$5)*'Statistical Data 1'!$H239))</f>
        <v>0.46520000000000006</v>
      </c>
      <c r="K239">
        <f>3.643*('Input Data 2'!$C$4+((0.5*'Input Data 2'!$C$5)*'Statistical Data 1'!$H239))</f>
        <v>0.72860000000000003</v>
      </c>
      <c r="L239">
        <f t="shared" si="1131"/>
        <v>0</v>
      </c>
      <c r="M239">
        <f t="shared" si="1166"/>
        <v>0</v>
      </c>
      <c r="N239">
        <f>('Cleaned Data 2'!G238+'Cleaned Data 2'!H238)/2</f>
        <v>0</v>
      </c>
      <c r="O239">
        <f>ABS('Cleaned Data 2'!G238-'Cleaned Data 2'!H238)</f>
        <v>0</v>
      </c>
      <c r="P239">
        <f>2.326*('Input Data 2'!$D$4+((0.5*'Input Data 2'!$D$5)*'Statistical Data 1'!$N239))</f>
        <v>2.3259999999999999E-2</v>
      </c>
      <c r="Q239">
        <f>3.643*('Input Data 2'!$D$4+((0.5*'Input Data 2'!$D$5)*'Statistical Data 1'!$N239))</f>
        <v>3.6429999999999997E-2</v>
      </c>
      <c r="R239">
        <f t="shared" si="1132"/>
        <v>0</v>
      </c>
      <c r="S239">
        <f t="shared" si="1128"/>
        <v>0</v>
      </c>
      <c r="T239">
        <f>('Cleaned Data 2'!I238+'Cleaned Data 2'!J238)/2</f>
        <v>0</v>
      </c>
      <c r="U239">
        <f>ABS('Cleaned Data 2'!I238-'Cleaned Data 2'!J238)</f>
        <v>0</v>
      </c>
      <c r="V239">
        <f>2.326*('Input Data 2'!$E$4+((0.5*'Input Data 2'!$E$5)*'Statistical Data 1'!$T239))</f>
        <v>4.6520000000000001</v>
      </c>
      <c r="W239">
        <f>3.643*('Input Data 2'!$E$4+((0.5*'Input Data 2'!$E$5)*'Statistical Data 1'!$T239))</f>
        <v>7.2859999999999996</v>
      </c>
      <c r="X239">
        <f t="shared" si="1133"/>
        <v>0</v>
      </c>
      <c r="Y239">
        <f t="shared" si="1129"/>
        <v>0</v>
      </c>
      <c r="Z239">
        <f>('Cleaned Data 2'!K238+'Cleaned Data 2'!L238)/2</f>
        <v>0</v>
      </c>
      <c r="AA239">
        <f>ABS('Cleaned Data 2'!K238-'Cleaned Data 2'!L238)</f>
        <v>0</v>
      </c>
      <c r="AB239">
        <f>2.326*('Input Data 2'!$F$4+((0.5*'Input Data 2'!$F$5)*'Statistical Data 1'!$Z239))</f>
        <v>23.26</v>
      </c>
      <c r="AC239">
        <f>3.643*('Input Data 2'!$F$4+((0.5*'Input Data 2'!$F$5)*'Statistical Data 1'!$Z239))</f>
        <v>36.43</v>
      </c>
      <c r="AD239">
        <f t="shared" si="1134"/>
        <v>0</v>
      </c>
      <c r="AE239">
        <f t="shared" si="1135"/>
        <v>0</v>
      </c>
      <c r="AF239">
        <f>('Cleaned Data 2'!M238+'Cleaned Data 2'!N238)/2</f>
        <v>0</v>
      </c>
      <c r="AG239">
        <f>ABS('Cleaned Data 2'!M238-'Cleaned Data 2'!N238)</f>
        <v>0</v>
      </c>
      <c r="AH239">
        <f>2.326*('Input Data 2'!$G$4+((0.5*'Input Data 2'!$G$5)*'Statistical Data 1'!$AF239))</f>
        <v>23.26</v>
      </c>
      <c r="AI239">
        <f>3.643*('Input Data 2'!$G$4+((0.5*'Input Data 2'!$G$5)*'Statistical Data 1'!$AF239))</f>
        <v>36.43</v>
      </c>
      <c r="AJ239">
        <f t="shared" si="1136"/>
        <v>0</v>
      </c>
      <c r="AK239">
        <f t="shared" si="1167"/>
        <v>0</v>
      </c>
      <c r="AL239">
        <f>('Cleaned Data 2'!O238+'Cleaned Data 2'!P238)/2</f>
        <v>0</v>
      </c>
      <c r="AM239">
        <f>ABS('Cleaned Data 2'!O238-'Cleaned Data 2'!P238)</f>
        <v>0</v>
      </c>
      <c r="AN239">
        <f>2.326*('Input Data 2'!$H$4+((0.5*'Input Data 2'!$H$5)*'Statistical Data 1'!$AL239))</f>
        <v>1.163</v>
      </c>
      <c r="AO239">
        <f>3.643*('Input Data 2'!$H$4+((0.5*'Input Data 2'!$H$5)*'Statistical Data 1'!$AL239))</f>
        <v>1.8214999999999999</v>
      </c>
      <c r="AP239">
        <f t="shared" si="1137"/>
        <v>0</v>
      </c>
      <c r="AQ239">
        <f t="shared" si="1096"/>
        <v>0</v>
      </c>
      <c r="AR239">
        <f>('Cleaned Data 2'!Q238+'Cleaned Data 2'!R238)/2</f>
        <v>0</v>
      </c>
      <c r="AS239">
        <f>ABS('Cleaned Data 2'!Q238-'Cleaned Data 2'!R238)</f>
        <v>0</v>
      </c>
      <c r="AT239">
        <f>2.326*('Input Data 2'!$I$4+((0.5*'Input Data 2'!$I$5)*'Statistical Data 1'!$AR239))</f>
        <v>4.6520000000000001</v>
      </c>
      <c r="AU239">
        <f>3.643*('Input Data 2'!$I$4+((0.5*'Input Data 2'!$I$5)*'Statistical Data 1'!$AR239))</f>
        <v>7.2859999999999996</v>
      </c>
      <c r="AV239">
        <f t="shared" si="1138"/>
        <v>0</v>
      </c>
      <c r="AW239">
        <f t="shared" si="1097"/>
        <v>0</v>
      </c>
      <c r="AX239">
        <f>('Cleaned Data 2'!S238+'Cleaned Data 2'!T238)/2</f>
        <v>0</v>
      </c>
      <c r="AY239">
        <f>ABS('Cleaned Data 2'!S238-'Cleaned Data 2'!T238)</f>
        <v>0</v>
      </c>
      <c r="AZ239">
        <f>2.326*('Input Data 2'!$J$4+((0.5*'Input Data 2'!$J$5)*'Statistical Data 1'!$AX239))</f>
        <v>2.3259999999999999E-2</v>
      </c>
      <c r="BA239">
        <f>3.643*('Input Data 2'!$J$4+((0.5*'Input Data 2'!$J$5)*'Statistical Data 1'!$AX239))</f>
        <v>3.6429999999999997E-2</v>
      </c>
      <c r="BB239">
        <f t="shared" si="1139"/>
        <v>0</v>
      </c>
      <c r="BC239">
        <f t="shared" si="1098"/>
        <v>0</v>
      </c>
      <c r="BD239">
        <f>('Cleaned Data 2'!U238+'Cleaned Data 2'!V238)/2</f>
        <v>0</v>
      </c>
      <c r="BE239">
        <f>ABS('Cleaned Data 2'!U238-'Cleaned Data 2'!V238)</f>
        <v>0</v>
      </c>
      <c r="BF239">
        <f>2.326*('Input Data 2'!$K$4+((0.5*'Input Data 2'!$K$5)*'Statistical Data 1'!$BD239))</f>
        <v>1.163</v>
      </c>
      <c r="BG239">
        <f>3.643*('Input Data 2'!$K$4+((0.5*'Input Data 2'!$K$5)*'Statistical Data 1'!$BD239))</f>
        <v>1.8214999999999999</v>
      </c>
      <c r="BH239">
        <f t="shared" si="1140"/>
        <v>0</v>
      </c>
      <c r="BI239">
        <f t="shared" si="1141"/>
        <v>0</v>
      </c>
      <c r="BJ239">
        <f>('Cleaned Data 2'!W238+'Cleaned Data 2'!X238)/2</f>
        <v>0</v>
      </c>
      <c r="BK239">
        <f>ABS('Cleaned Data 2'!W238-'Cleaned Data 2'!X238)</f>
        <v>0</v>
      </c>
      <c r="BL239">
        <f>2.326*('Input Data 2'!$L$4+((0.5*'Input Data 2'!$L$5)*'Statistical Data 1'!$BJ239))</f>
        <v>2.3260000000000001</v>
      </c>
      <c r="BM239">
        <f>3.643*('Input Data 2'!$L$4+((0.5*'Input Data 2'!$L$5)*'Statistical Data 1'!$BJ239))</f>
        <v>3.6429999999999998</v>
      </c>
      <c r="BN239">
        <f t="shared" si="1142"/>
        <v>0</v>
      </c>
      <c r="BO239">
        <f t="shared" si="1099"/>
        <v>0</v>
      </c>
      <c r="BP239">
        <f>('Cleaned Data 2'!Y238+'Cleaned Data 2'!Z238)/2</f>
        <v>0</v>
      </c>
      <c r="BQ239">
        <f>ABS('Cleaned Data 2'!Y238-'Cleaned Data 2'!Z238)</f>
        <v>0</v>
      </c>
      <c r="BR239">
        <f>2.326*('Input Data 2'!$M$4+((0.5*'Input Data 2'!$M$5)*'Statistical Data 1'!$BP239))</f>
        <v>2.3260000000000001</v>
      </c>
      <c r="BS239">
        <f>3.643*('Input Data 2'!$M$4+((0.5*'Input Data 2'!$M$5)*'Statistical Data 1'!$BP239))</f>
        <v>3.6429999999999998</v>
      </c>
      <c r="BT239">
        <f t="shared" si="1143"/>
        <v>0</v>
      </c>
      <c r="BU239">
        <f t="shared" si="1100"/>
        <v>0</v>
      </c>
      <c r="BV239">
        <f>('Cleaned Data 2'!AA238+'Cleaned Data 2'!AB238)/2</f>
        <v>0</v>
      </c>
      <c r="BW239">
        <f>ABS('Cleaned Data 2'!AA238-'Cleaned Data 2'!AB238)</f>
        <v>0</v>
      </c>
      <c r="BX239">
        <f>2.326*('Input Data 2'!$N$4+((0.5*'Input Data 2'!$N$5)*'Statistical Data 1'!$BV239))</f>
        <v>2.3260000000000001</v>
      </c>
      <c r="BY239">
        <f>3.643*('Input Data 2'!$N$4+((0.5*'Input Data 2'!$N$5)*'Statistical Data 1'!$BV239))</f>
        <v>3.6429999999999998</v>
      </c>
      <c r="BZ239">
        <f t="shared" si="1144"/>
        <v>0</v>
      </c>
      <c r="CA239">
        <f t="shared" si="1101"/>
        <v>0</v>
      </c>
      <c r="CB239">
        <f>('Cleaned Data 2'!AC238+'Cleaned Data 2'!AD238)/2</f>
        <v>0</v>
      </c>
      <c r="CC239">
        <f>ABS('Cleaned Data 2'!AC238-'Cleaned Data 2'!AD238)</f>
        <v>0</v>
      </c>
      <c r="CD239">
        <f>2.326*('Input Data 2'!$O$4+((0.5*'Input Data 2'!$O$5)*'Statistical Data 1'!$CB239))</f>
        <v>2.3259999999999999E-2</v>
      </c>
      <c r="CE239">
        <f>3.643*('Input Data 2'!$O$4+((0.5*'Input Data 2'!$O$5)*'Statistical Data 1'!$CB239))</f>
        <v>3.6429999999999997E-2</v>
      </c>
      <c r="CF239">
        <f t="shared" si="1145"/>
        <v>0</v>
      </c>
      <c r="CG239">
        <f t="shared" si="1102"/>
        <v>0</v>
      </c>
      <c r="CH239">
        <f>('Cleaned Data 2'!AE238+'Cleaned Data 2'!AF238)/2</f>
        <v>0</v>
      </c>
      <c r="CI239">
        <f>ABS('Cleaned Data 2'!AE238-'Cleaned Data 2'!AF238)</f>
        <v>0</v>
      </c>
      <c r="CJ239">
        <f>2.326*('Input Data 2'!$P$4+((0.5*'Input Data 2'!$P$5)*'Statistical Data 1'!$CH239))</f>
        <v>23.26</v>
      </c>
      <c r="CK239">
        <f>3.643*('Input Data 2'!$P$4+((0.5*'Input Data 2'!$P$5)*'Statistical Data 1'!$CH239))</f>
        <v>36.43</v>
      </c>
      <c r="CL239">
        <f t="shared" si="1146"/>
        <v>0</v>
      </c>
      <c r="CM239">
        <f t="shared" si="1103"/>
        <v>0</v>
      </c>
      <c r="CN239">
        <f>('Cleaned Data 2'!AG238+'Cleaned Data 2'!AH238)/2</f>
        <v>0</v>
      </c>
      <c r="CO239">
        <f>ABS('Cleaned Data 2'!AG238-'Cleaned Data 2'!AH238)</f>
        <v>0</v>
      </c>
      <c r="CP239">
        <f>2.326*('Input Data 2'!$Q$4+((0.5*'Input Data 2'!$Q$5)*'Statistical Data 1'!$CN239))</f>
        <v>2.3260000000000001</v>
      </c>
      <c r="CQ239">
        <f>3.643*('Input Data 2'!$Q$4+((0.5*'Input Data 2'!$Q$5)*'Statistical Data 1'!$CN239))</f>
        <v>3.6429999999999998</v>
      </c>
      <c r="CR239">
        <f t="shared" si="1147"/>
        <v>0</v>
      </c>
      <c r="CS239">
        <f t="shared" si="1104"/>
        <v>0</v>
      </c>
      <c r="CT239">
        <f>('Cleaned Data 2'!AI238+'Cleaned Data 2'!AJ238)/2</f>
        <v>0</v>
      </c>
      <c r="CU239">
        <f>ABS('Cleaned Data 2'!AI238-'Cleaned Data 2'!AJ238)</f>
        <v>0</v>
      </c>
      <c r="CV239">
        <f>2.326*('Input Data 2'!$R$4+((0.5*'Input Data 2'!$R$5)*'Statistical Data 1'!$CT239))</f>
        <v>2.3259999999999999E-2</v>
      </c>
      <c r="CW239">
        <f>3.643*('Input Data 2'!$R$4+((0.5*'Input Data 2'!$R$5)*'Statistical Data 1'!$CT239))</f>
        <v>3.6429999999999997E-2</v>
      </c>
      <c r="CX239">
        <f t="shared" si="1148"/>
        <v>0</v>
      </c>
      <c r="CY239">
        <f t="shared" si="1105"/>
        <v>0</v>
      </c>
      <c r="CZ239">
        <f>('Cleaned Data 2'!AK238+'Cleaned Data 2'!AL238)/2</f>
        <v>0</v>
      </c>
      <c r="DA239">
        <f>ABS('Cleaned Data 2'!AK238-'Cleaned Data 2'!AL238)</f>
        <v>0</v>
      </c>
      <c r="DB239">
        <f>2.326*('Input Data 2'!$S$4+((0.5*'Input Data 2'!$S$5)*'Statistical Data 1'!$CZ239))</f>
        <v>23.26</v>
      </c>
      <c r="DC239">
        <f>3.643*('Input Data 2'!$S$4+((0.5*'Input Data 2'!$S$5)*'Statistical Data 1'!$CZ239))</f>
        <v>36.43</v>
      </c>
      <c r="DD239">
        <f t="shared" si="1149"/>
        <v>0</v>
      </c>
      <c r="DE239">
        <f t="shared" si="1106"/>
        <v>0</v>
      </c>
      <c r="DF239">
        <f>('Cleaned Data 2'!AM238+'Cleaned Data 2'!AN238)/2</f>
        <v>0</v>
      </c>
      <c r="DG239">
        <f>ABS('Cleaned Data 2'!AM238-'Cleaned Data 2'!AN238)</f>
        <v>0</v>
      </c>
      <c r="DH239">
        <f>2.326*('Input Data 2'!$T$4+((0.5*'Input Data 2'!$T$5)*'Statistical Data 1'!$DF239))</f>
        <v>2.3259999999999999E-2</v>
      </c>
      <c r="DI239">
        <f>3.643*('Input Data 2'!$T$4+((0.5*'Input Data 2'!$T$5)*'Statistical Data 1'!$DF239))</f>
        <v>3.6429999999999997E-2</v>
      </c>
      <c r="DJ239">
        <f t="shared" si="1150"/>
        <v>0</v>
      </c>
      <c r="DK239">
        <f t="shared" si="1107"/>
        <v>0</v>
      </c>
      <c r="DL239">
        <f>('Cleaned Data 2'!AO238+'Cleaned Data 2'!AP238)/2</f>
        <v>0</v>
      </c>
      <c r="DM239">
        <f>ABS('Cleaned Data 2'!AO238-'Cleaned Data 2'!AP238)</f>
        <v>0</v>
      </c>
      <c r="DN239">
        <f>2.326*('Input Data 2'!$U$4+((0.5*'Input Data 2'!$U$5)*'Statistical Data 1'!$DL239))</f>
        <v>11.63</v>
      </c>
      <c r="DO239">
        <f>3.643*('Input Data 2'!$U$4+((0.5*'Input Data 2'!$U$5)*'Statistical Data 1'!$DL239))</f>
        <v>18.215</v>
      </c>
      <c r="DP239">
        <f t="shared" si="1151"/>
        <v>0</v>
      </c>
      <c r="DQ239">
        <f t="shared" si="1152"/>
        <v>0</v>
      </c>
      <c r="DR239">
        <f>('Cleaned Data 2'!AQ238+'Cleaned Data 2'!AR238)/2</f>
        <v>0</v>
      </c>
      <c r="DS239">
        <f>ABS('Cleaned Data 2'!AQ238-'Cleaned Data 2'!AR238)</f>
        <v>0</v>
      </c>
      <c r="DT239">
        <f>2.326*('Input Data 2'!$V$4+((0.5*'Input Data 2'!$V$5)*'Statistical Data 1'!$DR239))</f>
        <v>2.3260000000000001</v>
      </c>
      <c r="DU239">
        <f>3.643*('Input Data 2'!$V$4+((0.5*'Input Data 2'!$V$5)*'Statistical Data 1'!$DR239))</f>
        <v>3.6429999999999998</v>
      </c>
      <c r="DV239">
        <f t="shared" si="1153"/>
        <v>0</v>
      </c>
      <c r="DW239">
        <f t="shared" si="1108"/>
        <v>0</v>
      </c>
      <c r="DX239">
        <f>('Cleaned Data 2'!AS238+'Cleaned Data 2'!AT238)/2</f>
        <v>0</v>
      </c>
      <c r="DY239">
        <f>ABS('Cleaned Data 2'!AS238-'Cleaned Data 2'!AT238)</f>
        <v>0</v>
      </c>
      <c r="DZ239">
        <f>2.326*('Input Data 2'!$W$4+((0.5*'Input Data 2'!$W$5)*'Statistical Data 1'!$DX239))</f>
        <v>2.3259999999999999E-2</v>
      </c>
      <c r="EA239">
        <f>3.643*('Input Data 2'!$W$4+((0.5*'Input Data 2'!$W$5)*'Statistical Data 1'!$DX239))</f>
        <v>3.6429999999999997E-2</v>
      </c>
      <c r="EB239">
        <f t="shared" si="1154"/>
        <v>0</v>
      </c>
      <c r="EC239">
        <f t="shared" si="1109"/>
        <v>0</v>
      </c>
      <c r="ED239">
        <f>('Cleaned Data 2'!AU238+'Cleaned Data 2'!AV238)/2</f>
        <v>0</v>
      </c>
      <c r="EE239">
        <f>ABS('Cleaned Data 2'!AU238-'Cleaned Data 2'!AV238)</f>
        <v>0</v>
      </c>
      <c r="EF239">
        <f>2.326*('Input Data 2'!$X$4+((0.5*'Input Data 2'!$X$5)*'Statistical Data 1'!$ED239))</f>
        <v>2.3260000000000001</v>
      </c>
      <c r="EG239">
        <f>3.643*('Input Data 2'!$X$4+((0.5*'Input Data 2'!$X$5)*'Statistical Data 1'!$ED239))</f>
        <v>3.6429999999999998</v>
      </c>
      <c r="EH239">
        <f t="shared" si="1155"/>
        <v>0</v>
      </c>
      <c r="EI239">
        <f t="shared" si="910"/>
        <v>0</v>
      </c>
      <c r="EJ239">
        <f>('Cleaned Data 2'!AW238+'Cleaned Data 2'!AX238)/2</f>
        <v>0</v>
      </c>
      <c r="EK239">
        <f>ABS('Cleaned Data 2'!AW238-'Cleaned Data 2'!AX238)</f>
        <v>0</v>
      </c>
      <c r="EL239">
        <f>2.326*('Input Data 2'!$Y$4+((0.5*'Input Data 2'!$Y$5)*'Statistical Data 1'!$EJ239))</f>
        <v>23.26</v>
      </c>
      <c r="EM239">
        <f>3.643*('Input Data 2'!$Y$4+((0.5*'Input Data 2'!$Y$5)*'Statistical Data 1'!$EJ239))</f>
        <v>36.43</v>
      </c>
      <c r="EN239">
        <f t="shared" si="1156"/>
        <v>0</v>
      </c>
      <c r="EO239">
        <f t="shared" si="1168"/>
        <v>0</v>
      </c>
      <c r="EP239">
        <f>('Cleaned Data 2'!AY238+'Cleaned Data 2'!AZ238)/2</f>
        <v>0</v>
      </c>
      <c r="EQ239">
        <f>ABS('Cleaned Data 2'!AY238-'Cleaned Data 2'!AZ238)</f>
        <v>0</v>
      </c>
      <c r="ER239">
        <f>2.326*('Input Data 2'!$Z$4+((0.5*'Input Data 2'!$Z$5)*'Statistical Data 1'!$EP239))</f>
        <v>4.6520000000000001</v>
      </c>
      <c r="ES239">
        <f>3.643*('Input Data 2'!$Z$4+((0.5*'Input Data 2'!$Z$5)*'Statistical Data 1'!$EP239))</f>
        <v>7.2859999999999996</v>
      </c>
      <c r="ET239">
        <f t="shared" si="1157"/>
        <v>0</v>
      </c>
      <c r="EU239">
        <f t="shared" si="1110"/>
        <v>0</v>
      </c>
      <c r="EV239">
        <f>('Cleaned Data 2'!BA238+'Cleaned Data 2'!BB238)/2</f>
        <v>0</v>
      </c>
      <c r="EW239">
        <f>ABS('Cleaned Data 2'!BA238-'Cleaned Data 2'!BB238)</f>
        <v>0</v>
      </c>
      <c r="EX239">
        <f>2.326*('Input Data 2'!$AA$4+((0.5*'Input Data 2'!$AA$5)*'Statistical Data 1'!$EV239))</f>
        <v>2.3259999999999999E-2</v>
      </c>
      <c r="EY239">
        <f>3.643*('Input Data 2'!$AA$4+((0.5*'Input Data 2'!$AA$5)*'Statistical Data 1'!$EV239))</f>
        <v>3.6429999999999997E-2</v>
      </c>
      <c r="EZ239">
        <f t="shared" si="1158"/>
        <v>0</v>
      </c>
      <c r="FA239">
        <f t="shared" si="1111"/>
        <v>0</v>
      </c>
      <c r="FB239">
        <f>('Cleaned Data 2'!BC238+'Cleaned Data 2'!BD238)/2</f>
        <v>0</v>
      </c>
      <c r="FC239">
        <f>ABS('Cleaned Data 2'!BC238-'Cleaned Data 2'!BD238)</f>
        <v>0</v>
      </c>
      <c r="FD239">
        <f>2.326*('Input Data 2'!$AB$4+((0.5*'Input Data 2'!$AB$5)*'Statistical Data 1'!$FB239))</f>
        <v>4.6520000000000001</v>
      </c>
      <c r="FE239">
        <f>3.643*('Input Data 2'!$AB$4+((0.5*'Input Data 2'!$AB$5)*'Statistical Data 1'!$FB239))</f>
        <v>7.2859999999999996</v>
      </c>
      <c r="FF239">
        <f t="shared" si="1159"/>
        <v>0</v>
      </c>
      <c r="FG239">
        <f t="shared" si="1112"/>
        <v>0</v>
      </c>
      <c r="FH239">
        <f>('Cleaned Data 2'!BE238+'Cleaned Data 2'!BF238)/2</f>
        <v>0</v>
      </c>
      <c r="FI239">
        <f>ABS('Cleaned Data 2'!BE238-'Cleaned Data 2'!BF238)</f>
        <v>0</v>
      </c>
      <c r="FJ239">
        <f>2.326*('Input Data 2'!$AC$4+((0.5*'Input Data 2'!$AC$5)*'Statistical Data 1'!$FH239))</f>
        <v>2.3260000000000001</v>
      </c>
      <c r="FK239">
        <f>3.643*('Input Data 2'!$AC$4+((0.5*'Input Data 2'!$AC$5)*'Statistical Data 1'!$FH239))</f>
        <v>3.6429999999999998</v>
      </c>
      <c r="FL239">
        <f t="shared" si="1160"/>
        <v>0</v>
      </c>
      <c r="FM239">
        <f t="shared" si="1113"/>
        <v>0</v>
      </c>
      <c r="FN239">
        <f>('Cleaned Data 2'!BH238+'Cleaned Data 2'!BG238)/2</f>
        <v>0</v>
      </c>
      <c r="FO239">
        <f>ABS('Cleaned Data 2'!BG238-'Cleaned Data 2'!BH238)</f>
        <v>0</v>
      </c>
      <c r="FP239">
        <f>2.326*('Input Data 2'!$AD$4+((0.5*'Input Data 2'!$AD$5)*'Statistical Data 1'!$FN239))</f>
        <v>2.3260000000000001</v>
      </c>
      <c r="FQ239">
        <f>3.643*('Input Data 2'!$AD$4+((0.5*'Input Data 2'!$AD$5)*'Statistical Data 1'!$FN239))</f>
        <v>3.6429999999999998</v>
      </c>
      <c r="FR239">
        <f t="shared" si="1161"/>
        <v>0</v>
      </c>
      <c r="FS239">
        <f t="shared" si="1114"/>
        <v>0</v>
      </c>
      <c r="FT239">
        <f>('Cleaned Data 2'!BI238+'Cleaned Data 2'!BJ238)/2</f>
        <v>0</v>
      </c>
      <c r="FU239">
        <f>ABS('Cleaned Data 2'!BI238-'Cleaned Data 2'!BJ238)</f>
        <v>0</v>
      </c>
      <c r="FV239">
        <f>2.326*('Input Data 2'!$AE$4+((0.5*'Input Data 2'!$AE$5)*'Statistical Data 1'!$FT239))</f>
        <v>46.52</v>
      </c>
      <c r="FW239">
        <f>3.643*('Input Data 2'!$AE$4+((0.5*'Input Data 2'!$AE$5)*'Statistical Data 1'!$FT239))</f>
        <v>72.86</v>
      </c>
      <c r="FX239">
        <f t="shared" si="1162"/>
        <v>0</v>
      </c>
      <c r="FY239">
        <f t="shared" si="1115"/>
        <v>0</v>
      </c>
      <c r="FZ239">
        <f>('Cleaned Data 2'!BK238+'Cleaned Data 2'!BL238)/2</f>
        <v>0</v>
      </c>
      <c r="GA239">
        <f>ABS('Cleaned Data 2'!BK238-'Cleaned Data 2'!BL238)</f>
        <v>0</v>
      </c>
      <c r="GB239">
        <f>2.326*('Input Data 2'!$AF$4+((0.5*'Input Data 2'!$AF$5)*'Statistical Data 1'!$FZ239))</f>
        <v>2.3259999999999999E-2</v>
      </c>
      <c r="GC239">
        <f>3.643*('Input Data 2'!$AF$4+((0.5*'Input Data 2'!$AF$5)*'Statistical Data 1'!$FZ239))</f>
        <v>3.6429999999999997E-2</v>
      </c>
      <c r="GD239">
        <f t="shared" si="1163"/>
        <v>0</v>
      </c>
      <c r="GE239">
        <f t="shared" si="1116"/>
        <v>0</v>
      </c>
      <c r="GF239">
        <f>('Cleaned Data 2'!BM238+'Cleaned Data 2'!BN238)/2</f>
        <v>0</v>
      </c>
      <c r="GG239">
        <f>ABS('Cleaned Data 2'!BM238-'Cleaned Data 2'!BN238)</f>
        <v>0</v>
      </c>
      <c r="GH239">
        <f>2.326*('Input Data 2'!$AG$4+((0.5*'Input Data 2'!$AG$5)*'Statistical Data 1'!$GF239))</f>
        <v>23.26</v>
      </c>
      <c r="GI239">
        <f>3.643*('Input Data 2'!$AG$4+((0.5*'Input Data 2'!$AG$5)*'Statistical Data 1'!$GF239))</f>
        <v>36.43</v>
      </c>
      <c r="GJ239">
        <f t="shared" si="1164"/>
        <v>0</v>
      </c>
      <c r="GK239">
        <f t="shared" si="1117"/>
        <v>0</v>
      </c>
      <c r="GL239" t="e">
        <f>AVERAGE('Cleaned Data 2'!BO238,'Cleaned Data 2'!BP238)</f>
        <v>#DIV/0!</v>
      </c>
      <c r="GM239">
        <f>ABS('Cleaned Data 2'!BO238-'Cleaned Data 2'!BP238)</f>
        <v>0</v>
      </c>
      <c r="GN239" t="e">
        <f>2.326*('Input Data 2'!$AH$4+((0.5*'Input Data 2'!$AH$5)*'Statistical Data 1'!$GL239))</f>
        <v>#DIV/0!</v>
      </c>
      <c r="GO239" t="e">
        <f>3.643*('Input Data 2'!$AH$4+((0.5*'Input Data 2'!$AH$5)*'Statistical Data 1'!$GL239))</f>
        <v>#DIV/0!</v>
      </c>
      <c r="GP239" t="e">
        <f t="shared" si="1165"/>
        <v>#DIV/0!</v>
      </c>
      <c r="GQ239" t="e">
        <f t="shared" si="1118"/>
        <v>#DIV/0!</v>
      </c>
      <c r="GR239" t="e">
        <f>AVERAGE('Cleaned Data 2'!BQ238,'Cleaned Data 2'!BR238)</f>
        <v>#DIV/0!</v>
      </c>
      <c r="GS239">
        <f>ABS('Cleaned Data 2'!BR238-'Cleaned Data 2'!BQ238)</f>
        <v>0</v>
      </c>
      <c r="GT239" t="e">
        <f>2.326*('Input Data 2'!$AI$4+((0.5*'Input Data 2'!$AI$5)*'Statistical Data 1'!$GR239))</f>
        <v>#DIV/0!</v>
      </c>
      <c r="GU239" t="e">
        <f>3.643*('Input Data 2'!$AI$4+((0.5*'Input Data 2'!$AI$5)*'Statistical Data 1'!$GR239))</f>
        <v>#DIV/0!</v>
      </c>
      <c r="GV239" t="e">
        <f t="shared" si="1119"/>
        <v>#DIV/0!</v>
      </c>
      <c r="GW239" t="e">
        <f t="shared" si="1120"/>
        <v>#DIV/0!</v>
      </c>
      <c r="GX239" t="e">
        <f>AVERAGE('Cleaned Data 2'!BS238,'Cleaned Data 2'!BT238)</f>
        <v>#DIV/0!</v>
      </c>
      <c r="GY239" s="47">
        <f>ABS('Cleaned Data 2'!BS238-'Cleaned Data 2'!BT238)</f>
        <v>0</v>
      </c>
      <c r="GZ239" t="e">
        <f>2.326*('Input Data 2'!$AJ$4+((0.5*'Input Data 2'!$AJ$5)*'Statistical Data 1'!$GX239))</f>
        <v>#DIV/0!</v>
      </c>
      <c r="HA239" t="e">
        <f>3.643*('Input Data 2'!$AJ$4+((0.5*'Input Data 2'!$AJ$5)*'Statistical Data 1'!$GX239))</f>
        <v>#DIV/0!</v>
      </c>
      <c r="HB239" t="e">
        <f t="shared" si="1121"/>
        <v>#DIV/0!</v>
      </c>
      <c r="HC239" t="e">
        <f t="shared" si="1122"/>
        <v>#DIV/0!</v>
      </c>
      <c r="HD239" t="e">
        <f>AVERAGE('Cleaned Data 2'!BU238,'Cleaned Data 2'!BV238)</f>
        <v>#DIV/0!</v>
      </c>
      <c r="HE239">
        <f>ABS('Cleaned Data 2'!BU238-'Cleaned Data 2'!BV238)</f>
        <v>0</v>
      </c>
      <c r="HF239" t="e">
        <f>2.326*('Input Data 2'!$AK$4+((0.5*'Input Data 2'!$AK$5)*'Statistical Data 1'!$HD239))</f>
        <v>#DIV/0!</v>
      </c>
      <c r="HG239" t="e">
        <f>3.643*('Input Data 2'!$AK$4+((0.5*'Input Data 2'!$AK$5)*'Statistical Data 1'!$HD239))</f>
        <v>#DIV/0!</v>
      </c>
      <c r="HH239" t="e">
        <f t="shared" si="1123"/>
        <v>#DIV/0!</v>
      </c>
      <c r="HI239" t="e">
        <f t="shared" si="1124"/>
        <v>#DIV/0!</v>
      </c>
      <c r="HJ239" t="e">
        <f>AVERAGE('Cleaned Data 2'!BW238,'Cleaned Data 2'!BX238)</f>
        <v>#DIV/0!</v>
      </c>
      <c r="HK239">
        <f>ABS('Cleaned Data 2'!BW238-'Cleaned Data 2'!BX238)</f>
        <v>0</v>
      </c>
      <c r="HL239" t="e">
        <f>2.326*('Input Data 2'!$AL$4+((0.5*'Input Data 2'!$AL$5)*'Statistical Data 1'!$HJ239))</f>
        <v>#DIV/0!</v>
      </c>
      <c r="HM239" t="e">
        <f>3.643*('Input Data 2'!$AL$4+((0.5*'Input Data 2'!$AL$5)*'Statistical Data 1'!$HJ239))</f>
        <v>#DIV/0!</v>
      </c>
      <c r="HN239" t="e">
        <f t="shared" si="1125"/>
        <v>#DIV/0!</v>
      </c>
      <c r="HO239" t="e">
        <f t="shared" si="1126"/>
        <v>#DIV/0!</v>
      </c>
    </row>
    <row r="240" spans="1:223">
      <c r="A240">
        <f>'Cleaned Data 2'!B239</f>
        <v>0</v>
      </c>
      <c r="B240">
        <f>('Cleaned Data 2'!C239+'Cleaned Data 2'!D239)/2</f>
        <v>0</v>
      </c>
      <c r="C240">
        <f>ABS('Cleaned Data 2'!C239-'Cleaned Data 2'!D239)</f>
        <v>0</v>
      </c>
      <c r="D240">
        <f>2.326*('Input Data 2'!$B$4+((0.5*'Input Data 2'!$B$5)*'Statistical Data 1'!$B240))</f>
        <v>1.163E-2</v>
      </c>
      <c r="E240">
        <f>3.643*('Input Data 2'!$B$4+((0.5*'Input Data 2'!$B$5)*'Statistical Data 1'!$B240))</f>
        <v>1.8214999999999999E-2</v>
      </c>
      <c r="F240">
        <f t="shared" si="1130"/>
        <v>0</v>
      </c>
      <c r="G240">
        <f t="shared" si="1127"/>
        <v>0</v>
      </c>
      <c r="H240">
        <f>('Cleaned Data 2'!E239+'Cleaned Data 2'!F239)/2</f>
        <v>0</v>
      </c>
      <c r="I240">
        <f>ABS('Cleaned Data 2'!E239-'Cleaned Data 2'!F239)</f>
        <v>0</v>
      </c>
      <c r="J240">
        <f>2.326*('Input Data 2'!$C$4+((0.5*'Input Data 2'!$C$5)*'Statistical Data 1'!$H240))</f>
        <v>0.46520000000000006</v>
      </c>
      <c r="K240">
        <f>3.643*('Input Data 2'!$C$4+((0.5*'Input Data 2'!$C$5)*'Statistical Data 1'!$H240))</f>
        <v>0.72860000000000003</v>
      </c>
      <c r="L240">
        <f t="shared" si="1131"/>
        <v>0</v>
      </c>
      <c r="M240">
        <f t="shared" si="1166"/>
        <v>0</v>
      </c>
      <c r="N240">
        <f>('Cleaned Data 2'!G239+'Cleaned Data 2'!H239)/2</f>
        <v>0</v>
      </c>
      <c r="O240">
        <f>ABS('Cleaned Data 2'!G239-'Cleaned Data 2'!H239)</f>
        <v>0</v>
      </c>
      <c r="P240">
        <f>2.326*('Input Data 2'!$D$4+((0.5*'Input Data 2'!$D$5)*'Statistical Data 1'!$N240))</f>
        <v>2.3259999999999999E-2</v>
      </c>
      <c r="Q240">
        <f>3.643*('Input Data 2'!$D$4+((0.5*'Input Data 2'!$D$5)*'Statistical Data 1'!$N240))</f>
        <v>3.6429999999999997E-2</v>
      </c>
      <c r="R240">
        <f t="shared" si="1132"/>
        <v>0</v>
      </c>
      <c r="S240">
        <f t="shared" si="1128"/>
        <v>0</v>
      </c>
      <c r="T240">
        <f>('Cleaned Data 2'!I239+'Cleaned Data 2'!J239)/2</f>
        <v>0</v>
      </c>
      <c r="U240">
        <f>ABS('Cleaned Data 2'!I239-'Cleaned Data 2'!J239)</f>
        <v>0</v>
      </c>
      <c r="V240">
        <f>2.326*('Input Data 2'!$E$4+((0.5*'Input Data 2'!$E$5)*'Statistical Data 1'!$T240))</f>
        <v>4.6520000000000001</v>
      </c>
      <c r="W240">
        <f>3.643*('Input Data 2'!$E$4+((0.5*'Input Data 2'!$E$5)*'Statistical Data 1'!$T240))</f>
        <v>7.2859999999999996</v>
      </c>
      <c r="X240">
        <f t="shared" si="1133"/>
        <v>0</v>
      </c>
      <c r="Y240">
        <f t="shared" si="1129"/>
        <v>0</v>
      </c>
      <c r="Z240">
        <f>('Cleaned Data 2'!K239+'Cleaned Data 2'!L239)/2</f>
        <v>0</v>
      </c>
      <c r="AA240">
        <f>ABS('Cleaned Data 2'!K239-'Cleaned Data 2'!L239)</f>
        <v>0</v>
      </c>
      <c r="AB240">
        <f>2.326*('Input Data 2'!$F$4+((0.5*'Input Data 2'!$F$5)*'Statistical Data 1'!$Z240))</f>
        <v>23.26</v>
      </c>
      <c r="AC240">
        <f>3.643*('Input Data 2'!$F$4+((0.5*'Input Data 2'!$F$5)*'Statistical Data 1'!$Z240))</f>
        <v>36.43</v>
      </c>
      <c r="AD240">
        <f t="shared" si="1134"/>
        <v>0</v>
      </c>
      <c r="AE240">
        <f t="shared" si="1135"/>
        <v>0</v>
      </c>
      <c r="AF240">
        <f>('Cleaned Data 2'!M239+'Cleaned Data 2'!N239)/2</f>
        <v>0</v>
      </c>
      <c r="AG240">
        <f>ABS('Cleaned Data 2'!M239-'Cleaned Data 2'!N239)</f>
        <v>0</v>
      </c>
      <c r="AH240">
        <f>2.326*('Input Data 2'!$G$4+((0.5*'Input Data 2'!$G$5)*'Statistical Data 1'!$AF240))</f>
        <v>23.26</v>
      </c>
      <c r="AI240">
        <f>3.643*('Input Data 2'!$G$4+((0.5*'Input Data 2'!$G$5)*'Statistical Data 1'!$AF240))</f>
        <v>36.43</v>
      </c>
      <c r="AJ240">
        <f t="shared" si="1136"/>
        <v>0</v>
      </c>
      <c r="AK240">
        <f t="shared" si="1167"/>
        <v>0</v>
      </c>
      <c r="AL240">
        <f>('Cleaned Data 2'!O239+'Cleaned Data 2'!P239)/2</f>
        <v>0</v>
      </c>
      <c r="AM240">
        <f>ABS('Cleaned Data 2'!O239-'Cleaned Data 2'!P239)</f>
        <v>0</v>
      </c>
      <c r="AN240">
        <f>2.326*('Input Data 2'!$H$4+((0.5*'Input Data 2'!$H$5)*'Statistical Data 1'!$AL240))</f>
        <v>1.163</v>
      </c>
      <c r="AO240">
        <f>3.643*('Input Data 2'!$H$4+((0.5*'Input Data 2'!$H$5)*'Statistical Data 1'!$AL240))</f>
        <v>1.8214999999999999</v>
      </c>
      <c r="AP240">
        <f t="shared" si="1137"/>
        <v>0</v>
      </c>
      <c r="AQ240">
        <f t="shared" ref="AQ240:AQ252" si="1169">IF($AM240&gt;AO240,1,0)</f>
        <v>0</v>
      </c>
      <c r="AR240">
        <f>('Cleaned Data 2'!Q239+'Cleaned Data 2'!R239)/2</f>
        <v>0</v>
      </c>
      <c r="AS240">
        <f>ABS('Cleaned Data 2'!Q239-'Cleaned Data 2'!R239)</f>
        <v>0</v>
      </c>
      <c r="AT240">
        <f>2.326*('Input Data 2'!$I$4+((0.5*'Input Data 2'!$I$5)*'Statistical Data 1'!$AR240))</f>
        <v>4.6520000000000001</v>
      </c>
      <c r="AU240">
        <f>3.643*('Input Data 2'!$I$4+((0.5*'Input Data 2'!$I$5)*'Statistical Data 1'!$AR240))</f>
        <v>7.2859999999999996</v>
      </c>
      <c r="AV240">
        <f t="shared" si="1138"/>
        <v>0</v>
      </c>
      <c r="AW240">
        <f t="shared" ref="AW240:AW252" si="1170">IF($AS240&gt;AU240,1,0)</f>
        <v>0</v>
      </c>
      <c r="AX240">
        <f>('Cleaned Data 2'!S239+'Cleaned Data 2'!T239)/2</f>
        <v>0</v>
      </c>
      <c r="AY240">
        <f>ABS('Cleaned Data 2'!S239-'Cleaned Data 2'!T239)</f>
        <v>0</v>
      </c>
      <c r="AZ240">
        <f>2.326*('Input Data 2'!$J$4+((0.5*'Input Data 2'!$J$5)*'Statistical Data 1'!$AX240))</f>
        <v>2.3259999999999999E-2</v>
      </c>
      <c r="BA240">
        <f>3.643*('Input Data 2'!$J$4+((0.5*'Input Data 2'!$J$5)*'Statistical Data 1'!$AX240))</f>
        <v>3.6429999999999997E-2</v>
      </c>
      <c r="BB240">
        <f t="shared" si="1139"/>
        <v>0</v>
      </c>
      <c r="BC240">
        <f t="shared" ref="BC240:BC252" si="1171">IF($AY240&gt;BA240,1,0)</f>
        <v>0</v>
      </c>
      <c r="BD240">
        <f>('Cleaned Data 2'!U239+'Cleaned Data 2'!V239)/2</f>
        <v>0</v>
      </c>
      <c r="BE240">
        <f>ABS('Cleaned Data 2'!U239-'Cleaned Data 2'!V239)</f>
        <v>0</v>
      </c>
      <c r="BF240">
        <f>2.326*('Input Data 2'!$K$4+((0.5*'Input Data 2'!$K$5)*'Statistical Data 1'!$BD240))</f>
        <v>1.163</v>
      </c>
      <c r="BG240">
        <f>3.643*('Input Data 2'!$K$4+((0.5*'Input Data 2'!$K$5)*'Statistical Data 1'!$BD240))</f>
        <v>1.8214999999999999</v>
      </c>
      <c r="BH240">
        <f t="shared" si="1140"/>
        <v>0</v>
      </c>
      <c r="BI240">
        <f t="shared" si="1141"/>
        <v>0</v>
      </c>
      <c r="BJ240">
        <f>('Cleaned Data 2'!W239+'Cleaned Data 2'!X239)/2</f>
        <v>0</v>
      </c>
      <c r="BK240">
        <f>ABS('Cleaned Data 2'!W239-'Cleaned Data 2'!X239)</f>
        <v>0</v>
      </c>
      <c r="BL240">
        <f>2.326*('Input Data 2'!$L$4+((0.5*'Input Data 2'!$L$5)*'Statistical Data 1'!$BJ240))</f>
        <v>2.3260000000000001</v>
      </c>
      <c r="BM240">
        <f>3.643*('Input Data 2'!$L$4+((0.5*'Input Data 2'!$L$5)*'Statistical Data 1'!$BJ240))</f>
        <v>3.6429999999999998</v>
      </c>
      <c r="BN240">
        <f t="shared" si="1142"/>
        <v>0</v>
      </c>
      <c r="BO240">
        <f t="shared" ref="BO240:BO252" si="1172">IF($BK240&gt;BM240,1,0)</f>
        <v>0</v>
      </c>
      <c r="BP240">
        <f>('Cleaned Data 2'!Y239+'Cleaned Data 2'!Z239)/2</f>
        <v>0</v>
      </c>
      <c r="BQ240">
        <f>ABS('Cleaned Data 2'!Y239-'Cleaned Data 2'!Z239)</f>
        <v>0</v>
      </c>
      <c r="BR240">
        <f>2.326*('Input Data 2'!$M$4+((0.5*'Input Data 2'!$M$5)*'Statistical Data 1'!$BP240))</f>
        <v>2.3260000000000001</v>
      </c>
      <c r="BS240">
        <f>3.643*('Input Data 2'!$M$4+((0.5*'Input Data 2'!$M$5)*'Statistical Data 1'!$BP240))</f>
        <v>3.6429999999999998</v>
      </c>
      <c r="BT240">
        <f t="shared" si="1143"/>
        <v>0</v>
      </c>
      <c r="BU240">
        <f t="shared" ref="BU240:BU252" si="1173">IF($BQ240&gt;BS240,1,0)</f>
        <v>0</v>
      </c>
      <c r="BV240">
        <f>('Cleaned Data 2'!AA239+'Cleaned Data 2'!AB239)/2</f>
        <v>0</v>
      </c>
      <c r="BW240">
        <f>ABS('Cleaned Data 2'!AA239-'Cleaned Data 2'!AB239)</f>
        <v>0</v>
      </c>
      <c r="BX240">
        <f>2.326*('Input Data 2'!$N$4+((0.5*'Input Data 2'!$N$5)*'Statistical Data 1'!$BV240))</f>
        <v>2.3260000000000001</v>
      </c>
      <c r="BY240">
        <f>3.643*('Input Data 2'!$N$4+((0.5*'Input Data 2'!$N$5)*'Statistical Data 1'!$BV240))</f>
        <v>3.6429999999999998</v>
      </c>
      <c r="BZ240">
        <f t="shared" si="1144"/>
        <v>0</v>
      </c>
      <c r="CA240">
        <f t="shared" ref="CA240:CA252" si="1174">IF($BW240&gt;BY240,1,0)</f>
        <v>0</v>
      </c>
      <c r="CB240">
        <f>('Cleaned Data 2'!AC239+'Cleaned Data 2'!AD239)/2</f>
        <v>0</v>
      </c>
      <c r="CC240">
        <f>ABS('Cleaned Data 2'!AC239-'Cleaned Data 2'!AD239)</f>
        <v>0</v>
      </c>
      <c r="CD240">
        <f>2.326*('Input Data 2'!$O$4+((0.5*'Input Data 2'!$O$5)*'Statistical Data 1'!$CB240))</f>
        <v>2.3259999999999999E-2</v>
      </c>
      <c r="CE240">
        <f>3.643*('Input Data 2'!$O$4+((0.5*'Input Data 2'!$O$5)*'Statistical Data 1'!$CB240))</f>
        <v>3.6429999999999997E-2</v>
      </c>
      <c r="CF240">
        <f t="shared" si="1145"/>
        <v>0</v>
      </c>
      <c r="CG240">
        <f t="shared" ref="CG240:CG252" si="1175">IF($CC240&gt;CE240,1,0)</f>
        <v>0</v>
      </c>
      <c r="CH240">
        <f>('Cleaned Data 2'!AE239+'Cleaned Data 2'!AF239)/2</f>
        <v>0</v>
      </c>
      <c r="CI240">
        <f>ABS('Cleaned Data 2'!AE239-'Cleaned Data 2'!AF239)</f>
        <v>0</v>
      </c>
      <c r="CJ240">
        <f>2.326*('Input Data 2'!$P$4+((0.5*'Input Data 2'!$P$5)*'Statistical Data 1'!$CH240))</f>
        <v>23.26</v>
      </c>
      <c r="CK240">
        <f>3.643*('Input Data 2'!$P$4+((0.5*'Input Data 2'!$P$5)*'Statistical Data 1'!$CH240))</f>
        <v>36.43</v>
      </c>
      <c r="CL240">
        <f t="shared" si="1146"/>
        <v>0</v>
      </c>
      <c r="CM240">
        <f t="shared" ref="CM240:CM252" si="1176">IF($CI240&gt;CK240,1,0)</f>
        <v>0</v>
      </c>
      <c r="CN240">
        <f>('Cleaned Data 2'!AG239+'Cleaned Data 2'!AH239)/2</f>
        <v>0</v>
      </c>
      <c r="CO240">
        <f>ABS('Cleaned Data 2'!AG239-'Cleaned Data 2'!AH239)</f>
        <v>0</v>
      </c>
      <c r="CP240">
        <f>2.326*('Input Data 2'!$Q$4+((0.5*'Input Data 2'!$Q$5)*'Statistical Data 1'!$CN240))</f>
        <v>2.3260000000000001</v>
      </c>
      <c r="CQ240">
        <f>3.643*('Input Data 2'!$Q$4+((0.5*'Input Data 2'!$Q$5)*'Statistical Data 1'!$CN240))</f>
        <v>3.6429999999999998</v>
      </c>
      <c r="CR240">
        <f t="shared" si="1147"/>
        <v>0</v>
      </c>
      <c r="CS240">
        <f t="shared" ref="CS240:CS252" si="1177">IF($CO240&gt;CQ240,1,0)</f>
        <v>0</v>
      </c>
      <c r="CT240">
        <f>('Cleaned Data 2'!AI239+'Cleaned Data 2'!AJ239)/2</f>
        <v>0</v>
      </c>
      <c r="CU240">
        <f>ABS('Cleaned Data 2'!AI239-'Cleaned Data 2'!AJ239)</f>
        <v>0</v>
      </c>
      <c r="CV240">
        <f>2.326*('Input Data 2'!$R$4+((0.5*'Input Data 2'!$R$5)*'Statistical Data 1'!$CT240))</f>
        <v>2.3259999999999999E-2</v>
      </c>
      <c r="CW240">
        <f>3.643*('Input Data 2'!$R$4+((0.5*'Input Data 2'!$R$5)*'Statistical Data 1'!$CT240))</f>
        <v>3.6429999999999997E-2</v>
      </c>
      <c r="CX240">
        <f t="shared" si="1148"/>
        <v>0</v>
      </c>
      <c r="CY240">
        <f t="shared" ref="CY240:CY252" si="1178">IF($CU240&gt;CW240,1,0)</f>
        <v>0</v>
      </c>
      <c r="CZ240">
        <f>('Cleaned Data 2'!AK239+'Cleaned Data 2'!AL239)/2</f>
        <v>0</v>
      </c>
      <c r="DA240">
        <f>ABS('Cleaned Data 2'!AK239-'Cleaned Data 2'!AL239)</f>
        <v>0</v>
      </c>
      <c r="DB240">
        <f>2.326*('Input Data 2'!$S$4+((0.5*'Input Data 2'!$S$5)*'Statistical Data 1'!$CZ240))</f>
        <v>23.26</v>
      </c>
      <c r="DC240">
        <f>3.643*('Input Data 2'!$S$4+((0.5*'Input Data 2'!$S$5)*'Statistical Data 1'!$CZ240))</f>
        <v>36.43</v>
      </c>
      <c r="DD240">
        <f t="shared" si="1149"/>
        <v>0</v>
      </c>
      <c r="DE240">
        <f t="shared" ref="DE240:DE252" si="1179">IF($DA240&gt;DC240,1,0)</f>
        <v>0</v>
      </c>
      <c r="DF240">
        <f>('Cleaned Data 2'!AM239+'Cleaned Data 2'!AN239)/2</f>
        <v>0</v>
      </c>
      <c r="DG240">
        <f>ABS('Cleaned Data 2'!AM239-'Cleaned Data 2'!AN239)</f>
        <v>0</v>
      </c>
      <c r="DH240">
        <f>2.326*('Input Data 2'!$T$4+((0.5*'Input Data 2'!$T$5)*'Statistical Data 1'!$DF240))</f>
        <v>2.3259999999999999E-2</v>
      </c>
      <c r="DI240">
        <f>3.643*('Input Data 2'!$T$4+((0.5*'Input Data 2'!$T$5)*'Statistical Data 1'!$DF240))</f>
        <v>3.6429999999999997E-2</v>
      </c>
      <c r="DJ240">
        <f t="shared" si="1150"/>
        <v>0</v>
      </c>
      <c r="DK240">
        <f t="shared" ref="DK240:DK252" si="1180">IF($DG240&gt;DI240,1,0)</f>
        <v>0</v>
      </c>
      <c r="DL240">
        <f>('Cleaned Data 2'!AO239+'Cleaned Data 2'!AP239)/2</f>
        <v>0</v>
      </c>
      <c r="DM240">
        <f>ABS('Cleaned Data 2'!AO239-'Cleaned Data 2'!AP239)</f>
        <v>0</v>
      </c>
      <c r="DN240">
        <f>2.326*('Input Data 2'!$U$4+((0.5*'Input Data 2'!$U$5)*'Statistical Data 1'!$DL240))</f>
        <v>11.63</v>
      </c>
      <c r="DO240">
        <f>3.643*('Input Data 2'!$U$4+((0.5*'Input Data 2'!$U$5)*'Statistical Data 1'!$DL240))</f>
        <v>18.215</v>
      </c>
      <c r="DP240">
        <f t="shared" si="1151"/>
        <v>0</v>
      </c>
      <c r="DQ240">
        <f t="shared" si="1152"/>
        <v>0</v>
      </c>
      <c r="DR240">
        <f>('Cleaned Data 2'!AQ239+'Cleaned Data 2'!AR239)/2</f>
        <v>0</v>
      </c>
      <c r="DS240">
        <f>ABS('Cleaned Data 2'!AQ239-'Cleaned Data 2'!AR239)</f>
        <v>0</v>
      </c>
      <c r="DT240">
        <f>2.326*('Input Data 2'!$V$4+((0.5*'Input Data 2'!$V$5)*'Statistical Data 1'!$DR240))</f>
        <v>2.3260000000000001</v>
      </c>
      <c r="DU240">
        <f>3.643*('Input Data 2'!$V$4+((0.5*'Input Data 2'!$V$5)*'Statistical Data 1'!$DR240))</f>
        <v>3.6429999999999998</v>
      </c>
      <c r="DV240">
        <f t="shared" si="1153"/>
        <v>0</v>
      </c>
      <c r="DW240">
        <f t="shared" ref="DW240:DW252" si="1181">IF($DS240&gt;DU240,1,0)</f>
        <v>0</v>
      </c>
      <c r="DX240">
        <f>('Cleaned Data 2'!AS239+'Cleaned Data 2'!AT239)/2</f>
        <v>0</v>
      </c>
      <c r="DY240">
        <f>ABS('Cleaned Data 2'!AS239-'Cleaned Data 2'!AT239)</f>
        <v>0</v>
      </c>
      <c r="DZ240">
        <f>2.326*('Input Data 2'!$W$4+((0.5*'Input Data 2'!$W$5)*'Statistical Data 1'!$DX240))</f>
        <v>2.3259999999999999E-2</v>
      </c>
      <c r="EA240">
        <f>3.643*('Input Data 2'!$W$4+((0.5*'Input Data 2'!$W$5)*'Statistical Data 1'!$DX240))</f>
        <v>3.6429999999999997E-2</v>
      </c>
      <c r="EB240">
        <f t="shared" si="1154"/>
        <v>0</v>
      </c>
      <c r="EC240">
        <f t="shared" ref="EC240:EC252" si="1182">IF($DY240&gt;EA240,1,0)</f>
        <v>0</v>
      </c>
      <c r="ED240">
        <f>('Cleaned Data 2'!AU239+'Cleaned Data 2'!AV239)/2</f>
        <v>0</v>
      </c>
      <c r="EE240">
        <f>ABS('Cleaned Data 2'!AU239-'Cleaned Data 2'!AV239)</f>
        <v>0</v>
      </c>
      <c r="EF240">
        <f>2.326*('Input Data 2'!$X$4+((0.5*'Input Data 2'!$X$5)*'Statistical Data 1'!$ED240))</f>
        <v>2.3260000000000001</v>
      </c>
      <c r="EG240">
        <f>3.643*('Input Data 2'!$X$4+((0.5*'Input Data 2'!$X$5)*'Statistical Data 1'!$ED240))</f>
        <v>3.6429999999999998</v>
      </c>
      <c r="EH240">
        <f t="shared" si="1155"/>
        <v>0</v>
      </c>
      <c r="EI240">
        <f t="shared" si="910"/>
        <v>0</v>
      </c>
      <c r="EJ240">
        <f>('Cleaned Data 2'!AW239+'Cleaned Data 2'!AX239)/2</f>
        <v>0</v>
      </c>
      <c r="EK240">
        <f>ABS('Cleaned Data 2'!AW239-'Cleaned Data 2'!AX239)</f>
        <v>0</v>
      </c>
      <c r="EL240">
        <f>2.326*('Input Data 2'!$Y$4+((0.5*'Input Data 2'!$Y$5)*'Statistical Data 1'!$EJ240))</f>
        <v>23.26</v>
      </c>
      <c r="EM240">
        <f>3.643*('Input Data 2'!$Y$4+((0.5*'Input Data 2'!$Y$5)*'Statistical Data 1'!$EJ240))</f>
        <v>36.43</v>
      </c>
      <c r="EN240">
        <f t="shared" si="1156"/>
        <v>0</v>
      </c>
      <c r="EO240">
        <f t="shared" si="1168"/>
        <v>0</v>
      </c>
      <c r="EP240">
        <f>('Cleaned Data 2'!AY239+'Cleaned Data 2'!AZ239)/2</f>
        <v>0</v>
      </c>
      <c r="EQ240">
        <f>ABS('Cleaned Data 2'!AY239-'Cleaned Data 2'!AZ239)</f>
        <v>0</v>
      </c>
      <c r="ER240">
        <f>2.326*('Input Data 2'!$Z$4+((0.5*'Input Data 2'!$Z$5)*'Statistical Data 1'!$EP240))</f>
        <v>4.6520000000000001</v>
      </c>
      <c r="ES240">
        <f>3.643*('Input Data 2'!$Z$4+((0.5*'Input Data 2'!$Z$5)*'Statistical Data 1'!$EP240))</f>
        <v>7.2859999999999996</v>
      </c>
      <c r="ET240">
        <f t="shared" si="1157"/>
        <v>0</v>
      </c>
      <c r="EU240">
        <f t="shared" ref="EU240:EU252" si="1183">IF($EQ240&gt;ES240,1,0)</f>
        <v>0</v>
      </c>
      <c r="EV240">
        <f>('Cleaned Data 2'!BA239+'Cleaned Data 2'!BB239)/2</f>
        <v>0</v>
      </c>
      <c r="EW240">
        <f>ABS('Cleaned Data 2'!BA239-'Cleaned Data 2'!BB239)</f>
        <v>0</v>
      </c>
      <c r="EX240">
        <f>2.326*('Input Data 2'!$AA$4+((0.5*'Input Data 2'!$AA$5)*'Statistical Data 1'!$EV240))</f>
        <v>2.3259999999999999E-2</v>
      </c>
      <c r="EY240">
        <f>3.643*('Input Data 2'!$AA$4+((0.5*'Input Data 2'!$AA$5)*'Statistical Data 1'!$EV240))</f>
        <v>3.6429999999999997E-2</v>
      </c>
      <c r="EZ240">
        <f t="shared" si="1158"/>
        <v>0</v>
      </c>
      <c r="FA240">
        <f t="shared" ref="FA240:FA252" si="1184">IF($EW240&gt;EY240,1,0)</f>
        <v>0</v>
      </c>
      <c r="FB240">
        <f>('Cleaned Data 2'!BC239+'Cleaned Data 2'!BD239)/2</f>
        <v>0</v>
      </c>
      <c r="FC240">
        <f>ABS('Cleaned Data 2'!BC239-'Cleaned Data 2'!BD239)</f>
        <v>0</v>
      </c>
      <c r="FD240">
        <f>2.326*('Input Data 2'!$AB$4+((0.5*'Input Data 2'!$AB$5)*'Statistical Data 1'!$FB240))</f>
        <v>4.6520000000000001</v>
      </c>
      <c r="FE240">
        <f>3.643*('Input Data 2'!$AB$4+((0.5*'Input Data 2'!$AB$5)*'Statistical Data 1'!$FB240))</f>
        <v>7.2859999999999996</v>
      </c>
      <c r="FF240">
        <f t="shared" si="1159"/>
        <v>0</v>
      </c>
      <c r="FG240">
        <f t="shared" ref="FG240:FG252" si="1185">IF($FC240&gt;FE240,1,0)</f>
        <v>0</v>
      </c>
      <c r="FH240">
        <f>('Cleaned Data 2'!BE239+'Cleaned Data 2'!BF239)/2</f>
        <v>0</v>
      </c>
      <c r="FI240">
        <f>ABS('Cleaned Data 2'!BE239-'Cleaned Data 2'!BF239)</f>
        <v>0</v>
      </c>
      <c r="FJ240">
        <f>2.326*('Input Data 2'!$AC$4+((0.5*'Input Data 2'!$AC$5)*'Statistical Data 1'!$FH240))</f>
        <v>2.3260000000000001</v>
      </c>
      <c r="FK240">
        <f>3.643*('Input Data 2'!$AC$4+((0.5*'Input Data 2'!$AC$5)*'Statistical Data 1'!$FH240))</f>
        <v>3.6429999999999998</v>
      </c>
      <c r="FL240">
        <f t="shared" si="1160"/>
        <v>0</v>
      </c>
      <c r="FM240">
        <f t="shared" ref="FM240:FM252" si="1186">IF($FI240&gt;FK240,1,0)</f>
        <v>0</v>
      </c>
      <c r="FN240">
        <f>('Cleaned Data 2'!BH239+'Cleaned Data 2'!BG239)/2</f>
        <v>0</v>
      </c>
      <c r="FO240">
        <f>ABS('Cleaned Data 2'!BG239-'Cleaned Data 2'!BH239)</f>
        <v>0</v>
      </c>
      <c r="FP240">
        <f>2.326*('Input Data 2'!$AD$4+((0.5*'Input Data 2'!$AD$5)*'Statistical Data 1'!$FN240))</f>
        <v>2.3260000000000001</v>
      </c>
      <c r="FQ240">
        <f>3.643*('Input Data 2'!$AD$4+((0.5*'Input Data 2'!$AD$5)*'Statistical Data 1'!$FN240))</f>
        <v>3.6429999999999998</v>
      </c>
      <c r="FR240">
        <f t="shared" si="1161"/>
        <v>0</v>
      </c>
      <c r="FS240">
        <f t="shared" ref="FS240:FS252" si="1187">IF($FO240&gt;FQ240,1,0)</f>
        <v>0</v>
      </c>
      <c r="FT240">
        <f>('Cleaned Data 2'!BI239+'Cleaned Data 2'!BJ239)/2</f>
        <v>0</v>
      </c>
      <c r="FU240">
        <f>ABS('Cleaned Data 2'!BI239-'Cleaned Data 2'!BJ239)</f>
        <v>0</v>
      </c>
      <c r="FV240">
        <f>2.326*('Input Data 2'!$AE$4+((0.5*'Input Data 2'!$AE$5)*'Statistical Data 1'!$FT240))</f>
        <v>46.52</v>
      </c>
      <c r="FW240">
        <f>3.643*('Input Data 2'!$AE$4+((0.5*'Input Data 2'!$AE$5)*'Statistical Data 1'!$FT240))</f>
        <v>72.86</v>
      </c>
      <c r="FX240">
        <f t="shared" si="1162"/>
        <v>0</v>
      </c>
      <c r="FY240">
        <f t="shared" ref="FY240:FY252" si="1188">IF($FU240&gt;FW240,1,0)</f>
        <v>0</v>
      </c>
      <c r="FZ240">
        <f>('Cleaned Data 2'!BK239+'Cleaned Data 2'!BL239)/2</f>
        <v>0</v>
      </c>
      <c r="GA240">
        <f>ABS('Cleaned Data 2'!BK239-'Cleaned Data 2'!BL239)</f>
        <v>0</v>
      </c>
      <c r="GB240">
        <f>2.326*('Input Data 2'!$AF$4+((0.5*'Input Data 2'!$AF$5)*'Statistical Data 1'!$FZ240))</f>
        <v>2.3259999999999999E-2</v>
      </c>
      <c r="GC240">
        <f>3.643*('Input Data 2'!$AF$4+((0.5*'Input Data 2'!$AF$5)*'Statistical Data 1'!$FZ240))</f>
        <v>3.6429999999999997E-2</v>
      </c>
      <c r="GD240">
        <f t="shared" si="1163"/>
        <v>0</v>
      </c>
      <c r="GE240">
        <f t="shared" ref="GE240:GE252" si="1189">IF($GA240&gt;GC240,1,0)</f>
        <v>0</v>
      </c>
      <c r="GF240">
        <f>('Cleaned Data 2'!BM239+'Cleaned Data 2'!BN239)/2</f>
        <v>0</v>
      </c>
      <c r="GG240">
        <f>ABS('Cleaned Data 2'!BM239-'Cleaned Data 2'!BN239)</f>
        <v>0</v>
      </c>
      <c r="GH240">
        <f>2.326*('Input Data 2'!$AG$4+((0.5*'Input Data 2'!$AG$5)*'Statistical Data 1'!$GF240))</f>
        <v>23.26</v>
      </c>
      <c r="GI240">
        <f>3.643*('Input Data 2'!$AG$4+((0.5*'Input Data 2'!$AG$5)*'Statistical Data 1'!$GF240))</f>
        <v>36.43</v>
      </c>
      <c r="GJ240">
        <f t="shared" si="1164"/>
        <v>0</v>
      </c>
      <c r="GK240">
        <f t="shared" ref="GK240:GK252" si="1190">IF($GG240&gt;GI240,1,0)</f>
        <v>0</v>
      </c>
      <c r="GL240" t="e">
        <f>AVERAGE('Cleaned Data 2'!BO239,'Cleaned Data 2'!BP239)</f>
        <v>#DIV/0!</v>
      </c>
      <c r="GM240">
        <f>ABS('Cleaned Data 2'!BO239-'Cleaned Data 2'!BP239)</f>
        <v>0</v>
      </c>
      <c r="GN240" t="e">
        <f>2.326*('Input Data 2'!$AH$4+((0.5*'Input Data 2'!$AH$5)*'Statistical Data 1'!$GL240))</f>
        <v>#DIV/0!</v>
      </c>
      <c r="GO240" t="e">
        <f>3.643*('Input Data 2'!$AH$4+((0.5*'Input Data 2'!$AH$5)*'Statistical Data 1'!$GL240))</f>
        <v>#DIV/0!</v>
      </c>
      <c r="GP240" t="e">
        <f t="shared" si="1165"/>
        <v>#DIV/0!</v>
      </c>
      <c r="GQ240" t="e">
        <f t="shared" ref="GQ240:GQ252" si="1191">IF($GM240&gt;GO240,1,0)</f>
        <v>#DIV/0!</v>
      </c>
      <c r="GR240" t="e">
        <f>AVERAGE('Cleaned Data 2'!BQ239,'Cleaned Data 2'!BR239)</f>
        <v>#DIV/0!</v>
      </c>
      <c r="GS240">
        <f>ABS('Cleaned Data 2'!BR239-'Cleaned Data 2'!BQ239)</f>
        <v>0</v>
      </c>
      <c r="GT240" t="e">
        <f>2.326*('Input Data 2'!$AI$4+((0.5*'Input Data 2'!$AI$5)*'Statistical Data 1'!$GR240))</f>
        <v>#DIV/0!</v>
      </c>
      <c r="GU240" t="e">
        <f>3.643*('Input Data 2'!$AI$4+((0.5*'Input Data 2'!$AI$5)*'Statistical Data 1'!$GR240))</f>
        <v>#DIV/0!</v>
      </c>
      <c r="GV240" t="e">
        <f t="shared" ref="GV240:GV252" si="1192">IF(GS240&gt;GT240,1,0)</f>
        <v>#DIV/0!</v>
      </c>
      <c r="GW240" t="e">
        <f t="shared" ref="GW240:GW252" si="1193">IF($GS240&gt;GU240,1,0)</f>
        <v>#DIV/0!</v>
      </c>
      <c r="GX240" t="e">
        <f>AVERAGE('Cleaned Data 2'!BS239,'Cleaned Data 2'!BT239)</f>
        <v>#DIV/0!</v>
      </c>
      <c r="GY240" s="47">
        <f>ABS('Cleaned Data 2'!BS239-'Cleaned Data 2'!BT239)</f>
        <v>0</v>
      </c>
      <c r="GZ240" t="e">
        <f>2.326*('Input Data 2'!$AJ$4+((0.5*'Input Data 2'!$AJ$5)*'Statistical Data 1'!$GX240))</f>
        <v>#DIV/0!</v>
      </c>
      <c r="HA240" t="e">
        <f>3.643*('Input Data 2'!$AJ$4+((0.5*'Input Data 2'!$AJ$5)*'Statistical Data 1'!$GX240))</f>
        <v>#DIV/0!</v>
      </c>
      <c r="HB240" t="e">
        <f t="shared" ref="HB240:HB252" si="1194">IF(GY240&gt;GZ240,1,0)</f>
        <v>#DIV/0!</v>
      </c>
      <c r="HC240" t="e">
        <f t="shared" ref="HC240:HC252" si="1195">IF($GY240&gt;HA240,1,0)</f>
        <v>#DIV/0!</v>
      </c>
      <c r="HD240" t="e">
        <f>AVERAGE('Cleaned Data 2'!BU239,'Cleaned Data 2'!BV239)</f>
        <v>#DIV/0!</v>
      </c>
      <c r="HE240">
        <f>ABS('Cleaned Data 2'!BU239-'Cleaned Data 2'!BV239)</f>
        <v>0</v>
      </c>
      <c r="HF240" t="e">
        <f>2.326*('Input Data 2'!$AK$4+((0.5*'Input Data 2'!$AK$5)*'Statistical Data 1'!$HD240))</f>
        <v>#DIV/0!</v>
      </c>
      <c r="HG240" t="e">
        <f>3.643*('Input Data 2'!$AK$4+((0.5*'Input Data 2'!$AK$5)*'Statistical Data 1'!$HD240))</f>
        <v>#DIV/0!</v>
      </c>
      <c r="HH240" t="e">
        <f t="shared" ref="HH240:HH252" si="1196">IF(HE240&gt;HF240,1,0)</f>
        <v>#DIV/0!</v>
      </c>
      <c r="HI240" t="e">
        <f t="shared" ref="HI240:HI252" si="1197">IF($HE240&gt;HG240,1,0)</f>
        <v>#DIV/0!</v>
      </c>
      <c r="HJ240" t="e">
        <f>AVERAGE('Cleaned Data 2'!BW239,'Cleaned Data 2'!BX239)</f>
        <v>#DIV/0!</v>
      </c>
      <c r="HK240">
        <f>ABS('Cleaned Data 2'!BW239-'Cleaned Data 2'!BX239)</f>
        <v>0</v>
      </c>
      <c r="HL240" t="e">
        <f>2.326*('Input Data 2'!$AL$4+((0.5*'Input Data 2'!$AL$5)*'Statistical Data 1'!$HJ240))</f>
        <v>#DIV/0!</v>
      </c>
      <c r="HM240" t="e">
        <f>3.643*('Input Data 2'!$AL$4+((0.5*'Input Data 2'!$AL$5)*'Statistical Data 1'!$HJ240))</f>
        <v>#DIV/0!</v>
      </c>
      <c r="HN240" t="e">
        <f t="shared" ref="HN240:HN252" si="1198">IF(HK240&gt;HL240,1,0)</f>
        <v>#DIV/0!</v>
      </c>
      <c r="HO240" t="e">
        <f t="shared" ref="HO240:HO252" si="1199">IF($HK240&gt;HM240,1,0)</f>
        <v>#DIV/0!</v>
      </c>
    </row>
    <row r="241" spans="1:235">
      <c r="A241">
        <f>'Cleaned Data 2'!B240</f>
        <v>0</v>
      </c>
      <c r="B241">
        <f>('Cleaned Data 2'!C240+'Cleaned Data 2'!D240)/2</f>
        <v>0</v>
      </c>
      <c r="C241">
        <f>ABS('Cleaned Data 2'!C240-'Cleaned Data 2'!D240)</f>
        <v>0</v>
      </c>
      <c r="D241">
        <f>2.326*('Input Data 2'!$B$4+((0.5*'Input Data 2'!$B$5)*'Statistical Data 1'!$B241))</f>
        <v>1.163E-2</v>
      </c>
      <c r="E241">
        <f>3.643*('Input Data 2'!$B$4+((0.5*'Input Data 2'!$B$5)*'Statistical Data 1'!$B241))</f>
        <v>1.8214999999999999E-2</v>
      </c>
      <c r="F241">
        <f t="shared" si="1130"/>
        <v>0</v>
      </c>
      <c r="G241">
        <f t="shared" si="1127"/>
        <v>0</v>
      </c>
      <c r="H241">
        <f>('Cleaned Data 2'!E240+'Cleaned Data 2'!F240)/2</f>
        <v>0</v>
      </c>
      <c r="I241">
        <f>ABS('Cleaned Data 2'!E240-'Cleaned Data 2'!F240)</f>
        <v>0</v>
      </c>
      <c r="J241">
        <f>2.326*('Input Data 2'!$C$4+((0.5*'Input Data 2'!$C$5)*'Statistical Data 1'!$H241))</f>
        <v>0.46520000000000006</v>
      </c>
      <c r="K241">
        <f>3.643*('Input Data 2'!$C$4+((0.5*'Input Data 2'!$C$5)*'Statistical Data 1'!$H241))</f>
        <v>0.72860000000000003</v>
      </c>
      <c r="L241">
        <f t="shared" si="1131"/>
        <v>0</v>
      </c>
      <c r="M241">
        <f t="shared" si="1166"/>
        <v>0</v>
      </c>
      <c r="N241">
        <f>('Cleaned Data 2'!G240+'Cleaned Data 2'!H240)/2</f>
        <v>0</v>
      </c>
      <c r="O241">
        <f>ABS('Cleaned Data 2'!G240-'Cleaned Data 2'!H240)</f>
        <v>0</v>
      </c>
      <c r="P241">
        <f>2.326*('Input Data 2'!$D$4+((0.5*'Input Data 2'!$D$5)*'Statistical Data 1'!$N241))</f>
        <v>2.3259999999999999E-2</v>
      </c>
      <c r="Q241">
        <f>3.643*('Input Data 2'!$D$4+((0.5*'Input Data 2'!$D$5)*'Statistical Data 1'!$N241))</f>
        <v>3.6429999999999997E-2</v>
      </c>
      <c r="R241">
        <f t="shared" si="1132"/>
        <v>0</v>
      </c>
      <c r="S241">
        <f t="shared" si="1128"/>
        <v>0</v>
      </c>
      <c r="T241">
        <f>('Cleaned Data 2'!I240+'Cleaned Data 2'!J240)/2</f>
        <v>0</v>
      </c>
      <c r="U241">
        <f>ABS('Cleaned Data 2'!I240-'Cleaned Data 2'!J240)</f>
        <v>0</v>
      </c>
      <c r="V241">
        <f>2.326*('Input Data 2'!$E$4+((0.5*'Input Data 2'!$E$5)*'Statistical Data 1'!$T241))</f>
        <v>4.6520000000000001</v>
      </c>
      <c r="W241">
        <f>3.643*('Input Data 2'!$E$4+((0.5*'Input Data 2'!$E$5)*'Statistical Data 1'!$T241))</f>
        <v>7.2859999999999996</v>
      </c>
      <c r="X241">
        <f t="shared" si="1133"/>
        <v>0</v>
      </c>
      <c r="Y241">
        <f t="shared" si="1129"/>
        <v>0</v>
      </c>
      <c r="Z241">
        <f>('Cleaned Data 2'!K240+'Cleaned Data 2'!L240)/2</f>
        <v>0</v>
      </c>
      <c r="AA241">
        <f>ABS('Cleaned Data 2'!K240-'Cleaned Data 2'!L240)</f>
        <v>0</v>
      </c>
      <c r="AB241">
        <f>2.326*('Input Data 2'!$F$4+((0.5*'Input Data 2'!$F$5)*'Statistical Data 1'!$Z241))</f>
        <v>23.26</v>
      </c>
      <c r="AC241">
        <f>3.643*('Input Data 2'!$F$4+((0.5*'Input Data 2'!$F$5)*'Statistical Data 1'!$Z241))</f>
        <v>36.43</v>
      </c>
      <c r="AD241">
        <f t="shared" si="1134"/>
        <v>0</v>
      </c>
      <c r="AE241">
        <f t="shared" si="1135"/>
        <v>0</v>
      </c>
      <c r="AF241">
        <f>('Cleaned Data 2'!M240+'Cleaned Data 2'!N240)/2</f>
        <v>0</v>
      </c>
      <c r="AG241">
        <f>ABS('Cleaned Data 2'!M240-'Cleaned Data 2'!N240)</f>
        <v>0</v>
      </c>
      <c r="AH241">
        <f>2.326*('Input Data 2'!$G$4+((0.5*'Input Data 2'!$G$5)*'Statistical Data 1'!$AF241))</f>
        <v>23.26</v>
      </c>
      <c r="AI241">
        <f>3.643*('Input Data 2'!$G$4+((0.5*'Input Data 2'!$G$5)*'Statistical Data 1'!$AF241))</f>
        <v>36.43</v>
      </c>
      <c r="AJ241">
        <f t="shared" si="1136"/>
        <v>0</v>
      </c>
      <c r="AK241">
        <f t="shared" si="1167"/>
        <v>0</v>
      </c>
      <c r="AL241">
        <f>('Cleaned Data 2'!O240+'Cleaned Data 2'!P240)/2</f>
        <v>0</v>
      </c>
      <c r="AM241">
        <f>ABS('Cleaned Data 2'!O240-'Cleaned Data 2'!P240)</f>
        <v>0</v>
      </c>
      <c r="AN241">
        <f>2.326*('Input Data 2'!$H$4+((0.5*'Input Data 2'!$H$5)*'Statistical Data 1'!$AL241))</f>
        <v>1.163</v>
      </c>
      <c r="AO241">
        <f>3.643*('Input Data 2'!$H$4+((0.5*'Input Data 2'!$H$5)*'Statistical Data 1'!$AL241))</f>
        <v>1.8214999999999999</v>
      </c>
      <c r="AP241">
        <f t="shared" si="1137"/>
        <v>0</v>
      </c>
      <c r="AQ241">
        <f t="shared" si="1169"/>
        <v>0</v>
      </c>
      <c r="AR241">
        <f>('Cleaned Data 2'!Q240+'Cleaned Data 2'!R240)/2</f>
        <v>0</v>
      </c>
      <c r="AS241">
        <f>ABS('Cleaned Data 2'!Q240-'Cleaned Data 2'!R240)</f>
        <v>0</v>
      </c>
      <c r="AT241">
        <f>2.326*('Input Data 2'!$I$4+((0.5*'Input Data 2'!$I$5)*'Statistical Data 1'!$AR241))</f>
        <v>4.6520000000000001</v>
      </c>
      <c r="AU241">
        <f>3.643*('Input Data 2'!$I$4+((0.5*'Input Data 2'!$I$5)*'Statistical Data 1'!$AR241))</f>
        <v>7.2859999999999996</v>
      </c>
      <c r="AV241">
        <f t="shared" si="1138"/>
        <v>0</v>
      </c>
      <c r="AW241">
        <f t="shared" si="1170"/>
        <v>0</v>
      </c>
      <c r="AX241">
        <f>('Cleaned Data 2'!S240+'Cleaned Data 2'!T240)/2</f>
        <v>0</v>
      </c>
      <c r="AY241">
        <f>ABS('Cleaned Data 2'!S240-'Cleaned Data 2'!T240)</f>
        <v>0</v>
      </c>
      <c r="AZ241">
        <f>2.326*('Input Data 2'!$J$4+((0.5*'Input Data 2'!$J$5)*'Statistical Data 1'!$AX241))</f>
        <v>2.3259999999999999E-2</v>
      </c>
      <c r="BA241">
        <f>3.643*('Input Data 2'!$J$4+((0.5*'Input Data 2'!$J$5)*'Statistical Data 1'!$AX241))</f>
        <v>3.6429999999999997E-2</v>
      </c>
      <c r="BB241">
        <f t="shared" si="1139"/>
        <v>0</v>
      </c>
      <c r="BC241">
        <f t="shared" si="1171"/>
        <v>0</v>
      </c>
      <c r="BD241">
        <f>('Cleaned Data 2'!U240+'Cleaned Data 2'!V240)/2</f>
        <v>0</v>
      </c>
      <c r="BE241">
        <f>ABS('Cleaned Data 2'!U240-'Cleaned Data 2'!V240)</f>
        <v>0</v>
      </c>
      <c r="BF241">
        <f>2.326*('Input Data 2'!$K$4+((0.5*'Input Data 2'!$K$5)*'Statistical Data 1'!$BD241))</f>
        <v>1.163</v>
      </c>
      <c r="BG241">
        <f>3.643*('Input Data 2'!$K$4+((0.5*'Input Data 2'!$K$5)*'Statistical Data 1'!$BD241))</f>
        <v>1.8214999999999999</v>
      </c>
      <c r="BH241">
        <f t="shared" si="1140"/>
        <v>0</v>
      </c>
      <c r="BI241">
        <f t="shared" si="1141"/>
        <v>0</v>
      </c>
      <c r="BJ241">
        <f>('Cleaned Data 2'!W240+'Cleaned Data 2'!X240)/2</f>
        <v>0</v>
      </c>
      <c r="BK241">
        <f>ABS('Cleaned Data 2'!W240-'Cleaned Data 2'!X240)</f>
        <v>0</v>
      </c>
      <c r="BL241">
        <f>2.326*('Input Data 2'!$L$4+((0.5*'Input Data 2'!$L$5)*'Statistical Data 1'!$BJ241))</f>
        <v>2.3260000000000001</v>
      </c>
      <c r="BM241">
        <f>3.643*('Input Data 2'!$L$4+((0.5*'Input Data 2'!$L$5)*'Statistical Data 1'!$BJ241))</f>
        <v>3.6429999999999998</v>
      </c>
      <c r="BN241">
        <f t="shared" si="1142"/>
        <v>0</v>
      </c>
      <c r="BO241">
        <f t="shared" si="1172"/>
        <v>0</v>
      </c>
      <c r="BP241">
        <f>('Cleaned Data 2'!Y240+'Cleaned Data 2'!Z240)/2</f>
        <v>0</v>
      </c>
      <c r="BQ241">
        <f>ABS('Cleaned Data 2'!Y240-'Cleaned Data 2'!Z240)</f>
        <v>0</v>
      </c>
      <c r="BR241">
        <f>2.326*('Input Data 2'!$M$4+((0.5*'Input Data 2'!$M$5)*'Statistical Data 1'!$BP241))</f>
        <v>2.3260000000000001</v>
      </c>
      <c r="BS241">
        <f>3.643*('Input Data 2'!$M$4+((0.5*'Input Data 2'!$M$5)*'Statistical Data 1'!$BP241))</f>
        <v>3.6429999999999998</v>
      </c>
      <c r="BT241">
        <f t="shared" si="1143"/>
        <v>0</v>
      </c>
      <c r="BU241">
        <f t="shared" si="1173"/>
        <v>0</v>
      </c>
      <c r="BV241">
        <f>('Cleaned Data 2'!AA240+'Cleaned Data 2'!AB240)/2</f>
        <v>0</v>
      </c>
      <c r="BW241">
        <f>ABS('Cleaned Data 2'!AA240-'Cleaned Data 2'!AB240)</f>
        <v>0</v>
      </c>
      <c r="BX241">
        <f>2.326*('Input Data 2'!$N$4+((0.5*'Input Data 2'!$N$5)*'Statistical Data 1'!$BV241))</f>
        <v>2.3260000000000001</v>
      </c>
      <c r="BY241">
        <f>3.643*('Input Data 2'!$N$4+((0.5*'Input Data 2'!$N$5)*'Statistical Data 1'!$BV241))</f>
        <v>3.6429999999999998</v>
      </c>
      <c r="BZ241">
        <f t="shared" si="1144"/>
        <v>0</v>
      </c>
      <c r="CA241">
        <f t="shared" si="1174"/>
        <v>0</v>
      </c>
      <c r="CB241">
        <f>('Cleaned Data 2'!AC240+'Cleaned Data 2'!AD240)/2</f>
        <v>0</v>
      </c>
      <c r="CC241">
        <f>ABS('Cleaned Data 2'!AC240-'Cleaned Data 2'!AD240)</f>
        <v>0</v>
      </c>
      <c r="CD241">
        <f>2.326*('Input Data 2'!$O$4+((0.5*'Input Data 2'!$O$5)*'Statistical Data 1'!$CB241))</f>
        <v>2.3259999999999999E-2</v>
      </c>
      <c r="CE241">
        <f>3.643*('Input Data 2'!$O$4+((0.5*'Input Data 2'!$O$5)*'Statistical Data 1'!$CB241))</f>
        <v>3.6429999999999997E-2</v>
      </c>
      <c r="CF241">
        <f t="shared" si="1145"/>
        <v>0</v>
      </c>
      <c r="CG241">
        <f t="shared" si="1175"/>
        <v>0</v>
      </c>
      <c r="CH241">
        <f>('Cleaned Data 2'!AE240+'Cleaned Data 2'!AF240)/2</f>
        <v>0</v>
      </c>
      <c r="CI241">
        <f>ABS('Cleaned Data 2'!AE240-'Cleaned Data 2'!AF240)</f>
        <v>0</v>
      </c>
      <c r="CJ241">
        <f>2.326*('Input Data 2'!$P$4+((0.5*'Input Data 2'!$P$5)*'Statistical Data 1'!$CH241))</f>
        <v>23.26</v>
      </c>
      <c r="CK241">
        <f>3.643*('Input Data 2'!$P$4+((0.5*'Input Data 2'!$P$5)*'Statistical Data 1'!$CH241))</f>
        <v>36.43</v>
      </c>
      <c r="CL241">
        <f t="shared" si="1146"/>
        <v>0</v>
      </c>
      <c r="CM241">
        <f t="shared" si="1176"/>
        <v>0</v>
      </c>
      <c r="CN241">
        <f>('Cleaned Data 2'!AG240+'Cleaned Data 2'!AH240)/2</f>
        <v>0</v>
      </c>
      <c r="CO241">
        <f>ABS('Cleaned Data 2'!AG240-'Cleaned Data 2'!AH240)</f>
        <v>0</v>
      </c>
      <c r="CP241">
        <f>2.326*('Input Data 2'!$Q$4+((0.5*'Input Data 2'!$Q$5)*'Statistical Data 1'!$CN241))</f>
        <v>2.3260000000000001</v>
      </c>
      <c r="CQ241">
        <f>3.643*('Input Data 2'!$Q$4+((0.5*'Input Data 2'!$Q$5)*'Statistical Data 1'!$CN241))</f>
        <v>3.6429999999999998</v>
      </c>
      <c r="CR241">
        <f t="shared" si="1147"/>
        <v>0</v>
      </c>
      <c r="CS241">
        <f t="shared" si="1177"/>
        <v>0</v>
      </c>
      <c r="CT241">
        <f>('Cleaned Data 2'!AI240+'Cleaned Data 2'!AJ240)/2</f>
        <v>0</v>
      </c>
      <c r="CU241">
        <f>ABS('Cleaned Data 2'!AI240-'Cleaned Data 2'!AJ240)</f>
        <v>0</v>
      </c>
      <c r="CV241">
        <f>2.326*('Input Data 2'!$R$4+((0.5*'Input Data 2'!$R$5)*'Statistical Data 1'!$CT241))</f>
        <v>2.3259999999999999E-2</v>
      </c>
      <c r="CW241">
        <f>3.643*('Input Data 2'!$R$4+((0.5*'Input Data 2'!$R$5)*'Statistical Data 1'!$CT241))</f>
        <v>3.6429999999999997E-2</v>
      </c>
      <c r="CX241">
        <f t="shared" si="1148"/>
        <v>0</v>
      </c>
      <c r="CY241">
        <f t="shared" si="1178"/>
        <v>0</v>
      </c>
      <c r="CZ241">
        <f>('Cleaned Data 2'!AK240+'Cleaned Data 2'!AL240)/2</f>
        <v>0</v>
      </c>
      <c r="DA241">
        <f>ABS('Cleaned Data 2'!AK240-'Cleaned Data 2'!AL240)</f>
        <v>0</v>
      </c>
      <c r="DB241">
        <f>2.326*('Input Data 2'!$S$4+((0.5*'Input Data 2'!$S$5)*'Statistical Data 1'!$CZ241))</f>
        <v>23.26</v>
      </c>
      <c r="DC241">
        <f>3.643*('Input Data 2'!$S$4+((0.5*'Input Data 2'!$S$5)*'Statistical Data 1'!$CZ241))</f>
        <v>36.43</v>
      </c>
      <c r="DD241">
        <f t="shared" si="1149"/>
        <v>0</v>
      </c>
      <c r="DE241">
        <f t="shared" si="1179"/>
        <v>0</v>
      </c>
      <c r="DF241">
        <f>('Cleaned Data 2'!AM240+'Cleaned Data 2'!AN240)/2</f>
        <v>0</v>
      </c>
      <c r="DG241">
        <f>ABS('Cleaned Data 2'!AM240-'Cleaned Data 2'!AN240)</f>
        <v>0</v>
      </c>
      <c r="DH241">
        <f>2.326*('Input Data 2'!$T$4+((0.5*'Input Data 2'!$T$5)*'Statistical Data 1'!$DF241))</f>
        <v>2.3259999999999999E-2</v>
      </c>
      <c r="DI241">
        <f>3.643*('Input Data 2'!$T$4+((0.5*'Input Data 2'!$T$5)*'Statistical Data 1'!$DF241))</f>
        <v>3.6429999999999997E-2</v>
      </c>
      <c r="DJ241">
        <f t="shared" si="1150"/>
        <v>0</v>
      </c>
      <c r="DK241">
        <f t="shared" si="1180"/>
        <v>0</v>
      </c>
      <c r="DL241">
        <f>('Cleaned Data 2'!AO240+'Cleaned Data 2'!AP240)/2</f>
        <v>0</v>
      </c>
      <c r="DM241">
        <f>ABS('Cleaned Data 2'!AO240-'Cleaned Data 2'!AP240)</f>
        <v>0</v>
      </c>
      <c r="DN241">
        <f>2.326*('Input Data 2'!$U$4+((0.5*'Input Data 2'!$U$5)*'Statistical Data 1'!$DL241))</f>
        <v>11.63</v>
      </c>
      <c r="DO241">
        <f>3.643*('Input Data 2'!$U$4+((0.5*'Input Data 2'!$U$5)*'Statistical Data 1'!$DL241))</f>
        <v>18.215</v>
      </c>
      <c r="DP241">
        <f t="shared" si="1151"/>
        <v>0</v>
      </c>
      <c r="DQ241">
        <f t="shared" si="1152"/>
        <v>0</v>
      </c>
      <c r="DR241">
        <f>('Cleaned Data 2'!AQ240+'Cleaned Data 2'!AR240)/2</f>
        <v>0</v>
      </c>
      <c r="DS241">
        <f>ABS('Cleaned Data 2'!AQ240-'Cleaned Data 2'!AR240)</f>
        <v>0</v>
      </c>
      <c r="DT241">
        <f>2.326*('Input Data 2'!$V$4+((0.5*'Input Data 2'!$V$5)*'Statistical Data 1'!$DR241))</f>
        <v>2.3260000000000001</v>
      </c>
      <c r="DU241">
        <f>3.643*('Input Data 2'!$V$4+((0.5*'Input Data 2'!$V$5)*'Statistical Data 1'!$DR241))</f>
        <v>3.6429999999999998</v>
      </c>
      <c r="DV241">
        <f t="shared" si="1153"/>
        <v>0</v>
      </c>
      <c r="DW241">
        <f t="shared" si="1181"/>
        <v>0</v>
      </c>
      <c r="DX241">
        <f>('Cleaned Data 2'!AS240+'Cleaned Data 2'!AT240)/2</f>
        <v>0</v>
      </c>
      <c r="DY241">
        <f>ABS('Cleaned Data 2'!AS240-'Cleaned Data 2'!AT240)</f>
        <v>0</v>
      </c>
      <c r="DZ241">
        <f>2.326*('Input Data 2'!$W$4+((0.5*'Input Data 2'!$W$5)*'Statistical Data 1'!$DX241))</f>
        <v>2.3259999999999999E-2</v>
      </c>
      <c r="EA241">
        <f>3.643*('Input Data 2'!$W$4+((0.5*'Input Data 2'!$W$5)*'Statistical Data 1'!$DX241))</f>
        <v>3.6429999999999997E-2</v>
      </c>
      <c r="EB241">
        <f t="shared" si="1154"/>
        <v>0</v>
      </c>
      <c r="EC241">
        <f t="shared" si="1182"/>
        <v>0</v>
      </c>
      <c r="ED241">
        <f>('Cleaned Data 2'!AU240+'Cleaned Data 2'!AV240)/2</f>
        <v>0</v>
      </c>
      <c r="EE241">
        <f>ABS('Cleaned Data 2'!AU240-'Cleaned Data 2'!AV240)</f>
        <v>0</v>
      </c>
      <c r="EF241">
        <f>2.326*('Input Data 2'!$X$4+((0.5*'Input Data 2'!$X$5)*'Statistical Data 1'!$ED241))</f>
        <v>2.3260000000000001</v>
      </c>
      <c r="EG241">
        <f>3.643*('Input Data 2'!$X$4+((0.5*'Input Data 2'!$X$5)*'Statistical Data 1'!$ED241))</f>
        <v>3.6429999999999998</v>
      </c>
      <c r="EH241">
        <f t="shared" si="1155"/>
        <v>0</v>
      </c>
      <c r="EI241">
        <f t="shared" si="910"/>
        <v>0</v>
      </c>
      <c r="EJ241">
        <f>('Cleaned Data 2'!AW240+'Cleaned Data 2'!AX240)/2</f>
        <v>0</v>
      </c>
      <c r="EK241">
        <f>ABS('Cleaned Data 2'!AW240-'Cleaned Data 2'!AX240)</f>
        <v>0</v>
      </c>
      <c r="EL241">
        <f>2.326*('Input Data 2'!$Y$4+((0.5*'Input Data 2'!$Y$5)*'Statistical Data 1'!$EJ241))</f>
        <v>23.26</v>
      </c>
      <c r="EM241">
        <f>3.643*('Input Data 2'!$Y$4+((0.5*'Input Data 2'!$Y$5)*'Statistical Data 1'!$EJ241))</f>
        <v>36.43</v>
      </c>
      <c r="EN241">
        <f t="shared" si="1156"/>
        <v>0</v>
      </c>
      <c r="EO241">
        <f t="shared" si="1168"/>
        <v>0</v>
      </c>
      <c r="EP241">
        <f>('Cleaned Data 2'!AY240+'Cleaned Data 2'!AZ240)/2</f>
        <v>0</v>
      </c>
      <c r="EQ241">
        <f>ABS('Cleaned Data 2'!AY240-'Cleaned Data 2'!AZ240)</f>
        <v>0</v>
      </c>
      <c r="ER241">
        <f>2.326*('Input Data 2'!$Z$4+((0.5*'Input Data 2'!$Z$5)*'Statistical Data 1'!$EP241))</f>
        <v>4.6520000000000001</v>
      </c>
      <c r="ES241">
        <f>3.643*('Input Data 2'!$Z$4+((0.5*'Input Data 2'!$Z$5)*'Statistical Data 1'!$EP241))</f>
        <v>7.2859999999999996</v>
      </c>
      <c r="ET241">
        <f t="shared" si="1157"/>
        <v>0</v>
      </c>
      <c r="EU241">
        <f t="shared" si="1183"/>
        <v>0</v>
      </c>
      <c r="EV241">
        <f>('Cleaned Data 2'!BA240+'Cleaned Data 2'!BB240)/2</f>
        <v>0</v>
      </c>
      <c r="EW241">
        <f>ABS('Cleaned Data 2'!BA240-'Cleaned Data 2'!BB240)</f>
        <v>0</v>
      </c>
      <c r="EX241">
        <f>2.326*('Input Data 2'!$AA$4+((0.5*'Input Data 2'!$AA$5)*'Statistical Data 1'!$EV241))</f>
        <v>2.3259999999999999E-2</v>
      </c>
      <c r="EY241">
        <f>3.643*('Input Data 2'!$AA$4+((0.5*'Input Data 2'!$AA$5)*'Statistical Data 1'!$EV241))</f>
        <v>3.6429999999999997E-2</v>
      </c>
      <c r="EZ241">
        <f t="shared" si="1158"/>
        <v>0</v>
      </c>
      <c r="FA241">
        <f t="shared" si="1184"/>
        <v>0</v>
      </c>
      <c r="FB241">
        <f>('Cleaned Data 2'!BC240+'Cleaned Data 2'!BD240)/2</f>
        <v>0</v>
      </c>
      <c r="FC241">
        <f>ABS('Cleaned Data 2'!BC240-'Cleaned Data 2'!BD240)</f>
        <v>0</v>
      </c>
      <c r="FD241">
        <f>2.326*('Input Data 2'!$AB$4+((0.5*'Input Data 2'!$AB$5)*'Statistical Data 1'!$FB241))</f>
        <v>4.6520000000000001</v>
      </c>
      <c r="FE241">
        <f>3.643*('Input Data 2'!$AB$4+((0.5*'Input Data 2'!$AB$5)*'Statistical Data 1'!$FB241))</f>
        <v>7.2859999999999996</v>
      </c>
      <c r="FF241">
        <f t="shared" si="1159"/>
        <v>0</v>
      </c>
      <c r="FG241">
        <f t="shared" si="1185"/>
        <v>0</v>
      </c>
      <c r="FH241">
        <f>('Cleaned Data 2'!BE240+'Cleaned Data 2'!BF240)/2</f>
        <v>0</v>
      </c>
      <c r="FI241">
        <f>ABS('Cleaned Data 2'!BE240-'Cleaned Data 2'!BF240)</f>
        <v>0</v>
      </c>
      <c r="FJ241">
        <f>2.326*('Input Data 2'!$AC$4+((0.5*'Input Data 2'!$AC$5)*'Statistical Data 1'!$FH241))</f>
        <v>2.3260000000000001</v>
      </c>
      <c r="FK241">
        <f>3.643*('Input Data 2'!$AC$4+((0.5*'Input Data 2'!$AC$5)*'Statistical Data 1'!$FH241))</f>
        <v>3.6429999999999998</v>
      </c>
      <c r="FL241">
        <f t="shared" si="1160"/>
        <v>0</v>
      </c>
      <c r="FM241">
        <f t="shared" si="1186"/>
        <v>0</v>
      </c>
      <c r="FN241">
        <f>('Cleaned Data 2'!BH240+'Cleaned Data 2'!BG240)/2</f>
        <v>0</v>
      </c>
      <c r="FO241">
        <f>ABS('Cleaned Data 2'!BG240-'Cleaned Data 2'!BH240)</f>
        <v>0</v>
      </c>
      <c r="FP241">
        <f>2.326*('Input Data 2'!$AD$4+((0.5*'Input Data 2'!$AD$5)*'Statistical Data 1'!$FN241))</f>
        <v>2.3260000000000001</v>
      </c>
      <c r="FQ241">
        <f>3.643*('Input Data 2'!$AD$4+((0.5*'Input Data 2'!$AD$5)*'Statistical Data 1'!$FN241))</f>
        <v>3.6429999999999998</v>
      </c>
      <c r="FR241">
        <f t="shared" si="1161"/>
        <v>0</v>
      </c>
      <c r="FS241">
        <f t="shared" si="1187"/>
        <v>0</v>
      </c>
      <c r="FT241">
        <f>('Cleaned Data 2'!BI240+'Cleaned Data 2'!BJ240)/2</f>
        <v>0</v>
      </c>
      <c r="FU241">
        <f>ABS('Cleaned Data 2'!BI240-'Cleaned Data 2'!BJ240)</f>
        <v>0</v>
      </c>
      <c r="FV241">
        <f>2.326*('Input Data 2'!$AE$4+((0.5*'Input Data 2'!$AE$5)*'Statistical Data 1'!$FT241))</f>
        <v>46.52</v>
      </c>
      <c r="FW241">
        <f>3.643*('Input Data 2'!$AE$4+((0.5*'Input Data 2'!$AE$5)*'Statistical Data 1'!$FT241))</f>
        <v>72.86</v>
      </c>
      <c r="FX241">
        <f t="shared" si="1162"/>
        <v>0</v>
      </c>
      <c r="FY241">
        <f t="shared" si="1188"/>
        <v>0</v>
      </c>
      <c r="FZ241">
        <f>('Cleaned Data 2'!BK240+'Cleaned Data 2'!BL240)/2</f>
        <v>0</v>
      </c>
      <c r="GA241">
        <f>ABS('Cleaned Data 2'!BK240-'Cleaned Data 2'!BL240)</f>
        <v>0</v>
      </c>
      <c r="GB241">
        <f>2.326*('Input Data 2'!$AF$4+((0.5*'Input Data 2'!$AF$5)*'Statistical Data 1'!$FZ241))</f>
        <v>2.3259999999999999E-2</v>
      </c>
      <c r="GC241">
        <f>3.643*('Input Data 2'!$AF$4+((0.5*'Input Data 2'!$AF$5)*'Statistical Data 1'!$FZ241))</f>
        <v>3.6429999999999997E-2</v>
      </c>
      <c r="GD241">
        <f t="shared" si="1163"/>
        <v>0</v>
      </c>
      <c r="GE241">
        <f t="shared" si="1189"/>
        <v>0</v>
      </c>
      <c r="GF241">
        <f>('Cleaned Data 2'!BM240+'Cleaned Data 2'!BN240)/2</f>
        <v>0</v>
      </c>
      <c r="GG241">
        <f>ABS('Cleaned Data 2'!BM240-'Cleaned Data 2'!BN240)</f>
        <v>0</v>
      </c>
      <c r="GH241">
        <f>2.326*('Input Data 2'!$AG$4+((0.5*'Input Data 2'!$AG$5)*'Statistical Data 1'!$GF241))</f>
        <v>23.26</v>
      </c>
      <c r="GI241">
        <f>3.643*('Input Data 2'!$AG$4+((0.5*'Input Data 2'!$AG$5)*'Statistical Data 1'!$GF241))</f>
        <v>36.43</v>
      </c>
      <c r="GJ241">
        <f t="shared" si="1164"/>
        <v>0</v>
      </c>
      <c r="GK241">
        <f t="shared" si="1190"/>
        <v>0</v>
      </c>
      <c r="GL241" t="e">
        <f>AVERAGE('Cleaned Data 2'!BO240,'Cleaned Data 2'!BP240)</f>
        <v>#DIV/0!</v>
      </c>
      <c r="GM241">
        <f>ABS('Cleaned Data 2'!BO240-'Cleaned Data 2'!BP240)</f>
        <v>0</v>
      </c>
      <c r="GN241" t="e">
        <f>2.326*('Input Data 2'!$AH$4+((0.5*'Input Data 2'!$AH$5)*'Statistical Data 1'!$GL241))</f>
        <v>#DIV/0!</v>
      </c>
      <c r="GO241" t="e">
        <f>3.643*('Input Data 2'!$AH$4+((0.5*'Input Data 2'!$AH$5)*'Statistical Data 1'!$GL241))</f>
        <v>#DIV/0!</v>
      </c>
      <c r="GP241" t="e">
        <f t="shared" si="1165"/>
        <v>#DIV/0!</v>
      </c>
      <c r="GQ241" t="e">
        <f t="shared" si="1191"/>
        <v>#DIV/0!</v>
      </c>
      <c r="GR241" t="e">
        <f>AVERAGE('Cleaned Data 2'!BQ240,'Cleaned Data 2'!BR240)</f>
        <v>#DIV/0!</v>
      </c>
      <c r="GS241">
        <f>ABS('Cleaned Data 2'!BR240-'Cleaned Data 2'!BQ240)</f>
        <v>0</v>
      </c>
      <c r="GT241" t="e">
        <f>2.326*('Input Data 2'!$AI$4+((0.5*'Input Data 2'!$AI$5)*'Statistical Data 1'!$GR241))</f>
        <v>#DIV/0!</v>
      </c>
      <c r="GU241" t="e">
        <f>3.643*('Input Data 2'!$AI$4+((0.5*'Input Data 2'!$AI$5)*'Statistical Data 1'!$GR241))</f>
        <v>#DIV/0!</v>
      </c>
      <c r="GV241" t="e">
        <f t="shared" si="1192"/>
        <v>#DIV/0!</v>
      </c>
      <c r="GW241" t="e">
        <f t="shared" si="1193"/>
        <v>#DIV/0!</v>
      </c>
      <c r="GX241" t="e">
        <f>AVERAGE('Cleaned Data 2'!BS240,'Cleaned Data 2'!BT240)</f>
        <v>#DIV/0!</v>
      </c>
      <c r="GY241" s="47">
        <f>ABS('Cleaned Data 2'!BS240-'Cleaned Data 2'!BT240)</f>
        <v>0</v>
      </c>
      <c r="GZ241" t="e">
        <f>2.326*('Input Data 2'!$AJ$4+((0.5*'Input Data 2'!$AJ$5)*'Statistical Data 1'!$GX241))</f>
        <v>#DIV/0!</v>
      </c>
      <c r="HA241" t="e">
        <f>3.643*('Input Data 2'!$AJ$4+((0.5*'Input Data 2'!$AJ$5)*'Statistical Data 1'!$GX241))</f>
        <v>#DIV/0!</v>
      </c>
      <c r="HB241" t="e">
        <f t="shared" si="1194"/>
        <v>#DIV/0!</v>
      </c>
      <c r="HC241" t="e">
        <f t="shared" si="1195"/>
        <v>#DIV/0!</v>
      </c>
      <c r="HD241" t="e">
        <f>AVERAGE('Cleaned Data 2'!BU240,'Cleaned Data 2'!BV240)</f>
        <v>#DIV/0!</v>
      </c>
      <c r="HE241">
        <f>ABS('Cleaned Data 2'!BU240-'Cleaned Data 2'!BV240)</f>
        <v>0</v>
      </c>
      <c r="HF241" t="e">
        <f>2.326*('Input Data 2'!$AK$4+((0.5*'Input Data 2'!$AK$5)*'Statistical Data 1'!$HD241))</f>
        <v>#DIV/0!</v>
      </c>
      <c r="HG241" t="e">
        <f>3.643*('Input Data 2'!$AK$4+((0.5*'Input Data 2'!$AK$5)*'Statistical Data 1'!$HD241))</f>
        <v>#DIV/0!</v>
      </c>
      <c r="HH241" t="e">
        <f t="shared" si="1196"/>
        <v>#DIV/0!</v>
      </c>
      <c r="HI241" t="e">
        <f t="shared" si="1197"/>
        <v>#DIV/0!</v>
      </c>
      <c r="HJ241" t="e">
        <f>AVERAGE('Cleaned Data 2'!BW240,'Cleaned Data 2'!BX240)</f>
        <v>#DIV/0!</v>
      </c>
      <c r="HK241">
        <f>ABS('Cleaned Data 2'!BW240-'Cleaned Data 2'!BX240)</f>
        <v>0</v>
      </c>
      <c r="HL241" t="e">
        <f>2.326*('Input Data 2'!$AL$4+((0.5*'Input Data 2'!$AL$5)*'Statistical Data 1'!$HJ241))</f>
        <v>#DIV/0!</v>
      </c>
      <c r="HM241" t="e">
        <f>3.643*('Input Data 2'!$AL$4+((0.5*'Input Data 2'!$AL$5)*'Statistical Data 1'!$HJ241))</f>
        <v>#DIV/0!</v>
      </c>
      <c r="HN241" t="e">
        <f t="shared" si="1198"/>
        <v>#DIV/0!</v>
      </c>
      <c r="HO241" t="e">
        <f t="shared" si="1199"/>
        <v>#DIV/0!</v>
      </c>
    </row>
    <row r="242" spans="1:235">
      <c r="A242">
        <f>'Cleaned Data 2'!B241</f>
        <v>0</v>
      </c>
      <c r="B242">
        <f>('Cleaned Data 2'!C241+'Cleaned Data 2'!D241)/2</f>
        <v>0</v>
      </c>
      <c r="C242">
        <f>ABS('Cleaned Data 2'!C241-'Cleaned Data 2'!D241)</f>
        <v>0</v>
      </c>
      <c r="D242">
        <f>2.326*('Input Data 2'!$B$4+((0.5*'Input Data 2'!$B$5)*'Statistical Data 1'!$B242))</f>
        <v>1.163E-2</v>
      </c>
      <c r="E242">
        <f>3.643*('Input Data 2'!$B$4+((0.5*'Input Data 2'!$B$5)*'Statistical Data 1'!$B242))</f>
        <v>1.8214999999999999E-2</v>
      </c>
      <c r="F242">
        <f t="shared" si="1130"/>
        <v>0</v>
      </c>
      <c r="G242">
        <f t="shared" si="1127"/>
        <v>0</v>
      </c>
      <c r="H242">
        <f>('Cleaned Data 2'!E241+'Cleaned Data 2'!F241)/2</f>
        <v>0</v>
      </c>
      <c r="I242">
        <f>ABS('Cleaned Data 2'!E241-'Cleaned Data 2'!F241)</f>
        <v>0</v>
      </c>
      <c r="J242">
        <f>2.326*('Input Data 2'!$C$4+((0.5*'Input Data 2'!$C$5)*'Statistical Data 1'!$H242))</f>
        <v>0.46520000000000006</v>
      </c>
      <c r="K242">
        <f>3.643*('Input Data 2'!$C$4+((0.5*'Input Data 2'!$C$5)*'Statistical Data 1'!$H242))</f>
        <v>0.72860000000000003</v>
      </c>
      <c r="L242">
        <f t="shared" si="1131"/>
        <v>0</v>
      </c>
      <c r="M242">
        <f t="shared" si="1166"/>
        <v>0</v>
      </c>
      <c r="N242">
        <f>('Cleaned Data 2'!G241+'Cleaned Data 2'!H241)/2</f>
        <v>0</v>
      </c>
      <c r="O242">
        <f>ABS('Cleaned Data 2'!G241-'Cleaned Data 2'!H241)</f>
        <v>0</v>
      </c>
      <c r="P242">
        <f>2.326*('Input Data 2'!$D$4+((0.5*'Input Data 2'!$D$5)*'Statistical Data 1'!$N242))</f>
        <v>2.3259999999999999E-2</v>
      </c>
      <c r="Q242">
        <f>3.643*('Input Data 2'!$D$4+((0.5*'Input Data 2'!$D$5)*'Statistical Data 1'!$N242))</f>
        <v>3.6429999999999997E-2</v>
      </c>
      <c r="R242">
        <f t="shared" si="1132"/>
        <v>0</v>
      </c>
      <c r="S242">
        <f t="shared" si="1128"/>
        <v>0</v>
      </c>
      <c r="T242">
        <f>('Cleaned Data 2'!I241+'Cleaned Data 2'!J241)/2</f>
        <v>0</v>
      </c>
      <c r="U242">
        <f>ABS('Cleaned Data 2'!I241-'Cleaned Data 2'!J241)</f>
        <v>0</v>
      </c>
      <c r="V242">
        <f>2.326*('Input Data 2'!$E$4+((0.5*'Input Data 2'!$E$5)*'Statistical Data 1'!$T242))</f>
        <v>4.6520000000000001</v>
      </c>
      <c r="W242">
        <f>3.643*('Input Data 2'!$E$4+((0.5*'Input Data 2'!$E$5)*'Statistical Data 1'!$T242))</f>
        <v>7.2859999999999996</v>
      </c>
      <c r="X242">
        <f t="shared" si="1133"/>
        <v>0</v>
      </c>
      <c r="Y242">
        <f t="shared" si="1129"/>
        <v>0</v>
      </c>
      <c r="Z242">
        <f>('Cleaned Data 2'!K241+'Cleaned Data 2'!L241)/2</f>
        <v>0</v>
      </c>
      <c r="AA242">
        <f>ABS('Cleaned Data 2'!K241-'Cleaned Data 2'!L241)</f>
        <v>0</v>
      </c>
      <c r="AB242">
        <f>2.326*('Input Data 2'!$F$4+((0.5*'Input Data 2'!$F$5)*'Statistical Data 1'!$Z242))</f>
        <v>23.26</v>
      </c>
      <c r="AC242">
        <f>3.643*('Input Data 2'!$F$4+((0.5*'Input Data 2'!$F$5)*'Statistical Data 1'!$Z242))</f>
        <v>36.43</v>
      </c>
      <c r="AD242">
        <f t="shared" si="1134"/>
        <v>0</v>
      </c>
      <c r="AE242">
        <f t="shared" si="1135"/>
        <v>0</v>
      </c>
      <c r="AF242">
        <f>('Cleaned Data 2'!M241+'Cleaned Data 2'!N241)/2</f>
        <v>0</v>
      </c>
      <c r="AG242">
        <f>ABS('Cleaned Data 2'!M241-'Cleaned Data 2'!N241)</f>
        <v>0</v>
      </c>
      <c r="AH242">
        <f>2.326*('Input Data 2'!$G$4+((0.5*'Input Data 2'!$G$5)*'Statistical Data 1'!$AF242))</f>
        <v>23.26</v>
      </c>
      <c r="AI242">
        <f>3.643*('Input Data 2'!$G$4+((0.5*'Input Data 2'!$G$5)*'Statistical Data 1'!$AF242))</f>
        <v>36.43</v>
      </c>
      <c r="AJ242">
        <f t="shared" si="1136"/>
        <v>0</v>
      </c>
      <c r="AK242">
        <f t="shared" si="1167"/>
        <v>0</v>
      </c>
      <c r="AL242">
        <f>('Cleaned Data 2'!O241+'Cleaned Data 2'!P241)/2</f>
        <v>0</v>
      </c>
      <c r="AM242">
        <f>ABS('Cleaned Data 2'!O241-'Cleaned Data 2'!P241)</f>
        <v>0</v>
      </c>
      <c r="AN242">
        <f>2.326*('Input Data 2'!$H$4+((0.5*'Input Data 2'!$H$5)*'Statistical Data 1'!$AL242))</f>
        <v>1.163</v>
      </c>
      <c r="AO242">
        <f>3.643*('Input Data 2'!$H$4+((0.5*'Input Data 2'!$H$5)*'Statistical Data 1'!$AL242))</f>
        <v>1.8214999999999999</v>
      </c>
      <c r="AP242">
        <f t="shared" si="1137"/>
        <v>0</v>
      </c>
      <c r="AQ242">
        <f t="shared" si="1169"/>
        <v>0</v>
      </c>
      <c r="AR242">
        <f>('Cleaned Data 2'!Q241+'Cleaned Data 2'!R241)/2</f>
        <v>0</v>
      </c>
      <c r="AS242">
        <f>ABS('Cleaned Data 2'!Q241-'Cleaned Data 2'!R241)</f>
        <v>0</v>
      </c>
      <c r="AT242">
        <f>2.326*('Input Data 2'!$I$4+((0.5*'Input Data 2'!$I$5)*'Statistical Data 1'!$AR242))</f>
        <v>4.6520000000000001</v>
      </c>
      <c r="AU242">
        <f>3.643*('Input Data 2'!$I$4+((0.5*'Input Data 2'!$I$5)*'Statistical Data 1'!$AR242))</f>
        <v>7.2859999999999996</v>
      </c>
      <c r="AV242">
        <f t="shared" si="1138"/>
        <v>0</v>
      </c>
      <c r="AW242">
        <f t="shared" si="1170"/>
        <v>0</v>
      </c>
      <c r="AX242">
        <f>('Cleaned Data 2'!S241+'Cleaned Data 2'!T241)/2</f>
        <v>0</v>
      </c>
      <c r="AY242">
        <f>ABS('Cleaned Data 2'!S241-'Cleaned Data 2'!T241)</f>
        <v>0</v>
      </c>
      <c r="AZ242">
        <f>2.326*('Input Data 2'!$J$4+((0.5*'Input Data 2'!$J$5)*'Statistical Data 1'!$AX242))</f>
        <v>2.3259999999999999E-2</v>
      </c>
      <c r="BA242">
        <f>3.643*('Input Data 2'!$J$4+((0.5*'Input Data 2'!$J$5)*'Statistical Data 1'!$AX242))</f>
        <v>3.6429999999999997E-2</v>
      </c>
      <c r="BB242">
        <f t="shared" si="1139"/>
        <v>0</v>
      </c>
      <c r="BC242">
        <f t="shared" si="1171"/>
        <v>0</v>
      </c>
      <c r="BD242">
        <f>('Cleaned Data 2'!U241+'Cleaned Data 2'!V241)/2</f>
        <v>0</v>
      </c>
      <c r="BE242">
        <f>ABS('Cleaned Data 2'!U241-'Cleaned Data 2'!V241)</f>
        <v>0</v>
      </c>
      <c r="BF242">
        <f>2.326*('Input Data 2'!$K$4+((0.5*'Input Data 2'!$K$5)*'Statistical Data 1'!$BD242))</f>
        <v>1.163</v>
      </c>
      <c r="BG242">
        <f>3.643*('Input Data 2'!$K$4+((0.5*'Input Data 2'!$K$5)*'Statistical Data 1'!$BD242))</f>
        <v>1.8214999999999999</v>
      </c>
      <c r="BH242">
        <f t="shared" si="1140"/>
        <v>0</v>
      </c>
      <c r="BI242">
        <f t="shared" si="1141"/>
        <v>0</v>
      </c>
      <c r="BJ242">
        <f>('Cleaned Data 2'!W241+'Cleaned Data 2'!X241)/2</f>
        <v>0</v>
      </c>
      <c r="BK242">
        <f>ABS('Cleaned Data 2'!W241-'Cleaned Data 2'!X241)</f>
        <v>0</v>
      </c>
      <c r="BL242">
        <f>2.326*('Input Data 2'!$L$4+((0.5*'Input Data 2'!$L$5)*'Statistical Data 1'!$BJ242))</f>
        <v>2.3260000000000001</v>
      </c>
      <c r="BM242">
        <f>3.643*('Input Data 2'!$L$4+((0.5*'Input Data 2'!$L$5)*'Statistical Data 1'!$BJ242))</f>
        <v>3.6429999999999998</v>
      </c>
      <c r="BN242">
        <f t="shared" si="1142"/>
        <v>0</v>
      </c>
      <c r="BO242">
        <f t="shared" si="1172"/>
        <v>0</v>
      </c>
      <c r="BP242">
        <f>('Cleaned Data 2'!Y241+'Cleaned Data 2'!Z241)/2</f>
        <v>0</v>
      </c>
      <c r="BQ242">
        <f>ABS('Cleaned Data 2'!Y241-'Cleaned Data 2'!Z241)</f>
        <v>0</v>
      </c>
      <c r="BR242">
        <f>2.326*('Input Data 2'!$M$4+((0.5*'Input Data 2'!$M$5)*'Statistical Data 1'!$BP242))</f>
        <v>2.3260000000000001</v>
      </c>
      <c r="BS242">
        <f>3.643*('Input Data 2'!$M$4+((0.5*'Input Data 2'!$M$5)*'Statistical Data 1'!$BP242))</f>
        <v>3.6429999999999998</v>
      </c>
      <c r="BT242">
        <f t="shared" si="1143"/>
        <v>0</v>
      </c>
      <c r="BU242">
        <f t="shared" si="1173"/>
        <v>0</v>
      </c>
      <c r="BV242">
        <f>('Cleaned Data 2'!AA241+'Cleaned Data 2'!AB241)/2</f>
        <v>0</v>
      </c>
      <c r="BW242">
        <f>ABS('Cleaned Data 2'!AA241-'Cleaned Data 2'!AB241)</f>
        <v>0</v>
      </c>
      <c r="BX242">
        <f>2.326*('Input Data 2'!$N$4+((0.5*'Input Data 2'!$N$5)*'Statistical Data 1'!$BV242))</f>
        <v>2.3260000000000001</v>
      </c>
      <c r="BY242">
        <f>3.643*('Input Data 2'!$N$4+((0.5*'Input Data 2'!$N$5)*'Statistical Data 1'!$BV242))</f>
        <v>3.6429999999999998</v>
      </c>
      <c r="BZ242">
        <f t="shared" si="1144"/>
        <v>0</v>
      </c>
      <c r="CA242">
        <f t="shared" si="1174"/>
        <v>0</v>
      </c>
      <c r="CB242">
        <f>('Cleaned Data 2'!AC241+'Cleaned Data 2'!AD241)/2</f>
        <v>0</v>
      </c>
      <c r="CC242">
        <f>ABS('Cleaned Data 2'!AC241-'Cleaned Data 2'!AD241)</f>
        <v>0</v>
      </c>
      <c r="CD242">
        <f>2.326*('Input Data 2'!$O$4+((0.5*'Input Data 2'!$O$5)*'Statistical Data 1'!$CB242))</f>
        <v>2.3259999999999999E-2</v>
      </c>
      <c r="CE242">
        <f>3.643*('Input Data 2'!$O$4+((0.5*'Input Data 2'!$O$5)*'Statistical Data 1'!$CB242))</f>
        <v>3.6429999999999997E-2</v>
      </c>
      <c r="CF242">
        <f t="shared" si="1145"/>
        <v>0</v>
      </c>
      <c r="CG242">
        <f t="shared" si="1175"/>
        <v>0</v>
      </c>
      <c r="CH242">
        <f>('Cleaned Data 2'!AE241+'Cleaned Data 2'!AF241)/2</f>
        <v>0</v>
      </c>
      <c r="CI242">
        <f>ABS('Cleaned Data 2'!AE241-'Cleaned Data 2'!AF241)</f>
        <v>0</v>
      </c>
      <c r="CJ242">
        <f>2.326*('Input Data 2'!$P$4+((0.5*'Input Data 2'!$P$5)*'Statistical Data 1'!$CH242))</f>
        <v>23.26</v>
      </c>
      <c r="CK242">
        <f>3.643*('Input Data 2'!$P$4+((0.5*'Input Data 2'!$P$5)*'Statistical Data 1'!$CH242))</f>
        <v>36.43</v>
      </c>
      <c r="CL242">
        <f t="shared" si="1146"/>
        <v>0</v>
      </c>
      <c r="CM242">
        <f t="shared" si="1176"/>
        <v>0</v>
      </c>
      <c r="CN242">
        <f>('Cleaned Data 2'!AG241+'Cleaned Data 2'!AH241)/2</f>
        <v>0</v>
      </c>
      <c r="CO242">
        <f>ABS('Cleaned Data 2'!AG241-'Cleaned Data 2'!AH241)</f>
        <v>0</v>
      </c>
      <c r="CP242">
        <f>2.326*('Input Data 2'!$Q$4+((0.5*'Input Data 2'!$Q$5)*'Statistical Data 1'!$CN242))</f>
        <v>2.3260000000000001</v>
      </c>
      <c r="CQ242">
        <f>3.643*('Input Data 2'!$Q$4+((0.5*'Input Data 2'!$Q$5)*'Statistical Data 1'!$CN242))</f>
        <v>3.6429999999999998</v>
      </c>
      <c r="CR242">
        <f t="shared" si="1147"/>
        <v>0</v>
      </c>
      <c r="CS242">
        <f t="shared" si="1177"/>
        <v>0</v>
      </c>
      <c r="CT242">
        <f>('Cleaned Data 2'!AI241+'Cleaned Data 2'!AJ241)/2</f>
        <v>0</v>
      </c>
      <c r="CU242">
        <f>ABS('Cleaned Data 2'!AI241-'Cleaned Data 2'!AJ241)</f>
        <v>0</v>
      </c>
      <c r="CV242">
        <f>2.326*('Input Data 2'!$R$4+((0.5*'Input Data 2'!$R$5)*'Statistical Data 1'!$CT242))</f>
        <v>2.3259999999999999E-2</v>
      </c>
      <c r="CW242">
        <f>3.643*('Input Data 2'!$R$4+((0.5*'Input Data 2'!$R$5)*'Statistical Data 1'!$CT242))</f>
        <v>3.6429999999999997E-2</v>
      </c>
      <c r="CX242">
        <f t="shared" si="1148"/>
        <v>0</v>
      </c>
      <c r="CY242">
        <f t="shared" si="1178"/>
        <v>0</v>
      </c>
      <c r="CZ242">
        <f>('Cleaned Data 2'!AK241+'Cleaned Data 2'!AL241)/2</f>
        <v>0</v>
      </c>
      <c r="DA242">
        <f>ABS('Cleaned Data 2'!AK241-'Cleaned Data 2'!AL241)</f>
        <v>0</v>
      </c>
      <c r="DB242">
        <f>2.326*('Input Data 2'!$S$4+((0.5*'Input Data 2'!$S$5)*'Statistical Data 1'!$CZ242))</f>
        <v>23.26</v>
      </c>
      <c r="DC242">
        <f>3.643*('Input Data 2'!$S$4+((0.5*'Input Data 2'!$S$5)*'Statistical Data 1'!$CZ242))</f>
        <v>36.43</v>
      </c>
      <c r="DD242">
        <f t="shared" si="1149"/>
        <v>0</v>
      </c>
      <c r="DE242">
        <f t="shared" si="1179"/>
        <v>0</v>
      </c>
      <c r="DF242">
        <f>('Cleaned Data 2'!AM241+'Cleaned Data 2'!AN241)/2</f>
        <v>0</v>
      </c>
      <c r="DG242">
        <f>ABS('Cleaned Data 2'!AM241-'Cleaned Data 2'!AN241)</f>
        <v>0</v>
      </c>
      <c r="DH242">
        <f>2.326*('Input Data 2'!$T$4+((0.5*'Input Data 2'!$T$5)*'Statistical Data 1'!$DF242))</f>
        <v>2.3259999999999999E-2</v>
      </c>
      <c r="DI242">
        <f>3.643*('Input Data 2'!$T$4+((0.5*'Input Data 2'!$T$5)*'Statistical Data 1'!$DF242))</f>
        <v>3.6429999999999997E-2</v>
      </c>
      <c r="DJ242">
        <f t="shared" si="1150"/>
        <v>0</v>
      </c>
      <c r="DK242">
        <f t="shared" si="1180"/>
        <v>0</v>
      </c>
      <c r="DL242">
        <f>('Cleaned Data 2'!AO241+'Cleaned Data 2'!AP241)/2</f>
        <v>0</v>
      </c>
      <c r="DM242">
        <f>ABS('Cleaned Data 2'!AO241-'Cleaned Data 2'!AP241)</f>
        <v>0</v>
      </c>
      <c r="DN242">
        <f>2.326*('Input Data 2'!$U$4+((0.5*'Input Data 2'!$U$5)*'Statistical Data 1'!$DL242))</f>
        <v>11.63</v>
      </c>
      <c r="DO242">
        <f>3.643*('Input Data 2'!$U$4+((0.5*'Input Data 2'!$U$5)*'Statistical Data 1'!$DL242))</f>
        <v>18.215</v>
      </c>
      <c r="DP242">
        <f t="shared" si="1151"/>
        <v>0</v>
      </c>
      <c r="DQ242">
        <f t="shared" si="1152"/>
        <v>0</v>
      </c>
      <c r="DR242">
        <f>('Cleaned Data 2'!AQ241+'Cleaned Data 2'!AR241)/2</f>
        <v>0</v>
      </c>
      <c r="DS242">
        <f>ABS('Cleaned Data 2'!AQ241-'Cleaned Data 2'!AR241)</f>
        <v>0</v>
      </c>
      <c r="DT242">
        <f>2.326*('Input Data 2'!$V$4+((0.5*'Input Data 2'!$V$5)*'Statistical Data 1'!$DR242))</f>
        <v>2.3260000000000001</v>
      </c>
      <c r="DU242">
        <f>3.643*('Input Data 2'!$V$4+((0.5*'Input Data 2'!$V$5)*'Statistical Data 1'!$DR242))</f>
        <v>3.6429999999999998</v>
      </c>
      <c r="DV242">
        <f t="shared" si="1153"/>
        <v>0</v>
      </c>
      <c r="DW242">
        <f t="shared" si="1181"/>
        <v>0</v>
      </c>
      <c r="DX242">
        <f>('Cleaned Data 2'!AS241+'Cleaned Data 2'!AT241)/2</f>
        <v>0</v>
      </c>
      <c r="DY242">
        <f>ABS('Cleaned Data 2'!AS241-'Cleaned Data 2'!AT241)</f>
        <v>0</v>
      </c>
      <c r="DZ242">
        <f>2.326*('Input Data 2'!$W$4+((0.5*'Input Data 2'!$W$5)*'Statistical Data 1'!$DX242))</f>
        <v>2.3259999999999999E-2</v>
      </c>
      <c r="EA242">
        <f>3.643*('Input Data 2'!$W$4+((0.5*'Input Data 2'!$W$5)*'Statistical Data 1'!$DX242))</f>
        <v>3.6429999999999997E-2</v>
      </c>
      <c r="EB242">
        <f t="shared" si="1154"/>
        <v>0</v>
      </c>
      <c r="EC242">
        <f t="shared" si="1182"/>
        <v>0</v>
      </c>
      <c r="ED242">
        <f>('Cleaned Data 2'!AU241+'Cleaned Data 2'!AV241)/2</f>
        <v>0</v>
      </c>
      <c r="EE242">
        <f>ABS('Cleaned Data 2'!AU241-'Cleaned Data 2'!AV241)</f>
        <v>0</v>
      </c>
      <c r="EF242">
        <f>2.326*('Input Data 2'!$X$4+((0.5*'Input Data 2'!$X$5)*'Statistical Data 1'!$ED242))</f>
        <v>2.3260000000000001</v>
      </c>
      <c r="EG242">
        <f>3.643*('Input Data 2'!$X$4+((0.5*'Input Data 2'!$X$5)*'Statistical Data 1'!$ED242))</f>
        <v>3.6429999999999998</v>
      </c>
      <c r="EH242">
        <f t="shared" si="1155"/>
        <v>0</v>
      </c>
      <c r="EI242">
        <f t="shared" si="910"/>
        <v>0</v>
      </c>
      <c r="EJ242">
        <f>('Cleaned Data 2'!AW241+'Cleaned Data 2'!AX241)/2</f>
        <v>0</v>
      </c>
      <c r="EK242">
        <f>ABS('Cleaned Data 2'!AW241-'Cleaned Data 2'!AX241)</f>
        <v>0</v>
      </c>
      <c r="EL242">
        <f>2.326*('Input Data 2'!$Y$4+((0.5*'Input Data 2'!$Y$5)*'Statistical Data 1'!$EJ242))</f>
        <v>23.26</v>
      </c>
      <c r="EM242">
        <f>3.643*('Input Data 2'!$Y$4+((0.5*'Input Data 2'!$Y$5)*'Statistical Data 1'!$EJ242))</f>
        <v>36.43</v>
      </c>
      <c r="EN242">
        <f t="shared" si="1156"/>
        <v>0</v>
      </c>
      <c r="EO242">
        <f t="shared" si="1168"/>
        <v>0</v>
      </c>
      <c r="EP242">
        <f>('Cleaned Data 2'!AY241+'Cleaned Data 2'!AZ241)/2</f>
        <v>0</v>
      </c>
      <c r="EQ242">
        <f>ABS('Cleaned Data 2'!AY241-'Cleaned Data 2'!AZ241)</f>
        <v>0</v>
      </c>
      <c r="ER242">
        <f>2.326*('Input Data 2'!$Z$4+((0.5*'Input Data 2'!$Z$5)*'Statistical Data 1'!$EP242))</f>
        <v>4.6520000000000001</v>
      </c>
      <c r="ES242">
        <f>3.643*('Input Data 2'!$Z$4+((0.5*'Input Data 2'!$Z$5)*'Statistical Data 1'!$EP242))</f>
        <v>7.2859999999999996</v>
      </c>
      <c r="ET242">
        <f t="shared" si="1157"/>
        <v>0</v>
      </c>
      <c r="EU242">
        <f t="shared" si="1183"/>
        <v>0</v>
      </c>
      <c r="EV242">
        <f>('Cleaned Data 2'!BA241+'Cleaned Data 2'!BB241)/2</f>
        <v>0</v>
      </c>
      <c r="EW242">
        <f>ABS('Cleaned Data 2'!BA241-'Cleaned Data 2'!BB241)</f>
        <v>0</v>
      </c>
      <c r="EX242">
        <f>2.326*('Input Data 2'!$AA$4+((0.5*'Input Data 2'!$AA$5)*'Statistical Data 1'!$EV242))</f>
        <v>2.3259999999999999E-2</v>
      </c>
      <c r="EY242">
        <f>3.643*('Input Data 2'!$AA$4+((0.5*'Input Data 2'!$AA$5)*'Statistical Data 1'!$EV242))</f>
        <v>3.6429999999999997E-2</v>
      </c>
      <c r="EZ242">
        <f t="shared" si="1158"/>
        <v>0</v>
      </c>
      <c r="FA242">
        <f t="shared" si="1184"/>
        <v>0</v>
      </c>
      <c r="FB242">
        <f>('Cleaned Data 2'!BC241+'Cleaned Data 2'!BD241)/2</f>
        <v>0</v>
      </c>
      <c r="FC242">
        <f>ABS('Cleaned Data 2'!BC241-'Cleaned Data 2'!BD241)</f>
        <v>0</v>
      </c>
      <c r="FD242">
        <f>2.326*('Input Data 2'!$AB$4+((0.5*'Input Data 2'!$AB$5)*'Statistical Data 1'!$FB242))</f>
        <v>4.6520000000000001</v>
      </c>
      <c r="FE242">
        <f>3.643*('Input Data 2'!$AB$4+((0.5*'Input Data 2'!$AB$5)*'Statistical Data 1'!$FB242))</f>
        <v>7.2859999999999996</v>
      </c>
      <c r="FF242">
        <f t="shared" si="1159"/>
        <v>0</v>
      </c>
      <c r="FG242">
        <f t="shared" si="1185"/>
        <v>0</v>
      </c>
      <c r="FH242">
        <f>('Cleaned Data 2'!BE241+'Cleaned Data 2'!BF241)/2</f>
        <v>0</v>
      </c>
      <c r="FI242">
        <f>ABS('Cleaned Data 2'!BE241-'Cleaned Data 2'!BF241)</f>
        <v>0</v>
      </c>
      <c r="FJ242">
        <f>2.326*('Input Data 2'!$AC$4+((0.5*'Input Data 2'!$AC$5)*'Statistical Data 1'!$FH242))</f>
        <v>2.3260000000000001</v>
      </c>
      <c r="FK242">
        <f>3.643*('Input Data 2'!$AC$4+((0.5*'Input Data 2'!$AC$5)*'Statistical Data 1'!$FH242))</f>
        <v>3.6429999999999998</v>
      </c>
      <c r="FL242">
        <f t="shared" si="1160"/>
        <v>0</v>
      </c>
      <c r="FM242">
        <f t="shared" si="1186"/>
        <v>0</v>
      </c>
      <c r="FN242">
        <f>('Cleaned Data 2'!BH241+'Cleaned Data 2'!BG241)/2</f>
        <v>0</v>
      </c>
      <c r="FO242">
        <f>ABS('Cleaned Data 2'!BG241-'Cleaned Data 2'!BH241)</f>
        <v>0</v>
      </c>
      <c r="FP242">
        <f>2.326*('Input Data 2'!$AD$4+((0.5*'Input Data 2'!$AD$5)*'Statistical Data 1'!$FN242))</f>
        <v>2.3260000000000001</v>
      </c>
      <c r="FQ242">
        <f>3.643*('Input Data 2'!$AD$4+((0.5*'Input Data 2'!$AD$5)*'Statistical Data 1'!$FN242))</f>
        <v>3.6429999999999998</v>
      </c>
      <c r="FR242">
        <f t="shared" si="1161"/>
        <v>0</v>
      </c>
      <c r="FS242">
        <f t="shared" si="1187"/>
        <v>0</v>
      </c>
      <c r="FT242">
        <f>('Cleaned Data 2'!BI241+'Cleaned Data 2'!BJ241)/2</f>
        <v>0</v>
      </c>
      <c r="FU242">
        <f>ABS('Cleaned Data 2'!BI241-'Cleaned Data 2'!BJ241)</f>
        <v>0</v>
      </c>
      <c r="FV242">
        <f>2.326*('Input Data 2'!$AE$4+((0.5*'Input Data 2'!$AE$5)*'Statistical Data 1'!$FT242))</f>
        <v>46.52</v>
      </c>
      <c r="FW242">
        <f>3.643*('Input Data 2'!$AE$4+((0.5*'Input Data 2'!$AE$5)*'Statistical Data 1'!$FT242))</f>
        <v>72.86</v>
      </c>
      <c r="FX242">
        <f t="shared" si="1162"/>
        <v>0</v>
      </c>
      <c r="FY242">
        <f t="shared" si="1188"/>
        <v>0</v>
      </c>
      <c r="FZ242">
        <f>('Cleaned Data 2'!BK241+'Cleaned Data 2'!BL241)/2</f>
        <v>0</v>
      </c>
      <c r="GA242">
        <f>ABS('Cleaned Data 2'!BK241-'Cleaned Data 2'!BL241)</f>
        <v>0</v>
      </c>
      <c r="GB242">
        <f>2.326*('Input Data 2'!$AF$4+((0.5*'Input Data 2'!$AF$5)*'Statistical Data 1'!$FZ242))</f>
        <v>2.3259999999999999E-2</v>
      </c>
      <c r="GC242">
        <f>3.643*('Input Data 2'!$AF$4+((0.5*'Input Data 2'!$AF$5)*'Statistical Data 1'!$FZ242))</f>
        <v>3.6429999999999997E-2</v>
      </c>
      <c r="GD242">
        <f t="shared" si="1163"/>
        <v>0</v>
      </c>
      <c r="GE242">
        <f t="shared" si="1189"/>
        <v>0</v>
      </c>
      <c r="GF242">
        <f>('Cleaned Data 2'!BM241+'Cleaned Data 2'!BN241)/2</f>
        <v>0</v>
      </c>
      <c r="GG242">
        <f>ABS('Cleaned Data 2'!BM241-'Cleaned Data 2'!BN241)</f>
        <v>0</v>
      </c>
      <c r="GH242">
        <f>2.326*('Input Data 2'!$AG$4+((0.5*'Input Data 2'!$AG$5)*'Statistical Data 1'!$GF242))</f>
        <v>23.26</v>
      </c>
      <c r="GI242">
        <f>3.643*('Input Data 2'!$AG$4+((0.5*'Input Data 2'!$AG$5)*'Statistical Data 1'!$GF242))</f>
        <v>36.43</v>
      </c>
      <c r="GJ242">
        <f t="shared" si="1164"/>
        <v>0</v>
      </c>
      <c r="GK242">
        <f t="shared" si="1190"/>
        <v>0</v>
      </c>
      <c r="GL242" t="e">
        <f>AVERAGE('Cleaned Data 2'!BO241,'Cleaned Data 2'!BP241)</f>
        <v>#DIV/0!</v>
      </c>
      <c r="GM242">
        <f>ABS('Cleaned Data 2'!BO241-'Cleaned Data 2'!BP241)</f>
        <v>0</v>
      </c>
      <c r="GN242" t="e">
        <f>2.326*('Input Data 2'!$AH$4+((0.5*'Input Data 2'!$AH$5)*'Statistical Data 1'!$GL242))</f>
        <v>#DIV/0!</v>
      </c>
      <c r="GO242" t="e">
        <f>3.643*('Input Data 2'!$AH$4+((0.5*'Input Data 2'!$AH$5)*'Statistical Data 1'!$GL242))</f>
        <v>#DIV/0!</v>
      </c>
      <c r="GP242" t="e">
        <f t="shared" si="1165"/>
        <v>#DIV/0!</v>
      </c>
      <c r="GQ242" t="e">
        <f t="shared" si="1191"/>
        <v>#DIV/0!</v>
      </c>
      <c r="GR242" t="e">
        <f>AVERAGE('Cleaned Data 2'!BQ241,'Cleaned Data 2'!BR241)</f>
        <v>#DIV/0!</v>
      </c>
      <c r="GS242">
        <f>ABS('Cleaned Data 2'!BR241-'Cleaned Data 2'!BQ241)</f>
        <v>0</v>
      </c>
      <c r="GT242" t="e">
        <f>2.326*('Input Data 2'!$AI$4+((0.5*'Input Data 2'!$AI$5)*'Statistical Data 1'!$GR242))</f>
        <v>#DIV/0!</v>
      </c>
      <c r="GU242" t="e">
        <f>3.643*('Input Data 2'!$AI$4+((0.5*'Input Data 2'!$AI$5)*'Statistical Data 1'!$GR242))</f>
        <v>#DIV/0!</v>
      </c>
      <c r="GV242" t="e">
        <f t="shared" si="1192"/>
        <v>#DIV/0!</v>
      </c>
      <c r="GW242" t="e">
        <f t="shared" si="1193"/>
        <v>#DIV/0!</v>
      </c>
      <c r="GX242" t="e">
        <f>AVERAGE('Cleaned Data 2'!BS241,'Cleaned Data 2'!BT241)</f>
        <v>#DIV/0!</v>
      </c>
      <c r="GY242" s="47">
        <f>ABS('Cleaned Data 2'!BS241-'Cleaned Data 2'!BT241)</f>
        <v>0</v>
      </c>
      <c r="GZ242" t="e">
        <f>2.326*('Input Data 2'!$AJ$4+((0.5*'Input Data 2'!$AJ$5)*'Statistical Data 1'!$GX242))</f>
        <v>#DIV/0!</v>
      </c>
      <c r="HA242" t="e">
        <f>3.643*('Input Data 2'!$AJ$4+((0.5*'Input Data 2'!$AJ$5)*'Statistical Data 1'!$GX242))</f>
        <v>#DIV/0!</v>
      </c>
      <c r="HB242" t="e">
        <f t="shared" si="1194"/>
        <v>#DIV/0!</v>
      </c>
      <c r="HC242" t="e">
        <f t="shared" si="1195"/>
        <v>#DIV/0!</v>
      </c>
      <c r="HD242" t="e">
        <f>AVERAGE('Cleaned Data 2'!BU241,'Cleaned Data 2'!BV241)</f>
        <v>#DIV/0!</v>
      </c>
      <c r="HE242">
        <f>ABS('Cleaned Data 2'!BU241-'Cleaned Data 2'!BV241)</f>
        <v>0</v>
      </c>
      <c r="HF242" t="e">
        <f>2.326*('Input Data 2'!$AK$4+((0.5*'Input Data 2'!$AK$5)*'Statistical Data 1'!$HD242))</f>
        <v>#DIV/0!</v>
      </c>
      <c r="HG242" t="e">
        <f>3.643*('Input Data 2'!$AK$4+((0.5*'Input Data 2'!$AK$5)*'Statistical Data 1'!$HD242))</f>
        <v>#DIV/0!</v>
      </c>
      <c r="HH242" t="e">
        <f t="shared" si="1196"/>
        <v>#DIV/0!</v>
      </c>
      <c r="HI242" t="e">
        <f t="shared" si="1197"/>
        <v>#DIV/0!</v>
      </c>
      <c r="HJ242" t="e">
        <f>AVERAGE('Cleaned Data 2'!BW241,'Cleaned Data 2'!BX241)</f>
        <v>#DIV/0!</v>
      </c>
      <c r="HK242">
        <f>ABS('Cleaned Data 2'!BW241-'Cleaned Data 2'!BX241)</f>
        <v>0</v>
      </c>
      <c r="HL242" t="e">
        <f>2.326*('Input Data 2'!$AL$4+((0.5*'Input Data 2'!$AL$5)*'Statistical Data 1'!$HJ242))</f>
        <v>#DIV/0!</v>
      </c>
      <c r="HM242" t="e">
        <f>3.643*('Input Data 2'!$AL$4+((0.5*'Input Data 2'!$AL$5)*'Statistical Data 1'!$HJ242))</f>
        <v>#DIV/0!</v>
      </c>
      <c r="HN242" t="e">
        <f t="shared" si="1198"/>
        <v>#DIV/0!</v>
      </c>
      <c r="HO242" t="e">
        <f t="shared" si="1199"/>
        <v>#DIV/0!</v>
      </c>
    </row>
    <row r="243" spans="1:235">
      <c r="A243">
        <f>'Cleaned Data 2'!B242</f>
        <v>0</v>
      </c>
      <c r="B243">
        <f>('Cleaned Data 2'!C242+'Cleaned Data 2'!D242)/2</f>
        <v>0</v>
      </c>
      <c r="C243">
        <f>ABS('Cleaned Data 2'!C242-'Cleaned Data 2'!D242)</f>
        <v>0</v>
      </c>
      <c r="D243">
        <f>2.326*('Input Data 2'!$B$4+((0.5*'Input Data 2'!$B$5)*'Statistical Data 1'!$B243))</f>
        <v>1.163E-2</v>
      </c>
      <c r="E243">
        <f>3.643*('Input Data 2'!$B$4+((0.5*'Input Data 2'!$B$5)*'Statistical Data 1'!$B243))</f>
        <v>1.8214999999999999E-2</v>
      </c>
      <c r="F243">
        <f t="shared" si="1130"/>
        <v>0</v>
      </c>
      <c r="G243">
        <f t="shared" si="1127"/>
        <v>0</v>
      </c>
      <c r="H243">
        <f>('Cleaned Data 2'!E242+'Cleaned Data 2'!F242)/2</f>
        <v>0</v>
      </c>
      <c r="I243">
        <f>ABS('Cleaned Data 2'!E242-'Cleaned Data 2'!F242)</f>
        <v>0</v>
      </c>
      <c r="J243">
        <f>2.326*('Input Data 2'!$C$4+((0.5*'Input Data 2'!$C$5)*'Statistical Data 1'!$H243))</f>
        <v>0.46520000000000006</v>
      </c>
      <c r="K243">
        <f>3.643*('Input Data 2'!$C$4+((0.5*'Input Data 2'!$C$5)*'Statistical Data 1'!$H243))</f>
        <v>0.72860000000000003</v>
      </c>
      <c r="L243">
        <f t="shared" si="1131"/>
        <v>0</v>
      </c>
      <c r="M243">
        <f t="shared" si="1166"/>
        <v>0</v>
      </c>
      <c r="N243">
        <f>('Cleaned Data 2'!G242+'Cleaned Data 2'!H242)/2</f>
        <v>0</v>
      </c>
      <c r="O243">
        <f>ABS('Cleaned Data 2'!G242-'Cleaned Data 2'!H242)</f>
        <v>0</v>
      </c>
      <c r="P243">
        <f>2.326*('Input Data 2'!$D$4+((0.5*'Input Data 2'!$D$5)*'Statistical Data 1'!$N243))</f>
        <v>2.3259999999999999E-2</v>
      </c>
      <c r="Q243">
        <f>3.643*('Input Data 2'!$D$4+((0.5*'Input Data 2'!$D$5)*'Statistical Data 1'!$N243))</f>
        <v>3.6429999999999997E-2</v>
      </c>
      <c r="R243">
        <f t="shared" si="1132"/>
        <v>0</v>
      </c>
      <c r="S243">
        <f t="shared" si="1128"/>
        <v>0</v>
      </c>
      <c r="T243">
        <f>('Cleaned Data 2'!I242+'Cleaned Data 2'!J242)/2</f>
        <v>0</v>
      </c>
      <c r="U243">
        <f>ABS('Cleaned Data 2'!I242-'Cleaned Data 2'!J242)</f>
        <v>0</v>
      </c>
      <c r="V243">
        <f>2.326*('Input Data 2'!$E$4+((0.5*'Input Data 2'!$E$5)*'Statistical Data 1'!$T243))</f>
        <v>4.6520000000000001</v>
      </c>
      <c r="W243">
        <f>3.643*('Input Data 2'!$E$4+((0.5*'Input Data 2'!$E$5)*'Statistical Data 1'!$T243))</f>
        <v>7.2859999999999996</v>
      </c>
      <c r="X243">
        <f t="shared" si="1133"/>
        <v>0</v>
      </c>
      <c r="Y243">
        <f t="shared" si="1129"/>
        <v>0</v>
      </c>
      <c r="Z243">
        <f>('Cleaned Data 2'!K242+'Cleaned Data 2'!L242)/2</f>
        <v>0</v>
      </c>
      <c r="AA243">
        <f>ABS('Cleaned Data 2'!K242-'Cleaned Data 2'!L242)</f>
        <v>0</v>
      </c>
      <c r="AB243">
        <f>2.326*('Input Data 2'!$F$4+((0.5*'Input Data 2'!$F$5)*'Statistical Data 1'!$Z243))</f>
        <v>23.26</v>
      </c>
      <c r="AC243">
        <f>3.643*('Input Data 2'!$F$4+((0.5*'Input Data 2'!$F$5)*'Statistical Data 1'!$Z243))</f>
        <v>36.43</v>
      </c>
      <c r="AD243">
        <f t="shared" si="1134"/>
        <v>0</v>
      </c>
      <c r="AE243">
        <f t="shared" si="1135"/>
        <v>0</v>
      </c>
      <c r="AF243">
        <f>('Cleaned Data 2'!M242+'Cleaned Data 2'!N242)/2</f>
        <v>0</v>
      </c>
      <c r="AG243">
        <f>ABS('Cleaned Data 2'!M242-'Cleaned Data 2'!N242)</f>
        <v>0</v>
      </c>
      <c r="AH243">
        <f>2.326*('Input Data 2'!$G$4+((0.5*'Input Data 2'!$G$5)*'Statistical Data 1'!$AF243))</f>
        <v>23.26</v>
      </c>
      <c r="AI243">
        <f>3.643*('Input Data 2'!$G$4+((0.5*'Input Data 2'!$G$5)*'Statistical Data 1'!$AF243))</f>
        <v>36.43</v>
      </c>
      <c r="AJ243">
        <f t="shared" si="1136"/>
        <v>0</v>
      </c>
      <c r="AK243">
        <f t="shared" si="1167"/>
        <v>0</v>
      </c>
      <c r="AL243">
        <f>('Cleaned Data 2'!O242+'Cleaned Data 2'!P242)/2</f>
        <v>0</v>
      </c>
      <c r="AM243">
        <f>ABS('Cleaned Data 2'!O242-'Cleaned Data 2'!P242)</f>
        <v>0</v>
      </c>
      <c r="AN243">
        <f>2.326*('Input Data 2'!$H$4+((0.5*'Input Data 2'!$H$5)*'Statistical Data 1'!$AL243))</f>
        <v>1.163</v>
      </c>
      <c r="AO243">
        <f>3.643*('Input Data 2'!$H$4+((0.5*'Input Data 2'!$H$5)*'Statistical Data 1'!$AL243))</f>
        <v>1.8214999999999999</v>
      </c>
      <c r="AP243">
        <f t="shared" si="1137"/>
        <v>0</v>
      </c>
      <c r="AQ243">
        <f t="shared" si="1169"/>
        <v>0</v>
      </c>
      <c r="AR243">
        <f>('Cleaned Data 2'!Q242+'Cleaned Data 2'!R242)/2</f>
        <v>0</v>
      </c>
      <c r="AS243">
        <f>ABS('Cleaned Data 2'!Q242-'Cleaned Data 2'!R242)</f>
        <v>0</v>
      </c>
      <c r="AT243">
        <f>2.326*('Input Data 2'!$I$4+((0.5*'Input Data 2'!$I$5)*'Statistical Data 1'!$AR243))</f>
        <v>4.6520000000000001</v>
      </c>
      <c r="AU243">
        <f>3.643*('Input Data 2'!$I$4+((0.5*'Input Data 2'!$I$5)*'Statistical Data 1'!$AR243))</f>
        <v>7.2859999999999996</v>
      </c>
      <c r="AV243">
        <f t="shared" si="1138"/>
        <v>0</v>
      </c>
      <c r="AW243">
        <f t="shared" si="1170"/>
        <v>0</v>
      </c>
      <c r="AX243">
        <f>('Cleaned Data 2'!S242+'Cleaned Data 2'!T242)/2</f>
        <v>0</v>
      </c>
      <c r="AY243">
        <f>ABS('Cleaned Data 2'!S242-'Cleaned Data 2'!T242)</f>
        <v>0</v>
      </c>
      <c r="AZ243">
        <f>2.326*('Input Data 2'!$J$4+((0.5*'Input Data 2'!$J$5)*'Statistical Data 1'!$AX243))</f>
        <v>2.3259999999999999E-2</v>
      </c>
      <c r="BA243">
        <f>3.643*('Input Data 2'!$J$4+((0.5*'Input Data 2'!$J$5)*'Statistical Data 1'!$AX243))</f>
        <v>3.6429999999999997E-2</v>
      </c>
      <c r="BB243">
        <f t="shared" si="1139"/>
        <v>0</v>
      </c>
      <c r="BC243">
        <f t="shared" si="1171"/>
        <v>0</v>
      </c>
      <c r="BD243">
        <f>('Cleaned Data 2'!U242+'Cleaned Data 2'!V242)/2</f>
        <v>0</v>
      </c>
      <c r="BE243">
        <f>ABS('Cleaned Data 2'!U242-'Cleaned Data 2'!V242)</f>
        <v>0</v>
      </c>
      <c r="BF243">
        <f>2.326*('Input Data 2'!$K$4+((0.5*'Input Data 2'!$K$5)*'Statistical Data 1'!$BD243))</f>
        <v>1.163</v>
      </c>
      <c r="BG243">
        <f>3.643*('Input Data 2'!$K$4+((0.5*'Input Data 2'!$K$5)*'Statistical Data 1'!$BD243))</f>
        <v>1.8214999999999999</v>
      </c>
      <c r="BH243">
        <f t="shared" si="1140"/>
        <v>0</v>
      </c>
      <c r="BI243">
        <f t="shared" si="1141"/>
        <v>0</v>
      </c>
      <c r="BJ243">
        <f>('Cleaned Data 2'!W242+'Cleaned Data 2'!X242)/2</f>
        <v>0</v>
      </c>
      <c r="BK243">
        <f>ABS('Cleaned Data 2'!W242-'Cleaned Data 2'!X242)</f>
        <v>0</v>
      </c>
      <c r="BL243">
        <f>2.326*('Input Data 2'!$L$4+((0.5*'Input Data 2'!$L$5)*'Statistical Data 1'!$BJ243))</f>
        <v>2.3260000000000001</v>
      </c>
      <c r="BM243">
        <f>3.643*('Input Data 2'!$L$4+((0.5*'Input Data 2'!$L$5)*'Statistical Data 1'!$BJ243))</f>
        <v>3.6429999999999998</v>
      </c>
      <c r="BN243">
        <f t="shared" si="1142"/>
        <v>0</v>
      </c>
      <c r="BO243">
        <f t="shared" si="1172"/>
        <v>0</v>
      </c>
      <c r="BP243">
        <f>('Cleaned Data 2'!Y242+'Cleaned Data 2'!Z242)/2</f>
        <v>0</v>
      </c>
      <c r="BQ243">
        <f>ABS('Cleaned Data 2'!Y242-'Cleaned Data 2'!Z242)</f>
        <v>0</v>
      </c>
      <c r="BR243">
        <f>2.326*('Input Data 2'!$M$4+((0.5*'Input Data 2'!$M$5)*'Statistical Data 1'!$BP243))</f>
        <v>2.3260000000000001</v>
      </c>
      <c r="BS243">
        <f>3.643*('Input Data 2'!$M$4+((0.5*'Input Data 2'!$M$5)*'Statistical Data 1'!$BP243))</f>
        <v>3.6429999999999998</v>
      </c>
      <c r="BT243">
        <f t="shared" si="1143"/>
        <v>0</v>
      </c>
      <c r="BU243">
        <f t="shared" si="1173"/>
        <v>0</v>
      </c>
      <c r="BV243">
        <f>('Cleaned Data 2'!AA242+'Cleaned Data 2'!AB242)/2</f>
        <v>0</v>
      </c>
      <c r="BW243">
        <f>ABS('Cleaned Data 2'!AA242-'Cleaned Data 2'!AB242)</f>
        <v>0</v>
      </c>
      <c r="BX243">
        <f>2.326*('Input Data 2'!$N$4+((0.5*'Input Data 2'!$N$5)*'Statistical Data 1'!$BV243))</f>
        <v>2.3260000000000001</v>
      </c>
      <c r="BY243">
        <f>3.643*('Input Data 2'!$N$4+((0.5*'Input Data 2'!$N$5)*'Statistical Data 1'!$BV243))</f>
        <v>3.6429999999999998</v>
      </c>
      <c r="BZ243">
        <f t="shared" si="1144"/>
        <v>0</v>
      </c>
      <c r="CA243">
        <f t="shared" si="1174"/>
        <v>0</v>
      </c>
      <c r="CB243">
        <f>('Cleaned Data 2'!AC242+'Cleaned Data 2'!AD242)/2</f>
        <v>0</v>
      </c>
      <c r="CC243">
        <f>ABS('Cleaned Data 2'!AC242-'Cleaned Data 2'!AD242)</f>
        <v>0</v>
      </c>
      <c r="CD243">
        <f>2.326*('Input Data 2'!$O$4+((0.5*'Input Data 2'!$O$5)*'Statistical Data 1'!$CB243))</f>
        <v>2.3259999999999999E-2</v>
      </c>
      <c r="CE243">
        <f>3.643*('Input Data 2'!$O$4+((0.5*'Input Data 2'!$O$5)*'Statistical Data 1'!$CB243))</f>
        <v>3.6429999999999997E-2</v>
      </c>
      <c r="CF243">
        <f t="shared" si="1145"/>
        <v>0</v>
      </c>
      <c r="CG243">
        <f t="shared" si="1175"/>
        <v>0</v>
      </c>
      <c r="CH243">
        <f>('Cleaned Data 2'!AE242+'Cleaned Data 2'!AF242)/2</f>
        <v>0</v>
      </c>
      <c r="CI243">
        <f>ABS('Cleaned Data 2'!AE242-'Cleaned Data 2'!AF242)</f>
        <v>0</v>
      </c>
      <c r="CJ243">
        <f>2.326*('Input Data 2'!$P$4+((0.5*'Input Data 2'!$P$5)*'Statistical Data 1'!$CH243))</f>
        <v>23.26</v>
      </c>
      <c r="CK243">
        <f>3.643*('Input Data 2'!$P$4+((0.5*'Input Data 2'!$P$5)*'Statistical Data 1'!$CH243))</f>
        <v>36.43</v>
      </c>
      <c r="CL243">
        <f t="shared" si="1146"/>
        <v>0</v>
      </c>
      <c r="CM243">
        <f t="shared" si="1176"/>
        <v>0</v>
      </c>
      <c r="CN243">
        <f>('Cleaned Data 2'!AG242+'Cleaned Data 2'!AH242)/2</f>
        <v>0</v>
      </c>
      <c r="CO243">
        <f>ABS('Cleaned Data 2'!AG242-'Cleaned Data 2'!AH242)</f>
        <v>0</v>
      </c>
      <c r="CP243">
        <f>2.326*('Input Data 2'!$Q$4+((0.5*'Input Data 2'!$Q$5)*'Statistical Data 1'!$CN243))</f>
        <v>2.3260000000000001</v>
      </c>
      <c r="CQ243">
        <f>3.643*('Input Data 2'!$Q$4+((0.5*'Input Data 2'!$Q$5)*'Statistical Data 1'!$CN243))</f>
        <v>3.6429999999999998</v>
      </c>
      <c r="CR243">
        <f t="shared" si="1147"/>
        <v>0</v>
      </c>
      <c r="CS243">
        <f t="shared" si="1177"/>
        <v>0</v>
      </c>
      <c r="CT243">
        <f>('Cleaned Data 2'!AI242+'Cleaned Data 2'!AJ242)/2</f>
        <v>0</v>
      </c>
      <c r="CU243">
        <f>ABS('Cleaned Data 2'!AI242-'Cleaned Data 2'!AJ242)</f>
        <v>0</v>
      </c>
      <c r="CV243">
        <f>2.326*('Input Data 2'!$R$4+((0.5*'Input Data 2'!$R$5)*'Statistical Data 1'!$CT243))</f>
        <v>2.3259999999999999E-2</v>
      </c>
      <c r="CW243">
        <f>3.643*('Input Data 2'!$R$4+((0.5*'Input Data 2'!$R$5)*'Statistical Data 1'!$CT243))</f>
        <v>3.6429999999999997E-2</v>
      </c>
      <c r="CX243">
        <f t="shared" si="1148"/>
        <v>0</v>
      </c>
      <c r="CY243">
        <f t="shared" si="1178"/>
        <v>0</v>
      </c>
      <c r="CZ243">
        <f>('Cleaned Data 2'!AK242+'Cleaned Data 2'!AL242)/2</f>
        <v>0</v>
      </c>
      <c r="DA243">
        <f>ABS('Cleaned Data 2'!AK242-'Cleaned Data 2'!AL242)</f>
        <v>0</v>
      </c>
      <c r="DB243">
        <f>2.326*('Input Data 2'!$S$4+((0.5*'Input Data 2'!$S$5)*'Statistical Data 1'!$CZ243))</f>
        <v>23.26</v>
      </c>
      <c r="DC243">
        <f>3.643*('Input Data 2'!$S$4+((0.5*'Input Data 2'!$S$5)*'Statistical Data 1'!$CZ243))</f>
        <v>36.43</v>
      </c>
      <c r="DD243">
        <f t="shared" si="1149"/>
        <v>0</v>
      </c>
      <c r="DE243">
        <f t="shared" si="1179"/>
        <v>0</v>
      </c>
      <c r="DF243">
        <f>('Cleaned Data 2'!AM242+'Cleaned Data 2'!AN242)/2</f>
        <v>0</v>
      </c>
      <c r="DG243">
        <f>ABS('Cleaned Data 2'!AM242-'Cleaned Data 2'!AN242)</f>
        <v>0</v>
      </c>
      <c r="DH243">
        <f>2.326*('Input Data 2'!$T$4+((0.5*'Input Data 2'!$T$5)*'Statistical Data 1'!$DF243))</f>
        <v>2.3259999999999999E-2</v>
      </c>
      <c r="DI243">
        <f>3.643*('Input Data 2'!$T$4+((0.5*'Input Data 2'!$T$5)*'Statistical Data 1'!$DF243))</f>
        <v>3.6429999999999997E-2</v>
      </c>
      <c r="DJ243">
        <f t="shared" si="1150"/>
        <v>0</v>
      </c>
      <c r="DK243">
        <f t="shared" si="1180"/>
        <v>0</v>
      </c>
      <c r="DL243">
        <f>('Cleaned Data 2'!AO242+'Cleaned Data 2'!AP242)/2</f>
        <v>0</v>
      </c>
      <c r="DM243">
        <f>ABS('Cleaned Data 2'!AO242-'Cleaned Data 2'!AP242)</f>
        <v>0</v>
      </c>
      <c r="DN243">
        <f>2.326*('Input Data 2'!$U$4+((0.5*'Input Data 2'!$U$5)*'Statistical Data 1'!$DL243))</f>
        <v>11.63</v>
      </c>
      <c r="DO243">
        <f>3.643*('Input Data 2'!$U$4+((0.5*'Input Data 2'!$U$5)*'Statistical Data 1'!$DL243))</f>
        <v>18.215</v>
      </c>
      <c r="DP243">
        <f t="shared" si="1151"/>
        <v>0</v>
      </c>
      <c r="DQ243">
        <f t="shared" si="1152"/>
        <v>0</v>
      </c>
      <c r="DR243">
        <f>('Cleaned Data 2'!AQ242+'Cleaned Data 2'!AR242)/2</f>
        <v>0</v>
      </c>
      <c r="DS243">
        <f>ABS('Cleaned Data 2'!AQ242-'Cleaned Data 2'!AR242)</f>
        <v>0</v>
      </c>
      <c r="DT243">
        <f>2.326*('Input Data 2'!$V$4+((0.5*'Input Data 2'!$V$5)*'Statistical Data 1'!$DR243))</f>
        <v>2.3260000000000001</v>
      </c>
      <c r="DU243">
        <f>3.643*('Input Data 2'!$V$4+((0.5*'Input Data 2'!$V$5)*'Statistical Data 1'!$DR243))</f>
        <v>3.6429999999999998</v>
      </c>
      <c r="DV243">
        <f t="shared" si="1153"/>
        <v>0</v>
      </c>
      <c r="DW243">
        <f t="shared" si="1181"/>
        <v>0</v>
      </c>
      <c r="DX243">
        <f>('Cleaned Data 2'!AS242+'Cleaned Data 2'!AT242)/2</f>
        <v>0</v>
      </c>
      <c r="DY243">
        <f>ABS('Cleaned Data 2'!AS242-'Cleaned Data 2'!AT242)</f>
        <v>0</v>
      </c>
      <c r="DZ243">
        <f>2.326*('Input Data 2'!$W$4+((0.5*'Input Data 2'!$W$5)*'Statistical Data 1'!$DX243))</f>
        <v>2.3259999999999999E-2</v>
      </c>
      <c r="EA243">
        <f>3.643*('Input Data 2'!$W$4+((0.5*'Input Data 2'!$W$5)*'Statistical Data 1'!$DX243))</f>
        <v>3.6429999999999997E-2</v>
      </c>
      <c r="EB243">
        <f t="shared" si="1154"/>
        <v>0</v>
      </c>
      <c r="EC243">
        <f t="shared" si="1182"/>
        <v>0</v>
      </c>
      <c r="ED243">
        <f>('Cleaned Data 2'!AU242+'Cleaned Data 2'!AV242)/2</f>
        <v>0</v>
      </c>
      <c r="EE243">
        <f>ABS('Cleaned Data 2'!AU242-'Cleaned Data 2'!AV242)</f>
        <v>0</v>
      </c>
      <c r="EF243">
        <f>2.326*('Input Data 2'!$X$4+((0.5*'Input Data 2'!$X$5)*'Statistical Data 1'!$ED243))</f>
        <v>2.3260000000000001</v>
      </c>
      <c r="EG243">
        <f>3.643*('Input Data 2'!$X$4+((0.5*'Input Data 2'!$X$5)*'Statistical Data 1'!$ED243))</f>
        <v>3.6429999999999998</v>
      </c>
      <c r="EH243">
        <f t="shared" si="1155"/>
        <v>0</v>
      </c>
      <c r="EI243">
        <f t="shared" si="910"/>
        <v>0</v>
      </c>
      <c r="EJ243">
        <f>('Cleaned Data 2'!AW242+'Cleaned Data 2'!AX242)/2</f>
        <v>0</v>
      </c>
      <c r="EK243">
        <f>ABS('Cleaned Data 2'!AW242-'Cleaned Data 2'!AX242)</f>
        <v>0</v>
      </c>
      <c r="EL243">
        <f>2.326*('Input Data 2'!$Y$4+((0.5*'Input Data 2'!$Y$5)*'Statistical Data 1'!$EJ243))</f>
        <v>23.26</v>
      </c>
      <c r="EM243">
        <f>3.643*('Input Data 2'!$Y$4+((0.5*'Input Data 2'!$Y$5)*'Statistical Data 1'!$EJ243))</f>
        <v>36.43</v>
      </c>
      <c r="EN243">
        <f t="shared" si="1156"/>
        <v>0</v>
      </c>
      <c r="EO243">
        <f t="shared" si="1168"/>
        <v>0</v>
      </c>
      <c r="EP243">
        <f>('Cleaned Data 2'!AY242+'Cleaned Data 2'!AZ242)/2</f>
        <v>0</v>
      </c>
      <c r="EQ243">
        <f>ABS('Cleaned Data 2'!AY242-'Cleaned Data 2'!AZ242)</f>
        <v>0</v>
      </c>
      <c r="ER243">
        <f>2.326*('Input Data 2'!$Z$4+((0.5*'Input Data 2'!$Z$5)*'Statistical Data 1'!$EP243))</f>
        <v>4.6520000000000001</v>
      </c>
      <c r="ES243">
        <f>3.643*('Input Data 2'!$Z$4+((0.5*'Input Data 2'!$Z$5)*'Statistical Data 1'!$EP243))</f>
        <v>7.2859999999999996</v>
      </c>
      <c r="ET243">
        <f t="shared" si="1157"/>
        <v>0</v>
      </c>
      <c r="EU243">
        <f t="shared" si="1183"/>
        <v>0</v>
      </c>
      <c r="EV243">
        <f>('Cleaned Data 2'!BA242+'Cleaned Data 2'!BB242)/2</f>
        <v>0</v>
      </c>
      <c r="EW243">
        <f>ABS('Cleaned Data 2'!BA242-'Cleaned Data 2'!BB242)</f>
        <v>0</v>
      </c>
      <c r="EX243">
        <f>2.326*('Input Data 2'!$AA$4+((0.5*'Input Data 2'!$AA$5)*'Statistical Data 1'!$EV243))</f>
        <v>2.3259999999999999E-2</v>
      </c>
      <c r="EY243">
        <f>3.643*('Input Data 2'!$AA$4+((0.5*'Input Data 2'!$AA$5)*'Statistical Data 1'!$EV243))</f>
        <v>3.6429999999999997E-2</v>
      </c>
      <c r="EZ243">
        <f t="shared" si="1158"/>
        <v>0</v>
      </c>
      <c r="FA243">
        <f t="shared" si="1184"/>
        <v>0</v>
      </c>
      <c r="FB243">
        <f>('Cleaned Data 2'!BC242+'Cleaned Data 2'!BD242)/2</f>
        <v>0</v>
      </c>
      <c r="FC243">
        <f>ABS('Cleaned Data 2'!BC242-'Cleaned Data 2'!BD242)</f>
        <v>0</v>
      </c>
      <c r="FD243">
        <f>2.326*('Input Data 2'!$AB$4+((0.5*'Input Data 2'!$AB$5)*'Statistical Data 1'!$FB243))</f>
        <v>4.6520000000000001</v>
      </c>
      <c r="FE243">
        <f>3.643*('Input Data 2'!$AB$4+((0.5*'Input Data 2'!$AB$5)*'Statistical Data 1'!$FB243))</f>
        <v>7.2859999999999996</v>
      </c>
      <c r="FF243">
        <f t="shared" si="1159"/>
        <v>0</v>
      </c>
      <c r="FG243">
        <f t="shared" si="1185"/>
        <v>0</v>
      </c>
      <c r="FH243">
        <f>('Cleaned Data 2'!BE242+'Cleaned Data 2'!BF242)/2</f>
        <v>0</v>
      </c>
      <c r="FI243">
        <f>ABS('Cleaned Data 2'!BE242-'Cleaned Data 2'!BF242)</f>
        <v>0</v>
      </c>
      <c r="FJ243">
        <f>2.326*('Input Data 2'!$AC$4+((0.5*'Input Data 2'!$AC$5)*'Statistical Data 1'!$FH243))</f>
        <v>2.3260000000000001</v>
      </c>
      <c r="FK243">
        <f>3.643*('Input Data 2'!$AC$4+((0.5*'Input Data 2'!$AC$5)*'Statistical Data 1'!$FH243))</f>
        <v>3.6429999999999998</v>
      </c>
      <c r="FL243">
        <f t="shared" si="1160"/>
        <v>0</v>
      </c>
      <c r="FM243">
        <f t="shared" si="1186"/>
        <v>0</v>
      </c>
      <c r="FN243">
        <f>('Cleaned Data 2'!BH242+'Cleaned Data 2'!BG242)/2</f>
        <v>0</v>
      </c>
      <c r="FO243">
        <f>ABS('Cleaned Data 2'!BG242-'Cleaned Data 2'!BH242)</f>
        <v>0</v>
      </c>
      <c r="FP243">
        <f>2.326*('Input Data 2'!$AD$4+((0.5*'Input Data 2'!$AD$5)*'Statistical Data 1'!$FN243))</f>
        <v>2.3260000000000001</v>
      </c>
      <c r="FQ243">
        <f>3.643*('Input Data 2'!$AD$4+((0.5*'Input Data 2'!$AD$5)*'Statistical Data 1'!$FN243))</f>
        <v>3.6429999999999998</v>
      </c>
      <c r="FR243">
        <f t="shared" si="1161"/>
        <v>0</v>
      </c>
      <c r="FS243">
        <f t="shared" si="1187"/>
        <v>0</v>
      </c>
      <c r="FT243">
        <f>('Cleaned Data 2'!BI242+'Cleaned Data 2'!BJ242)/2</f>
        <v>0</v>
      </c>
      <c r="FU243">
        <f>ABS('Cleaned Data 2'!BI242-'Cleaned Data 2'!BJ242)</f>
        <v>0</v>
      </c>
      <c r="FV243">
        <f>2.326*('Input Data 2'!$AE$4+((0.5*'Input Data 2'!$AE$5)*'Statistical Data 1'!$FT243))</f>
        <v>46.52</v>
      </c>
      <c r="FW243">
        <f>3.643*('Input Data 2'!$AE$4+((0.5*'Input Data 2'!$AE$5)*'Statistical Data 1'!$FT243))</f>
        <v>72.86</v>
      </c>
      <c r="FX243">
        <f t="shared" si="1162"/>
        <v>0</v>
      </c>
      <c r="FY243">
        <f t="shared" si="1188"/>
        <v>0</v>
      </c>
      <c r="FZ243">
        <f>('Cleaned Data 2'!BK242+'Cleaned Data 2'!BL242)/2</f>
        <v>0</v>
      </c>
      <c r="GA243">
        <f>ABS('Cleaned Data 2'!BK242-'Cleaned Data 2'!BL242)</f>
        <v>0</v>
      </c>
      <c r="GB243">
        <f>2.326*('Input Data 2'!$AF$4+((0.5*'Input Data 2'!$AF$5)*'Statistical Data 1'!$FZ243))</f>
        <v>2.3259999999999999E-2</v>
      </c>
      <c r="GC243">
        <f>3.643*('Input Data 2'!$AF$4+((0.5*'Input Data 2'!$AF$5)*'Statistical Data 1'!$FZ243))</f>
        <v>3.6429999999999997E-2</v>
      </c>
      <c r="GD243">
        <f t="shared" si="1163"/>
        <v>0</v>
      </c>
      <c r="GE243">
        <f t="shared" si="1189"/>
        <v>0</v>
      </c>
      <c r="GF243">
        <f>('Cleaned Data 2'!BM242+'Cleaned Data 2'!BN242)/2</f>
        <v>0</v>
      </c>
      <c r="GG243">
        <f>ABS('Cleaned Data 2'!BM242-'Cleaned Data 2'!BN242)</f>
        <v>0</v>
      </c>
      <c r="GH243">
        <f>2.326*('Input Data 2'!$AG$4+((0.5*'Input Data 2'!$AG$5)*'Statistical Data 1'!$GF243))</f>
        <v>23.26</v>
      </c>
      <c r="GI243">
        <f>3.643*('Input Data 2'!$AG$4+((0.5*'Input Data 2'!$AG$5)*'Statistical Data 1'!$GF243))</f>
        <v>36.43</v>
      </c>
      <c r="GJ243">
        <f t="shared" si="1164"/>
        <v>0</v>
      </c>
      <c r="GK243">
        <f t="shared" si="1190"/>
        <v>0</v>
      </c>
      <c r="GL243" t="e">
        <f>AVERAGE('Cleaned Data 2'!BO242,'Cleaned Data 2'!BP242)</f>
        <v>#DIV/0!</v>
      </c>
      <c r="GM243">
        <f>ABS('Cleaned Data 2'!BO242-'Cleaned Data 2'!BP242)</f>
        <v>0</v>
      </c>
      <c r="GN243" t="e">
        <f>2.326*('Input Data 2'!$AH$4+((0.5*'Input Data 2'!$AH$5)*'Statistical Data 1'!$GL243))</f>
        <v>#DIV/0!</v>
      </c>
      <c r="GO243" t="e">
        <f>3.643*('Input Data 2'!$AH$4+((0.5*'Input Data 2'!$AH$5)*'Statistical Data 1'!$GL243))</f>
        <v>#DIV/0!</v>
      </c>
      <c r="GP243" t="e">
        <f t="shared" si="1165"/>
        <v>#DIV/0!</v>
      </c>
      <c r="GQ243" t="e">
        <f t="shared" si="1191"/>
        <v>#DIV/0!</v>
      </c>
      <c r="GR243" t="e">
        <f>AVERAGE('Cleaned Data 2'!BQ242,'Cleaned Data 2'!BR242)</f>
        <v>#DIV/0!</v>
      </c>
      <c r="GS243">
        <f>ABS('Cleaned Data 2'!BR242-'Cleaned Data 2'!BQ242)</f>
        <v>0</v>
      </c>
      <c r="GT243" t="e">
        <f>2.326*('Input Data 2'!$AI$4+((0.5*'Input Data 2'!$AI$5)*'Statistical Data 1'!$GR243))</f>
        <v>#DIV/0!</v>
      </c>
      <c r="GU243" t="e">
        <f>3.643*('Input Data 2'!$AI$4+((0.5*'Input Data 2'!$AI$5)*'Statistical Data 1'!$GR243))</f>
        <v>#DIV/0!</v>
      </c>
      <c r="GV243" t="e">
        <f t="shared" si="1192"/>
        <v>#DIV/0!</v>
      </c>
      <c r="GW243" t="e">
        <f t="shared" si="1193"/>
        <v>#DIV/0!</v>
      </c>
      <c r="GX243" t="e">
        <f>AVERAGE('Cleaned Data 2'!BS242,'Cleaned Data 2'!BT242)</f>
        <v>#DIV/0!</v>
      </c>
      <c r="GY243" s="47">
        <f>ABS('Cleaned Data 2'!BS242-'Cleaned Data 2'!BT242)</f>
        <v>0</v>
      </c>
      <c r="GZ243" t="e">
        <f>2.326*('Input Data 2'!$AJ$4+((0.5*'Input Data 2'!$AJ$5)*'Statistical Data 1'!$GX243))</f>
        <v>#DIV/0!</v>
      </c>
      <c r="HA243" t="e">
        <f>3.643*('Input Data 2'!$AJ$4+((0.5*'Input Data 2'!$AJ$5)*'Statistical Data 1'!$GX243))</f>
        <v>#DIV/0!</v>
      </c>
      <c r="HB243" t="e">
        <f t="shared" si="1194"/>
        <v>#DIV/0!</v>
      </c>
      <c r="HC243" t="e">
        <f t="shared" si="1195"/>
        <v>#DIV/0!</v>
      </c>
      <c r="HD243" t="e">
        <f>AVERAGE('Cleaned Data 2'!BU242,'Cleaned Data 2'!BV242)</f>
        <v>#DIV/0!</v>
      </c>
      <c r="HE243">
        <f>ABS('Cleaned Data 2'!BU242-'Cleaned Data 2'!BV242)</f>
        <v>0</v>
      </c>
      <c r="HF243" t="e">
        <f>2.326*('Input Data 2'!$AK$4+((0.5*'Input Data 2'!$AK$5)*'Statistical Data 1'!$HD243))</f>
        <v>#DIV/0!</v>
      </c>
      <c r="HG243" t="e">
        <f>3.643*('Input Data 2'!$AK$4+((0.5*'Input Data 2'!$AK$5)*'Statistical Data 1'!$HD243))</f>
        <v>#DIV/0!</v>
      </c>
      <c r="HH243" t="e">
        <f t="shared" si="1196"/>
        <v>#DIV/0!</v>
      </c>
      <c r="HI243" t="e">
        <f t="shared" si="1197"/>
        <v>#DIV/0!</v>
      </c>
      <c r="HJ243" t="e">
        <f>AVERAGE('Cleaned Data 2'!BW242,'Cleaned Data 2'!BX242)</f>
        <v>#DIV/0!</v>
      </c>
      <c r="HK243">
        <f>ABS('Cleaned Data 2'!BW242-'Cleaned Data 2'!BX242)</f>
        <v>0</v>
      </c>
      <c r="HL243" t="e">
        <f>2.326*('Input Data 2'!$AL$4+((0.5*'Input Data 2'!$AL$5)*'Statistical Data 1'!$HJ243))</f>
        <v>#DIV/0!</v>
      </c>
      <c r="HM243" t="e">
        <f>3.643*('Input Data 2'!$AL$4+((0.5*'Input Data 2'!$AL$5)*'Statistical Data 1'!$HJ243))</f>
        <v>#DIV/0!</v>
      </c>
      <c r="HN243" t="e">
        <f t="shared" si="1198"/>
        <v>#DIV/0!</v>
      </c>
      <c r="HO243" t="e">
        <f t="shared" si="1199"/>
        <v>#DIV/0!</v>
      </c>
    </row>
    <row r="244" spans="1:235">
      <c r="A244">
        <f>'Cleaned Data 2'!B243</f>
        <v>0</v>
      </c>
      <c r="B244">
        <f>('Cleaned Data 2'!C243+'Cleaned Data 2'!D243)/2</f>
        <v>0</v>
      </c>
      <c r="C244">
        <f>ABS('Cleaned Data 2'!C243-'Cleaned Data 2'!D243)</f>
        <v>0</v>
      </c>
      <c r="D244">
        <f>2.326*('Input Data 2'!$B$4+((0.5*'Input Data 2'!$B$5)*'Statistical Data 1'!$B244))</f>
        <v>1.163E-2</v>
      </c>
      <c r="E244">
        <f>3.643*('Input Data 2'!$B$4+((0.5*'Input Data 2'!$B$5)*'Statistical Data 1'!$B244))</f>
        <v>1.8214999999999999E-2</v>
      </c>
      <c r="F244">
        <f t="shared" si="1130"/>
        <v>0</v>
      </c>
      <c r="G244">
        <f t="shared" si="1127"/>
        <v>0</v>
      </c>
      <c r="H244">
        <f>('Cleaned Data 2'!E243+'Cleaned Data 2'!F243)/2</f>
        <v>0</v>
      </c>
      <c r="I244">
        <f>ABS('Cleaned Data 2'!E243-'Cleaned Data 2'!F243)</f>
        <v>0</v>
      </c>
      <c r="J244">
        <f>2.326*('Input Data 2'!$C$4+((0.5*'Input Data 2'!$C$5)*'Statistical Data 1'!$H244))</f>
        <v>0.46520000000000006</v>
      </c>
      <c r="K244">
        <f>3.643*('Input Data 2'!$C$4+((0.5*'Input Data 2'!$C$5)*'Statistical Data 1'!$H244))</f>
        <v>0.72860000000000003</v>
      </c>
      <c r="L244">
        <f t="shared" si="1131"/>
        <v>0</v>
      </c>
      <c r="M244">
        <f t="shared" si="1166"/>
        <v>0</v>
      </c>
      <c r="N244">
        <f>('Cleaned Data 2'!G243+'Cleaned Data 2'!H243)/2</f>
        <v>0</v>
      </c>
      <c r="O244">
        <f>ABS('Cleaned Data 2'!G243-'Cleaned Data 2'!H243)</f>
        <v>0</v>
      </c>
      <c r="P244">
        <f>2.326*('Input Data 2'!$D$4+((0.5*'Input Data 2'!$D$5)*'Statistical Data 1'!$N244))</f>
        <v>2.3259999999999999E-2</v>
      </c>
      <c r="Q244">
        <f>3.643*('Input Data 2'!$D$4+((0.5*'Input Data 2'!$D$5)*'Statistical Data 1'!$N244))</f>
        <v>3.6429999999999997E-2</v>
      </c>
      <c r="R244">
        <f t="shared" si="1132"/>
        <v>0</v>
      </c>
      <c r="S244">
        <f t="shared" si="1128"/>
        <v>0</v>
      </c>
      <c r="T244">
        <f>('Cleaned Data 2'!I243+'Cleaned Data 2'!J243)/2</f>
        <v>0</v>
      </c>
      <c r="U244">
        <f>ABS('Cleaned Data 2'!I243-'Cleaned Data 2'!J243)</f>
        <v>0</v>
      </c>
      <c r="V244">
        <f>2.326*('Input Data 2'!$E$4+((0.5*'Input Data 2'!$E$5)*'Statistical Data 1'!$T244))</f>
        <v>4.6520000000000001</v>
      </c>
      <c r="W244">
        <f>3.643*('Input Data 2'!$E$4+((0.5*'Input Data 2'!$E$5)*'Statistical Data 1'!$T244))</f>
        <v>7.2859999999999996</v>
      </c>
      <c r="X244">
        <f t="shared" si="1133"/>
        <v>0</v>
      </c>
      <c r="Y244">
        <f t="shared" si="1129"/>
        <v>0</v>
      </c>
      <c r="Z244">
        <f>('Cleaned Data 2'!K243+'Cleaned Data 2'!L243)/2</f>
        <v>0</v>
      </c>
      <c r="AA244">
        <f>ABS('Cleaned Data 2'!K243-'Cleaned Data 2'!L243)</f>
        <v>0</v>
      </c>
      <c r="AB244">
        <f>2.326*('Input Data 2'!$F$4+((0.5*'Input Data 2'!$F$5)*'Statistical Data 1'!$Z244))</f>
        <v>23.26</v>
      </c>
      <c r="AC244">
        <f>3.643*('Input Data 2'!$F$4+((0.5*'Input Data 2'!$F$5)*'Statistical Data 1'!$Z244))</f>
        <v>36.43</v>
      </c>
      <c r="AD244">
        <f t="shared" si="1134"/>
        <v>0</v>
      </c>
      <c r="AE244">
        <f t="shared" si="1135"/>
        <v>0</v>
      </c>
      <c r="AF244">
        <f>('Cleaned Data 2'!M243+'Cleaned Data 2'!N243)/2</f>
        <v>0</v>
      </c>
      <c r="AG244">
        <f>ABS('Cleaned Data 2'!M243-'Cleaned Data 2'!N243)</f>
        <v>0</v>
      </c>
      <c r="AH244">
        <f>2.326*('Input Data 2'!$G$4+((0.5*'Input Data 2'!$G$5)*'Statistical Data 1'!$AF244))</f>
        <v>23.26</v>
      </c>
      <c r="AI244">
        <f>3.643*('Input Data 2'!$G$4+((0.5*'Input Data 2'!$G$5)*'Statistical Data 1'!$AF244))</f>
        <v>36.43</v>
      </c>
      <c r="AJ244">
        <f t="shared" si="1136"/>
        <v>0</v>
      </c>
      <c r="AK244">
        <f t="shared" si="1167"/>
        <v>0</v>
      </c>
      <c r="AL244">
        <f>('Cleaned Data 2'!O243+'Cleaned Data 2'!P243)/2</f>
        <v>0</v>
      </c>
      <c r="AM244">
        <f>ABS('Cleaned Data 2'!O243-'Cleaned Data 2'!P243)</f>
        <v>0</v>
      </c>
      <c r="AN244">
        <f>2.326*('Input Data 2'!$H$4+((0.5*'Input Data 2'!$H$5)*'Statistical Data 1'!$AL244))</f>
        <v>1.163</v>
      </c>
      <c r="AO244">
        <f>3.643*('Input Data 2'!$H$4+((0.5*'Input Data 2'!$H$5)*'Statistical Data 1'!$AL244))</f>
        <v>1.8214999999999999</v>
      </c>
      <c r="AP244">
        <f t="shared" si="1137"/>
        <v>0</v>
      </c>
      <c r="AQ244">
        <f t="shared" si="1169"/>
        <v>0</v>
      </c>
      <c r="AR244">
        <f>('Cleaned Data 2'!Q243+'Cleaned Data 2'!R243)/2</f>
        <v>0</v>
      </c>
      <c r="AS244">
        <f>ABS('Cleaned Data 2'!Q243-'Cleaned Data 2'!R243)</f>
        <v>0</v>
      </c>
      <c r="AT244">
        <f>2.326*('Input Data 2'!$I$4+((0.5*'Input Data 2'!$I$5)*'Statistical Data 1'!$AR244))</f>
        <v>4.6520000000000001</v>
      </c>
      <c r="AU244">
        <f>3.643*('Input Data 2'!$I$4+((0.5*'Input Data 2'!$I$5)*'Statistical Data 1'!$AR244))</f>
        <v>7.2859999999999996</v>
      </c>
      <c r="AV244">
        <f t="shared" si="1138"/>
        <v>0</v>
      </c>
      <c r="AW244">
        <f t="shared" si="1170"/>
        <v>0</v>
      </c>
      <c r="AX244">
        <f>('Cleaned Data 2'!S243+'Cleaned Data 2'!T243)/2</f>
        <v>0</v>
      </c>
      <c r="AY244">
        <f>ABS('Cleaned Data 2'!S243-'Cleaned Data 2'!T243)</f>
        <v>0</v>
      </c>
      <c r="AZ244">
        <f>2.326*('Input Data 2'!$J$4+((0.5*'Input Data 2'!$J$5)*'Statistical Data 1'!$AX244))</f>
        <v>2.3259999999999999E-2</v>
      </c>
      <c r="BA244">
        <f>3.643*('Input Data 2'!$J$4+((0.5*'Input Data 2'!$J$5)*'Statistical Data 1'!$AX244))</f>
        <v>3.6429999999999997E-2</v>
      </c>
      <c r="BB244">
        <f t="shared" si="1139"/>
        <v>0</v>
      </c>
      <c r="BC244">
        <f t="shared" si="1171"/>
        <v>0</v>
      </c>
      <c r="BD244">
        <f>('Cleaned Data 2'!U243+'Cleaned Data 2'!V243)/2</f>
        <v>0</v>
      </c>
      <c r="BE244">
        <f>ABS('Cleaned Data 2'!U243-'Cleaned Data 2'!V243)</f>
        <v>0</v>
      </c>
      <c r="BF244">
        <f>2.326*('Input Data 2'!$K$4+((0.5*'Input Data 2'!$K$5)*'Statistical Data 1'!$BD244))</f>
        <v>1.163</v>
      </c>
      <c r="BG244">
        <f>3.643*('Input Data 2'!$K$4+((0.5*'Input Data 2'!$K$5)*'Statistical Data 1'!$BD244))</f>
        <v>1.8214999999999999</v>
      </c>
      <c r="BH244">
        <f t="shared" si="1140"/>
        <v>0</v>
      </c>
      <c r="BI244">
        <f t="shared" si="1141"/>
        <v>0</v>
      </c>
      <c r="BJ244">
        <f>('Cleaned Data 2'!W243+'Cleaned Data 2'!X243)/2</f>
        <v>0</v>
      </c>
      <c r="BK244">
        <f>ABS('Cleaned Data 2'!W243-'Cleaned Data 2'!X243)</f>
        <v>0</v>
      </c>
      <c r="BL244">
        <f>2.326*('Input Data 2'!$L$4+((0.5*'Input Data 2'!$L$5)*'Statistical Data 1'!$BJ244))</f>
        <v>2.3260000000000001</v>
      </c>
      <c r="BM244">
        <f>3.643*('Input Data 2'!$L$4+((0.5*'Input Data 2'!$L$5)*'Statistical Data 1'!$BJ244))</f>
        <v>3.6429999999999998</v>
      </c>
      <c r="BN244">
        <f t="shared" si="1142"/>
        <v>0</v>
      </c>
      <c r="BO244">
        <f t="shared" si="1172"/>
        <v>0</v>
      </c>
      <c r="BP244">
        <f>('Cleaned Data 2'!Y243+'Cleaned Data 2'!Z243)/2</f>
        <v>0</v>
      </c>
      <c r="BQ244">
        <f>ABS('Cleaned Data 2'!Y243-'Cleaned Data 2'!Z243)</f>
        <v>0</v>
      </c>
      <c r="BR244">
        <f>2.326*('Input Data 2'!$M$4+((0.5*'Input Data 2'!$M$5)*'Statistical Data 1'!$BP244))</f>
        <v>2.3260000000000001</v>
      </c>
      <c r="BS244">
        <f>3.643*('Input Data 2'!$M$4+((0.5*'Input Data 2'!$M$5)*'Statistical Data 1'!$BP244))</f>
        <v>3.6429999999999998</v>
      </c>
      <c r="BT244">
        <f t="shared" si="1143"/>
        <v>0</v>
      </c>
      <c r="BU244">
        <f t="shared" si="1173"/>
        <v>0</v>
      </c>
      <c r="BV244">
        <f>('Cleaned Data 2'!AA243+'Cleaned Data 2'!AB243)/2</f>
        <v>0</v>
      </c>
      <c r="BW244">
        <f>ABS('Cleaned Data 2'!AA243-'Cleaned Data 2'!AB243)</f>
        <v>0</v>
      </c>
      <c r="BX244">
        <f>2.326*('Input Data 2'!$N$4+((0.5*'Input Data 2'!$N$5)*'Statistical Data 1'!$BV244))</f>
        <v>2.3260000000000001</v>
      </c>
      <c r="BY244">
        <f>3.643*('Input Data 2'!$N$4+((0.5*'Input Data 2'!$N$5)*'Statistical Data 1'!$BV244))</f>
        <v>3.6429999999999998</v>
      </c>
      <c r="BZ244">
        <f t="shared" si="1144"/>
        <v>0</v>
      </c>
      <c r="CA244">
        <f t="shared" si="1174"/>
        <v>0</v>
      </c>
      <c r="CB244">
        <f>('Cleaned Data 2'!AC243+'Cleaned Data 2'!AD243)/2</f>
        <v>0</v>
      </c>
      <c r="CC244">
        <f>ABS('Cleaned Data 2'!AC243-'Cleaned Data 2'!AD243)</f>
        <v>0</v>
      </c>
      <c r="CD244">
        <f>2.326*('Input Data 2'!$O$4+((0.5*'Input Data 2'!$O$5)*'Statistical Data 1'!$CB244))</f>
        <v>2.3259999999999999E-2</v>
      </c>
      <c r="CE244">
        <f>3.643*('Input Data 2'!$O$4+((0.5*'Input Data 2'!$O$5)*'Statistical Data 1'!$CB244))</f>
        <v>3.6429999999999997E-2</v>
      </c>
      <c r="CF244">
        <f t="shared" si="1145"/>
        <v>0</v>
      </c>
      <c r="CG244">
        <f t="shared" si="1175"/>
        <v>0</v>
      </c>
      <c r="CH244">
        <f>('Cleaned Data 2'!AE243+'Cleaned Data 2'!AF243)/2</f>
        <v>0</v>
      </c>
      <c r="CI244">
        <f>ABS('Cleaned Data 2'!AE243-'Cleaned Data 2'!AF243)</f>
        <v>0</v>
      </c>
      <c r="CJ244">
        <f>2.326*('Input Data 2'!$P$4+((0.5*'Input Data 2'!$P$5)*'Statistical Data 1'!$CH244))</f>
        <v>23.26</v>
      </c>
      <c r="CK244">
        <f>3.643*('Input Data 2'!$P$4+((0.5*'Input Data 2'!$P$5)*'Statistical Data 1'!$CH244))</f>
        <v>36.43</v>
      </c>
      <c r="CL244">
        <f t="shared" si="1146"/>
        <v>0</v>
      </c>
      <c r="CM244">
        <f t="shared" si="1176"/>
        <v>0</v>
      </c>
      <c r="CN244">
        <f>('Cleaned Data 2'!AG243+'Cleaned Data 2'!AH243)/2</f>
        <v>0</v>
      </c>
      <c r="CO244">
        <f>ABS('Cleaned Data 2'!AG243-'Cleaned Data 2'!AH243)</f>
        <v>0</v>
      </c>
      <c r="CP244">
        <f>2.326*('Input Data 2'!$Q$4+((0.5*'Input Data 2'!$Q$5)*'Statistical Data 1'!$CN244))</f>
        <v>2.3260000000000001</v>
      </c>
      <c r="CQ244">
        <f>3.643*('Input Data 2'!$Q$4+((0.5*'Input Data 2'!$Q$5)*'Statistical Data 1'!$CN244))</f>
        <v>3.6429999999999998</v>
      </c>
      <c r="CR244">
        <f t="shared" si="1147"/>
        <v>0</v>
      </c>
      <c r="CS244">
        <f t="shared" si="1177"/>
        <v>0</v>
      </c>
      <c r="CT244">
        <f>('Cleaned Data 2'!AI243+'Cleaned Data 2'!AJ243)/2</f>
        <v>0</v>
      </c>
      <c r="CU244">
        <f>ABS('Cleaned Data 2'!AI243-'Cleaned Data 2'!AJ243)</f>
        <v>0</v>
      </c>
      <c r="CV244">
        <f>2.326*('Input Data 2'!$R$4+((0.5*'Input Data 2'!$R$5)*'Statistical Data 1'!$CT244))</f>
        <v>2.3259999999999999E-2</v>
      </c>
      <c r="CW244">
        <f>3.643*('Input Data 2'!$R$4+((0.5*'Input Data 2'!$R$5)*'Statistical Data 1'!$CT244))</f>
        <v>3.6429999999999997E-2</v>
      </c>
      <c r="CX244">
        <f t="shared" si="1148"/>
        <v>0</v>
      </c>
      <c r="CY244">
        <f t="shared" si="1178"/>
        <v>0</v>
      </c>
      <c r="CZ244">
        <f>('Cleaned Data 2'!AK243+'Cleaned Data 2'!AL243)/2</f>
        <v>0</v>
      </c>
      <c r="DA244">
        <f>ABS('Cleaned Data 2'!AK243-'Cleaned Data 2'!AL243)</f>
        <v>0</v>
      </c>
      <c r="DB244">
        <f>2.326*('Input Data 2'!$S$4+((0.5*'Input Data 2'!$S$5)*'Statistical Data 1'!$CZ244))</f>
        <v>23.26</v>
      </c>
      <c r="DC244">
        <f>3.643*('Input Data 2'!$S$4+((0.5*'Input Data 2'!$S$5)*'Statistical Data 1'!$CZ244))</f>
        <v>36.43</v>
      </c>
      <c r="DD244">
        <f t="shared" si="1149"/>
        <v>0</v>
      </c>
      <c r="DE244">
        <f t="shared" si="1179"/>
        <v>0</v>
      </c>
      <c r="DF244">
        <f>('Cleaned Data 2'!AM243+'Cleaned Data 2'!AN243)/2</f>
        <v>0</v>
      </c>
      <c r="DG244">
        <f>ABS('Cleaned Data 2'!AM243-'Cleaned Data 2'!AN243)</f>
        <v>0</v>
      </c>
      <c r="DH244">
        <f>2.326*('Input Data 2'!$T$4+((0.5*'Input Data 2'!$T$5)*'Statistical Data 1'!$DF244))</f>
        <v>2.3259999999999999E-2</v>
      </c>
      <c r="DI244">
        <f>3.643*('Input Data 2'!$T$4+((0.5*'Input Data 2'!$T$5)*'Statistical Data 1'!$DF244))</f>
        <v>3.6429999999999997E-2</v>
      </c>
      <c r="DJ244">
        <f t="shared" si="1150"/>
        <v>0</v>
      </c>
      <c r="DK244">
        <f t="shared" si="1180"/>
        <v>0</v>
      </c>
      <c r="DL244">
        <f>('Cleaned Data 2'!AO243+'Cleaned Data 2'!AP243)/2</f>
        <v>0</v>
      </c>
      <c r="DM244">
        <f>ABS('Cleaned Data 2'!AO243-'Cleaned Data 2'!AP243)</f>
        <v>0</v>
      </c>
      <c r="DN244">
        <f>2.326*('Input Data 2'!$U$4+((0.5*'Input Data 2'!$U$5)*'Statistical Data 1'!$DL244))</f>
        <v>11.63</v>
      </c>
      <c r="DO244">
        <f>3.643*('Input Data 2'!$U$4+((0.5*'Input Data 2'!$U$5)*'Statistical Data 1'!$DL244))</f>
        <v>18.215</v>
      </c>
      <c r="DP244">
        <f t="shared" si="1151"/>
        <v>0</v>
      </c>
      <c r="DQ244">
        <f t="shared" si="1152"/>
        <v>0</v>
      </c>
      <c r="DR244">
        <f>('Cleaned Data 2'!AQ243+'Cleaned Data 2'!AR243)/2</f>
        <v>0</v>
      </c>
      <c r="DS244">
        <f>ABS('Cleaned Data 2'!AQ243-'Cleaned Data 2'!AR243)</f>
        <v>0</v>
      </c>
      <c r="DT244">
        <f>2.326*('Input Data 2'!$V$4+((0.5*'Input Data 2'!$V$5)*'Statistical Data 1'!$DR244))</f>
        <v>2.3260000000000001</v>
      </c>
      <c r="DU244">
        <f>3.643*('Input Data 2'!$V$4+((0.5*'Input Data 2'!$V$5)*'Statistical Data 1'!$DR244))</f>
        <v>3.6429999999999998</v>
      </c>
      <c r="DV244">
        <f t="shared" si="1153"/>
        <v>0</v>
      </c>
      <c r="DW244">
        <f t="shared" si="1181"/>
        <v>0</v>
      </c>
      <c r="DX244">
        <f>('Cleaned Data 2'!AS243+'Cleaned Data 2'!AT243)/2</f>
        <v>0</v>
      </c>
      <c r="DY244">
        <f>ABS('Cleaned Data 2'!AS243-'Cleaned Data 2'!AT243)</f>
        <v>0</v>
      </c>
      <c r="DZ244">
        <f>2.326*('Input Data 2'!$W$4+((0.5*'Input Data 2'!$W$5)*'Statistical Data 1'!$DX244))</f>
        <v>2.3259999999999999E-2</v>
      </c>
      <c r="EA244">
        <f>3.643*('Input Data 2'!$W$4+((0.5*'Input Data 2'!$W$5)*'Statistical Data 1'!$DX244))</f>
        <v>3.6429999999999997E-2</v>
      </c>
      <c r="EB244">
        <f t="shared" si="1154"/>
        <v>0</v>
      </c>
      <c r="EC244">
        <f t="shared" si="1182"/>
        <v>0</v>
      </c>
      <c r="ED244">
        <f>('Cleaned Data 2'!AU243+'Cleaned Data 2'!AV243)/2</f>
        <v>0</v>
      </c>
      <c r="EE244">
        <f>ABS('Cleaned Data 2'!AU243-'Cleaned Data 2'!AV243)</f>
        <v>0</v>
      </c>
      <c r="EF244">
        <f>2.326*('Input Data 2'!$X$4+((0.5*'Input Data 2'!$X$5)*'Statistical Data 1'!$ED244))</f>
        <v>2.3260000000000001</v>
      </c>
      <c r="EG244">
        <f>3.643*('Input Data 2'!$X$4+((0.5*'Input Data 2'!$X$5)*'Statistical Data 1'!$ED244))</f>
        <v>3.6429999999999998</v>
      </c>
      <c r="EH244">
        <f t="shared" si="1155"/>
        <v>0</v>
      </c>
      <c r="EI244">
        <f t="shared" si="910"/>
        <v>0</v>
      </c>
      <c r="EJ244">
        <f>('Cleaned Data 2'!AW243+'Cleaned Data 2'!AX243)/2</f>
        <v>0</v>
      </c>
      <c r="EK244">
        <f>ABS('Cleaned Data 2'!AW243-'Cleaned Data 2'!AX243)</f>
        <v>0</v>
      </c>
      <c r="EL244">
        <f>2.326*('Input Data 2'!$Y$4+((0.5*'Input Data 2'!$Y$5)*'Statistical Data 1'!$EJ244))</f>
        <v>23.26</v>
      </c>
      <c r="EM244">
        <f>3.643*('Input Data 2'!$Y$4+((0.5*'Input Data 2'!$Y$5)*'Statistical Data 1'!$EJ244))</f>
        <v>36.43</v>
      </c>
      <c r="EN244">
        <f t="shared" si="1156"/>
        <v>0</v>
      </c>
      <c r="EO244">
        <f t="shared" si="1168"/>
        <v>0</v>
      </c>
      <c r="EP244">
        <f>('Cleaned Data 2'!AY243+'Cleaned Data 2'!AZ243)/2</f>
        <v>0</v>
      </c>
      <c r="EQ244">
        <f>ABS('Cleaned Data 2'!AY243-'Cleaned Data 2'!AZ243)</f>
        <v>0</v>
      </c>
      <c r="ER244">
        <f>2.326*('Input Data 2'!$Z$4+((0.5*'Input Data 2'!$Z$5)*'Statistical Data 1'!$EP244))</f>
        <v>4.6520000000000001</v>
      </c>
      <c r="ES244">
        <f>3.643*('Input Data 2'!$Z$4+((0.5*'Input Data 2'!$Z$5)*'Statistical Data 1'!$EP244))</f>
        <v>7.2859999999999996</v>
      </c>
      <c r="ET244">
        <f t="shared" si="1157"/>
        <v>0</v>
      </c>
      <c r="EU244">
        <f t="shared" si="1183"/>
        <v>0</v>
      </c>
      <c r="EV244">
        <f>('Cleaned Data 2'!BA243+'Cleaned Data 2'!BB243)/2</f>
        <v>0</v>
      </c>
      <c r="EW244">
        <f>ABS('Cleaned Data 2'!BA243-'Cleaned Data 2'!BB243)</f>
        <v>0</v>
      </c>
      <c r="EX244">
        <f>2.326*('Input Data 2'!$AA$4+((0.5*'Input Data 2'!$AA$5)*'Statistical Data 1'!$EV244))</f>
        <v>2.3259999999999999E-2</v>
      </c>
      <c r="EY244">
        <f>3.643*('Input Data 2'!$AA$4+((0.5*'Input Data 2'!$AA$5)*'Statistical Data 1'!$EV244))</f>
        <v>3.6429999999999997E-2</v>
      </c>
      <c r="EZ244">
        <f t="shared" si="1158"/>
        <v>0</v>
      </c>
      <c r="FA244">
        <f t="shared" si="1184"/>
        <v>0</v>
      </c>
      <c r="FB244">
        <f>('Cleaned Data 2'!BC243+'Cleaned Data 2'!BD243)/2</f>
        <v>0</v>
      </c>
      <c r="FC244">
        <f>ABS('Cleaned Data 2'!BC243-'Cleaned Data 2'!BD243)</f>
        <v>0</v>
      </c>
      <c r="FD244">
        <f>2.326*('Input Data 2'!$AB$4+((0.5*'Input Data 2'!$AB$5)*'Statistical Data 1'!$FB244))</f>
        <v>4.6520000000000001</v>
      </c>
      <c r="FE244">
        <f>3.643*('Input Data 2'!$AB$4+((0.5*'Input Data 2'!$AB$5)*'Statistical Data 1'!$FB244))</f>
        <v>7.2859999999999996</v>
      </c>
      <c r="FF244">
        <f t="shared" si="1159"/>
        <v>0</v>
      </c>
      <c r="FG244">
        <f t="shared" si="1185"/>
        <v>0</v>
      </c>
      <c r="FH244">
        <f>('Cleaned Data 2'!BE243+'Cleaned Data 2'!BF243)/2</f>
        <v>0</v>
      </c>
      <c r="FI244">
        <f>ABS('Cleaned Data 2'!BE243-'Cleaned Data 2'!BF243)</f>
        <v>0</v>
      </c>
      <c r="FJ244">
        <f>2.326*('Input Data 2'!$AC$4+((0.5*'Input Data 2'!$AC$5)*'Statistical Data 1'!$FH244))</f>
        <v>2.3260000000000001</v>
      </c>
      <c r="FK244">
        <f>3.643*('Input Data 2'!$AC$4+((0.5*'Input Data 2'!$AC$5)*'Statistical Data 1'!$FH244))</f>
        <v>3.6429999999999998</v>
      </c>
      <c r="FL244">
        <f t="shared" si="1160"/>
        <v>0</v>
      </c>
      <c r="FM244">
        <f t="shared" si="1186"/>
        <v>0</v>
      </c>
      <c r="FN244">
        <f>('Cleaned Data 2'!BH243+'Cleaned Data 2'!BG243)/2</f>
        <v>0</v>
      </c>
      <c r="FO244">
        <f>ABS('Cleaned Data 2'!BG243-'Cleaned Data 2'!BH243)</f>
        <v>0</v>
      </c>
      <c r="FP244">
        <f>2.326*('Input Data 2'!$AD$4+((0.5*'Input Data 2'!$AD$5)*'Statistical Data 1'!$FN244))</f>
        <v>2.3260000000000001</v>
      </c>
      <c r="FQ244">
        <f>3.643*('Input Data 2'!$AD$4+((0.5*'Input Data 2'!$AD$5)*'Statistical Data 1'!$FN244))</f>
        <v>3.6429999999999998</v>
      </c>
      <c r="FR244">
        <f t="shared" si="1161"/>
        <v>0</v>
      </c>
      <c r="FS244">
        <f t="shared" si="1187"/>
        <v>0</v>
      </c>
      <c r="FT244">
        <f>('Cleaned Data 2'!BI243+'Cleaned Data 2'!BJ243)/2</f>
        <v>0</v>
      </c>
      <c r="FU244">
        <f>ABS('Cleaned Data 2'!BI243-'Cleaned Data 2'!BJ243)</f>
        <v>0</v>
      </c>
      <c r="FV244">
        <f>2.326*('Input Data 2'!$AE$4+((0.5*'Input Data 2'!$AE$5)*'Statistical Data 1'!$FT244))</f>
        <v>46.52</v>
      </c>
      <c r="FW244">
        <f>3.643*('Input Data 2'!$AE$4+((0.5*'Input Data 2'!$AE$5)*'Statistical Data 1'!$FT244))</f>
        <v>72.86</v>
      </c>
      <c r="FX244">
        <f t="shared" si="1162"/>
        <v>0</v>
      </c>
      <c r="FY244">
        <f t="shared" si="1188"/>
        <v>0</v>
      </c>
      <c r="FZ244">
        <f>('Cleaned Data 2'!BK243+'Cleaned Data 2'!BL243)/2</f>
        <v>0</v>
      </c>
      <c r="GA244">
        <f>ABS('Cleaned Data 2'!BK243-'Cleaned Data 2'!BL243)</f>
        <v>0</v>
      </c>
      <c r="GB244">
        <f>2.326*('Input Data 2'!$AF$4+((0.5*'Input Data 2'!$AF$5)*'Statistical Data 1'!$FZ244))</f>
        <v>2.3259999999999999E-2</v>
      </c>
      <c r="GC244">
        <f>3.643*('Input Data 2'!$AF$4+((0.5*'Input Data 2'!$AF$5)*'Statistical Data 1'!$FZ244))</f>
        <v>3.6429999999999997E-2</v>
      </c>
      <c r="GD244">
        <f t="shared" si="1163"/>
        <v>0</v>
      </c>
      <c r="GE244">
        <f t="shared" si="1189"/>
        <v>0</v>
      </c>
      <c r="GF244">
        <f>('Cleaned Data 2'!BM243+'Cleaned Data 2'!BN243)/2</f>
        <v>0</v>
      </c>
      <c r="GG244">
        <f>ABS('Cleaned Data 2'!BM243-'Cleaned Data 2'!BN243)</f>
        <v>0</v>
      </c>
      <c r="GH244">
        <f>2.326*('Input Data 2'!$AG$4+((0.5*'Input Data 2'!$AG$5)*'Statistical Data 1'!$GF244))</f>
        <v>23.26</v>
      </c>
      <c r="GI244">
        <f>3.643*('Input Data 2'!$AG$4+((0.5*'Input Data 2'!$AG$5)*'Statistical Data 1'!$GF244))</f>
        <v>36.43</v>
      </c>
      <c r="GJ244">
        <f t="shared" si="1164"/>
        <v>0</v>
      </c>
      <c r="GK244">
        <f t="shared" si="1190"/>
        <v>0</v>
      </c>
      <c r="GL244" t="e">
        <f>AVERAGE('Cleaned Data 2'!BO243,'Cleaned Data 2'!BP243)</f>
        <v>#DIV/0!</v>
      </c>
      <c r="GM244">
        <f>ABS('Cleaned Data 2'!BO243-'Cleaned Data 2'!BP243)</f>
        <v>0</v>
      </c>
      <c r="GN244" t="e">
        <f>2.326*('Input Data 2'!$AH$4+((0.5*'Input Data 2'!$AH$5)*'Statistical Data 1'!$GL244))</f>
        <v>#DIV/0!</v>
      </c>
      <c r="GO244" t="e">
        <f>3.643*('Input Data 2'!$AH$4+((0.5*'Input Data 2'!$AH$5)*'Statistical Data 1'!$GL244))</f>
        <v>#DIV/0!</v>
      </c>
      <c r="GP244" t="e">
        <f t="shared" si="1165"/>
        <v>#DIV/0!</v>
      </c>
      <c r="GQ244" t="e">
        <f t="shared" si="1191"/>
        <v>#DIV/0!</v>
      </c>
      <c r="GR244" t="e">
        <f>AVERAGE('Cleaned Data 2'!BQ243,'Cleaned Data 2'!BR243)</f>
        <v>#DIV/0!</v>
      </c>
      <c r="GS244">
        <f>ABS('Cleaned Data 2'!BR243-'Cleaned Data 2'!BQ243)</f>
        <v>0</v>
      </c>
      <c r="GT244" t="e">
        <f>2.326*('Input Data 2'!$AI$4+((0.5*'Input Data 2'!$AI$5)*'Statistical Data 1'!$GR244))</f>
        <v>#DIV/0!</v>
      </c>
      <c r="GU244" t="e">
        <f>3.643*('Input Data 2'!$AI$4+((0.5*'Input Data 2'!$AI$5)*'Statistical Data 1'!$GR244))</f>
        <v>#DIV/0!</v>
      </c>
      <c r="GV244" t="e">
        <f t="shared" si="1192"/>
        <v>#DIV/0!</v>
      </c>
      <c r="GW244" t="e">
        <f t="shared" si="1193"/>
        <v>#DIV/0!</v>
      </c>
      <c r="GX244" t="e">
        <f>AVERAGE('Cleaned Data 2'!BS243,'Cleaned Data 2'!BT243)</f>
        <v>#DIV/0!</v>
      </c>
      <c r="GY244" s="47">
        <f>ABS('Cleaned Data 2'!BS243-'Cleaned Data 2'!BT243)</f>
        <v>0</v>
      </c>
      <c r="GZ244" t="e">
        <f>2.326*('Input Data 2'!$AJ$4+((0.5*'Input Data 2'!$AJ$5)*'Statistical Data 1'!$GX244))</f>
        <v>#DIV/0!</v>
      </c>
      <c r="HA244" t="e">
        <f>3.643*('Input Data 2'!$AJ$4+((0.5*'Input Data 2'!$AJ$5)*'Statistical Data 1'!$GX244))</f>
        <v>#DIV/0!</v>
      </c>
      <c r="HB244" t="e">
        <f t="shared" si="1194"/>
        <v>#DIV/0!</v>
      </c>
      <c r="HC244" t="e">
        <f t="shared" si="1195"/>
        <v>#DIV/0!</v>
      </c>
      <c r="HD244" t="e">
        <f>AVERAGE('Cleaned Data 2'!BU243,'Cleaned Data 2'!BV243)</f>
        <v>#DIV/0!</v>
      </c>
      <c r="HE244">
        <f>ABS('Cleaned Data 2'!BU243-'Cleaned Data 2'!BV243)</f>
        <v>0</v>
      </c>
      <c r="HF244" t="e">
        <f>2.326*('Input Data 2'!$AK$4+((0.5*'Input Data 2'!$AK$5)*'Statistical Data 1'!$HD244))</f>
        <v>#DIV/0!</v>
      </c>
      <c r="HG244" t="e">
        <f>3.643*('Input Data 2'!$AK$4+((0.5*'Input Data 2'!$AK$5)*'Statistical Data 1'!$HD244))</f>
        <v>#DIV/0!</v>
      </c>
      <c r="HH244" t="e">
        <f t="shared" si="1196"/>
        <v>#DIV/0!</v>
      </c>
      <c r="HI244" t="e">
        <f t="shared" si="1197"/>
        <v>#DIV/0!</v>
      </c>
      <c r="HJ244" t="e">
        <f>AVERAGE('Cleaned Data 2'!BW243,'Cleaned Data 2'!BX243)</f>
        <v>#DIV/0!</v>
      </c>
      <c r="HK244">
        <f>ABS('Cleaned Data 2'!BW243-'Cleaned Data 2'!BX243)</f>
        <v>0</v>
      </c>
      <c r="HL244" t="e">
        <f>2.326*('Input Data 2'!$AL$4+((0.5*'Input Data 2'!$AL$5)*'Statistical Data 1'!$HJ244))</f>
        <v>#DIV/0!</v>
      </c>
      <c r="HM244" t="e">
        <f>3.643*('Input Data 2'!$AL$4+((0.5*'Input Data 2'!$AL$5)*'Statistical Data 1'!$HJ244))</f>
        <v>#DIV/0!</v>
      </c>
      <c r="HN244" t="e">
        <f t="shared" si="1198"/>
        <v>#DIV/0!</v>
      </c>
      <c r="HO244" t="e">
        <f t="shared" si="1199"/>
        <v>#DIV/0!</v>
      </c>
    </row>
    <row r="245" spans="1:235">
      <c r="A245">
        <f>'Cleaned Data 2'!B244</f>
        <v>0</v>
      </c>
      <c r="B245">
        <f>('Cleaned Data 2'!C244+'Cleaned Data 2'!D244)/2</f>
        <v>0</v>
      </c>
      <c r="C245">
        <f>ABS('Cleaned Data 2'!C244-'Cleaned Data 2'!D244)</f>
        <v>0</v>
      </c>
      <c r="D245">
        <f>2.326*('Input Data 2'!$B$4+((0.5*'Input Data 2'!$B$5)*'Statistical Data 1'!$B245))</f>
        <v>1.163E-2</v>
      </c>
      <c r="E245">
        <f>3.643*('Input Data 2'!$B$4+((0.5*'Input Data 2'!$B$5)*'Statistical Data 1'!$B245))</f>
        <v>1.8214999999999999E-2</v>
      </c>
      <c r="F245">
        <f t="shared" si="1130"/>
        <v>0</v>
      </c>
      <c r="G245">
        <f t="shared" si="1127"/>
        <v>0</v>
      </c>
      <c r="H245">
        <f>('Cleaned Data 2'!E244+'Cleaned Data 2'!F244)/2</f>
        <v>0</v>
      </c>
      <c r="I245">
        <f>ABS('Cleaned Data 2'!E244-'Cleaned Data 2'!F244)</f>
        <v>0</v>
      </c>
      <c r="J245">
        <f>2.326*('Input Data 2'!$C$4+((0.5*'Input Data 2'!$C$5)*'Statistical Data 1'!$H245))</f>
        <v>0.46520000000000006</v>
      </c>
      <c r="K245">
        <f>3.643*('Input Data 2'!$C$4+((0.5*'Input Data 2'!$C$5)*'Statistical Data 1'!$H245))</f>
        <v>0.72860000000000003</v>
      </c>
      <c r="L245">
        <f t="shared" si="1131"/>
        <v>0</v>
      </c>
      <c r="M245">
        <f t="shared" si="1166"/>
        <v>0</v>
      </c>
      <c r="N245">
        <f>('Cleaned Data 2'!G244+'Cleaned Data 2'!H244)/2</f>
        <v>0</v>
      </c>
      <c r="O245">
        <f>ABS('Cleaned Data 2'!G244-'Cleaned Data 2'!H244)</f>
        <v>0</v>
      </c>
      <c r="P245">
        <f>2.326*('Input Data 2'!$D$4+((0.5*'Input Data 2'!$D$5)*'Statistical Data 1'!$N245))</f>
        <v>2.3259999999999999E-2</v>
      </c>
      <c r="Q245">
        <f>3.643*('Input Data 2'!$D$4+((0.5*'Input Data 2'!$D$5)*'Statistical Data 1'!$N245))</f>
        <v>3.6429999999999997E-2</v>
      </c>
      <c r="R245">
        <f t="shared" si="1132"/>
        <v>0</v>
      </c>
      <c r="S245">
        <f t="shared" si="1128"/>
        <v>0</v>
      </c>
      <c r="T245">
        <f>('Cleaned Data 2'!I244+'Cleaned Data 2'!J244)/2</f>
        <v>0</v>
      </c>
      <c r="U245">
        <f>ABS('Cleaned Data 2'!I244-'Cleaned Data 2'!J244)</f>
        <v>0</v>
      </c>
      <c r="V245">
        <f>2.326*('Input Data 2'!$E$4+((0.5*'Input Data 2'!$E$5)*'Statistical Data 1'!$T245))</f>
        <v>4.6520000000000001</v>
      </c>
      <c r="W245">
        <f>3.643*('Input Data 2'!$E$4+((0.5*'Input Data 2'!$E$5)*'Statistical Data 1'!$T245))</f>
        <v>7.2859999999999996</v>
      </c>
      <c r="X245">
        <f t="shared" si="1133"/>
        <v>0</v>
      </c>
      <c r="Y245">
        <f t="shared" si="1129"/>
        <v>0</v>
      </c>
      <c r="Z245">
        <f>('Cleaned Data 2'!K244+'Cleaned Data 2'!L244)/2</f>
        <v>0</v>
      </c>
      <c r="AA245">
        <f>ABS('Cleaned Data 2'!K244-'Cleaned Data 2'!L244)</f>
        <v>0</v>
      </c>
      <c r="AB245">
        <f>2.326*('Input Data 2'!$F$4+((0.5*'Input Data 2'!$F$5)*'Statistical Data 1'!$Z245))</f>
        <v>23.26</v>
      </c>
      <c r="AC245">
        <f>3.643*('Input Data 2'!$F$4+((0.5*'Input Data 2'!$F$5)*'Statistical Data 1'!$Z245))</f>
        <v>36.43</v>
      </c>
      <c r="AD245">
        <f t="shared" si="1134"/>
        <v>0</v>
      </c>
      <c r="AE245">
        <f t="shared" si="1135"/>
        <v>0</v>
      </c>
      <c r="AF245">
        <f>('Cleaned Data 2'!M244+'Cleaned Data 2'!N244)/2</f>
        <v>0</v>
      </c>
      <c r="AG245">
        <f>ABS('Cleaned Data 2'!M244-'Cleaned Data 2'!N244)</f>
        <v>0</v>
      </c>
      <c r="AH245">
        <f>2.326*('Input Data 2'!$G$4+((0.5*'Input Data 2'!$G$5)*'Statistical Data 1'!$AF245))</f>
        <v>23.26</v>
      </c>
      <c r="AI245">
        <f>3.643*('Input Data 2'!$G$4+((0.5*'Input Data 2'!$G$5)*'Statistical Data 1'!$AF245))</f>
        <v>36.43</v>
      </c>
      <c r="AJ245">
        <f t="shared" si="1136"/>
        <v>0</v>
      </c>
      <c r="AK245">
        <f t="shared" si="1167"/>
        <v>0</v>
      </c>
      <c r="AL245">
        <f>('Cleaned Data 2'!O244+'Cleaned Data 2'!P244)/2</f>
        <v>0</v>
      </c>
      <c r="AM245">
        <f>ABS('Cleaned Data 2'!O244-'Cleaned Data 2'!P244)</f>
        <v>0</v>
      </c>
      <c r="AN245">
        <f>2.326*('Input Data 2'!$H$4+((0.5*'Input Data 2'!$H$5)*'Statistical Data 1'!$AL245))</f>
        <v>1.163</v>
      </c>
      <c r="AO245">
        <f>3.643*('Input Data 2'!$H$4+((0.5*'Input Data 2'!$H$5)*'Statistical Data 1'!$AL245))</f>
        <v>1.8214999999999999</v>
      </c>
      <c r="AP245">
        <f t="shared" si="1137"/>
        <v>0</v>
      </c>
      <c r="AQ245">
        <f t="shared" si="1169"/>
        <v>0</v>
      </c>
      <c r="AR245">
        <f>('Cleaned Data 2'!Q244+'Cleaned Data 2'!R244)/2</f>
        <v>0</v>
      </c>
      <c r="AS245">
        <f>ABS('Cleaned Data 2'!Q244-'Cleaned Data 2'!R244)</f>
        <v>0</v>
      </c>
      <c r="AT245">
        <f>2.326*('Input Data 2'!$I$4+((0.5*'Input Data 2'!$I$5)*'Statistical Data 1'!$AR245))</f>
        <v>4.6520000000000001</v>
      </c>
      <c r="AU245">
        <f>3.643*('Input Data 2'!$I$4+((0.5*'Input Data 2'!$I$5)*'Statistical Data 1'!$AR245))</f>
        <v>7.2859999999999996</v>
      </c>
      <c r="AV245">
        <f t="shared" si="1138"/>
        <v>0</v>
      </c>
      <c r="AW245">
        <f t="shared" si="1170"/>
        <v>0</v>
      </c>
      <c r="AX245">
        <f>('Cleaned Data 2'!S244+'Cleaned Data 2'!T244)/2</f>
        <v>0</v>
      </c>
      <c r="AY245">
        <f>ABS('Cleaned Data 2'!S244-'Cleaned Data 2'!T244)</f>
        <v>0</v>
      </c>
      <c r="AZ245">
        <f>2.326*('Input Data 2'!$J$4+((0.5*'Input Data 2'!$J$5)*'Statistical Data 1'!$AX245))</f>
        <v>2.3259999999999999E-2</v>
      </c>
      <c r="BA245">
        <f>3.643*('Input Data 2'!$J$4+((0.5*'Input Data 2'!$J$5)*'Statistical Data 1'!$AX245))</f>
        <v>3.6429999999999997E-2</v>
      </c>
      <c r="BB245">
        <f t="shared" si="1139"/>
        <v>0</v>
      </c>
      <c r="BC245">
        <f t="shared" si="1171"/>
        <v>0</v>
      </c>
      <c r="BD245">
        <f>('Cleaned Data 2'!U244+'Cleaned Data 2'!V244)/2</f>
        <v>0</v>
      </c>
      <c r="BE245">
        <f>ABS('Cleaned Data 2'!U244-'Cleaned Data 2'!V244)</f>
        <v>0</v>
      </c>
      <c r="BF245">
        <f>2.326*('Input Data 2'!$K$4+((0.5*'Input Data 2'!$K$5)*'Statistical Data 1'!$BD245))</f>
        <v>1.163</v>
      </c>
      <c r="BG245">
        <f>3.643*('Input Data 2'!$K$4+((0.5*'Input Data 2'!$K$5)*'Statistical Data 1'!$BD245))</f>
        <v>1.8214999999999999</v>
      </c>
      <c r="BH245">
        <f t="shared" si="1140"/>
        <v>0</v>
      </c>
      <c r="BI245">
        <f t="shared" si="1141"/>
        <v>0</v>
      </c>
      <c r="BJ245">
        <f>('Cleaned Data 2'!W244+'Cleaned Data 2'!X244)/2</f>
        <v>0</v>
      </c>
      <c r="BK245">
        <f>ABS('Cleaned Data 2'!W244-'Cleaned Data 2'!X244)</f>
        <v>0</v>
      </c>
      <c r="BL245">
        <f>2.326*('Input Data 2'!$L$4+((0.5*'Input Data 2'!$L$5)*'Statistical Data 1'!$BJ245))</f>
        <v>2.3260000000000001</v>
      </c>
      <c r="BM245">
        <f>3.643*('Input Data 2'!$L$4+((0.5*'Input Data 2'!$L$5)*'Statistical Data 1'!$BJ245))</f>
        <v>3.6429999999999998</v>
      </c>
      <c r="BN245">
        <f t="shared" si="1142"/>
        <v>0</v>
      </c>
      <c r="BO245">
        <f t="shared" si="1172"/>
        <v>0</v>
      </c>
      <c r="BP245">
        <f>('Cleaned Data 2'!Y244+'Cleaned Data 2'!Z244)/2</f>
        <v>0</v>
      </c>
      <c r="BQ245">
        <f>ABS('Cleaned Data 2'!Y244-'Cleaned Data 2'!Z244)</f>
        <v>0</v>
      </c>
      <c r="BR245">
        <f>2.326*('Input Data 2'!$M$4+((0.5*'Input Data 2'!$M$5)*'Statistical Data 1'!$BP245))</f>
        <v>2.3260000000000001</v>
      </c>
      <c r="BS245">
        <f>3.643*('Input Data 2'!$M$4+((0.5*'Input Data 2'!$M$5)*'Statistical Data 1'!$BP245))</f>
        <v>3.6429999999999998</v>
      </c>
      <c r="BT245">
        <f t="shared" si="1143"/>
        <v>0</v>
      </c>
      <c r="BU245">
        <f t="shared" si="1173"/>
        <v>0</v>
      </c>
      <c r="BV245">
        <f>('Cleaned Data 2'!AA244+'Cleaned Data 2'!AB244)/2</f>
        <v>0</v>
      </c>
      <c r="BW245">
        <f>ABS('Cleaned Data 2'!AA244-'Cleaned Data 2'!AB244)</f>
        <v>0</v>
      </c>
      <c r="BX245">
        <f>2.326*('Input Data 2'!$N$4+((0.5*'Input Data 2'!$N$5)*'Statistical Data 1'!$BV245))</f>
        <v>2.3260000000000001</v>
      </c>
      <c r="BY245">
        <f>3.643*('Input Data 2'!$N$4+((0.5*'Input Data 2'!$N$5)*'Statistical Data 1'!$BV245))</f>
        <v>3.6429999999999998</v>
      </c>
      <c r="BZ245">
        <f t="shared" si="1144"/>
        <v>0</v>
      </c>
      <c r="CA245">
        <f t="shared" si="1174"/>
        <v>0</v>
      </c>
      <c r="CB245">
        <f>('Cleaned Data 2'!AC244+'Cleaned Data 2'!AD244)/2</f>
        <v>0</v>
      </c>
      <c r="CC245">
        <f>ABS('Cleaned Data 2'!AC244-'Cleaned Data 2'!AD244)</f>
        <v>0</v>
      </c>
      <c r="CD245">
        <f>2.326*('Input Data 2'!$O$4+((0.5*'Input Data 2'!$O$5)*'Statistical Data 1'!$CB245))</f>
        <v>2.3259999999999999E-2</v>
      </c>
      <c r="CE245">
        <f>3.643*('Input Data 2'!$O$4+((0.5*'Input Data 2'!$O$5)*'Statistical Data 1'!$CB245))</f>
        <v>3.6429999999999997E-2</v>
      </c>
      <c r="CF245">
        <f t="shared" si="1145"/>
        <v>0</v>
      </c>
      <c r="CG245">
        <f t="shared" si="1175"/>
        <v>0</v>
      </c>
      <c r="CH245">
        <f>('Cleaned Data 2'!AE244+'Cleaned Data 2'!AF244)/2</f>
        <v>0</v>
      </c>
      <c r="CI245">
        <f>ABS('Cleaned Data 2'!AE244-'Cleaned Data 2'!AF244)</f>
        <v>0</v>
      </c>
      <c r="CJ245">
        <f>2.326*('Input Data 2'!$P$4+((0.5*'Input Data 2'!$P$5)*'Statistical Data 1'!$CH245))</f>
        <v>23.26</v>
      </c>
      <c r="CK245">
        <f>3.643*('Input Data 2'!$P$4+((0.5*'Input Data 2'!$P$5)*'Statistical Data 1'!$CH245))</f>
        <v>36.43</v>
      </c>
      <c r="CL245">
        <f t="shared" si="1146"/>
        <v>0</v>
      </c>
      <c r="CM245">
        <f t="shared" si="1176"/>
        <v>0</v>
      </c>
      <c r="CN245">
        <f>('Cleaned Data 2'!AG244+'Cleaned Data 2'!AH244)/2</f>
        <v>0</v>
      </c>
      <c r="CO245">
        <f>ABS('Cleaned Data 2'!AG244-'Cleaned Data 2'!AH244)</f>
        <v>0</v>
      </c>
      <c r="CP245">
        <f>2.326*('Input Data 2'!$Q$4+((0.5*'Input Data 2'!$Q$5)*'Statistical Data 1'!$CN245))</f>
        <v>2.3260000000000001</v>
      </c>
      <c r="CQ245">
        <f>3.643*('Input Data 2'!$Q$4+((0.5*'Input Data 2'!$Q$5)*'Statistical Data 1'!$CN245))</f>
        <v>3.6429999999999998</v>
      </c>
      <c r="CR245">
        <f t="shared" si="1147"/>
        <v>0</v>
      </c>
      <c r="CS245">
        <f t="shared" si="1177"/>
        <v>0</v>
      </c>
      <c r="CT245">
        <f>('Cleaned Data 2'!AI244+'Cleaned Data 2'!AJ244)/2</f>
        <v>0</v>
      </c>
      <c r="CU245">
        <f>ABS('Cleaned Data 2'!AI244-'Cleaned Data 2'!AJ244)</f>
        <v>0</v>
      </c>
      <c r="CV245">
        <f>2.326*('Input Data 2'!$R$4+((0.5*'Input Data 2'!$R$5)*'Statistical Data 1'!$CT245))</f>
        <v>2.3259999999999999E-2</v>
      </c>
      <c r="CW245">
        <f>3.643*('Input Data 2'!$R$4+((0.5*'Input Data 2'!$R$5)*'Statistical Data 1'!$CT245))</f>
        <v>3.6429999999999997E-2</v>
      </c>
      <c r="CX245">
        <f t="shared" si="1148"/>
        <v>0</v>
      </c>
      <c r="CY245">
        <f t="shared" si="1178"/>
        <v>0</v>
      </c>
      <c r="CZ245">
        <f>('Cleaned Data 2'!AK244+'Cleaned Data 2'!AL244)/2</f>
        <v>0</v>
      </c>
      <c r="DA245">
        <f>ABS('Cleaned Data 2'!AK244-'Cleaned Data 2'!AL244)</f>
        <v>0</v>
      </c>
      <c r="DB245">
        <f>2.326*('Input Data 2'!$S$4+((0.5*'Input Data 2'!$S$5)*'Statistical Data 1'!$CZ245))</f>
        <v>23.26</v>
      </c>
      <c r="DC245">
        <f>3.643*('Input Data 2'!$S$4+((0.5*'Input Data 2'!$S$5)*'Statistical Data 1'!$CZ245))</f>
        <v>36.43</v>
      </c>
      <c r="DD245">
        <f t="shared" si="1149"/>
        <v>0</v>
      </c>
      <c r="DE245">
        <f t="shared" si="1179"/>
        <v>0</v>
      </c>
      <c r="DF245">
        <f>('Cleaned Data 2'!AM244+'Cleaned Data 2'!AN244)/2</f>
        <v>0</v>
      </c>
      <c r="DG245">
        <f>ABS('Cleaned Data 2'!AM244-'Cleaned Data 2'!AN244)</f>
        <v>0</v>
      </c>
      <c r="DH245">
        <f>2.326*('Input Data 2'!$T$4+((0.5*'Input Data 2'!$T$5)*'Statistical Data 1'!$DF245))</f>
        <v>2.3259999999999999E-2</v>
      </c>
      <c r="DI245">
        <f>3.643*('Input Data 2'!$T$4+((0.5*'Input Data 2'!$T$5)*'Statistical Data 1'!$DF245))</f>
        <v>3.6429999999999997E-2</v>
      </c>
      <c r="DJ245">
        <f t="shared" si="1150"/>
        <v>0</v>
      </c>
      <c r="DK245">
        <f t="shared" si="1180"/>
        <v>0</v>
      </c>
      <c r="DL245">
        <f>('Cleaned Data 2'!AO244+'Cleaned Data 2'!AP244)/2</f>
        <v>0</v>
      </c>
      <c r="DM245">
        <f>ABS('Cleaned Data 2'!AO244-'Cleaned Data 2'!AP244)</f>
        <v>0</v>
      </c>
      <c r="DN245">
        <f>2.326*('Input Data 2'!$U$4+((0.5*'Input Data 2'!$U$5)*'Statistical Data 1'!$DL245))</f>
        <v>11.63</v>
      </c>
      <c r="DO245">
        <f>3.643*('Input Data 2'!$U$4+((0.5*'Input Data 2'!$U$5)*'Statistical Data 1'!$DL245))</f>
        <v>18.215</v>
      </c>
      <c r="DP245">
        <f t="shared" si="1151"/>
        <v>0</v>
      </c>
      <c r="DQ245">
        <f t="shared" si="1152"/>
        <v>0</v>
      </c>
      <c r="DR245">
        <f>('Cleaned Data 2'!AQ244+'Cleaned Data 2'!AR244)/2</f>
        <v>0</v>
      </c>
      <c r="DS245">
        <f>ABS('Cleaned Data 2'!AQ244-'Cleaned Data 2'!AR244)</f>
        <v>0</v>
      </c>
      <c r="DT245">
        <f>2.326*('Input Data 2'!$V$4+((0.5*'Input Data 2'!$V$5)*'Statistical Data 1'!$DR245))</f>
        <v>2.3260000000000001</v>
      </c>
      <c r="DU245">
        <f>3.643*('Input Data 2'!$V$4+((0.5*'Input Data 2'!$V$5)*'Statistical Data 1'!$DR245))</f>
        <v>3.6429999999999998</v>
      </c>
      <c r="DV245">
        <f t="shared" si="1153"/>
        <v>0</v>
      </c>
      <c r="DW245">
        <f t="shared" si="1181"/>
        <v>0</v>
      </c>
      <c r="DX245">
        <f>('Cleaned Data 2'!AS244+'Cleaned Data 2'!AT244)/2</f>
        <v>0</v>
      </c>
      <c r="DY245">
        <f>ABS('Cleaned Data 2'!AS244-'Cleaned Data 2'!AT244)</f>
        <v>0</v>
      </c>
      <c r="DZ245">
        <f>2.326*('Input Data 2'!$W$4+((0.5*'Input Data 2'!$W$5)*'Statistical Data 1'!$DX245))</f>
        <v>2.3259999999999999E-2</v>
      </c>
      <c r="EA245">
        <f>3.643*('Input Data 2'!$W$4+((0.5*'Input Data 2'!$W$5)*'Statistical Data 1'!$DX245))</f>
        <v>3.6429999999999997E-2</v>
      </c>
      <c r="EB245">
        <f t="shared" si="1154"/>
        <v>0</v>
      </c>
      <c r="EC245">
        <f t="shared" si="1182"/>
        <v>0</v>
      </c>
      <c r="ED245">
        <f>('Cleaned Data 2'!AU244+'Cleaned Data 2'!AV244)/2</f>
        <v>0</v>
      </c>
      <c r="EE245">
        <f>ABS('Cleaned Data 2'!AU244-'Cleaned Data 2'!AV244)</f>
        <v>0</v>
      </c>
      <c r="EF245">
        <f>2.326*('Input Data 2'!$X$4+((0.5*'Input Data 2'!$X$5)*'Statistical Data 1'!$ED245))</f>
        <v>2.3260000000000001</v>
      </c>
      <c r="EG245">
        <f>3.643*('Input Data 2'!$X$4+((0.5*'Input Data 2'!$X$5)*'Statistical Data 1'!$ED245))</f>
        <v>3.6429999999999998</v>
      </c>
      <c r="EH245">
        <f t="shared" si="1155"/>
        <v>0</v>
      </c>
      <c r="EI245">
        <f t="shared" si="910"/>
        <v>0</v>
      </c>
      <c r="EJ245">
        <f>('Cleaned Data 2'!AW244+'Cleaned Data 2'!AX244)/2</f>
        <v>0</v>
      </c>
      <c r="EK245">
        <f>ABS('Cleaned Data 2'!AW244-'Cleaned Data 2'!AX244)</f>
        <v>0</v>
      </c>
      <c r="EL245">
        <f>2.326*('Input Data 2'!$Y$4+((0.5*'Input Data 2'!$Y$5)*'Statistical Data 1'!$EJ245))</f>
        <v>23.26</v>
      </c>
      <c r="EM245">
        <f>3.643*('Input Data 2'!$Y$4+((0.5*'Input Data 2'!$Y$5)*'Statistical Data 1'!$EJ245))</f>
        <v>36.43</v>
      </c>
      <c r="EN245">
        <f t="shared" si="1156"/>
        <v>0</v>
      </c>
      <c r="EO245">
        <f t="shared" si="1168"/>
        <v>0</v>
      </c>
      <c r="EP245">
        <f>('Cleaned Data 2'!AY244+'Cleaned Data 2'!AZ244)/2</f>
        <v>0</v>
      </c>
      <c r="EQ245">
        <f>ABS('Cleaned Data 2'!AY244-'Cleaned Data 2'!AZ244)</f>
        <v>0</v>
      </c>
      <c r="ER245">
        <f>2.326*('Input Data 2'!$Z$4+((0.5*'Input Data 2'!$Z$5)*'Statistical Data 1'!$EP245))</f>
        <v>4.6520000000000001</v>
      </c>
      <c r="ES245">
        <f>3.643*('Input Data 2'!$Z$4+((0.5*'Input Data 2'!$Z$5)*'Statistical Data 1'!$EP245))</f>
        <v>7.2859999999999996</v>
      </c>
      <c r="ET245">
        <f t="shared" si="1157"/>
        <v>0</v>
      </c>
      <c r="EU245">
        <f t="shared" si="1183"/>
        <v>0</v>
      </c>
      <c r="EV245">
        <f>('Cleaned Data 2'!BA244+'Cleaned Data 2'!BB244)/2</f>
        <v>0</v>
      </c>
      <c r="EW245">
        <f>ABS('Cleaned Data 2'!BA244-'Cleaned Data 2'!BB244)</f>
        <v>0</v>
      </c>
      <c r="EX245">
        <f>2.326*('Input Data 2'!$AA$4+((0.5*'Input Data 2'!$AA$5)*'Statistical Data 1'!$EV245))</f>
        <v>2.3259999999999999E-2</v>
      </c>
      <c r="EY245">
        <f>3.643*('Input Data 2'!$AA$4+((0.5*'Input Data 2'!$AA$5)*'Statistical Data 1'!$EV245))</f>
        <v>3.6429999999999997E-2</v>
      </c>
      <c r="EZ245">
        <f t="shared" si="1158"/>
        <v>0</v>
      </c>
      <c r="FA245">
        <f t="shared" si="1184"/>
        <v>0</v>
      </c>
      <c r="FB245">
        <f>('Cleaned Data 2'!BC244+'Cleaned Data 2'!BD244)/2</f>
        <v>0</v>
      </c>
      <c r="FC245">
        <f>ABS('Cleaned Data 2'!BC244-'Cleaned Data 2'!BD244)</f>
        <v>0</v>
      </c>
      <c r="FD245">
        <f>2.326*('Input Data 2'!$AB$4+((0.5*'Input Data 2'!$AB$5)*'Statistical Data 1'!$FB245))</f>
        <v>4.6520000000000001</v>
      </c>
      <c r="FE245">
        <f>3.643*('Input Data 2'!$AB$4+((0.5*'Input Data 2'!$AB$5)*'Statistical Data 1'!$FB245))</f>
        <v>7.2859999999999996</v>
      </c>
      <c r="FF245">
        <f t="shared" si="1159"/>
        <v>0</v>
      </c>
      <c r="FG245">
        <f t="shared" si="1185"/>
        <v>0</v>
      </c>
      <c r="FH245">
        <f>('Cleaned Data 2'!BE244+'Cleaned Data 2'!BF244)/2</f>
        <v>0</v>
      </c>
      <c r="FI245">
        <f>ABS('Cleaned Data 2'!BE244-'Cleaned Data 2'!BF244)</f>
        <v>0</v>
      </c>
      <c r="FJ245">
        <f>2.326*('Input Data 2'!$AC$4+((0.5*'Input Data 2'!$AC$5)*'Statistical Data 1'!$FH245))</f>
        <v>2.3260000000000001</v>
      </c>
      <c r="FK245">
        <f>3.643*('Input Data 2'!$AC$4+((0.5*'Input Data 2'!$AC$5)*'Statistical Data 1'!$FH245))</f>
        <v>3.6429999999999998</v>
      </c>
      <c r="FL245">
        <f t="shared" si="1160"/>
        <v>0</v>
      </c>
      <c r="FM245">
        <f t="shared" si="1186"/>
        <v>0</v>
      </c>
      <c r="FN245">
        <f>('Cleaned Data 2'!BH244+'Cleaned Data 2'!BG244)/2</f>
        <v>0</v>
      </c>
      <c r="FO245">
        <f>ABS('Cleaned Data 2'!BG244-'Cleaned Data 2'!BH244)</f>
        <v>0</v>
      </c>
      <c r="FP245">
        <f>2.326*('Input Data 2'!$AD$4+((0.5*'Input Data 2'!$AD$5)*'Statistical Data 1'!$FN245))</f>
        <v>2.3260000000000001</v>
      </c>
      <c r="FQ245">
        <f>3.643*('Input Data 2'!$AD$4+((0.5*'Input Data 2'!$AD$5)*'Statistical Data 1'!$FN245))</f>
        <v>3.6429999999999998</v>
      </c>
      <c r="FR245">
        <f t="shared" si="1161"/>
        <v>0</v>
      </c>
      <c r="FS245">
        <f t="shared" si="1187"/>
        <v>0</v>
      </c>
      <c r="FT245">
        <f>('Cleaned Data 2'!BI244+'Cleaned Data 2'!BJ244)/2</f>
        <v>0</v>
      </c>
      <c r="FU245">
        <f>ABS('Cleaned Data 2'!BI244-'Cleaned Data 2'!BJ244)</f>
        <v>0</v>
      </c>
      <c r="FV245">
        <f>2.326*('Input Data 2'!$AE$4+((0.5*'Input Data 2'!$AE$5)*'Statistical Data 1'!$FT245))</f>
        <v>46.52</v>
      </c>
      <c r="FW245">
        <f>3.643*('Input Data 2'!$AE$4+((0.5*'Input Data 2'!$AE$5)*'Statistical Data 1'!$FT245))</f>
        <v>72.86</v>
      </c>
      <c r="FX245">
        <f t="shared" si="1162"/>
        <v>0</v>
      </c>
      <c r="FY245">
        <f t="shared" si="1188"/>
        <v>0</v>
      </c>
      <c r="FZ245">
        <f>('Cleaned Data 2'!BK244+'Cleaned Data 2'!BL244)/2</f>
        <v>0</v>
      </c>
      <c r="GA245">
        <f>ABS('Cleaned Data 2'!BK244-'Cleaned Data 2'!BL244)</f>
        <v>0</v>
      </c>
      <c r="GB245">
        <f>2.326*('Input Data 2'!$AF$4+((0.5*'Input Data 2'!$AF$5)*'Statistical Data 1'!$FZ245))</f>
        <v>2.3259999999999999E-2</v>
      </c>
      <c r="GC245">
        <f>3.643*('Input Data 2'!$AF$4+((0.5*'Input Data 2'!$AF$5)*'Statistical Data 1'!$FZ245))</f>
        <v>3.6429999999999997E-2</v>
      </c>
      <c r="GD245">
        <f t="shared" si="1163"/>
        <v>0</v>
      </c>
      <c r="GE245">
        <f t="shared" si="1189"/>
        <v>0</v>
      </c>
      <c r="GF245">
        <f>('Cleaned Data 2'!BM244+'Cleaned Data 2'!BN244)/2</f>
        <v>0</v>
      </c>
      <c r="GG245">
        <f>ABS('Cleaned Data 2'!BM244-'Cleaned Data 2'!BN244)</f>
        <v>0</v>
      </c>
      <c r="GH245">
        <f>2.326*('Input Data 2'!$AG$4+((0.5*'Input Data 2'!$AG$5)*'Statistical Data 1'!$GF245))</f>
        <v>23.26</v>
      </c>
      <c r="GI245">
        <f>3.643*('Input Data 2'!$AG$4+((0.5*'Input Data 2'!$AG$5)*'Statistical Data 1'!$GF245))</f>
        <v>36.43</v>
      </c>
      <c r="GJ245">
        <f t="shared" si="1164"/>
        <v>0</v>
      </c>
      <c r="GK245">
        <f t="shared" si="1190"/>
        <v>0</v>
      </c>
      <c r="GL245" t="e">
        <f>AVERAGE('Cleaned Data 2'!BO244,'Cleaned Data 2'!BP244)</f>
        <v>#DIV/0!</v>
      </c>
      <c r="GM245">
        <f>ABS('Cleaned Data 2'!BO244-'Cleaned Data 2'!BP244)</f>
        <v>0</v>
      </c>
      <c r="GN245" t="e">
        <f>2.326*('Input Data 2'!$AH$4+((0.5*'Input Data 2'!$AH$5)*'Statistical Data 1'!$GL245))</f>
        <v>#DIV/0!</v>
      </c>
      <c r="GO245" t="e">
        <f>3.643*('Input Data 2'!$AH$4+((0.5*'Input Data 2'!$AH$5)*'Statistical Data 1'!$GL245))</f>
        <v>#DIV/0!</v>
      </c>
      <c r="GP245" t="e">
        <f t="shared" si="1165"/>
        <v>#DIV/0!</v>
      </c>
      <c r="GQ245" t="e">
        <f t="shared" si="1191"/>
        <v>#DIV/0!</v>
      </c>
      <c r="GR245" t="e">
        <f>AVERAGE('Cleaned Data 2'!BQ244,'Cleaned Data 2'!BR244)</f>
        <v>#DIV/0!</v>
      </c>
      <c r="GS245">
        <f>ABS('Cleaned Data 2'!BR244-'Cleaned Data 2'!BQ244)</f>
        <v>0</v>
      </c>
      <c r="GT245" t="e">
        <f>2.326*('Input Data 2'!$AI$4+((0.5*'Input Data 2'!$AI$5)*'Statistical Data 1'!$GR245))</f>
        <v>#DIV/0!</v>
      </c>
      <c r="GU245" t="e">
        <f>3.643*('Input Data 2'!$AI$4+((0.5*'Input Data 2'!$AI$5)*'Statistical Data 1'!$GR245))</f>
        <v>#DIV/0!</v>
      </c>
      <c r="GV245" t="e">
        <f t="shared" si="1192"/>
        <v>#DIV/0!</v>
      </c>
      <c r="GW245" t="e">
        <f t="shared" si="1193"/>
        <v>#DIV/0!</v>
      </c>
      <c r="GX245" t="e">
        <f>AVERAGE('Cleaned Data 2'!BS244,'Cleaned Data 2'!BT244)</f>
        <v>#DIV/0!</v>
      </c>
      <c r="GY245" s="47">
        <f>ABS('Cleaned Data 2'!BS244-'Cleaned Data 2'!BT244)</f>
        <v>0</v>
      </c>
      <c r="GZ245" t="e">
        <f>2.326*('Input Data 2'!$AJ$4+((0.5*'Input Data 2'!$AJ$5)*'Statistical Data 1'!$GX245))</f>
        <v>#DIV/0!</v>
      </c>
      <c r="HA245" t="e">
        <f>3.643*('Input Data 2'!$AJ$4+((0.5*'Input Data 2'!$AJ$5)*'Statistical Data 1'!$GX245))</f>
        <v>#DIV/0!</v>
      </c>
      <c r="HB245" t="e">
        <f t="shared" si="1194"/>
        <v>#DIV/0!</v>
      </c>
      <c r="HC245" t="e">
        <f t="shared" si="1195"/>
        <v>#DIV/0!</v>
      </c>
      <c r="HD245" t="e">
        <f>AVERAGE('Cleaned Data 2'!BU244,'Cleaned Data 2'!BV244)</f>
        <v>#DIV/0!</v>
      </c>
      <c r="HE245">
        <f>ABS('Cleaned Data 2'!BU244-'Cleaned Data 2'!BV244)</f>
        <v>0</v>
      </c>
      <c r="HF245" t="e">
        <f>2.326*('Input Data 2'!$AK$4+((0.5*'Input Data 2'!$AK$5)*'Statistical Data 1'!$HD245))</f>
        <v>#DIV/0!</v>
      </c>
      <c r="HG245" t="e">
        <f>3.643*('Input Data 2'!$AK$4+((0.5*'Input Data 2'!$AK$5)*'Statistical Data 1'!$HD245))</f>
        <v>#DIV/0!</v>
      </c>
      <c r="HH245" t="e">
        <f t="shared" si="1196"/>
        <v>#DIV/0!</v>
      </c>
      <c r="HI245" t="e">
        <f t="shared" si="1197"/>
        <v>#DIV/0!</v>
      </c>
      <c r="HJ245" t="e">
        <f>AVERAGE('Cleaned Data 2'!BW244,'Cleaned Data 2'!BX244)</f>
        <v>#DIV/0!</v>
      </c>
      <c r="HK245">
        <f>ABS('Cleaned Data 2'!BW244-'Cleaned Data 2'!BX244)</f>
        <v>0</v>
      </c>
      <c r="HL245" t="e">
        <f>2.326*('Input Data 2'!$AL$4+((0.5*'Input Data 2'!$AL$5)*'Statistical Data 1'!$HJ245))</f>
        <v>#DIV/0!</v>
      </c>
      <c r="HM245" t="e">
        <f>3.643*('Input Data 2'!$AL$4+((0.5*'Input Data 2'!$AL$5)*'Statistical Data 1'!$HJ245))</f>
        <v>#DIV/0!</v>
      </c>
      <c r="HN245" t="e">
        <f t="shared" si="1198"/>
        <v>#DIV/0!</v>
      </c>
      <c r="HO245" t="e">
        <f t="shared" si="1199"/>
        <v>#DIV/0!</v>
      </c>
    </row>
    <row r="246" spans="1:235">
      <c r="A246">
        <f>'Cleaned Data 2'!B245</f>
        <v>0</v>
      </c>
      <c r="B246">
        <f>('Cleaned Data 2'!C245+'Cleaned Data 2'!D245)/2</f>
        <v>0</v>
      </c>
      <c r="C246">
        <f>ABS('Cleaned Data 2'!C245-'Cleaned Data 2'!D245)</f>
        <v>0</v>
      </c>
      <c r="D246">
        <f>2.326*('Input Data 2'!$B$4+((0.5*'Input Data 2'!$B$5)*'Statistical Data 1'!$B246))</f>
        <v>1.163E-2</v>
      </c>
      <c r="E246">
        <f>3.643*('Input Data 2'!$B$4+((0.5*'Input Data 2'!$B$5)*'Statistical Data 1'!$B246))</f>
        <v>1.8214999999999999E-2</v>
      </c>
      <c r="F246">
        <f t="shared" si="1130"/>
        <v>0</v>
      </c>
      <c r="G246">
        <f t="shared" si="1127"/>
        <v>0</v>
      </c>
      <c r="H246">
        <f>('Cleaned Data 2'!E245+'Cleaned Data 2'!F245)/2</f>
        <v>0</v>
      </c>
      <c r="I246">
        <f>ABS('Cleaned Data 2'!E245-'Cleaned Data 2'!F245)</f>
        <v>0</v>
      </c>
      <c r="J246">
        <f>2.326*('Input Data 2'!$C$4+((0.5*'Input Data 2'!$C$5)*'Statistical Data 1'!$H246))</f>
        <v>0.46520000000000006</v>
      </c>
      <c r="K246">
        <f>3.643*('Input Data 2'!$C$4+((0.5*'Input Data 2'!$C$5)*'Statistical Data 1'!$H246))</f>
        <v>0.72860000000000003</v>
      </c>
      <c r="L246">
        <f t="shared" si="1131"/>
        <v>0</v>
      </c>
      <c r="M246">
        <f t="shared" si="1166"/>
        <v>0</v>
      </c>
      <c r="N246">
        <f>('Cleaned Data 2'!G245+'Cleaned Data 2'!H245)/2</f>
        <v>0</v>
      </c>
      <c r="O246">
        <f>ABS('Cleaned Data 2'!G245-'Cleaned Data 2'!H245)</f>
        <v>0</v>
      </c>
      <c r="P246">
        <f>2.326*('Input Data 2'!$D$4+((0.5*'Input Data 2'!$D$5)*'Statistical Data 1'!$N246))</f>
        <v>2.3259999999999999E-2</v>
      </c>
      <c r="Q246">
        <f>3.643*('Input Data 2'!$D$4+((0.5*'Input Data 2'!$D$5)*'Statistical Data 1'!$N246))</f>
        <v>3.6429999999999997E-2</v>
      </c>
      <c r="R246">
        <f t="shared" si="1132"/>
        <v>0</v>
      </c>
      <c r="S246">
        <f t="shared" si="1128"/>
        <v>0</v>
      </c>
      <c r="T246">
        <f>('Cleaned Data 2'!I245+'Cleaned Data 2'!J245)/2</f>
        <v>0</v>
      </c>
      <c r="U246">
        <f>ABS('Cleaned Data 2'!I245-'Cleaned Data 2'!J245)</f>
        <v>0</v>
      </c>
      <c r="V246">
        <f>2.326*('Input Data 2'!$E$4+((0.5*'Input Data 2'!$E$5)*'Statistical Data 1'!$T246))</f>
        <v>4.6520000000000001</v>
      </c>
      <c r="W246">
        <f>3.643*('Input Data 2'!$E$4+((0.5*'Input Data 2'!$E$5)*'Statistical Data 1'!$T246))</f>
        <v>7.2859999999999996</v>
      </c>
      <c r="X246">
        <f t="shared" si="1133"/>
        <v>0</v>
      </c>
      <c r="Y246">
        <f t="shared" si="1129"/>
        <v>0</v>
      </c>
      <c r="Z246">
        <f>('Cleaned Data 2'!K245+'Cleaned Data 2'!L245)/2</f>
        <v>0</v>
      </c>
      <c r="AA246">
        <f>ABS('Cleaned Data 2'!K245-'Cleaned Data 2'!L245)</f>
        <v>0</v>
      </c>
      <c r="AB246">
        <f>2.326*('Input Data 2'!$F$4+((0.5*'Input Data 2'!$F$5)*'Statistical Data 1'!$Z246))</f>
        <v>23.26</v>
      </c>
      <c r="AC246">
        <f>3.643*('Input Data 2'!$F$4+((0.5*'Input Data 2'!$F$5)*'Statistical Data 1'!$Z246))</f>
        <v>36.43</v>
      </c>
      <c r="AD246">
        <f t="shared" si="1134"/>
        <v>0</v>
      </c>
      <c r="AE246">
        <f t="shared" si="1135"/>
        <v>0</v>
      </c>
      <c r="AF246">
        <f>('Cleaned Data 2'!M245+'Cleaned Data 2'!N245)/2</f>
        <v>0</v>
      </c>
      <c r="AG246">
        <f>ABS('Cleaned Data 2'!M245-'Cleaned Data 2'!N245)</f>
        <v>0</v>
      </c>
      <c r="AH246">
        <f>2.326*('Input Data 2'!$G$4+((0.5*'Input Data 2'!$G$5)*'Statistical Data 1'!$AF246))</f>
        <v>23.26</v>
      </c>
      <c r="AI246">
        <f>3.643*('Input Data 2'!$G$4+((0.5*'Input Data 2'!$G$5)*'Statistical Data 1'!$AF246))</f>
        <v>36.43</v>
      </c>
      <c r="AJ246">
        <f t="shared" si="1136"/>
        <v>0</v>
      </c>
      <c r="AK246">
        <f t="shared" si="1167"/>
        <v>0</v>
      </c>
      <c r="AL246">
        <f>('Cleaned Data 2'!O245+'Cleaned Data 2'!P245)/2</f>
        <v>0</v>
      </c>
      <c r="AM246">
        <f>ABS('Cleaned Data 2'!O245-'Cleaned Data 2'!P245)</f>
        <v>0</v>
      </c>
      <c r="AN246">
        <f>2.326*('Input Data 2'!$H$4+((0.5*'Input Data 2'!$H$5)*'Statistical Data 1'!$AL246))</f>
        <v>1.163</v>
      </c>
      <c r="AO246">
        <f>3.643*('Input Data 2'!$H$4+((0.5*'Input Data 2'!$H$5)*'Statistical Data 1'!$AL246))</f>
        <v>1.8214999999999999</v>
      </c>
      <c r="AP246">
        <f t="shared" si="1137"/>
        <v>0</v>
      </c>
      <c r="AQ246">
        <f t="shared" si="1169"/>
        <v>0</v>
      </c>
      <c r="AR246">
        <f>('Cleaned Data 2'!Q245+'Cleaned Data 2'!R245)/2</f>
        <v>0</v>
      </c>
      <c r="AS246">
        <f>ABS('Cleaned Data 2'!Q245-'Cleaned Data 2'!R245)</f>
        <v>0</v>
      </c>
      <c r="AT246">
        <f>2.326*('Input Data 2'!$I$4+((0.5*'Input Data 2'!$I$5)*'Statistical Data 1'!$AR246))</f>
        <v>4.6520000000000001</v>
      </c>
      <c r="AU246">
        <f>3.643*('Input Data 2'!$I$4+((0.5*'Input Data 2'!$I$5)*'Statistical Data 1'!$AR246))</f>
        <v>7.2859999999999996</v>
      </c>
      <c r="AV246">
        <f t="shared" si="1138"/>
        <v>0</v>
      </c>
      <c r="AW246">
        <f t="shared" si="1170"/>
        <v>0</v>
      </c>
      <c r="AX246">
        <f>('Cleaned Data 2'!S245+'Cleaned Data 2'!T245)/2</f>
        <v>0</v>
      </c>
      <c r="AY246">
        <f>ABS('Cleaned Data 2'!S245-'Cleaned Data 2'!T245)</f>
        <v>0</v>
      </c>
      <c r="AZ246">
        <f>2.326*('Input Data 2'!$J$4+((0.5*'Input Data 2'!$J$5)*'Statistical Data 1'!$AX246))</f>
        <v>2.3259999999999999E-2</v>
      </c>
      <c r="BA246">
        <f>3.643*('Input Data 2'!$J$4+((0.5*'Input Data 2'!$J$5)*'Statistical Data 1'!$AX246))</f>
        <v>3.6429999999999997E-2</v>
      </c>
      <c r="BB246">
        <f t="shared" si="1139"/>
        <v>0</v>
      </c>
      <c r="BC246">
        <f t="shared" si="1171"/>
        <v>0</v>
      </c>
      <c r="BD246">
        <f>('Cleaned Data 2'!U245+'Cleaned Data 2'!V245)/2</f>
        <v>0</v>
      </c>
      <c r="BE246">
        <f>ABS('Cleaned Data 2'!U245-'Cleaned Data 2'!V245)</f>
        <v>0</v>
      </c>
      <c r="BF246">
        <f>2.326*('Input Data 2'!$K$4+((0.5*'Input Data 2'!$K$5)*'Statistical Data 1'!$BD246))</f>
        <v>1.163</v>
      </c>
      <c r="BG246">
        <f>3.643*('Input Data 2'!$K$4+((0.5*'Input Data 2'!$K$5)*'Statistical Data 1'!$BD246))</f>
        <v>1.8214999999999999</v>
      </c>
      <c r="BH246">
        <f t="shared" si="1140"/>
        <v>0</v>
      </c>
      <c r="BI246">
        <f t="shared" si="1141"/>
        <v>0</v>
      </c>
      <c r="BJ246">
        <f>('Cleaned Data 2'!W245+'Cleaned Data 2'!X245)/2</f>
        <v>0</v>
      </c>
      <c r="BK246">
        <f>ABS('Cleaned Data 2'!W245-'Cleaned Data 2'!X245)</f>
        <v>0</v>
      </c>
      <c r="BL246">
        <f>2.326*('Input Data 2'!$L$4+((0.5*'Input Data 2'!$L$5)*'Statistical Data 1'!$BJ246))</f>
        <v>2.3260000000000001</v>
      </c>
      <c r="BM246">
        <f>3.643*('Input Data 2'!$L$4+((0.5*'Input Data 2'!$L$5)*'Statistical Data 1'!$BJ246))</f>
        <v>3.6429999999999998</v>
      </c>
      <c r="BN246">
        <f t="shared" si="1142"/>
        <v>0</v>
      </c>
      <c r="BO246">
        <f t="shared" si="1172"/>
        <v>0</v>
      </c>
      <c r="BP246">
        <f>('Cleaned Data 2'!Y245+'Cleaned Data 2'!Z245)/2</f>
        <v>0</v>
      </c>
      <c r="BQ246">
        <f>ABS('Cleaned Data 2'!Y245-'Cleaned Data 2'!Z245)</f>
        <v>0</v>
      </c>
      <c r="BR246">
        <f>2.326*('Input Data 2'!$M$4+((0.5*'Input Data 2'!$M$5)*'Statistical Data 1'!$BP246))</f>
        <v>2.3260000000000001</v>
      </c>
      <c r="BS246">
        <f>3.643*('Input Data 2'!$M$4+((0.5*'Input Data 2'!$M$5)*'Statistical Data 1'!$BP246))</f>
        <v>3.6429999999999998</v>
      </c>
      <c r="BT246">
        <f t="shared" si="1143"/>
        <v>0</v>
      </c>
      <c r="BU246">
        <f t="shared" si="1173"/>
        <v>0</v>
      </c>
      <c r="BV246">
        <f>('Cleaned Data 2'!AA245+'Cleaned Data 2'!AB245)/2</f>
        <v>0</v>
      </c>
      <c r="BW246">
        <f>ABS('Cleaned Data 2'!AA245-'Cleaned Data 2'!AB245)</f>
        <v>0</v>
      </c>
      <c r="BX246">
        <f>2.326*('Input Data 2'!$N$4+((0.5*'Input Data 2'!$N$5)*'Statistical Data 1'!$BV246))</f>
        <v>2.3260000000000001</v>
      </c>
      <c r="BY246">
        <f>3.643*('Input Data 2'!$N$4+((0.5*'Input Data 2'!$N$5)*'Statistical Data 1'!$BV246))</f>
        <v>3.6429999999999998</v>
      </c>
      <c r="BZ246">
        <f t="shared" si="1144"/>
        <v>0</v>
      </c>
      <c r="CA246">
        <f t="shared" si="1174"/>
        <v>0</v>
      </c>
      <c r="CB246">
        <f>('Cleaned Data 2'!AC245+'Cleaned Data 2'!AD245)/2</f>
        <v>0</v>
      </c>
      <c r="CC246">
        <f>ABS('Cleaned Data 2'!AC245-'Cleaned Data 2'!AD245)</f>
        <v>0</v>
      </c>
      <c r="CD246">
        <f>2.326*('Input Data 2'!$O$4+((0.5*'Input Data 2'!$O$5)*'Statistical Data 1'!$CB246))</f>
        <v>2.3259999999999999E-2</v>
      </c>
      <c r="CE246">
        <f>3.643*('Input Data 2'!$O$4+((0.5*'Input Data 2'!$O$5)*'Statistical Data 1'!$CB246))</f>
        <v>3.6429999999999997E-2</v>
      </c>
      <c r="CF246">
        <f t="shared" si="1145"/>
        <v>0</v>
      </c>
      <c r="CG246">
        <f t="shared" si="1175"/>
        <v>0</v>
      </c>
      <c r="CH246">
        <f>('Cleaned Data 2'!AE245+'Cleaned Data 2'!AF245)/2</f>
        <v>0</v>
      </c>
      <c r="CI246">
        <f>ABS('Cleaned Data 2'!AE245-'Cleaned Data 2'!AF245)</f>
        <v>0</v>
      </c>
      <c r="CJ246">
        <f>2.326*('Input Data 2'!$P$4+((0.5*'Input Data 2'!$P$5)*'Statistical Data 1'!$CH246))</f>
        <v>23.26</v>
      </c>
      <c r="CK246">
        <f>3.643*('Input Data 2'!$P$4+((0.5*'Input Data 2'!$P$5)*'Statistical Data 1'!$CH246))</f>
        <v>36.43</v>
      </c>
      <c r="CL246">
        <f t="shared" si="1146"/>
        <v>0</v>
      </c>
      <c r="CM246">
        <f t="shared" si="1176"/>
        <v>0</v>
      </c>
      <c r="CN246">
        <f>('Cleaned Data 2'!AG245+'Cleaned Data 2'!AH245)/2</f>
        <v>0</v>
      </c>
      <c r="CO246">
        <f>ABS('Cleaned Data 2'!AG245-'Cleaned Data 2'!AH245)</f>
        <v>0</v>
      </c>
      <c r="CP246">
        <f>2.326*('Input Data 2'!$Q$4+((0.5*'Input Data 2'!$Q$5)*'Statistical Data 1'!$CN246))</f>
        <v>2.3260000000000001</v>
      </c>
      <c r="CQ246">
        <f>3.643*('Input Data 2'!$Q$4+((0.5*'Input Data 2'!$Q$5)*'Statistical Data 1'!$CN246))</f>
        <v>3.6429999999999998</v>
      </c>
      <c r="CR246">
        <f t="shared" si="1147"/>
        <v>0</v>
      </c>
      <c r="CS246">
        <f t="shared" si="1177"/>
        <v>0</v>
      </c>
      <c r="CT246">
        <f>('Cleaned Data 2'!AI245+'Cleaned Data 2'!AJ245)/2</f>
        <v>0</v>
      </c>
      <c r="CU246">
        <f>ABS('Cleaned Data 2'!AI245-'Cleaned Data 2'!AJ245)</f>
        <v>0</v>
      </c>
      <c r="CV246">
        <f>2.326*('Input Data 2'!$R$4+((0.5*'Input Data 2'!$R$5)*'Statistical Data 1'!$CT246))</f>
        <v>2.3259999999999999E-2</v>
      </c>
      <c r="CW246">
        <f>3.643*('Input Data 2'!$R$4+((0.5*'Input Data 2'!$R$5)*'Statistical Data 1'!$CT246))</f>
        <v>3.6429999999999997E-2</v>
      </c>
      <c r="CX246">
        <f t="shared" si="1148"/>
        <v>0</v>
      </c>
      <c r="CY246">
        <f t="shared" si="1178"/>
        <v>0</v>
      </c>
      <c r="CZ246">
        <f>('Cleaned Data 2'!AK245+'Cleaned Data 2'!AL245)/2</f>
        <v>0</v>
      </c>
      <c r="DA246">
        <f>ABS('Cleaned Data 2'!AK245-'Cleaned Data 2'!AL245)</f>
        <v>0</v>
      </c>
      <c r="DB246">
        <f>2.326*('Input Data 2'!$S$4+((0.5*'Input Data 2'!$S$5)*'Statistical Data 1'!$CZ246))</f>
        <v>23.26</v>
      </c>
      <c r="DC246">
        <f>3.643*('Input Data 2'!$S$4+((0.5*'Input Data 2'!$S$5)*'Statistical Data 1'!$CZ246))</f>
        <v>36.43</v>
      </c>
      <c r="DD246">
        <f t="shared" si="1149"/>
        <v>0</v>
      </c>
      <c r="DE246">
        <f t="shared" si="1179"/>
        <v>0</v>
      </c>
      <c r="DF246">
        <f>('Cleaned Data 2'!AM245+'Cleaned Data 2'!AN245)/2</f>
        <v>0</v>
      </c>
      <c r="DG246">
        <f>ABS('Cleaned Data 2'!AM245-'Cleaned Data 2'!AN245)</f>
        <v>0</v>
      </c>
      <c r="DH246">
        <f>2.326*('Input Data 2'!$T$4+((0.5*'Input Data 2'!$T$5)*'Statistical Data 1'!$DF246))</f>
        <v>2.3259999999999999E-2</v>
      </c>
      <c r="DI246">
        <f>3.643*('Input Data 2'!$T$4+((0.5*'Input Data 2'!$T$5)*'Statistical Data 1'!$DF246))</f>
        <v>3.6429999999999997E-2</v>
      </c>
      <c r="DJ246">
        <f t="shared" si="1150"/>
        <v>0</v>
      </c>
      <c r="DK246">
        <f t="shared" si="1180"/>
        <v>0</v>
      </c>
      <c r="DL246">
        <f>('Cleaned Data 2'!AO245+'Cleaned Data 2'!AP245)/2</f>
        <v>0</v>
      </c>
      <c r="DM246">
        <f>ABS('Cleaned Data 2'!AO245-'Cleaned Data 2'!AP245)</f>
        <v>0</v>
      </c>
      <c r="DN246">
        <f>2.326*('Input Data 2'!$U$4+((0.5*'Input Data 2'!$U$5)*'Statistical Data 1'!$DL246))</f>
        <v>11.63</v>
      </c>
      <c r="DO246">
        <f>3.643*('Input Data 2'!$U$4+((0.5*'Input Data 2'!$U$5)*'Statistical Data 1'!$DL246))</f>
        <v>18.215</v>
      </c>
      <c r="DP246">
        <f t="shared" si="1151"/>
        <v>0</v>
      </c>
      <c r="DQ246">
        <f t="shared" si="1152"/>
        <v>0</v>
      </c>
      <c r="DR246">
        <f>('Cleaned Data 2'!AQ245+'Cleaned Data 2'!AR245)/2</f>
        <v>0</v>
      </c>
      <c r="DS246">
        <f>ABS('Cleaned Data 2'!AQ245-'Cleaned Data 2'!AR245)</f>
        <v>0</v>
      </c>
      <c r="DT246">
        <f>2.326*('Input Data 2'!$V$4+((0.5*'Input Data 2'!$V$5)*'Statistical Data 1'!$DR246))</f>
        <v>2.3260000000000001</v>
      </c>
      <c r="DU246">
        <f>3.643*('Input Data 2'!$V$4+((0.5*'Input Data 2'!$V$5)*'Statistical Data 1'!$DR246))</f>
        <v>3.6429999999999998</v>
      </c>
      <c r="DV246">
        <f t="shared" si="1153"/>
        <v>0</v>
      </c>
      <c r="DW246">
        <f t="shared" si="1181"/>
        <v>0</v>
      </c>
      <c r="DX246">
        <f>('Cleaned Data 2'!AS245+'Cleaned Data 2'!AT245)/2</f>
        <v>0</v>
      </c>
      <c r="DY246">
        <f>ABS('Cleaned Data 2'!AS245-'Cleaned Data 2'!AT245)</f>
        <v>0</v>
      </c>
      <c r="DZ246">
        <f>2.326*('Input Data 2'!$W$4+((0.5*'Input Data 2'!$W$5)*'Statistical Data 1'!$DX246))</f>
        <v>2.3259999999999999E-2</v>
      </c>
      <c r="EA246">
        <f>3.643*('Input Data 2'!$W$4+((0.5*'Input Data 2'!$W$5)*'Statistical Data 1'!$DX246))</f>
        <v>3.6429999999999997E-2</v>
      </c>
      <c r="EB246">
        <f t="shared" si="1154"/>
        <v>0</v>
      </c>
      <c r="EC246">
        <f t="shared" si="1182"/>
        <v>0</v>
      </c>
      <c r="ED246">
        <f>('Cleaned Data 2'!AU245+'Cleaned Data 2'!AV245)/2</f>
        <v>0</v>
      </c>
      <c r="EE246">
        <f>ABS('Cleaned Data 2'!AU245-'Cleaned Data 2'!AV245)</f>
        <v>0</v>
      </c>
      <c r="EF246">
        <f>2.326*('Input Data 2'!$X$4+((0.5*'Input Data 2'!$X$5)*'Statistical Data 1'!$ED246))</f>
        <v>2.3260000000000001</v>
      </c>
      <c r="EG246">
        <f>3.643*('Input Data 2'!$X$4+((0.5*'Input Data 2'!$X$5)*'Statistical Data 1'!$ED246))</f>
        <v>3.6429999999999998</v>
      </c>
      <c r="EH246">
        <f t="shared" si="1155"/>
        <v>0</v>
      </c>
      <c r="EI246">
        <f t="shared" si="910"/>
        <v>0</v>
      </c>
      <c r="EJ246">
        <f>('Cleaned Data 2'!AW245+'Cleaned Data 2'!AX245)/2</f>
        <v>0</v>
      </c>
      <c r="EK246">
        <f>ABS('Cleaned Data 2'!AW245-'Cleaned Data 2'!AX245)</f>
        <v>0</v>
      </c>
      <c r="EL246">
        <f>2.326*('Input Data 2'!$Y$4+((0.5*'Input Data 2'!$Y$5)*'Statistical Data 1'!$EJ246))</f>
        <v>23.26</v>
      </c>
      <c r="EM246">
        <f>3.643*('Input Data 2'!$Y$4+((0.5*'Input Data 2'!$Y$5)*'Statistical Data 1'!$EJ246))</f>
        <v>36.43</v>
      </c>
      <c r="EN246">
        <f t="shared" si="1156"/>
        <v>0</v>
      </c>
      <c r="EO246">
        <f t="shared" si="1168"/>
        <v>0</v>
      </c>
      <c r="EP246">
        <f>('Cleaned Data 2'!AY245+'Cleaned Data 2'!AZ245)/2</f>
        <v>0</v>
      </c>
      <c r="EQ246">
        <f>ABS('Cleaned Data 2'!AY245-'Cleaned Data 2'!AZ245)</f>
        <v>0</v>
      </c>
      <c r="ER246">
        <f>2.326*('Input Data 2'!$Z$4+((0.5*'Input Data 2'!$Z$5)*'Statistical Data 1'!$EP246))</f>
        <v>4.6520000000000001</v>
      </c>
      <c r="ES246">
        <f>3.643*('Input Data 2'!$Z$4+((0.5*'Input Data 2'!$Z$5)*'Statistical Data 1'!$EP246))</f>
        <v>7.2859999999999996</v>
      </c>
      <c r="ET246">
        <f t="shared" si="1157"/>
        <v>0</v>
      </c>
      <c r="EU246">
        <f t="shared" si="1183"/>
        <v>0</v>
      </c>
      <c r="EV246">
        <f>('Cleaned Data 2'!BA245+'Cleaned Data 2'!BB245)/2</f>
        <v>0</v>
      </c>
      <c r="EW246">
        <f>ABS('Cleaned Data 2'!BA245-'Cleaned Data 2'!BB245)</f>
        <v>0</v>
      </c>
      <c r="EX246">
        <f>2.326*('Input Data 2'!$AA$4+((0.5*'Input Data 2'!$AA$5)*'Statistical Data 1'!$EV246))</f>
        <v>2.3259999999999999E-2</v>
      </c>
      <c r="EY246">
        <f>3.643*('Input Data 2'!$AA$4+((0.5*'Input Data 2'!$AA$5)*'Statistical Data 1'!$EV246))</f>
        <v>3.6429999999999997E-2</v>
      </c>
      <c r="EZ246">
        <f t="shared" si="1158"/>
        <v>0</v>
      </c>
      <c r="FA246">
        <f t="shared" si="1184"/>
        <v>0</v>
      </c>
      <c r="FB246">
        <f>('Cleaned Data 2'!BC245+'Cleaned Data 2'!BD245)/2</f>
        <v>0</v>
      </c>
      <c r="FC246">
        <f>ABS('Cleaned Data 2'!BC245-'Cleaned Data 2'!BD245)</f>
        <v>0</v>
      </c>
      <c r="FD246">
        <f>2.326*('Input Data 2'!$AB$4+((0.5*'Input Data 2'!$AB$5)*'Statistical Data 1'!$FB246))</f>
        <v>4.6520000000000001</v>
      </c>
      <c r="FE246">
        <f>3.643*('Input Data 2'!$AB$4+((0.5*'Input Data 2'!$AB$5)*'Statistical Data 1'!$FB246))</f>
        <v>7.2859999999999996</v>
      </c>
      <c r="FF246">
        <f t="shared" si="1159"/>
        <v>0</v>
      </c>
      <c r="FG246">
        <f t="shared" si="1185"/>
        <v>0</v>
      </c>
      <c r="FH246">
        <f>('Cleaned Data 2'!BE245+'Cleaned Data 2'!BF245)/2</f>
        <v>0</v>
      </c>
      <c r="FI246">
        <f>ABS('Cleaned Data 2'!BE245-'Cleaned Data 2'!BF245)</f>
        <v>0</v>
      </c>
      <c r="FJ246">
        <f>2.326*('Input Data 2'!$AC$4+((0.5*'Input Data 2'!$AC$5)*'Statistical Data 1'!$FH246))</f>
        <v>2.3260000000000001</v>
      </c>
      <c r="FK246">
        <f>3.643*('Input Data 2'!$AC$4+((0.5*'Input Data 2'!$AC$5)*'Statistical Data 1'!$FH246))</f>
        <v>3.6429999999999998</v>
      </c>
      <c r="FL246">
        <f t="shared" si="1160"/>
        <v>0</v>
      </c>
      <c r="FM246">
        <f t="shared" si="1186"/>
        <v>0</v>
      </c>
      <c r="FN246">
        <f>('Cleaned Data 2'!BH245+'Cleaned Data 2'!BG245)/2</f>
        <v>0</v>
      </c>
      <c r="FO246">
        <f>ABS('Cleaned Data 2'!BG245-'Cleaned Data 2'!BH245)</f>
        <v>0</v>
      </c>
      <c r="FP246">
        <f>2.326*('Input Data 2'!$AD$4+((0.5*'Input Data 2'!$AD$5)*'Statistical Data 1'!$FN246))</f>
        <v>2.3260000000000001</v>
      </c>
      <c r="FQ246">
        <f>3.643*('Input Data 2'!$AD$4+((0.5*'Input Data 2'!$AD$5)*'Statistical Data 1'!$FN246))</f>
        <v>3.6429999999999998</v>
      </c>
      <c r="FR246">
        <f t="shared" si="1161"/>
        <v>0</v>
      </c>
      <c r="FS246">
        <f t="shared" si="1187"/>
        <v>0</v>
      </c>
      <c r="FT246">
        <f>('Cleaned Data 2'!BI245+'Cleaned Data 2'!BJ245)/2</f>
        <v>0</v>
      </c>
      <c r="FU246">
        <f>ABS('Cleaned Data 2'!BI245-'Cleaned Data 2'!BJ245)</f>
        <v>0</v>
      </c>
      <c r="FV246">
        <f>2.326*('Input Data 2'!$AE$4+((0.5*'Input Data 2'!$AE$5)*'Statistical Data 1'!$FT246))</f>
        <v>46.52</v>
      </c>
      <c r="FW246">
        <f>3.643*('Input Data 2'!$AE$4+((0.5*'Input Data 2'!$AE$5)*'Statistical Data 1'!$FT246))</f>
        <v>72.86</v>
      </c>
      <c r="FX246">
        <f t="shared" si="1162"/>
        <v>0</v>
      </c>
      <c r="FY246">
        <f t="shared" si="1188"/>
        <v>0</v>
      </c>
      <c r="FZ246">
        <f>('Cleaned Data 2'!BK245+'Cleaned Data 2'!BL245)/2</f>
        <v>0</v>
      </c>
      <c r="GA246">
        <f>ABS('Cleaned Data 2'!BK245-'Cleaned Data 2'!BL245)</f>
        <v>0</v>
      </c>
      <c r="GB246">
        <f>2.326*('Input Data 2'!$AF$4+((0.5*'Input Data 2'!$AF$5)*'Statistical Data 1'!$FZ246))</f>
        <v>2.3259999999999999E-2</v>
      </c>
      <c r="GC246">
        <f>3.643*('Input Data 2'!$AF$4+((0.5*'Input Data 2'!$AF$5)*'Statistical Data 1'!$FZ246))</f>
        <v>3.6429999999999997E-2</v>
      </c>
      <c r="GD246">
        <f t="shared" si="1163"/>
        <v>0</v>
      </c>
      <c r="GE246">
        <f t="shared" si="1189"/>
        <v>0</v>
      </c>
      <c r="GF246">
        <f>('Cleaned Data 2'!BM245+'Cleaned Data 2'!BN245)/2</f>
        <v>0</v>
      </c>
      <c r="GG246">
        <f>ABS('Cleaned Data 2'!BM245-'Cleaned Data 2'!BN245)</f>
        <v>0</v>
      </c>
      <c r="GH246">
        <f>2.326*('Input Data 2'!$AG$4+((0.5*'Input Data 2'!$AG$5)*'Statistical Data 1'!$GF246))</f>
        <v>23.26</v>
      </c>
      <c r="GI246">
        <f>3.643*('Input Data 2'!$AG$4+((0.5*'Input Data 2'!$AG$5)*'Statistical Data 1'!$GF246))</f>
        <v>36.43</v>
      </c>
      <c r="GJ246">
        <f t="shared" si="1164"/>
        <v>0</v>
      </c>
      <c r="GK246">
        <f t="shared" si="1190"/>
        <v>0</v>
      </c>
      <c r="GL246" t="e">
        <f>AVERAGE('Cleaned Data 2'!BO245,'Cleaned Data 2'!BP245)</f>
        <v>#DIV/0!</v>
      </c>
      <c r="GM246">
        <f>ABS('Cleaned Data 2'!BO245-'Cleaned Data 2'!BP245)</f>
        <v>0</v>
      </c>
      <c r="GN246" t="e">
        <f>2.326*('Input Data 2'!$AH$4+((0.5*'Input Data 2'!$AH$5)*'Statistical Data 1'!$GL246))</f>
        <v>#DIV/0!</v>
      </c>
      <c r="GO246" t="e">
        <f>3.643*('Input Data 2'!$AH$4+((0.5*'Input Data 2'!$AH$5)*'Statistical Data 1'!$GL246))</f>
        <v>#DIV/0!</v>
      </c>
      <c r="GP246" t="e">
        <f t="shared" si="1165"/>
        <v>#DIV/0!</v>
      </c>
      <c r="GQ246" t="e">
        <f t="shared" si="1191"/>
        <v>#DIV/0!</v>
      </c>
      <c r="GR246" t="e">
        <f>AVERAGE('Cleaned Data 2'!BQ245,'Cleaned Data 2'!BR245)</f>
        <v>#DIV/0!</v>
      </c>
      <c r="GS246">
        <f>ABS('Cleaned Data 2'!BR245-'Cleaned Data 2'!BQ245)</f>
        <v>0</v>
      </c>
      <c r="GT246" t="e">
        <f>2.326*('Input Data 2'!$AI$4+((0.5*'Input Data 2'!$AI$5)*'Statistical Data 1'!$GR246))</f>
        <v>#DIV/0!</v>
      </c>
      <c r="GU246" t="e">
        <f>3.643*('Input Data 2'!$AI$4+((0.5*'Input Data 2'!$AI$5)*'Statistical Data 1'!$GR246))</f>
        <v>#DIV/0!</v>
      </c>
      <c r="GV246" t="e">
        <f t="shared" si="1192"/>
        <v>#DIV/0!</v>
      </c>
      <c r="GW246" t="e">
        <f t="shared" si="1193"/>
        <v>#DIV/0!</v>
      </c>
      <c r="GX246" t="e">
        <f>AVERAGE('Cleaned Data 2'!BS245,'Cleaned Data 2'!BT245)</f>
        <v>#DIV/0!</v>
      </c>
      <c r="GY246" s="47">
        <f>ABS('Cleaned Data 2'!BS245-'Cleaned Data 2'!BT245)</f>
        <v>0</v>
      </c>
      <c r="GZ246" t="e">
        <f>2.326*('Input Data 2'!$AJ$4+((0.5*'Input Data 2'!$AJ$5)*'Statistical Data 1'!$GX246))</f>
        <v>#DIV/0!</v>
      </c>
      <c r="HA246" t="e">
        <f>3.643*('Input Data 2'!$AJ$4+((0.5*'Input Data 2'!$AJ$5)*'Statistical Data 1'!$GX246))</f>
        <v>#DIV/0!</v>
      </c>
      <c r="HB246" t="e">
        <f t="shared" si="1194"/>
        <v>#DIV/0!</v>
      </c>
      <c r="HC246" t="e">
        <f t="shared" si="1195"/>
        <v>#DIV/0!</v>
      </c>
      <c r="HD246" t="e">
        <f>AVERAGE('Cleaned Data 2'!BU245,'Cleaned Data 2'!BV245)</f>
        <v>#DIV/0!</v>
      </c>
      <c r="HE246">
        <f>ABS('Cleaned Data 2'!BU245-'Cleaned Data 2'!BV245)</f>
        <v>0</v>
      </c>
      <c r="HF246" t="e">
        <f>2.326*('Input Data 2'!$AK$4+((0.5*'Input Data 2'!$AK$5)*'Statistical Data 1'!$HD246))</f>
        <v>#DIV/0!</v>
      </c>
      <c r="HG246" t="e">
        <f>3.643*('Input Data 2'!$AK$4+((0.5*'Input Data 2'!$AK$5)*'Statistical Data 1'!$HD246))</f>
        <v>#DIV/0!</v>
      </c>
      <c r="HH246" t="e">
        <f t="shared" si="1196"/>
        <v>#DIV/0!</v>
      </c>
      <c r="HI246" t="e">
        <f t="shared" si="1197"/>
        <v>#DIV/0!</v>
      </c>
      <c r="HJ246" t="e">
        <f>AVERAGE('Cleaned Data 2'!BW245,'Cleaned Data 2'!BX245)</f>
        <v>#DIV/0!</v>
      </c>
      <c r="HK246">
        <f>ABS('Cleaned Data 2'!BW245-'Cleaned Data 2'!BX245)</f>
        <v>0</v>
      </c>
      <c r="HL246" t="e">
        <f>2.326*('Input Data 2'!$AL$4+((0.5*'Input Data 2'!$AL$5)*'Statistical Data 1'!$HJ246))</f>
        <v>#DIV/0!</v>
      </c>
      <c r="HM246" t="e">
        <f>3.643*('Input Data 2'!$AL$4+((0.5*'Input Data 2'!$AL$5)*'Statistical Data 1'!$HJ246))</f>
        <v>#DIV/0!</v>
      </c>
      <c r="HN246" t="e">
        <f t="shared" si="1198"/>
        <v>#DIV/0!</v>
      </c>
      <c r="HO246" t="e">
        <f t="shared" si="1199"/>
        <v>#DIV/0!</v>
      </c>
    </row>
    <row r="247" spans="1:235">
      <c r="A247">
        <f>'Cleaned Data 2'!B246</f>
        <v>0</v>
      </c>
      <c r="B247">
        <f>('Cleaned Data 2'!C246+'Cleaned Data 2'!D246)/2</f>
        <v>0</v>
      </c>
      <c r="C247">
        <f>ABS('Cleaned Data 2'!C246-'Cleaned Data 2'!D246)</f>
        <v>0</v>
      </c>
      <c r="D247">
        <f>2.326*('Input Data 2'!$B$4+((0.5*'Input Data 2'!$B$5)*'Statistical Data 1'!$B247))</f>
        <v>1.163E-2</v>
      </c>
      <c r="E247">
        <f>3.643*('Input Data 2'!$B$4+((0.5*'Input Data 2'!$B$5)*'Statistical Data 1'!$B247))</f>
        <v>1.8214999999999999E-2</v>
      </c>
      <c r="F247">
        <f t="shared" si="1130"/>
        <v>0</v>
      </c>
      <c r="G247">
        <f t="shared" si="1127"/>
        <v>0</v>
      </c>
      <c r="H247">
        <f>('Cleaned Data 2'!E246+'Cleaned Data 2'!F246)/2</f>
        <v>0</v>
      </c>
      <c r="I247">
        <f>ABS('Cleaned Data 2'!E246-'Cleaned Data 2'!F246)</f>
        <v>0</v>
      </c>
      <c r="J247">
        <f>2.326*('Input Data 2'!$C$4+((0.5*'Input Data 2'!$C$5)*'Statistical Data 1'!$H247))</f>
        <v>0.46520000000000006</v>
      </c>
      <c r="K247">
        <f>3.643*('Input Data 2'!$C$4+((0.5*'Input Data 2'!$C$5)*'Statistical Data 1'!$H247))</f>
        <v>0.72860000000000003</v>
      </c>
      <c r="L247">
        <f t="shared" si="1131"/>
        <v>0</v>
      </c>
      <c r="M247">
        <f t="shared" si="1166"/>
        <v>0</v>
      </c>
      <c r="N247">
        <f>('Cleaned Data 2'!G246+'Cleaned Data 2'!H246)/2</f>
        <v>0</v>
      </c>
      <c r="O247">
        <f>ABS('Cleaned Data 2'!G246-'Cleaned Data 2'!H246)</f>
        <v>0</v>
      </c>
      <c r="P247">
        <f>2.326*('Input Data 2'!$D$4+((0.5*'Input Data 2'!$D$5)*'Statistical Data 1'!$N247))</f>
        <v>2.3259999999999999E-2</v>
      </c>
      <c r="Q247">
        <f>3.643*('Input Data 2'!$D$4+((0.5*'Input Data 2'!$D$5)*'Statistical Data 1'!$N247))</f>
        <v>3.6429999999999997E-2</v>
      </c>
      <c r="R247">
        <f t="shared" si="1132"/>
        <v>0</v>
      </c>
      <c r="S247">
        <f t="shared" si="1128"/>
        <v>0</v>
      </c>
      <c r="T247">
        <f>('Cleaned Data 2'!I246+'Cleaned Data 2'!J246)/2</f>
        <v>0</v>
      </c>
      <c r="U247">
        <f>ABS('Cleaned Data 2'!I246-'Cleaned Data 2'!J246)</f>
        <v>0</v>
      </c>
      <c r="V247">
        <f>2.326*('Input Data 2'!$E$4+((0.5*'Input Data 2'!$E$5)*'Statistical Data 1'!$T247))</f>
        <v>4.6520000000000001</v>
      </c>
      <c r="W247">
        <f>3.643*('Input Data 2'!$E$4+((0.5*'Input Data 2'!$E$5)*'Statistical Data 1'!$T247))</f>
        <v>7.2859999999999996</v>
      </c>
      <c r="X247">
        <f t="shared" si="1133"/>
        <v>0</v>
      </c>
      <c r="Y247">
        <f t="shared" si="1129"/>
        <v>0</v>
      </c>
      <c r="Z247">
        <f>('Cleaned Data 2'!K246+'Cleaned Data 2'!L246)/2</f>
        <v>0</v>
      </c>
      <c r="AA247">
        <f>ABS('Cleaned Data 2'!K246-'Cleaned Data 2'!L246)</f>
        <v>0</v>
      </c>
      <c r="AB247">
        <f>2.326*('Input Data 2'!$F$4+((0.5*'Input Data 2'!$F$5)*'Statistical Data 1'!$Z247))</f>
        <v>23.26</v>
      </c>
      <c r="AC247">
        <f>3.643*('Input Data 2'!$F$4+((0.5*'Input Data 2'!$F$5)*'Statistical Data 1'!$Z247))</f>
        <v>36.43</v>
      </c>
      <c r="AD247">
        <f t="shared" si="1134"/>
        <v>0</v>
      </c>
      <c r="AE247">
        <f t="shared" si="1135"/>
        <v>0</v>
      </c>
      <c r="AF247">
        <f>('Cleaned Data 2'!M246+'Cleaned Data 2'!N246)/2</f>
        <v>0</v>
      </c>
      <c r="AG247">
        <f>ABS('Cleaned Data 2'!M246-'Cleaned Data 2'!N246)</f>
        <v>0</v>
      </c>
      <c r="AH247">
        <f>2.326*('Input Data 2'!$G$4+((0.5*'Input Data 2'!$G$5)*'Statistical Data 1'!$AF247))</f>
        <v>23.26</v>
      </c>
      <c r="AI247">
        <f>3.643*('Input Data 2'!$G$4+((0.5*'Input Data 2'!$G$5)*'Statistical Data 1'!$AF247))</f>
        <v>36.43</v>
      </c>
      <c r="AJ247">
        <f t="shared" si="1136"/>
        <v>0</v>
      </c>
      <c r="AK247">
        <f t="shared" si="1167"/>
        <v>0</v>
      </c>
      <c r="AL247">
        <f>('Cleaned Data 2'!O246+'Cleaned Data 2'!P246)/2</f>
        <v>0</v>
      </c>
      <c r="AM247">
        <f>ABS('Cleaned Data 2'!O246-'Cleaned Data 2'!P246)</f>
        <v>0</v>
      </c>
      <c r="AN247">
        <f>2.326*('Input Data 2'!$H$4+((0.5*'Input Data 2'!$H$5)*'Statistical Data 1'!$AL247))</f>
        <v>1.163</v>
      </c>
      <c r="AO247">
        <f>3.643*('Input Data 2'!$H$4+((0.5*'Input Data 2'!$H$5)*'Statistical Data 1'!$AL247))</f>
        <v>1.8214999999999999</v>
      </c>
      <c r="AP247">
        <f t="shared" si="1137"/>
        <v>0</v>
      </c>
      <c r="AQ247">
        <f t="shared" si="1169"/>
        <v>0</v>
      </c>
      <c r="AR247">
        <f>('Cleaned Data 2'!Q246+'Cleaned Data 2'!R246)/2</f>
        <v>0</v>
      </c>
      <c r="AS247">
        <f>ABS('Cleaned Data 2'!Q246-'Cleaned Data 2'!R246)</f>
        <v>0</v>
      </c>
      <c r="AT247">
        <f>2.326*('Input Data 2'!$I$4+((0.5*'Input Data 2'!$I$5)*'Statistical Data 1'!$AR247))</f>
        <v>4.6520000000000001</v>
      </c>
      <c r="AU247">
        <f>3.643*('Input Data 2'!$I$4+((0.5*'Input Data 2'!$I$5)*'Statistical Data 1'!$AR247))</f>
        <v>7.2859999999999996</v>
      </c>
      <c r="AV247">
        <f t="shared" si="1138"/>
        <v>0</v>
      </c>
      <c r="AW247">
        <f t="shared" si="1170"/>
        <v>0</v>
      </c>
      <c r="AX247">
        <f>('Cleaned Data 2'!S246+'Cleaned Data 2'!T246)/2</f>
        <v>0</v>
      </c>
      <c r="AY247">
        <f>ABS('Cleaned Data 2'!S246-'Cleaned Data 2'!T246)</f>
        <v>0</v>
      </c>
      <c r="AZ247">
        <f>2.326*('Input Data 2'!$J$4+((0.5*'Input Data 2'!$J$5)*'Statistical Data 1'!$AX247))</f>
        <v>2.3259999999999999E-2</v>
      </c>
      <c r="BA247">
        <f>3.643*('Input Data 2'!$J$4+((0.5*'Input Data 2'!$J$5)*'Statistical Data 1'!$AX247))</f>
        <v>3.6429999999999997E-2</v>
      </c>
      <c r="BB247">
        <f t="shared" si="1139"/>
        <v>0</v>
      </c>
      <c r="BC247">
        <f t="shared" si="1171"/>
        <v>0</v>
      </c>
      <c r="BD247">
        <f>('Cleaned Data 2'!U246+'Cleaned Data 2'!V246)/2</f>
        <v>0</v>
      </c>
      <c r="BE247">
        <f>ABS('Cleaned Data 2'!U246-'Cleaned Data 2'!V246)</f>
        <v>0</v>
      </c>
      <c r="BF247">
        <f>2.326*('Input Data 2'!$K$4+((0.5*'Input Data 2'!$K$5)*'Statistical Data 1'!$BD247))</f>
        <v>1.163</v>
      </c>
      <c r="BG247">
        <f>3.643*('Input Data 2'!$K$4+((0.5*'Input Data 2'!$K$5)*'Statistical Data 1'!$BD247))</f>
        <v>1.8214999999999999</v>
      </c>
      <c r="BH247">
        <f t="shared" si="1140"/>
        <v>0</v>
      </c>
      <c r="BI247">
        <f t="shared" si="1141"/>
        <v>0</v>
      </c>
      <c r="BJ247">
        <f>('Cleaned Data 2'!W246+'Cleaned Data 2'!X246)/2</f>
        <v>0</v>
      </c>
      <c r="BK247">
        <f>ABS('Cleaned Data 2'!W246-'Cleaned Data 2'!X246)</f>
        <v>0</v>
      </c>
      <c r="BL247">
        <f>2.326*('Input Data 2'!$L$4+((0.5*'Input Data 2'!$L$5)*'Statistical Data 1'!$BJ247))</f>
        <v>2.3260000000000001</v>
      </c>
      <c r="BM247">
        <f>3.643*('Input Data 2'!$L$4+((0.5*'Input Data 2'!$L$5)*'Statistical Data 1'!$BJ247))</f>
        <v>3.6429999999999998</v>
      </c>
      <c r="BN247">
        <f t="shared" si="1142"/>
        <v>0</v>
      </c>
      <c r="BO247">
        <f t="shared" si="1172"/>
        <v>0</v>
      </c>
      <c r="BP247">
        <f>('Cleaned Data 2'!Y246+'Cleaned Data 2'!Z246)/2</f>
        <v>0</v>
      </c>
      <c r="BQ247">
        <f>ABS('Cleaned Data 2'!Y246-'Cleaned Data 2'!Z246)</f>
        <v>0</v>
      </c>
      <c r="BR247">
        <f>2.326*('Input Data 2'!$M$4+((0.5*'Input Data 2'!$M$5)*'Statistical Data 1'!$BP247))</f>
        <v>2.3260000000000001</v>
      </c>
      <c r="BS247">
        <f>3.643*('Input Data 2'!$M$4+((0.5*'Input Data 2'!$M$5)*'Statistical Data 1'!$BP247))</f>
        <v>3.6429999999999998</v>
      </c>
      <c r="BT247">
        <f t="shared" si="1143"/>
        <v>0</v>
      </c>
      <c r="BU247">
        <f t="shared" si="1173"/>
        <v>0</v>
      </c>
      <c r="BV247">
        <f>('Cleaned Data 2'!AA246+'Cleaned Data 2'!AB246)/2</f>
        <v>0</v>
      </c>
      <c r="BW247">
        <f>ABS('Cleaned Data 2'!AA246-'Cleaned Data 2'!AB246)</f>
        <v>0</v>
      </c>
      <c r="BX247">
        <f>2.326*('Input Data 2'!$N$4+((0.5*'Input Data 2'!$N$5)*'Statistical Data 1'!$BV247))</f>
        <v>2.3260000000000001</v>
      </c>
      <c r="BY247">
        <f>3.643*('Input Data 2'!$N$4+((0.5*'Input Data 2'!$N$5)*'Statistical Data 1'!$BV247))</f>
        <v>3.6429999999999998</v>
      </c>
      <c r="BZ247">
        <f t="shared" si="1144"/>
        <v>0</v>
      </c>
      <c r="CA247">
        <f t="shared" si="1174"/>
        <v>0</v>
      </c>
      <c r="CB247">
        <f>('Cleaned Data 2'!AC246+'Cleaned Data 2'!AD246)/2</f>
        <v>0</v>
      </c>
      <c r="CC247">
        <f>ABS('Cleaned Data 2'!AC246-'Cleaned Data 2'!AD246)</f>
        <v>0</v>
      </c>
      <c r="CD247">
        <f>2.326*('Input Data 2'!$O$4+((0.5*'Input Data 2'!$O$5)*'Statistical Data 1'!$CB247))</f>
        <v>2.3259999999999999E-2</v>
      </c>
      <c r="CE247">
        <f>3.643*('Input Data 2'!$O$4+((0.5*'Input Data 2'!$O$5)*'Statistical Data 1'!$CB247))</f>
        <v>3.6429999999999997E-2</v>
      </c>
      <c r="CF247">
        <f t="shared" si="1145"/>
        <v>0</v>
      </c>
      <c r="CG247">
        <f t="shared" si="1175"/>
        <v>0</v>
      </c>
      <c r="CH247">
        <f>('Cleaned Data 2'!AE246+'Cleaned Data 2'!AF246)/2</f>
        <v>0</v>
      </c>
      <c r="CI247">
        <f>ABS('Cleaned Data 2'!AE246-'Cleaned Data 2'!AF246)</f>
        <v>0</v>
      </c>
      <c r="CJ247">
        <f>2.326*('Input Data 2'!$P$4+((0.5*'Input Data 2'!$P$5)*'Statistical Data 1'!$CH247))</f>
        <v>23.26</v>
      </c>
      <c r="CK247">
        <f>3.643*('Input Data 2'!$P$4+((0.5*'Input Data 2'!$P$5)*'Statistical Data 1'!$CH247))</f>
        <v>36.43</v>
      </c>
      <c r="CL247">
        <f t="shared" si="1146"/>
        <v>0</v>
      </c>
      <c r="CM247">
        <f t="shared" si="1176"/>
        <v>0</v>
      </c>
      <c r="CN247">
        <f>('Cleaned Data 2'!AG246+'Cleaned Data 2'!AH246)/2</f>
        <v>0</v>
      </c>
      <c r="CO247">
        <f>ABS('Cleaned Data 2'!AG246-'Cleaned Data 2'!AH246)</f>
        <v>0</v>
      </c>
      <c r="CP247">
        <f>2.326*('Input Data 2'!$Q$4+((0.5*'Input Data 2'!$Q$5)*'Statistical Data 1'!$CN247))</f>
        <v>2.3260000000000001</v>
      </c>
      <c r="CQ247">
        <f>3.643*('Input Data 2'!$Q$4+((0.5*'Input Data 2'!$Q$5)*'Statistical Data 1'!$CN247))</f>
        <v>3.6429999999999998</v>
      </c>
      <c r="CR247">
        <f t="shared" si="1147"/>
        <v>0</v>
      </c>
      <c r="CS247">
        <f t="shared" si="1177"/>
        <v>0</v>
      </c>
      <c r="CT247">
        <f>('Cleaned Data 2'!AI246+'Cleaned Data 2'!AJ246)/2</f>
        <v>0</v>
      </c>
      <c r="CU247">
        <f>ABS('Cleaned Data 2'!AI246-'Cleaned Data 2'!AJ246)</f>
        <v>0</v>
      </c>
      <c r="CV247">
        <f>2.326*('Input Data 2'!$R$4+((0.5*'Input Data 2'!$R$5)*'Statistical Data 1'!$CT247))</f>
        <v>2.3259999999999999E-2</v>
      </c>
      <c r="CW247">
        <f>3.643*('Input Data 2'!$R$4+((0.5*'Input Data 2'!$R$5)*'Statistical Data 1'!$CT247))</f>
        <v>3.6429999999999997E-2</v>
      </c>
      <c r="CX247">
        <f t="shared" si="1148"/>
        <v>0</v>
      </c>
      <c r="CY247">
        <f t="shared" si="1178"/>
        <v>0</v>
      </c>
      <c r="CZ247">
        <f>('Cleaned Data 2'!AK246+'Cleaned Data 2'!AL246)/2</f>
        <v>0</v>
      </c>
      <c r="DA247">
        <f>ABS('Cleaned Data 2'!AK246-'Cleaned Data 2'!AL246)</f>
        <v>0</v>
      </c>
      <c r="DB247">
        <f>2.326*('Input Data 2'!$S$4+((0.5*'Input Data 2'!$S$5)*'Statistical Data 1'!$CZ247))</f>
        <v>23.26</v>
      </c>
      <c r="DC247">
        <f>3.643*('Input Data 2'!$S$4+((0.5*'Input Data 2'!$S$5)*'Statistical Data 1'!$CZ247))</f>
        <v>36.43</v>
      </c>
      <c r="DD247">
        <f t="shared" si="1149"/>
        <v>0</v>
      </c>
      <c r="DE247">
        <f t="shared" si="1179"/>
        <v>0</v>
      </c>
      <c r="DF247">
        <f>('Cleaned Data 2'!AM246+'Cleaned Data 2'!AN246)/2</f>
        <v>0</v>
      </c>
      <c r="DG247">
        <f>ABS('Cleaned Data 2'!AM246-'Cleaned Data 2'!AN246)</f>
        <v>0</v>
      </c>
      <c r="DH247">
        <f>2.326*('Input Data 2'!$T$4+((0.5*'Input Data 2'!$T$5)*'Statistical Data 1'!$DF247))</f>
        <v>2.3259999999999999E-2</v>
      </c>
      <c r="DI247">
        <f>3.643*('Input Data 2'!$T$4+((0.5*'Input Data 2'!$T$5)*'Statistical Data 1'!$DF247))</f>
        <v>3.6429999999999997E-2</v>
      </c>
      <c r="DJ247">
        <f t="shared" si="1150"/>
        <v>0</v>
      </c>
      <c r="DK247">
        <f t="shared" si="1180"/>
        <v>0</v>
      </c>
      <c r="DL247">
        <f>('Cleaned Data 2'!AO246+'Cleaned Data 2'!AP246)/2</f>
        <v>0</v>
      </c>
      <c r="DM247">
        <f>ABS('Cleaned Data 2'!AO246-'Cleaned Data 2'!AP246)</f>
        <v>0</v>
      </c>
      <c r="DN247">
        <f>2.326*('Input Data 2'!$U$4+((0.5*'Input Data 2'!$U$5)*'Statistical Data 1'!$DL247))</f>
        <v>11.63</v>
      </c>
      <c r="DO247">
        <f>3.643*('Input Data 2'!$U$4+((0.5*'Input Data 2'!$U$5)*'Statistical Data 1'!$DL247))</f>
        <v>18.215</v>
      </c>
      <c r="DP247">
        <f t="shared" si="1151"/>
        <v>0</v>
      </c>
      <c r="DQ247">
        <f t="shared" si="1152"/>
        <v>0</v>
      </c>
      <c r="DR247">
        <f>('Cleaned Data 2'!AQ246+'Cleaned Data 2'!AR246)/2</f>
        <v>0</v>
      </c>
      <c r="DS247">
        <f>ABS('Cleaned Data 2'!AQ246-'Cleaned Data 2'!AR246)</f>
        <v>0</v>
      </c>
      <c r="DT247">
        <f>2.326*('Input Data 2'!$V$4+((0.5*'Input Data 2'!$V$5)*'Statistical Data 1'!$DR247))</f>
        <v>2.3260000000000001</v>
      </c>
      <c r="DU247">
        <f>3.643*('Input Data 2'!$V$4+((0.5*'Input Data 2'!$V$5)*'Statistical Data 1'!$DR247))</f>
        <v>3.6429999999999998</v>
      </c>
      <c r="DV247">
        <f t="shared" si="1153"/>
        <v>0</v>
      </c>
      <c r="DW247">
        <f t="shared" si="1181"/>
        <v>0</v>
      </c>
      <c r="DX247">
        <f>('Cleaned Data 2'!AS246+'Cleaned Data 2'!AT246)/2</f>
        <v>0</v>
      </c>
      <c r="DY247">
        <f>ABS('Cleaned Data 2'!AS246-'Cleaned Data 2'!AT246)</f>
        <v>0</v>
      </c>
      <c r="DZ247">
        <f>2.326*('Input Data 2'!$W$4+((0.5*'Input Data 2'!$W$5)*'Statistical Data 1'!$DX247))</f>
        <v>2.3259999999999999E-2</v>
      </c>
      <c r="EA247">
        <f>3.643*('Input Data 2'!$W$4+((0.5*'Input Data 2'!$W$5)*'Statistical Data 1'!$DX247))</f>
        <v>3.6429999999999997E-2</v>
      </c>
      <c r="EB247">
        <f t="shared" si="1154"/>
        <v>0</v>
      </c>
      <c r="EC247">
        <f t="shared" si="1182"/>
        <v>0</v>
      </c>
      <c r="ED247">
        <f>('Cleaned Data 2'!AU246+'Cleaned Data 2'!AV246)/2</f>
        <v>0</v>
      </c>
      <c r="EE247">
        <f>ABS('Cleaned Data 2'!AU246-'Cleaned Data 2'!AV246)</f>
        <v>0</v>
      </c>
      <c r="EF247">
        <f>2.326*('Input Data 2'!$X$4+((0.5*'Input Data 2'!$X$5)*'Statistical Data 1'!$ED247))</f>
        <v>2.3260000000000001</v>
      </c>
      <c r="EG247">
        <f>3.643*('Input Data 2'!$X$4+((0.5*'Input Data 2'!$X$5)*'Statistical Data 1'!$ED247))</f>
        <v>3.6429999999999998</v>
      </c>
      <c r="EH247">
        <f t="shared" si="1155"/>
        <v>0</v>
      </c>
      <c r="EI247">
        <f t="shared" si="910"/>
        <v>0</v>
      </c>
      <c r="EJ247">
        <f>('Cleaned Data 2'!AW246+'Cleaned Data 2'!AX246)/2</f>
        <v>0</v>
      </c>
      <c r="EK247">
        <f>ABS('Cleaned Data 2'!AW246-'Cleaned Data 2'!AX246)</f>
        <v>0</v>
      </c>
      <c r="EL247">
        <f>2.326*('Input Data 2'!$Y$4+((0.5*'Input Data 2'!$Y$5)*'Statistical Data 1'!$EJ247))</f>
        <v>23.26</v>
      </c>
      <c r="EM247">
        <f>3.643*('Input Data 2'!$Y$4+((0.5*'Input Data 2'!$Y$5)*'Statistical Data 1'!$EJ247))</f>
        <v>36.43</v>
      </c>
      <c r="EN247">
        <f t="shared" si="1156"/>
        <v>0</v>
      </c>
      <c r="EO247">
        <f t="shared" si="1168"/>
        <v>0</v>
      </c>
      <c r="EP247">
        <f>('Cleaned Data 2'!AY246+'Cleaned Data 2'!AZ246)/2</f>
        <v>0</v>
      </c>
      <c r="EQ247">
        <f>ABS('Cleaned Data 2'!AY246-'Cleaned Data 2'!AZ246)</f>
        <v>0</v>
      </c>
      <c r="ER247">
        <f>2.326*('Input Data 2'!$Z$4+((0.5*'Input Data 2'!$Z$5)*'Statistical Data 1'!$EP247))</f>
        <v>4.6520000000000001</v>
      </c>
      <c r="ES247">
        <f>3.643*('Input Data 2'!$Z$4+((0.5*'Input Data 2'!$Z$5)*'Statistical Data 1'!$EP247))</f>
        <v>7.2859999999999996</v>
      </c>
      <c r="ET247">
        <f t="shared" si="1157"/>
        <v>0</v>
      </c>
      <c r="EU247">
        <f t="shared" si="1183"/>
        <v>0</v>
      </c>
      <c r="EV247">
        <f>('Cleaned Data 2'!BA246+'Cleaned Data 2'!BB246)/2</f>
        <v>0</v>
      </c>
      <c r="EW247">
        <f>ABS('Cleaned Data 2'!BA246-'Cleaned Data 2'!BB246)</f>
        <v>0</v>
      </c>
      <c r="EX247">
        <f>2.326*('Input Data 2'!$AA$4+((0.5*'Input Data 2'!$AA$5)*'Statistical Data 1'!$EV247))</f>
        <v>2.3259999999999999E-2</v>
      </c>
      <c r="EY247">
        <f>3.643*('Input Data 2'!$AA$4+((0.5*'Input Data 2'!$AA$5)*'Statistical Data 1'!$EV247))</f>
        <v>3.6429999999999997E-2</v>
      </c>
      <c r="EZ247">
        <f t="shared" si="1158"/>
        <v>0</v>
      </c>
      <c r="FA247">
        <f t="shared" si="1184"/>
        <v>0</v>
      </c>
      <c r="FB247">
        <f>('Cleaned Data 2'!BC246+'Cleaned Data 2'!BD246)/2</f>
        <v>0</v>
      </c>
      <c r="FC247">
        <f>ABS('Cleaned Data 2'!BC246-'Cleaned Data 2'!BD246)</f>
        <v>0</v>
      </c>
      <c r="FD247">
        <f>2.326*('Input Data 2'!$AB$4+((0.5*'Input Data 2'!$AB$5)*'Statistical Data 1'!$FB247))</f>
        <v>4.6520000000000001</v>
      </c>
      <c r="FE247">
        <f>3.643*('Input Data 2'!$AB$4+((0.5*'Input Data 2'!$AB$5)*'Statistical Data 1'!$FB247))</f>
        <v>7.2859999999999996</v>
      </c>
      <c r="FF247">
        <f t="shared" si="1159"/>
        <v>0</v>
      </c>
      <c r="FG247">
        <f t="shared" si="1185"/>
        <v>0</v>
      </c>
      <c r="FH247">
        <f>('Cleaned Data 2'!BE246+'Cleaned Data 2'!BF246)/2</f>
        <v>0</v>
      </c>
      <c r="FI247">
        <f>ABS('Cleaned Data 2'!BE246-'Cleaned Data 2'!BF246)</f>
        <v>0</v>
      </c>
      <c r="FJ247">
        <f>2.326*('Input Data 2'!$AC$4+((0.5*'Input Data 2'!$AC$5)*'Statistical Data 1'!$FH247))</f>
        <v>2.3260000000000001</v>
      </c>
      <c r="FK247">
        <f>3.643*('Input Data 2'!$AC$4+((0.5*'Input Data 2'!$AC$5)*'Statistical Data 1'!$FH247))</f>
        <v>3.6429999999999998</v>
      </c>
      <c r="FL247">
        <f t="shared" si="1160"/>
        <v>0</v>
      </c>
      <c r="FM247">
        <f t="shared" si="1186"/>
        <v>0</v>
      </c>
      <c r="FN247">
        <f>('Cleaned Data 2'!BH246+'Cleaned Data 2'!BG246)/2</f>
        <v>0</v>
      </c>
      <c r="FO247">
        <f>ABS('Cleaned Data 2'!BG246-'Cleaned Data 2'!BH246)</f>
        <v>0</v>
      </c>
      <c r="FP247">
        <f>2.326*('Input Data 2'!$AD$4+((0.5*'Input Data 2'!$AD$5)*'Statistical Data 1'!$FN247))</f>
        <v>2.3260000000000001</v>
      </c>
      <c r="FQ247">
        <f>3.643*('Input Data 2'!$AD$4+((0.5*'Input Data 2'!$AD$5)*'Statistical Data 1'!$FN247))</f>
        <v>3.6429999999999998</v>
      </c>
      <c r="FR247">
        <f t="shared" si="1161"/>
        <v>0</v>
      </c>
      <c r="FS247">
        <f t="shared" si="1187"/>
        <v>0</v>
      </c>
      <c r="FT247">
        <f>('Cleaned Data 2'!BI246+'Cleaned Data 2'!BJ246)/2</f>
        <v>0</v>
      </c>
      <c r="FU247">
        <f>ABS('Cleaned Data 2'!BI246-'Cleaned Data 2'!BJ246)</f>
        <v>0</v>
      </c>
      <c r="FV247">
        <f>2.326*('Input Data 2'!$AE$4+((0.5*'Input Data 2'!$AE$5)*'Statistical Data 1'!$FT247))</f>
        <v>46.52</v>
      </c>
      <c r="FW247">
        <f>3.643*('Input Data 2'!$AE$4+((0.5*'Input Data 2'!$AE$5)*'Statistical Data 1'!$FT247))</f>
        <v>72.86</v>
      </c>
      <c r="FX247">
        <f t="shared" si="1162"/>
        <v>0</v>
      </c>
      <c r="FY247">
        <f t="shared" si="1188"/>
        <v>0</v>
      </c>
      <c r="FZ247">
        <f>('Cleaned Data 2'!BK246+'Cleaned Data 2'!BL246)/2</f>
        <v>0</v>
      </c>
      <c r="GA247">
        <f>ABS('Cleaned Data 2'!BK246-'Cleaned Data 2'!BL246)</f>
        <v>0</v>
      </c>
      <c r="GB247">
        <f>2.326*('Input Data 2'!$AF$4+((0.5*'Input Data 2'!$AF$5)*'Statistical Data 1'!$FZ247))</f>
        <v>2.3259999999999999E-2</v>
      </c>
      <c r="GC247">
        <f>3.643*('Input Data 2'!$AF$4+((0.5*'Input Data 2'!$AF$5)*'Statistical Data 1'!$FZ247))</f>
        <v>3.6429999999999997E-2</v>
      </c>
      <c r="GD247">
        <f t="shared" si="1163"/>
        <v>0</v>
      </c>
      <c r="GE247">
        <f t="shared" si="1189"/>
        <v>0</v>
      </c>
      <c r="GF247">
        <f>('Cleaned Data 2'!BM246+'Cleaned Data 2'!BN246)/2</f>
        <v>0</v>
      </c>
      <c r="GG247">
        <f>ABS('Cleaned Data 2'!BM246-'Cleaned Data 2'!BN246)</f>
        <v>0</v>
      </c>
      <c r="GH247">
        <f>2.326*('Input Data 2'!$AG$4+((0.5*'Input Data 2'!$AG$5)*'Statistical Data 1'!$GF247))</f>
        <v>23.26</v>
      </c>
      <c r="GI247">
        <f>3.643*('Input Data 2'!$AG$4+((0.5*'Input Data 2'!$AG$5)*'Statistical Data 1'!$GF247))</f>
        <v>36.43</v>
      </c>
      <c r="GJ247">
        <f t="shared" si="1164"/>
        <v>0</v>
      </c>
      <c r="GK247">
        <f t="shared" si="1190"/>
        <v>0</v>
      </c>
      <c r="GL247" t="e">
        <f>AVERAGE('Cleaned Data 2'!BO246,'Cleaned Data 2'!BP246)</f>
        <v>#DIV/0!</v>
      </c>
      <c r="GM247">
        <f>ABS('Cleaned Data 2'!BO246-'Cleaned Data 2'!BP246)</f>
        <v>0</v>
      </c>
      <c r="GN247" t="e">
        <f>2.326*('Input Data 2'!$AH$4+((0.5*'Input Data 2'!$AH$5)*'Statistical Data 1'!$GL247))</f>
        <v>#DIV/0!</v>
      </c>
      <c r="GO247" t="e">
        <f>3.643*('Input Data 2'!$AH$4+((0.5*'Input Data 2'!$AH$5)*'Statistical Data 1'!$GL247))</f>
        <v>#DIV/0!</v>
      </c>
      <c r="GP247" t="e">
        <f t="shared" si="1165"/>
        <v>#DIV/0!</v>
      </c>
      <c r="GQ247" t="e">
        <f t="shared" si="1191"/>
        <v>#DIV/0!</v>
      </c>
      <c r="GR247" t="e">
        <f>AVERAGE('Cleaned Data 2'!BQ246,'Cleaned Data 2'!BR246)</f>
        <v>#DIV/0!</v>
      </c>
      <c r="GS247">
        <f>ABS('Cleaned Data 2'!BR246-'Cleaned Data 2'!BQ246)</f>
        <v>0</v>
      </c>
      <c r="GT247" t="e">
        <f>2.326*('Input Data 2'!$AI$4+((0.5*'Input Data 2'!$AI$5)*'Statistical Data 1'!$GR247))</f>
        <v>#DIV/0!</v>
      </c>
      <c r="GU247" t="e">
        <f>3.643*('Input Data 2'!$AI$4+((0.5*'Input Data 2'!$AI$5)*'Statistical Data 1'!$GR247))</f>
        <v>#DIV/0!</v>
      </c>
      <c r="GV247" t="e">
        <f t="shared" si="1192"/>
        <v>#DIV/0!</v>
      </c>
      <c r="GW247" t="e">
        <f t="shared" si="1193"/>
        <v>#DIV/0!</v>
      </c>
      <c r="GX247" t="e">
        <f>AVERAGE('Cleaned Data 2'!BS246,'Cleaned Data 2'!BT246)</f>
        <v>#DIV/0!</v>
      </c>
      <c r="GY247" s="47">
        <f>ABS('Cleaned Data 2'!BS246-'Cleaned Data 2'!BT246)</f>
        <v>0</v>
      </c>
      <c r="GZ247" t="e">
        <f>2.326*('Input Data 2'!$AJ$4+((0.5*'Input Data 2'!$AJ$5)*'Statistical Data 1'!$GX247))</f>
        <v>#DIV/0!</v>
      </c>
      <c r="HA247" t="e">
        <f>3.643*('Input Data 2'!$AJ$4+((0.5*'Input Data 2'!$AJ$5)*'Statistical Data 1'!$GX247))</f>
        <v>#DIV/0!</v>
      </c>
      <c r="HB247" t="e">
        <f t="shared" si="1194"/>
        <v>#DIV/0!</v>
      </c>
      <c r="HC247" t="e">
        <f t="shared" si="1195"/>
        <v>#DIV/0!</v>
      </c>
      <c r="HD247" t="e">
        <f>AVERAGE('Cleaned Data 2'!BU246,'Cleaned Data 2'!BV246)</f>
        <v>#DIV/0!</v>
      </c>
      <c r="HE247">
        <f>ABS('Cleaned Data 2'!BU246-'Cleaned Data 2'!BV246)</f>
        <v>0</v>
      </c>
      <c r="HF247" t="e">
        <f>2.326*('Input Data 2'!$AK$4+((0.5*'Input Data 2'!$AK$5)*'Statistical Data 1'!$HD247))</f>
        <v>#DIV/0!</v>
      </c>
      <c r="HG247" t="e">
        <f>3.643*('Input Data 2'!$AK$4+((0.5*'Input Data 2'!$AK$5)*'Statistical Data 1'!$HD247))</f>
        <v>#DIV/0!</v>
      </c>
      <c r="HH247" t="e">
        <f t="shared" si="1196"/>
        <v>#DIV/0!</v>
      </c>
      <c r="HI247" t="e">
        <f t="shared" si="1197"/>
        <v>#DIV/0!</v>
      </c>
      <c r="HJ247" t="e">
        <f>AVERAGE('Cleaned Data 2'!BW246,'Cleaned Data 2'!BX246)</f>
        <v>#DIV/0!</v>
      </c>
      <c r="HK247">
        <f>ABS('Cleaned Data 2'!BW246-'Cleaned Data 2'!BX246)</f>
        <v>0</v>
      </c>
      <c r="HL247" t="e">
        <f>2.326*('Input Data 2'!$AL$4+((0.5*'Input Data 2'!$AL$5)*'Statistical Data 1'!$HJ247))</f>
        <v>#DIV/0!</v>
      </c>
      <c r="HM247" t="e">
        <f>3.643*('Input Data 2'!$AL$4+((0.5*'Input Data 2'!$AL$5)*'Statistical Data 1'!$HJ247))</f>
        <v>#DIV/0!</v>
      </c>
      <c r="HN247" t="e">
        <f t="shared" si="1198"/>
        <v>#DIV/0!</v>
      </c>
      <c r="HO247" t="e">
        <f t="shared" si="1199"/>
        <v>#DIV/0!</v>
      </c>
    </row>
    <row r="248" spans="1:235">
      <c r="A248">
        <f>'Cleaned Data 2'!B247</f>
        <v>0</v>
      </c>
      <c r="B248">
        <f>('Cleaned Data 2'!C247+'Cleaned Data 2'!D247)/2</f>
        <v>0</v>
      </c>
      <c r="C248">
        <f>ABS('Cleaned Data 2'!C247-'Cleaned Data 2'!D247)</f>
        <v>0</v>
      </c>
      <c r="D248">
        <f>2.326*('Input Data 2'!$B$4+((0.5*'Input Data 2'!$B$5)*'Statistical Data 1'!$B248))</f>
        <v>1.163E-2</v>
      </c>
      <c r="E248">
        <f>3.643*('Input Data 2'!$B$4+((0.5*'Input Data 2'!$B$5)*'Statistical Data 1'!$B248))</f>
        <v>1.8214999999999999E-2</v>
      </c>
      <c r="F248">
        <f t="shared" si="1130"/>
        <v>0</v>
      </c>
      <c r="G248">
        <f t="shared" si="1127"/>
        <v>0</v>
      </c>
      <c r="H248">
        <f>('Cleaned Data 2'!E247+'Cleaned Data 2'!F247)/2</f>
        <v>0</v>
      </c>
      <c r="I248">
        <f>ABS('Cleaned Data 2'!E247-'Cleaned Data 2'!F247)</f>
        <v>0</v>
      </c>
      <c r="J248">
        <f>2.326*('Input Data 2'!$C$4+((0.5*'Input Data 2'!$C$5)*'Statistical Data 1'!$H248))</f>
        <v>0.46520000000000006</v>
      </c>
      <c r="K248">
        <f>3.643*('Input Data 2'!$C$4+((0.5*'Input Data 2'!$C$5)*'Statistical Data 1'!$H248))</f>
        <v>0.72860000000000003</v>
      </c>
      <c r="L248">
        <f t="shared" si="1131"/>
        <v>0</v>
      </c>
      <c r="M248">
        <f t="shared" si="1166"/>
        <v>0</v>
      </c>
      <c r="N248">
        <f>('Cleaned Data 2'!G247+'Cleaned Data 2'!H247)/2</f>
        <v>0</v>
      </c>
      <c r="O248">
        <f>ABS('Cleaned Data 2'!G247-'Cleaned Data 2'!H247)</f>
        <v>0</v>
      </c>
      <c r="P248">
        <f>2.326*('Input Data 2'!$D$4+((0.5*'Input Data 2'!$D$5)*'Statistical Data 1'!$N248))</f>
        <v>2.3259999999999999E-2</v>
      </c>
      <c r="Q248">
        <f>3.643*('Input Data 2'!$D$4+((0.5*'Input Data 2'!$D$5)*'Statistical Data 1'!$N248))</f>
        <v>3.6429999999999997E-2</v>
      </c>
      <c r="R248">
        <f t="shared" si="1132"/>
        <v>0</v>
      </c>
      <c r="S248">
        <f t="shared" si="1128"/>
        <v>0</v>
      </c>
      <c r="T248">
        <f>('Cleaned Data 2'!I247+'Cleaned Data 2'!J247)/2</f>
        <v>0</v>
      </c>
      <c r="U248">
        <f>ABS('Cleaned Data 2'!I247-'Cleaned Data 2'!J247)</f>
        <v>0</v>
      </c>
      <c r="V248">
        <f>2.326*('Input Data 2'!$E$4+((0.5*'Input Data 2'!$E$5)*'Statistical Data 1'!$T248))</f>
        <v>4.6520000000000001</v>
      </c>
      <c r="W248">
        <f>3.643*('Input Data 2'!$E$4+((0.5*'Input Data 2'!$E$5)*'Statistical Data 1'!$T248))</f>
        <v>7.2859999999999996</v>
      </c>
      <c r="X248">
        <f t="shared" si="1133"/>
        <v>0</v>
      </c>
      <c r="Y248">
        <f t="shared" si="1129"/>
        <v>0</v>
      </c>
      <c r="Z248">
        <f>('Cleaned Data 2'!K247+'Cleaned Data 2'!L247)/2</f>
        <v>0</v>
      </c>
      <c r="AA248">
        <f>ABS('Cleaned Data 2'!K247-'Cleaned Data 2'!L247)</f>
        <v>0</v>
      </c>
      <c r="AB248">
        <f>2.326*('Input Data 2'!$F$4+((0.5*'Input Data 2'!$F$5)*'Statistical Data 1'!$Z248))</f>
        <v>23.26</v>
      </c>
      <c r="AC248">
        <f>3.643*('Input Data 2'!$F$4+((0.5*'Input Data 2'!$F$5)*'Statistical Data 1'!$Z248))</f>
        <v>36.43</v>
      </c>
      <c r="AD248">
        <f t="shared" si="1134"/>
        <v>0</v>
      </c>
      <c r="AE248">
        <f t="shared" si="1135"/>
        <v>0</v>
      </c>
      <c r="AF248">
        <f>('Cleaned Data 2'!M247+'Cleaned Data 2'!N247)/2</f>
        <v>0</v>
      </c>
      <c r="AG248">
        <f>ABS('Cleaned Data 2'!M247-'Cleaned Data 2'!N247)</f>
        <v>0</v>
      </c>
      <c r="AH248">
        <f>2.326*('Input Data 2'!$G$4+((0.5*'Input Data 2'!$G$5)*'Statistical Data 1'!$AF248))</f>
        <v>23.26</v>
      </c>
      <c r="AI248">
        <f>3.643*('Input Data 2'!$G$4+((0.5*'Input Data 2'!$G$5)*'Statistical Data 1'!$AF248))</f>
        <v>36.43</v>
      </c>
      <c r="AJ248">
        <f t="shared" si="1136"/>
        <v>0</v>
      </c>
      <c r="AK248">
        <f t="shared" si="1167"/>
        <v>0</v>
      </c>
      <c r="AL248">
        <f>('Cleaned Data 2'!O247+'Cleaned Data 2'!P247)/2</f>
        <v>0</v>
      </c>
      <c r="AM248">
        <f>ABS('Cleaned Data 2'!O247-'Cleaned Data 2'!P247)</f>
        <v>0</v>
      </c>
      <c r="AN248">
        <f>2.326*('Input Data 2'!$H$4+((0.5*'Input Data 2'!$H$5)*'Statistical Data 1'!$AL248))</f>
        <v>1.163</v>
      </c>
      <c r="AO248">
        <f>3.643*('Input Data 2'!$H$4+((0.5*'Input Data 2'!$H$5)*'Statistical Data 1'!$AL248))</f>
        <v>1.8214999999999999</v>
      </c>
      <c r="AP248">
        <f t="shared" si="1137"/>
        <v>0</v>
      </c>
      <c r="AQ248">
        <f t="shared" si="1169"/>
        <v>0</v>
      </c>
      <c r="AR248">
        <f>('Cleaned Data 2'!Q247+'Cleaned Data 2'!R247)/2</f>
        <v>0</v>
      </c>
      <c r="AS248">
        <f>ABS('Cleaned Data 2'!Q247-'Cleaned Data 2'!R247)</f>
        <v>0</v>
      </c>
      <c r="AT248">
        <f>2.326*('Input Data 2'!$I$4+((0.5*'Input Data 2'!$I$5)*'Statistical Data 1'!$AR248))</f>
        <v>4.6520000000000001</v>
      </c>
      <c r="AU248">
        <f>3.643*('Input Data 2'!$I$4+((0.5*'Input Data 2'!$I$5)*'Statistical Data 1'!$AR248))</f>
        <v>7.2859999999999996</v>
      </c>
      <c r="AV248">
        <f t="shared" si="1138"/>
        <v>0</v>
      </c>
      <c r="AW248">
        <f t="shared" si="1170"/>
        <v>0</v>
      </c>
      <c r="AX248">
        <f>('Cleaned Data 2'!S247+'Cleaned Data 2'!T247)/2</f>
        <v>0</v>
      </c>
      <c r="AY248">
        <f>ABS('Cleaned Data 2'!S247-'Cleaned Data 2'!T247)</f>
        <v>0</v>
      </c>
      <c r="AZ248">
        <f>2.326*('Input Data 2'!$J$4+((0.5*'Input Data 2'!$J$5)*'Statistical Data 1'!$AX248))</f>
        <v>2.3259999999999999E-2</v>
      </c>
      <c r="BA248">
        <f>3.643*('Input Data 2'!$J$4+((0.5*'Input Data 2'!$J$5)*'Statistical Data 1'!$AX248))</f>
        <v>3.6429999999999997E-2</v>
      </c>
      <c r="BB248">
        <f t="shared" si="1139"/>
        <v>0</v>
      </c>
      <c r="BC248">
        <f t="shared" si="1171"/>
        <v>0</v>
      </c>
      <c r="BD248">
        <f>('Cleaned Data 2'!U247+'Cleaned Data 2'!V247)/2</f>
        <v>0</v>
      </c>
      <c r="BE248">
        <f>ABS('Cleaned Data 2'!U247-'Cleaned Data 2'!V247)</f>
        <v>0</v>
      </c>
      <c r="BF248">
        <f>2.326*('Input Data 2'!$K$4+((0.5*'Input Data 2'!$K$5)*'Statistical Data 1'!$BD248))</f>
        <v>1.163</v>
      </c>
      <c r="BG248">
        <f>3.643*('Input Data 2'!$K$4+((0.5*'Input Data 2'!$K$5)*'Statistical Data 1'!$BD248))</f>
        <v>1.8214999999999999</v>
      </c>
      <c r="BH248">
        <f t="shared" si="1140"/>
        <v>0</v>
      </c>
      <c r="BI248">
        <f t="shared" si="1141"/>
        <v>0</v>
      </c>
      <c r="BJ248">
        <f>('Cleaned Data 2'!W247+'Cleaned Data 2'!X247)/2</f>
        <v>0</v>
      </c>
      <c r="BK248">
        <f>ABS('Cleaned Data 2'!W247-'Cleaned Data 2'!X247)</f>
        <v>0</v>
      </c>
      <c r="BL248">
        <f>2.326*('Input Data 2'!$L$4+((0.5*'Input Data 2'!$L$5)*'Statistical Data 1'!$BJ248))</f>
        <v>2.3260000000000001</v>
      </c>
      <c r="BM248">
        <f>3.643*('Input Data 2'!$L$4+((0.5*'Input Data 2'!$L$5)*'Statistical Data 1'!$BJ248))</f>
        <v>3.6429999999999998</v>
      </c>
      <c r="BN248">
        <f t="shared" si="1142"/>
        <v>0</v>
      </c>
      <c r="BO248">
        <f t="shared" si="1172"/>
        <v>0</v>
      </c>
      <c r="BP248">
        <f>('Cleaned Data 2'!Y247+'Cleaned Data 2'!Z247)/2</f>
        <v>0</v>
      </c>
      <c r="BQ248">
        <f>ABS('Cleaned Data 2'!Y247-'Cleaned Data 2'!Z247)</f>
        <v>0</v>
      </c>
      <c r="BR248">
        <f>2.326*('Input Data 2'!$M$4+((0.5*'Input Data 2'!$M$5)*'Statistical Data 1'!$BP248))</f>
        <v>2.3260000000000001</v>
      </c>
      <c r="BS248">
        <f>3.643*('Input Data 2'!$M$4+((0.5*'Input Data 2'!$M$5)*'Statistical Data 1'!$BP248))</f>
        <v>3.6429999999999998</v>
      </c>
      <c r="BT248">
        <f t="shared" si="1143"/>
        <v>0</v>
      </c>
      <c r="BU248">
        <f t="shared" si="1173"/>
        <v>0</v>
      </c>
      <c r="BV248">
        <f>('Cleaned Data 2'!AA247+'Cleaned Data 2'!AB247)/2</f>
        <v>0</v>
      </c>
      <c r="BW248">
        <f>ABS('Cleaned Data 2'!AA247-'Cleaned Data 2'!AB247)</f>
        <v>0</v>
      </c>
      <c r="BX248">
        <f>2.326*('Input Data 2'!$N$4+((0.5*'Input Data 2'!$N$5)*'Statistical Data 1'!$BV248))</f>
        <v>2.3260000000000001</v>
      </c>
      <c r="BY248">
        <f>3.643*('Input Data 2'!$N$4+((0.5*'Input Data 2'!$N$5)*'Statistical Data 1'!$BV248))</f>
        <v>3.6429999999999998</v>
      </c>
      <c r="BZ248">
        <f t="shared" si="1144"/>
        <v>0</v>
      </c>
      <c r="CA248">
        <f t="shared" si="1174"/>
        <v>0</v>
      </c>
      <c r="CB248">
        <f>('Cleaned Data 2'!AC247+'Cleaned Data 2'!AD247)/2</f>
        <v>0</v>
      </c>
      <c r="CC248">
        <f>ABS('Cleaned Data 2'!AC247-'Cleaned Data 2'!AD247)</f>
        <v>0</v>
      </c>
      <c r="CD248">
        <f>2.326*('Input Data 2'!$O$4+((0.5*'Input Data 2'!$O$5)*'Statistical Data 1'!$CB248))</f>
        <v>2.3259999999999999E-2</v>
      </c>
      <c r="CE248">
        <f>3.643*('Input Data 2'!$O$4+((0.5*'Input Data 2'!$O$5)*'Statistical Data 1'!$CB248))</f>
        <v>3.6429999999999997E-2</v>
      </c>
      <c r="CF248">
        <f t="shared" si="1145"/>
        <v>0</v>
      </c>
      <c r="CG248">
        <f t="shared" si="1175"/>
        <v>0</v>
      </c>
      <c r="CH248">
        <f>('Cleaned Data 2'!AE247+'Cleaned Data 2'!AF247)/2</f>
        <v>0</v>
      </c>
      <c r="CI248">
        <f>ABS('Cleaned Data 2'!AE247-'Cleaned Data 2'!AF247)</f>
        <v>0</v>
      </c>
      <c r="CJ248">
        <f>2.326*('Input Data 2'!$P$4+((0.5*'Input Data 2'!$P$5)*'Statistical Data 1'!$CH248))</f>
        <v>23.26</v>
      </c>
      <c r="CK248">
        <f>3.643*('Input Data 2'!$P$4+((0.5*'Input Data 2'!$P$5)*'Statistical Data 1'!$CH248))</f>
        <v>36.43</v>
      </c>
      <c r="CL248">
        <f t="shared" si="1146"/>
        <v>0</v>
      </c>
      <c r="CM248">
        <f t="shared" si="1176"/>
        <v>0</v>
      </c>
      <c r="CN248">
        <f>('Cleaned Data 2'!AG247+'Cleaned Data 2'!AH247)/2</f>
        <v>0</v>
      </c>
      <c r="CO248">
        <f>ABS('Cleaned Data 2'!AG247-'Cleaned Data 2'!AH247)</f>
        <v>0</v>
      </c>
      <c r="CP248">
        <f>2.326*('Input Data 2'!$Q$4+((0.5*'Input Data 2'!$Q$5)*'Statistical Data 1'!$CN248))</f>
        <v>2.3260000000000001</v>
      </c>
      <c r="CQ248">
        <f>3.643*('Input Data 2'!$Q$4+((0.5*'Input Data 2'!$Q$5)*'Statistical Data 1'!$CN248))</f>
        <v>3.6429999999999998</v>
      </c>
      <c r="CR248">
        <f t="shared" si="1147"/>
        <v>0</v>
      </c>
      <c r="CS248">
        <f t="shared" si="1177"/>
        <v>0</v>
      </c>
      <c r="CT248">
        <f>('Cleaned Data 2'!AI247+'Cleaned Data 2'!AJ247)/2</f>
        <v>0</v>
      </c>
      <c r="CU248">
        <f>ABS('Cleaned Data 2'!AI247-'Cleaned Data 2'!AJ247)</f>
        <v>0</v>
      </c>
      <c r="CV248">
        <f>2.326*('Input Data 2'!$R$4+((0.5*'Input Data 2'!$R$5)*'Statistical Data 1'!$CT248))</f>
        <v>2.3259999999999999E-2</v>
      </c>
      <c r="CW248">
        <f>3.643*('Input Data 2'!$R$4+((0.5*'Input Data 2'!$R$5)*'Statistical Data 1'!$CT248))</f>
        <v>3.6429999999999997E-2</v>
      </c>
      <c r="CX248">
        <f t="shared" si="1148"/>
        <v>0</v>
      </c>
      <c r="CY248">
        <f t="shared" si="1178"/>
        <v>0</v>
      </c>
      <c r="CZ248">
        <f>('Cleaned Data 2'!AK247+'Cleaned Data 2'!AL247)/2</f>
        <v>0</v>
      </c>
      <c r="DA248">
        <f>ABS('Cleaned Data 2'!AK247-'Cleaned Data 2'!AL247)</f>
        <v>0</v>
      </c>
      <c r="DB248">
        <f>2.326*('Input Data 2'!$S$4+((0.5*'Input Data 2'!$S$5)*'Statistical Data 1'!$CZ248))</f>
        <v>23.26</v>
      </c>
      <c r="DC248">
        <f>3.643*('Input Data 2'!$S$4+((0.5*'Input Data 2'!$S$5)*'Statistical Data 1'!$CZ248))</f>
        <v>36.43</v>
      </c>
      <c r="DD248">
        <f t="shared" si="1149"/>
        <v>0</v>
      </c>
      <c r="DE248">
        <f t="shared" si="1179"/>
        <v>0</v>
      </c>
      <c r="DF248">
        <f>('Cleaned Data 2'!AM247+'Cleaned Data 2'!AN247)/2</f>
        <v>0</v>
      </c>
      <c r="DG248">
        <f>ABS('Cleaned Data 2'!AM247-'Cleaned Data 2'!AN247)</f>
        <v>0</v>
      </c>
      <c r="DH248">
        <f>2.326*('Input Data 2'!$T$4+((0.5*'Input Data 2'!$T$5)*'Statistical Data 1'!$DF248))</f>
        <v>2.3259999999999999E-2</v>
      </c>
      <c r="DI248">
        <f>3.643*('Input Data 2'!$T$4+((0.5*'Input Data 2'!$T$5)*'Statistical Data 1'!$DF248))</f>
        <v>3.6429999999999997E-2</v>
      </c>
      <c r="DJ248">
        <f t="shared" si="1150"/>
        <v>0</v>
      </c>
      <c r="DK248">
        <f t="shared" si="1180"/>
        <v>0</v>
      </c>
      <c r="DL248">
        <f>('Cleaned Data 2'!AO247+'Cleaned Data 2'!AP247)/2</f>
        <v>0</v>
      </c>
      <c r="DM248">
        <f>ABS('Cleaned Data 2'!AO247-'Cleaned Data 2'!AP247)</f>
        <v>0</v>
      </c>
      <c r="DN248">
        <f>2.326*('Input Data 2'!$U$4+((0.5*'Input Data 2'!$U$5)*'Statistical Data 1'!$DL248))</f>
        <v>11.63</v>
      </c>
      <c r="DO248">
        <f>3.643*('Input Data 2'!$U$4+((0.5*'Input Data 2'!$U$5)*'Statistical Data 1'!$DL248))</f>
        <v>18.215</v>
      </c>
      <c r="DP248">
        <f t="shared" si="1151"/>
        <v>0</v>
      </c>
      <c r="DQ248">
        <f t="shared" si="1152"/>
        <v>0</v>
      </c>
      <c r="DR248">
        <f>('Cleaned Data 2'!AQ247+'Cleaned Data 2'!AR247)/2</f>
        <v>0</v>
      </c>
      <c r="DS248">
        <f>ABS('Cleaned Data 2'!AQ247-'Cleaned Data 2'!AR247)</f>
        <v>0</v>
      </c>
      <c r="DT248">
        <f>2.326*('Input Data 2'!$V$4+((0.5*'Input Data 2'!$V$5)*'Statistical Data 1'!$DR248))</f>
        <v>2.3260000000000001</v>
      </c>
      <c r="DU248">
        <f>3.643*('Input Data 2'!$V$4+((0.5*'Input Data 2'!$V$5)*'Statistical Data 1'!$DR248))</f>
        <v>3.6429999999999998</v>
      </c>
      <c r="DV248">
        <f t="shared" si="1153"/>
        <v>0</v>
      </c>
      <c r="DW248">
        <f t="shared" si="1181"/>
        <v>0</v>
      </c>
      <c r="DX248">
        <f>('Cleaned Data 2'!AS247+'Cleaned Data 2'!AT247)/2</f>
        <v>0</v>
      </c>
      <c r="DY248">
        <f>ABS('Cleaned Data 2'!AS247-'Cleaned Data 2'!AT247)</f>
        <v>0</v>
      </c>
      <c r="DZ248">
        <f>2.326*('Input Data 2'!$W$4+((0.5*'Input Data 2'!$W$5)*'Statistical Data 1'!$DX248))</f>
        <v>2.3259999999999999E-2</v>
      </c>
      <c r="EA248">
        <f>3.643*('Input Data 2'!$W$4+((0.5*'Input Data 2'!$W$5)*'Statistical Data 1'!$DX248))</f>
        <v>3.6429999999999997E-2</v>
      </c>
      <c r="EB248">
        <f t="shared" si="1154"/>
        <v>0</v>
      </c>
      <c r="EC248">
        <f t="shared" si="1182"/>
        <v>0</v>
      </c>
      <c r="ED248">
        <f>('Cleaned Data 2'!AU247+'Cleaned Data 2'!AV247)/2</f>
        <v>0</v>
      </c>
      <c r="EE248">
        <f>ABS('Cleaned Data 2'!AU247-'Cleaned Data 2'!AV247)</f>
        <v>0</v>
      </c>
      <c r="EF248">
        <f>2.326*('Input Data 2'!$X$4+((0.5*'Input Data 2'!$X$5)*'Statistical Data 1'!$ED248))</f>
        <v>2.3260000000000001</v>
      </c>
      <c r="EG248">
        <f>3.643*('Input Data 2'!$X$4+((0.5*'Input Data 2'!$X$5)*'Statistical Data 1'!$ED248))</f>
        <v>3.6429999999999998</v>
      </c>
      <c r="EH248">
        <f t="shared" si="1155"/>
        <v>0</v>
      </c>
      <c r="EI248">
        <f t="shared" si="910"/>
        <v>0</v>
      </c>
      <c r="EJ248">
        <f>('Cleaned Data 2'!AW247+'Cleaned Data 2'!AX247)/2</f>
        <v>0</v>
      </c>
      <c r="EK248">
        <f>ABS('Cleaned Data 2'!AW247-'Cleaned Data 2'!AX247)</f>
        <v>0</v>
      </c>
      <c r="EL248">
        <f>2.326*('Input Data 2'!$Y$4+((0.5*'Input Data 2'!$Y$5)*'Statistical Data 1'!$EJ248))</f>
        <v>23.26</v>
      </c>
      <c r="EM248">
        <f>3.643*('Input Data 2'!$Y$4+((0.5*'Input Data 2'!$Y$5)*'Statistical Data 1'!$EJ248))</f>
        <v>36.43</v>
      </c>
      <c r="EN248">
        <f t="shared" si="1156"/>
        <v>0</v>
      </c>
      <c r="EO248">
        <f t="shared" si="1168"/>
        <v>0</v>
      </c>
      <c r="EP248">
        <f>('Cleaned Data 2'!AY247+'Cleaned Data 2'!AZ247)/2</f>
        <v>0</v>
      </c>
      <c r="EQ248">
        <f>ABS('Cleaned Data 2'!AY247-'Cleaned Data 2'!AZ247)</f>
        <v>0</v>
      </c>
      <c r="ER248">
        <f>2.326*('Input Data 2'!$Z$4+((0.5*'Input Data 2'!$Z$5)*'Statistical Data 1'!$EP248))</f>
        <v>4.6520000000000001</v>
      </c>
      <c r="ES248">
        <f>3.643*('Input Data 2'!$Z$4+((0.5*'Input Data 2'!$Z$5)*'Statistical Data 1'!$EP248))</f>
        <v>7.2859999999999996</v>
      </c>
      <c r="ET248">
        <f t="shared" si="1157"/>
        <v>0</v>
      </c>
      <c r="EU248">
        <f t="shared" si="1183"/>
        <v>0</v>
      </c>
      <c r="EV248">
        <f>('Cleaned Data 2'!BA247+'Cleaned Data 2'!BB247)/2</f>
        <v>0</v>
      </c>
      <c r="EW248">
        <f>ABS('Cleaned Data 2'!BA247-'Cleaned Data 2'!BB247)</f>
        <v>0</v>
      </c>
      <c r="EX248">
        <f>2.326*('Input Data 2'!$AA$4+((0.5*'Input Data 2'!$AA$5)*'Statistical Data 1'!$EV248))</f>
        <v>2.3259999999999999E-2</v>
      </c>
      <c r="EY248">
        <f>3.643*('Input Data 2'!$AA$4+((0.5*'Input Data 2'!$AA$5)*'Statistical Data 1'!$EV248))</f>
        <v>3.6429999999999997E-2</v>
      </c>
      <c r="EZ248">
        <f t="shared" si="1158"/>
        <v>0</v>
      </c>
      <c r="FA248">
        <f t="shared" si="1184"/>
        <v>0</v>
      </c>
      <c r="FB248">
        <f>('Cleaned Data 2'!BC247+'Cleaned Data 2'!BD247)/2</f>
        <v>0</v>
      </c>
      <c r="FC248">
        <f>ABS('Cleaned Data 2'!BC247-'Cleaned Data 2'!BD247)</f>
        <v>0</v>
      </c>
      <c r="FD248">
        <f>2.326*('Input Data 2'!$AB$4+((0.5*'Input Data 2'!$AB$5)*'Statistical Data 1'!$FB248))</f>
        <v>4.6520000000000001</v>
      </c>
      <c r="FE248">
        <f>3.643*('Input Data 2'!$AB$4+((0.5*'Input Data 2'!$AB$5)*'Statistical Data 1'!$FB248))</f>
        <v>7.2859999999999996</v>
      </c>
      <c r="FF248">
        <f t="shared" si="1159"/>
        <v>0</v>
      </c>
      <c r="FG248">
        <f t="shared" si="1185"/>
        <v>0</v>
      </c>
      <c r="FH248">
        <f>('Cleaned Data 2'!BE247+'Cleaned Data 2'!BF247)/2</f>
        <v>0</v>
      </c>
      <c r="FI248">
        <f>ABS('Cleaned Data 2'!BE247-'Cleaned Data 2'!BF247)</f>
        <v>0</v>
      </c>
      <c r="FJ248">
        <f>2.326*('Input Data 2'!$AC$4+((0.5*'Input Data 2'!$AC$5)*'Statistical Data 1'!$FH248))</f>
        <v>2.3260000000000001</v>
      </c>
      <c r="FK248">
        <f>3.643*('Input Data 2'!$AC$4+((0.5*'Input Data 2'!$AC$5)*'Statistical Data 1'!$FH248))</f>
        <v>3.6429999999999998</v>
      </c>
      <c r="FL248">
        <f t="shared" si="1160"/>
        <v>0</v>
      </c>
      <c r="FM248">
        <f t="shared" si="1186"/>
        <v>0</v>
      </c>
      <c r="FN248">
        <f>('Cleaned Data 2'!BH247+'Cleaned Data 2'!BG247)/2</f>
        <v>0</v>
      </c>
      <c r="FO248">
        <f>ABS('Cleaned Data 2'!BG247-'Cleaned Data 2'!BH247)</f>
        <v>0</v>
      </c>
      <c r="FP248">
        <f>2.326*('Input Data 2'!$AD$4+((0.5*'Input Data 2'!$AD$5)*'Statistical Data 1'!$FN248))</f>
        <v>2.3260000000000001</v>
      </c>
      <c r="FQ248">
        <f>3.643*('Input Data 2'!$AD$4+((0.5*'Input Data 2'!$AD$5)*'Statistical Data 1'!$FN248))</f>
        <v>3.6429999999999998</v>
      </c>
      <c r="FR248">
        <f t="shared" si="1161"/>
        <v>0</v>
      </c>
      <c r="FS248">
        <f t="shared" si="1187"/>
        <v>0</v>
      </c>
      <c r="FT248">
        <f>('Cleaned Data 2'!BI247+'Cleaned Data 2'!BJ247)/2</f>
        <v>0</v>
      </c>
      <c r="FU248">
        <f>ABS('Cleaned Data 2'!BI247-'Cleaned Data 2'!BJ247)</f>
        <v>0</v>
      </c>
      <c r="FV248">
        <f>2.326*('Input Data 2'!$AE$4+((0.5*'Input Data 2'!$AE$5)*'Statistical Data 1'!$FT248))</f>
        <v>46.52</v>
      </c>
      <c r="FW248">
        <f>3.643*('Input Data 2'!$AE$4+((0.5*'Input Data 2'!$AE$5)*'Statistical Data 1'!$FT248))</f>
        <v>72.86</v>
      </c>
      <c r="FX248">
        <f t="shared" si="1162"/>
        <v>0</v>
      </c>
      <c r="FY248">
        <f t="shared" si="1188"/>
        <v>0</v>
      </c>
      <c r="FZ248">
        <f>('Cleaned Data 2'!BK247+'Cleaned Data 2'!BL247)/2</f>
        <v>0</v>
      </c>
      <c r="GA248">
        <f>ABS('Cleaned Data 2'!BK247-'Cleaned Data 2'!BL247)</f>
        <v>0</v>
      </c>
      <c r="GB248">
        <f>2.326*('Input Data 2'!$AF$4+((0.5*'Input Data 2'!$AF$5)*'Statistical Data 1'!$FZ248))</f>
        <v>2.3259999999999999E-2</v>
      </c>
      <c r="GC248">
        <f>3.643*('Input Data 2'!$AF$4+((0.5*'Input Data 2'!$AF$5)*'Statistical Data 1'!$FZ248))</f>
        <v>3.6429999999999997E-2</v>
      </c>
      <c r="GD248">
        <f t="shared" si="1163"/>
        <v>0</v>
      </c>
      <c r="GE248">
        <f t="shared" si="1189"/>
        <v>0</v>
      </c>
      <c r="GF248">
        <f>('Cleaned Data 2'!BM247+'Cleaned Data 2'!BN247)/2</f>
        <v>0</v>
      </c>
      <c r="GG248">
        <f>ABS('Cleaned Data 2'!BM247-'Cleaned Data 2'!BN247)</f>
        <v>0</v>
      </c>
      <c r="GH248">
        <f>2.326*('Input Data 2'!$AG$4+((0.5*'Input Data 2'!$AG$5)*'Statistical Data 1'!$GF248))</f>
        <v>23.26</v>
      </c>
      <c r="GI248">
        <f>3.643*('Input Data 2'!$AG$4+((0.5*'Input Data 2'!$AG$5)*'Statistical Data 1'!$GF248))</f>
        <v>36.43</v>
      </c>
      <c r="GJ248">
        <f t="shared" si="1164"/>
        <v>0</v>
      </c>
      <c r="GK248">
        <f t="shared" si="1190"/>
        <v>0</v>
      </c>
      <c r="GL248" t="e">
        <f>AVERAGE('Cleaned Data 2'!BO247,'Cleaned Data 2'!BP247)</f>
        <v>#DIV/0!</v>
      </c>
      <c r="GM248">
        <f>ABS('Cleaned Data 2'!BO247-'Cleaned Data 2'!BP247)</f>
        <v>0</v>
      </c>
      <c r="GN248" t="e">
        <f>2.326*('Input Data 2'!$AH$4+((0.5*'Input Data 2'!$AH$5)*'Statistical Data 1'!$GL248))</f>
        <v>#DIV/0!</v>
      </c>
      <c r="GO248" t="e">
        <f>3.643*('Input Data 2'!$AH$4+((0.5*'Input Data 2'!$AH$5)*'Statistical Data 1'!$GL248))</f>
        <v>#DIV/0!</v>
      </c>
      <c r="GP248" t="e">
        <f t="shared" si="1165"/>
        <v>#DIV/0!</v>
      </c>
      <c r="GQ248" t="e">
        <f t="shared" si="1191"/>
        <v>#DIV/0!</v>
      </c>
      <c r="GR248" t="e">
        <f>AVERAGE('Cleaned Data 2'!BQ247,'Cleaned Data 2'!BR247)</f>
        <v>#DIV/0!</v>
      </c>
      <c r="GS248">
        <f>ABS('Cleaned Data 2'!BR247-'Cleaned Data 2'!BQ247)</f>
        <v>0</v>
      </c>
      <c r="GT248" t="e">
        <f>2.326*('Input Data 2'!$AI$4+((0.5*'Input Data 2'!$AI$5)*'Statistical Data 1'!$GR248))</f>
        <v>#DIV/0!</v>
      </c>
      <c r="GU248" t="e">
        <f>3.643*('Input Data 2'!$AI$4+((0.5*'Input Data 2'!$AI$5)*'Statistical Data 1'!$GR248))</f>
        <v>#DIV/0!</v>
      </c>
      <c r="GV248" t="e">
        <f t="shared" si="1192"/>
        <v>#DIV/0!</v>
      </c>
      <c r="GW248" t="e">
        <f t="shared" si="1193"/>
        <v>#DIV/0!</v>
      </c>
      <c r="GX248" t="e">
        <f>AVERAGE('Cleaned Data 2'!BS247,'Cleaned Data 2'!BT247)</f>
        <v>#DIV/0!</v>
      </c>
      <c r="GY248" s="47">
        <f>ABS('Cleaned Data 2'!BS247-'Cleaned Data 2'!BT247)</f>
        <v>0</v>
      </c>
      <c r="GZ248" t="e">
        <f>2.326*('Input Data 2'!$AJ$4+((0.5*'Input Data 2'!$AJ$5)*'Statistical Data 1'!$GX248))</f>
        <v>#DIV/0!</v>
      </c>
      <c r="HA248" t="e">
        <f>3.643*('Input Data 2'!$AJ$4+((0.5*'Input Data 2'!$AJ$5)*'Statistical Data 1'!$GX248))</f>
        <v>#DIV/0!</v>
      </c>
      <c r="HB248" t="e">
        <f t="shared" si="1194"/>
        <v>#DIV/0!</v>
      </c>
      <c r="HC248" t="e">
        <f t="shared" si="1195"/>
        <v>#DIV/0!</v>
      </c>
      <c r="HD248" t="e">
        <f>AVERAGE('Cleaned Data 2'!BU247,'Cleaned Data 2'!BV247)</f>
        <v>#DIV/0!</v>
      </c>
      <c r="HE248">
        <f>ABS('Cleaned Data 2'!BU247-'Cleaned Data 2'!BV247)</f>
        <v>0</v>
      </c>
      <c r="HF248" t="e">
        <f>2.326*('Input Data 2'!$AK$4+((0.5*'Input Data 2'!$AK$5)*'Statistical Data 1'!$HD248))</f>
        <v>#DIV/0!</v>
      </c>
      <c r="HG248" t="e">
        <f>3.643*('Input Data 2'!$AK$4+((0.5*'Input Data 2'!$AK$5)*'Statistical Data 1'!$HD248))</f>
        <v>#DIV/0!</v>
      </c>
      <c r="HH248" t="e">
        <f t="shared" si="1196"/>
        <v>#DIV/0!</v>
      </c>
      <c r="HI248" t="e">
        <f t="shared" si="1197"/>
        <v>#DIV/0!</v>
      </c>
      <c r="HJ248" t="e">
        <f>AVERAGE('Cleaned Data 2'!BW247,'Cleaned Data 2'!BX247)</f>
        <v>#DIV/0!</v>
      </c>
      <c r="HK248">
        <f>ABS('Cleaned Data 2'!BW247-'Cleaned Data 2'!BX247)</f>
        <v>0</v>
      </c>
      <c r="HL248" t="e">
        <f>2.326*('Input Data 2'!$AL$4+((0.5*'Input Data 2'!$AL$5)*'Statistical Data 1'!$HJ248))</f>
        <v>#DIV/0!</v>
      </c>
      <c r="HM248" t="e">
        <f>3.643*('Input Data 2'!$AL$4+((0.5*'Input Data 2'!$AL$5)*'Statistical Data 1'!$HJ248))</f>
        <v>#DIV/0!</v>
      </c>
      <c r="HN248" t="e">
        <f t="shared" si="1198"/>
        <v>#DIV/0!</v>
      </c>
      <c r="HO248" t="e">
        <f t="shared" si="1199"/>
        <v>#DIV/0!</v>
      </c>
    </row>
    <row r="249" spans="1:235">
      <c r="A249">
        <f>'Cleaned Data 2'!B248</f>
        <v>0</v>
      </c>
      <c r="B249">
        <f>('Cleaned Data 2'!C248+'Cleaned Data 2'!D248)/2</f>
        <v>0</v>
      </c>
      <c r="C249">
        <f>ABS('Cleaned Data 2'!C248-'Cleaned Data 2'!D248)</f>
        <v>0</v>
      </c>
      <c r="D249">
        <f>2.326*('Input Data 2'!$B$4+((0.5*'Input Data 2'!$B$5)*'Statistical Data 1'!$B249))</f>
        <v>1.163E-2</v>
      </c>
      <c r="E249">
        <f>3.643*('Input Data 2'!$B$4+((0.5*'Input Data 2'!$B$5)*'Statistical Data 1'!$B249))</f>
        <v>1.8214999999999999E-2</v>
      </c>
      <c r="F249">
        <f t="shared" si="1130"/>
        <v>0</v>
      </c>
      <c r="G249">
        <f t="shared" si="1127"/>
        <v>0</v>
      </c>
      <c r="H249">
        <f>('Cleaned Data 2'!E248+'Cleaned Data 2'!F248)/2</f>
        <v>0</v>
      </c>
      <c r="I249">
        <f>ABS('Cleaned Data 2'!E248-'Cleaned Data 2'!F248)</f>
        <v>0</v>
      </c>
      <c r="J249">
        <f>2.326*('Input Data 2'!$C$4+((0.5*'Input Data 2'!$C$5)*'Statistical Data 1'!$H249))</f>
        <v>0.46520000000000006</v>
      </c>
      <c r="K249">
        <f>3.643*('Input Data 2'!$C$4+((0.5*'Input Data 2'!$C$5)*'Statistical Data 1'!$H249))</f>
        <v>0.72860000000000003</v>
      </c>
      <c r="L249">
        <f t="shared" si="1131"/>
        <v>0</v>
      </c>
      <c r="M249">
        <f t="shared" si="1166"/>
        <v>0</v>
      </c>
      <c r="N249">
        <f>('Cleaned Data 2'!G248+'Cleaned Data 2'!H248)/2</f>
        <v>0</v>
      </c>
      <c r="O249">
        <f>ABS('Cleaned Data 2'!G248-'Cleaned Data 2'!H248)</f>
        <v>0</v>
      </c>
      <c r="P249">
        <f>2.326*('Input Data 2'!$D$4+((0.5*'Input Data 2'!$D$5)*'Statistical Data 1'!$N249))</f>
        <v>2.3259999999999999E-2</v>
      </c>
      <c r="Q249">
        <f>3.643*('Input Data 2'!$D$4+((0.5*'Input Data 2'!$D$5)*'Statistical Data 1'!$N249))</f>
        <v>3.6429999999999997E-2</v>
      </c>
      <c r="R249">
        <f t="shared" si="1132"/>
        <v>0</v>
      </c>
      <c r="S249">
        <f t="shared" si="1128"/>
        <v>0</v>
      </c>
      <c r="T249">
        <f>('Cleaned Data 2'!I248+'Cleaned Data 2'!J248)/2</f>
        <v>0</v>
      </c>
      <c r="U249">
        <f>ABS('Cleaned Data 2'!I248-'Cleaned Data 2'!J248)</f>
        <v>0</v>
      </c>
      <c r="V249">
        <f>2.326*('Input Data 2'!$E$4+((0.5*'Input Data 2'!$E$5)*'Statistical Data 1'!$T249))</f>
        <v>4.6520000000000001</v>
      </c>
      <c r="W249">
        <f>3.643*('Input Data 2'!$E$4+((0.5*'Input Data 2'!$E$5)*'Statistical Data 1'!$T249))</f>
        <v>7.2859999999999996</v>
      </c>
      <c r="X249">
        <f t="shared" si="1133"/>
        <v>0</v>
      </c>
      <c r="Y249">
        <f t="shared" si="1129"/>
        <v>0</v>
      </c>
      <c r="Z249">
        <f>('Cleaned Data 2'!K248+'Cleaned Data 2'!L248)/2</f>
        <v>0</v>
      </c>
      <c r="AA249">
        <f>ABS('Cleaned Data 2'!K248-'Cleaned Data 2'!L248)</f>
        <v>0</v>
      </c>
      <c r="AB249">
        <f>2.326*('Input Data 2'!$F$4+((0.5*'Input Data 2'!$F$5)*'Statistical Data 1'!$Z249))</f>
        <v>23.26</v>
      </c>
      <c r="AC249">
        <f>3.643*('Input Data 2'!$F$4+((0.5*'Input Data 2'!$F$5)*'Statistical Data 1'!$Z249))</f>
        <v>36.43</v>
      </c>
      <c r="AD249">
        <f t="shared" si="1134"/>
        <v>0</v>
      </c>
      <c r="AE249">
        <f t="shared" si="1135"/>
        <v>0</v>
      </c>
      <c r="AF249">
        <f>('Cleaned Data 2'!M248+'Cleaned Data 2'!N248)/2</f>
        <v>0</v>
      </c>
      <c r="AG249">
        <f>ABS('Cleaned Data 2'!M248-'Cleaned Data 2'!N248)</f>
        <v>0</v>
      </c>
      <c r="AH249">
        <f>2.326*('Input Data 2'!$G$4+((0.5*'Input Data 2'!$G$5)*'Statistical Data 1'!$AF249))</f>
        <v>23.26</v>
      </c>
      <c r="AI249">
        <f>3.643*('Input Data 2'!$G$4+((0.5*'Input Data 2'!$G$5)*'Statistical Data 1'!$AF249))</f>
        <v>36.43</v>
      </c>
      <c r="AJ249">
        <f t="shared" si="1136"/>
        <v>0</v>
      </c>
      <c r="AK249">
        <f t="shared" si="1167"/>
        <v>0</v>
      </c>
      <c r="AL249">
        <f>('Cleaned Data 2'!O248+'Cleaned Data 2'!P248)/2</f>
        <v>0</v>
      </c>
      <c r="AM249">
        <f>ABS('Cleaned Data 2'!O248-'Cleaned Data 2'!P248)</f>
        <v>0</v>
      </c>
      <c r="AN249">
        <f>2.326*('Input Data 2'!$H$4+((0.5*'Input Data 2'!$H$5)*'Statistical Data 1'!$AL249))</f>
        <v>1.163</v>
      </c>
      <c r="AO249">
        <f>3.643*('Input Data 2'!$H$4+((0.5*'Input Data 2'!$H$5)*'Statistical Data 1'!$AL249))</f>
        <v>1.8214999999999999</v>
      </c>
      <c r="AP249">
        <f t="shared" si="1137"/>
        <v>0</v>
      </c>
      <c r="AQ249">
        <f t="shared" si="1169"/>
        <v>0</v>
      </c>
      <c r="AR249">
        <f>('Cleaned Data 2'!Q248+'Cleaned Data 2'!R248)/2</f>
        <v>0</v>
      </c>
      <c r="AS249">
        <f>ABS('Cleaned Data 2'!Q248-'Cleaned Data 2'!R248)</f>
        <v>0</v>
      </c>
      <c r="AT249">
        <f>2.326*('Input Data 2'!$I$4+((0.5*'Input Data 2'!$I$5)*'Statistical Data 1'!$AR249))</f>
        <v>4.6520000000000001</v>
      </c>
      <c r="AU249">
        <f>3.643*('Input Data 2'!$I$4+((0.5*'Input Data 2'!$I$5)*'Statistical Data 1'!$AR249))</f>
        <v>7.2859999999999996</v>
      </c>
      <c r="AV249">
        <f t="shared" si="1138"/>
        <v>0</v>
      </c>
      <c r="AW249">
        <f t="shared" si="1170"/>
        <v>0</v>
      </c>
      <c r="AX249">
        <f>('Cleaned Data 2'!S248+'Cleaned Data 2'!T248)/2</f>
        <v>0</v>
      </c>
      <c r="AY249">
        <f>ABS('Cleaned Data 2'!S248-'Cleaned Data 2'!T248)</f>
        <v>0</v>
      </c>
      <c r="AZ249">
        <f>2.326*('Input Data 2'!$J$4+((0.5*'Input Data 2'!$J$5)*'Statistical Data 1'!$AX249))</f>
        <v>2.3259999999999999E-2</v>
      </c>
      <c r="BA249">
        <f>3.643*('Input Data 2'!$J$4+((0.5*'Input Data 2'!$J$5)*'Statistical Data 1'!$AX249))</f>
        <v>3.6429999999999997E-2</v>
      </c>
      <c r="BB249">
        <f t="shared" si="1139"/>
        <v>0</v>
      </c>
      <c r="BC249">
        <f t="shared" si="1171"/>
        <v>0</v>
      </c>
      <c r="BD249">
        <f>('Cleaned Data 2'!U248+'Cleaned Data 2'!V248)/2</f>
        <v>0</v>
      </c>
      <c r="BE249">
        <f>ABS('Cleaned Data 2'!U248-'Cleaned Data 2'!V248)</f>
        <v>0</v>
      </c>
      <c r="BF249">
        <f>2.326*('Input Data 2'!$K$4+((0.5*'Input Data 2'!$K$5)*'Statistical Data 1'!$BD249))</f>
        <v>1.163</v>
      </c>
      <c r="BG249">
        <f>3.643*('Input Data 2'!$K$4+((0.5*'Input Data 2'!$K$5)*'Statistical Data 1'!$BD249))</f>
        <v>1.8214999999999999</v>
      </c>
      <c r="BH249">
        <f t="shared" si="1140"/>
        <v>0</v>
      </c>
      <c r="BI249">
        <f t="shared" si="1141"/>
        <v>0</v>
      </c>
      <c r="BJ249">
        <f>('Cleaned Data 2'!W248+'Cleaned Data 2'!X248)/2</f>
        <v>0</v>
      </c>
      <c r="BK249">
        <f>ABS('Cleaned Data 2'!W248-'Cleaned Data 2'!X248)</f>
        <v>0</v>
      </c>
      <c r="BL249">
        <f>2.326*('Input Data 2'!$L$4+((0.5*'Input Data 2'!$L$5)*'Statistical Data 1'!$BJ249))</f>
        <v>2.3260000000000001</v>
      </c>
      <c r="BM249">
        <f>3.643*('Input Data 2'!$L$4+((0.5*'Input Data 2'!$L$5)*'Statistical Data 1'!$BJ249))</f>
        <v>3.6429999999999998</v>
      </c>
      <c r="BN249">
        <f t="shared" si="1142"/>
        <v>0</v>
      </c>
      <c r="BO249">
        <f t="shared" si="1172"/>
        <v>0</v>
      </c>
      <c r="BP249">
        <f>('Cleaned Data 2'!Y248+'Cleaned Data 2'!Z248)/2</f>
        <v>0</v>
      </c>
      <c r="BQ249">
        <f>ABS('Cleaned Data 2'!Y248-'Cleaned Data 2'!Z248)</f>
        <v>0</v>
      </c>
      <c r="BR249">
        <f>2.326*('Input Data 2'!$M$4+((0.5*'Input Data 2'!$M$5)*'Statistical Data 1'!$BP249))</f>
        <v>2.3260000000000001</v>
      </c>
      <c r="BS249">
        <f>3.643*('Input Data 2'!$M$4+((0.5*'Input Data 2'!$M$5)*'Statistical Data 1'!$BP249))</f>
        <v>3.6429999999999998</v>
      </c>
      <c r="BT249">
        <f t="shared" si="1143"/>
        <v>0</v>
      </c>
      <c r="BU249">
        <f t="shared" si="1173"/>
        <v>0</v>
      </c>
      <c r="BV249">
        <f>('Cleaned Data 2'!AA248+'Cleaned Data 2'!AB248)/2</f>
        <v>0</v>
      </c>
      <c r="BW249">
        <f>ABS('Cleaned Data 2'!AA248-'Cleaned Data 2'!AB248)</f>
        <v>0</v>
      </c>
      <c r="BX249">
        <f>2.326*('Input Data 2'!$N$4+((0.5*'Input Data 2'!$N$5)*'Statistical Data 1'!$BV249))</f>
        <v>2.3260000000000001</v>
      </c>
      <c r="BY249">
        <f>3.643*('Input Data 2'!$N$4+((0.5*'Input Data 2'!$N$5)*'Statistical Data 1'!$BV249))</f>
        <v>3.6429999999999998</v>
      </c>
      <c r="BZ249">
        <f t="shared" si="1144"/>
        <v>0</v>
      </c>
      <c r="CA249">
        <f t="shared" si="1174"/>
        <v>0</v>
      </c>
      <c r="CB249">
        <f>('Cleaned Data 2'!AC248+'Cleaned Data 2'!AD248)/2</f>
        <v>0</v>
      </c>
      <c r="CC249">
        <f>ABS('Cleaned Data 2'!AC248-'Cleaned Data 2'!AD248)</f>
        <v>0</v>
      </c>
      <c r="CD249">
        <f>2.326*('Input Data 2'!$O$4+((0.5*'Input Data 2'!$O$5)*'Statistical Data 1'!$CB249))</f>
        <v>2.3259999999999999E-2</v>
      </c>
      <c r="CE249">
        <f>3.643*('Input Data 2'!$O$4+((0.5*'Input Data 2'!$O$5)*'Statistical Data 1'!$CB249))</f>
        <v>3.6429999999999997E-2</v>
      </c>
      <c r="CF249">
        <f t="shared" si="1145"/>
        <v>0</v>
      </c>
      <c r="CG249">
        <f t="shared" si="1175"/>
        <v>0</v>
      </c>
      <c r="CH249">
        <f>('Cleaned Data 2'!AE248+'Cleaned Data 2'!AF248)/2</f>
        <v>0</v>
      </c>
      <c r="CI249">
        <f>ABS('Cleaned Data 2'!AE248-'Cleaned Data 2'!AF248)</f>
        <v>0</v>
      </c>
      <c r="CJ249">
        <f>2.326*('Input Data 2'!$P$4+((0.5*'Input Data 2'!$P$5)*'Statistical Data 1'!$CH249))</f>
        <v>23.26</v>
      </c>
      <c r="CK249">
        <f>3.643*('Input Data 2'!$P$4+((0.5*'Input Data 2'!$P$5)*'Statistical Data 1'!$CH249))</f>
        <v>36.43</v>
      </c>
      <c r="CL249">
        <f t="shared" si="1146"/>
        <v>0</v>
      </c>
      <c r="CM249">
        <f t="shared" si="1176"/>
        <v>0</v>
      </c>
      <c r="CN249">
        <f>('Cleaned Data 2'!AG248+'Cleaned Data 2'!AH248)/2</f>
        <v>0</v>
      </c>
      <c r="CO249">
        <f>ABS('Cleaned Data 2'!AG248-'Cleaned Data 2'!AH248)</f>
        <v>0</v>
      </c>
      <c r="CP249">
        <f>2.326*('Input Data 2'!$Q$4+((0.5*'Input Data 2'!$Q$5)*'Statistical Data 1'!$CN249))</f>
        <v>2.3260000000000001</v>
      </c>
      <c r="CQ249">
        <f>3.643*('Input Data 2'!$Q$4+((0.5*'Input Data 2'!$Q$5)*'Statistical Data 1'!$CN249))</f>
        <v>3.6429999999999998</v>
      </c>
      <c r="CR249">
        <f t="shared" si="1147"/>
        <v>0</v>
      </c>
      <c r="CS249">
        <f t="shared" si="1177"/>
        <v>0</v>
      </c>
      <c r="CT249">
        <f>('Cleaned Data 2'!AI248+'Cleaned Data 2'!AJ248)/2</f>
        <v>0</v>
      </c>
      <c r="CU249">
        <f>ABS('Cleaned Data 2'!AI248-'Cleaned Data 2'!AJ248)</f>
        <v>0</v>
      </c>
      <c r="CV249">
        <f>2.326*('Input Data 2'!$R$4+((0.5*'Input Data 2'!$R$5)*'Statistical Data 1'!$CT249))</f>
        <v>2.3259999999999999E-2</v>
      </c>
      <c r="CW249">
        <f>3.643*('Input Data 2'!$R$4+((0.5*'Input Data 2'!$R$5)*'Statistical Data 1'!$CT249))</f>
        <v>3.6429999999999997E-2</v>
      </c>
      <c r="CX249">
        <f t="shared" si="1148"/>
        <v>0</v>
      </c>
      <c r="CY249">
        <f t="shared" si="1178"/>
        <v>0</v>
      </c>
      <c r="CZ249">
        <f>('Cleaned Data 2'!AK248+'Cleaned Data 2'!AL248)/2</f>
        <v>0</v>
      </c>
      <c r="DA249">
        <f>ABS('Cleaned Data 2'!AK248-'Cleaned Data 2'!AL248)</f>
        <v>0</v>
      </c>
      <c r="DB249">
        <f>2.326*('Input Data 2'!$S$4+((0.5*'Input Data 2'!$S$5)*'Statistical Data 1'!$CZ249))</f>
        <v>23.26</v>
      </c>
      <c r="DC249">
        <f>3.643*('Input Data 2'!$S$4+((0.5*'Input Data 2'!$S$5)*'Statistical Data 1'!$CZ249))</f>
        <v>36.43</v>
      </c>
      <c r="DD249">
        <f t="shared" si="1149"/>
        <v>0</v>
      </c>
      <c r="DE249">
        <f t="shared" si="1179"/>
        <v>0</v>
      </c>
      <c r="DF249">
        <f>('Cleaned Data 2'!AM248+'Cleaned Data 2'!AN248)/2</f>
        <v>0</v>
      </c>
      <c r="DG249">
        <f>ABS('Cleaned Data 2'!AM248-'Cleaned Data 2'!AN248)</f>
        <v>0</v>
      </c>
      <c r="DH249">
        <f>2.326*('Input Data 2'!$T$4+((0.5*'Input Data 2'!$T$5)*'Statistical Data 1'!$DF249))</f>
        <v>2.3259999999999999E-2</v>
      </c>
      <c r="DI249">
        <f>3.643*('Input Data 2'!$T$4+((0.5*'Input Data 2'!$T$5)*'Statistical Data 1'!$DF249))</f>
        <v>3.6429999999999997E-2</v>
      </c>
      <c r="DJ249">
        <f t="shared" si="1150"/>
        <v>0</v>
      </c>
      <c r="DK249">
        <f t="shared" si="1180"/>
        <v>0</v>
      </c>
      <c r="DL249">
        <f>('Cleaned Data 2'!AO248+'Cleaned Data 2'!AP248)/2</f>
        <v>0</v>
      </c>
      <c r="DM249">
        <f>ABS('Cleaned Data 2'!AO248-'Cleaned Data 2'!AP248)</f>
        <v>0</v>
      </c>
      <c r="DN249">
        <f>2.326*('Input Data 2'!$U$4+((0.5*'Input Data 2'!$U$5)*'Statistical Data 1'!$DL249))</f>
        <v>11.63</v>
      </c>
      <c r="DO249">
        <f>3.643*('Input Data 2'!$U$4+((0.5*'Input Data 2'!$U$5)*'Statistical Data 1'!$DL249))</f>
        <v>18.215</v>
      </c>
      <c r="DP249">
        <f t="shared" si="1151"/>
        <v>0</v>
      </c>
      <c r="DQ249">
        <f t="shared" si="1152"/>
        <v>0</v>
      </c>
      <c r="DR249">
        <f>('Cleaned Data 2'!AQ248+'Cleaned Data 2'!AR248)/2</f>
        <v>0</v>
      </c>
      <c r="DS249">
        <f>ABS('Cleaned Data 2'!AQ248-'Cleaned Data 2'!AR248)</f>
        <v>0</v>
      </c>
      <c r="DT249">
        <f>2.326*('Input Data 2'!$V$4+((0.5*'Input Data 2'!$V$5)*'Statistical Data 1'!$DR249))</f>
        <v>2.3260000000000001</v>
      </c>
      <c r="DU249">
        <f>3.643*('Input Data 2'!$V$4+((0.5*'Input Data 2'!$V$5)*'Statistical Data 1'!$DR249))</f>
        <v>3.6429999999999998</v>
      </c>
      <c r="DV249">
        <f t="shared" si="1153"/>
        <v>0</v>
      </c>
      <c r="DW249">
        <f t="shared" si="1181"/>
        <v>0</v>
      </c>
      <c r="DX249">
        <f>('Cleaned Data 2'!AS248+'Cleaned Data 2'!AT248)/2</f>
        <v>0</v>
      </c>
      <c r="DY249">
        <f>ABS('Cleaned Data 2'!AS248-'Cleaned Data 2'!AT248)</f>
        <v>0</v>
      </c>
      <c r="DZ249">
        <f>2.326*('Input Data 2'!$W$4+((0.5*'Input Data 2'!$W$5)*'Statistical Data 1'!$DX249))</f>
        <v>2.3259999999999999E-2</v>
      </c>
      <c r="EA249">
        <f>3.643*('Input Data 2'!$W$4+((0.5*'Input Data 2'!$W$5)*'Statistical Data 1'!$DX249))</f>
        <v>3.6429999999999997E-2</v>
      </c>
      <c r="EB249">
        <f t="shared" si="1154"/>
        <v>0</v>
      </c>
      <c r="EC249">
        <f t="shared" si="1182"/>
        <v>0</v>
      </c>
      <c r="ED249">
        <f>('Cleaned Data 2'!AU248+'Cleaned Data 2'!AV248)/2</f>
        <v>0</v>
      </c>
      <c r="EE249">
        <f>ABS('Cleaned Data 2'!AU248-'Cleaned Data 2'!AV248)</f>
        <v>0</v>
      </c>
      <c r="EF249">
        <f>2.326*('Input Data 2'!$X$4+((0.5*'Input Data 2'!$X$5)*'Statistical Data 1'!$ED249))</f>
        <v>2.3260000000000001</v>
      </c>
      <c r="EG249">
        <f>3.643*('Input Data 2'!$X$4+((0.5*'Input Data 2'!$X$5)*'Statistical Data 1'!$ED249))</f>
        <v>3.6429999999999998</v>
      </c>
      <c r="EH249">
        <f t="shared" si="1155"/>
        <v>0</v>
      </c>
      <c r="EI249">
        <f t="shared" si="910"/>
        <v>0</v>
      </c>
      <c r="EJ249">
        <f>('Cleaned Data 2'!AW248+'Cleaned Data 2'!AX248)/2</f>
        <v>0</v>
      </c>
      <c r="EK249">
        <f>ABS('Cleaned Data 2'!AW248-'Cleaned Data 2'!AX248)</f>
        <v>0</v>
      </c>
      <c r="EL249">
        <f>2.326*('Input Data 2'!$Y$4+((0.5*'Input Data 2'!$Y$5)*'Statistical Data 1'!$EJ249))</f>
        <v>23.26</v>
      </c>
      <c r="EM249">
        <f>3.643*('Input Data 2'!$Y$4+((0.5*'Input Data 2'!$Y$5)*'Statistical Data 1'!$EJ249))</f>
        <v>36.43</v>
      </c>
      <c r="EN249">
        <f t="shared" si="1156"/>
        <v>0</v>
      </c>
      <c r="EO249">
        <f t="shared" si="1168"/>
        <v>0</v>
      </c>
      <c r="EP249">
        <f>('Cleaned Data 2'!AY248+'Cleaned Data 2'!AZ248)/2</f>
        <v>0</v>
      </c>
      <c r="EQ249">
        <f>ABS('Cleaned Data 2'!AY248-'Cleaned Data 2'!AZ248)</f>
        <v>0</v>
      </c>
      <c r="ER249">
        <f>2.326*('Input Data 2'!$Z$4+((0.5*'Input Data 2'!$Z$5)*'Statistical Data 1'!$EP249))</f>
        <v>4.6520000000000001</v>
      </c>
      <c r="ES249">
        <f>3.643*('Input Data 2'!$Z$4+((0.5*'Input Data 2'!$Z$5)*'Statistical Data 1'!$EP249))</f>
        <v>7.2859999999999996</v>
      </c>
      <c r="ET249">
        <f t="shared" si="1157"/>
        <v>0</v>
      </c>
      <c r="EU249">
        <f t="shared" si="1183"/>
        <v>0</v>
      </c>
      <c r="EV249">
        <f>('Cleaned Data 2'!BA248+'Cleaned Data 2'!BB248)/2</f>
        <v>0</v>
      </c>
      <c r="EW249">
        <f>ABS('Cleaned Data 2'!BA248-'Cleaned Data 2'!BB248)</f>
        <v>0</v>
      </c>
      <c r="EX249">
        <f>2.326*('Input Data 2'!$AA$4+((0.5*'Input Data 2'!$AA$5)*'Statistical Data 1'!$EV249))</f>
        <v>2.3259999999999999E-2</v>
      </c>
      <c r="EY249">
        <f>3.643*('Input Data 2'!$AA$4+((0.5*'Input Data 2'!$AA$5)*'Statistical Data 1'!$EV249))</f>
        <v>3.6429999999999997E-2</v>
      </c>
      <c r="EZ249">
        <f t="shared" si="1158"/>
        <v>0</v>
      </c>
      <c r="FA249">
        <f t="shared" si="1184"/>
        <v>0</v>
      </c>
      <c r="FB249">
        <f>('Cleaned Data 2'!BC248+'Cleaned Data 2'!BD248)/2</f>
        <v>0</v>
      </c>
      <c r="FC249">
        <f>ABS('Cleaned Data 2'!BC248-'Cleaned Data 2'!BD248)</f>
        <v>0</v>
      </c>
      <c r="FD249">
        <f>2.326*('Input Data 2'!$AB$4+((0.5*'Input Data 2'!$AB$5)*'Statistical Data 1'!$FB249))</f>
        <v>4.6520000000000001</v>
      </c>
      <c r="FE249">
        <f>3.643*('Input Data 2'!$AB$4+((0.5*'Input Data 2'!$AB$5)*'Statistical Data 1'!$FB249))</f>
        <v>7.2859999999999996</v>
      </c>
      <c r="FF249">
        <f t="shared" si="1159"/>
        <v>0</v>
      </c>
      <c r="FG249">
        <f t="shared" si="1185"/>
        <v>0</v>
      </c>
      <c r="FH249">
        <f>('Cleaned Data 2'!BE248+'Cleaned Data 2'!BF248)/2</f>
        <v>0</v>
      </c>
      <c r="FI249">
        <f>ABS('Cleaned Data 2'!BE248-'Cleaned Data 2'!BF248)</f>
        <v>0</v>
      </c>
      <c r="FJ249">
        <f>2.326*('Input Data 2'!$AC$4+((0.5*'Input Data 2'!$AC$5)*'Statistical Data 1'!$FH249))</f>
        <v>2.3260000000000001</v>
      </c>
      <c r="FK249">
        <f>3.643*('Input Data 2'!$AC$4+((0.5*'Input Data 2'!$AC$5)*'Statistical Data 1'!$FH249))</f>
        <v>3.6429999999999998</v>
      </c>
      <c r="FL249">
        <f t="shared" si="1160"/>
        <v>0</v>
      </c>
      <c r="FM249">
        <f t="shared" si="1186"/>
        <v>0</v>
      </c>
      <c r="FN249">
        <f>('Cleaned Data 2'!BH248+'Cleaned Data 2'!BG248)/2</f>
        <v>0</v>
      </c>
      <c r="FO249">
        <f>ABS('Cleaned Data 2'!BG248-'Cleaned Data 2'!BH248)</f>
        <v>0</v>
      </c>
      <c r="FP249">
        <f>2.326*('Input Data 2'!$AD$4+((0.5*'Input Data 2'!$AD$5)*'Statistical Data 1'!$FN249))</f>
        <v>2.3260000000000001</v>
      </c>
      <c r="FQ249">
        <f>3.643*('Input Data 2'!$AD$4+((0.5*'Input Data 2'!$AD$5)*'Statistical Data 1'!$FN249))</f>
        <v>3.6429999999999998</v>
      </c>
      <c r="FR249">
        <f t="shared" si="1161"/>
        <v>0</v>
      </c>
      <c r="FS249">
        <f t="shared" si="1187"/>
        <v>0</v>
      </c>
      <c r="FT249">
        <f>('Cleaned Data 2'!BI248+'Cleaned Data 2'!BJ248)/2</f>
        <v>0</v>
      </c>
      <c r="FU249">
        <f>ABS('Cleaned Data 2'!BI248-'Cleaned Data 2'!BJ248)</f>
        <v>0</v>
      </c>
      <c r="FV249">
        <f>2.326*('Input Data 2'!$AE$4+((0.5*'Input Data 2'!$AE$5)*'Statistical Data 1'!$FT249))</f>
        <v>46.52</v>
      </c>
      <c r="FW249">
        <f>3.643*('Input Data 2'!$AE$4+((0.5*'Input Data 2'!$AE$5)*'Statistical Data 1'!$FT249))</f>
        <v>72.86</v>
      </c>
      <c r="FX249">
        <f t="shared" si="1162"/>
        <v>0</v>
      </c>
      <c r="FY249">
        <f t="shared" si="1188"/>
        <v>0</v>
      </c>
      <c r="FZ249">
        <f>('Cleaned Data 2'!BK248+'Cleaned Data 2'!BL248)/2</f>
        <v>0</v>
      </c>
      <c r="GA249">
        <f>ABS('Cleaned Data 2'!BK248-'Cleaned Data 2'!BL248)</f>
        <v>0</v>
      </c>
      <c r="GB249">
        <f>2.326*('Input Data 2'!$AF$4+((0.5*'Input Data 2'!$AF$5)*'Statistical Data 1'!$FZ249))</f>
        <v>2.3259999999999999E-2</v>
      </c>
      <c r="GC249">
        <f>3.643*('Input Data 2'!$AF$4+((0.5*'Input Data 2'!$AF$5)*'Statistical Data 1'!$FZ249))</f>
        <v>3.6429999999999997E-2</v>
      </c>
      <c r="GD249">
        <f t="shared" si="1163"/>
        <v>0</v>
      </c>
      <c r="GE249">
        <f t="shared" si="1189"/>
        <v>0</v>
      </c>
      <c r="GF249">
        <f>('Cleaned Data 2'!BM248+'Cleaned Data 2'!BN248)/2</f>
        <v>0</v>
      </c>
      <c r="GG249">
        <f>ABS('Cleaned Data 2'!BM248-'Cleaned Data 2'!BN248)</f>
        <v>0</v>
      </c>
      <c r="GH249">
        <f>2.326*('Input Data 2'!$AG$4+((0.5*'Input Data 2'!$AG$5)*'Statistical Data 1'!$GF249))</f>
        <v>23.26</v>
      </c>
      <c r="GI249">
        <f>3.643*('Input Data 2'!$AG$4+((0.5*'Input Data 2'!$AG$5)*'Statistical Data 1'!$GF249))</f>
        <v>36.43</v>
      </c>
      <c r="GJ249">
        <f t="shared" si="1164"/>
        <v>0</v>
      </c>
      <c r="GK249">
        <f t="shared" si="1190"/>
        <v>0</v>
      </c>
      <c r="GL249" t="e">
        <f>AVERAGE('Cleaned Data 2'!BO248,'Cleaned Data 2'!BP248)</f>
        <v>#DIV/0!</v>
      </c>
      <c r="GM249">
        <f>ABS('Cleaned Data 2'!BO248-'Cleaned Data 2'!BP248)</f>
        <v>0</v>
      </c>
      <c r="GN249" t="e">
        <f>2.326*('Input Data 2'!$AH$4+((0.5*'Input Data 2'!$AH$5)*'Statistical Data 1'!$GL249))</f>
        <v>#DIV/0!</v>
      </c>
      <c r="GO249" t="e">
        <f>3.643*('Input Data 2'!$AH$4+((0.5*'Input Data 2'!$AH$5)*'Statistical Data 1'!$GL249))</f>
        <v>#DIV/0!</v>
      </c>
      <c r="GP249" t="e">
        <f t="shared" si="1165"/>
        <v>#DIV/0!</v>
      </c>
      <c r="GQ249" t="e">
        <f t="shared" si="1191"/>
        <v>#DIV/0!</v>
      </c>
      <c r="GR249" t="e">
        <f>AVERAGE('Cleaned Data 2'!BQ248,'Cleaned Data 2'!BR248)</f>
        <v>#DIV/0!</v>
      </c>
      <c r="GS249">
        <f>ABS('Cleaned Data 2'!BR248-'Cleaned Data 2'!BQ248)</f>
        <v>0</v>
      </c>
      <c r="GT249" t="e">
        <f>2.326*('Input Data 2'!$AI$4+((0.5*'Input Data 2'!$AI$5)*'Statistical Data 1'!$GR249))</f>
        <v>#DIV/0!</v>
      </c>
      <c r="GU249" t="e">
        <f>3.643*('Input Data 2'!$AI$4+((0.5*'Input Data 2'!$AI$5)*'Statistical Data 1'!$GR249))</f>
        <v>#DIV/0!</v>
      </c>
      <c r="GV249" t="e">
        <f t="shared" si="1192"/>
        <v>#DIV/0!</v>
      </c>
      <c r="GW249" t="e">
        <f t="shared" si="1193"/>
        <v>#DIV/0!</v>
      </c>
      <c r="GX249" t="e">
        <f>AVERAGE('Cleaned Data 2'!BS248,'Cleaned Data 2'!BT248)</f>
        <v>#DIV/0!</v>
      </c>
      <c r="GY249" s="47">
        <f>ABS('Cleaned Data 2'!BS248-'Cleaned Data 2'!BT248)</f>
        <v>0</v>
      </c>
      <c r="GZ249" t="e">
        <f>2.326*('Input Data 2'!$AJ$4+((0.5*'Input Data 2'!$AJ$5)*'Statistical Data 1'!$GX249))</f>
        <v>#DIV/0!</v>
      </c>
      <c r="HA249" t="e">
        <f>3.643*('Input Data 2'!$AJ$4+((0.5*'Input Data 2'!$AJ$5)*'Statistical Data 1'!$GX249))</f>
        <v>#DIV/0!</v>
      </c>
      <c r="HB249" t="e">
        <f t="shared" si="1194"/>
        <v>#DIV/0!</v>
      </c>
      <c r="HC249" t="e">
        <f t="shared" si="1195"/>
        <v>#DIV/0!</v>
      </c>
      <c r="HD249" t="e">
        <f>AVERAGE('Cleaned Data 2'!BU248,'Cleaned Data 2'!BV248)</f>
        <v>#DIV/0!</v>
      </c>
      <c r="HE249">
        <f>ABS('Cleaned Data 2'!BU248-'Cleaned Data 2'!BV248)</f>
        <v>0</v>
      </c>
      <c r="HF249" t="e">
        <f>2.326*('Input Data 2'!$AK$4+((0.5*'Input Data 2'!$AK$5)*'Statistical Data 1'!$HD249))</f>
        <v>#DIV/0!</v>
      </c>
      <c r="HG249" t="e">
        <f>3.643*('Input Data 2'!$AK$4+((0.5*'Input Data 2'!$AK$5)*'Statistical Data 1'!$HD249))</f>
        <v>#DIV/0!</v>
      </c>
      <c r="HH249" t="e">
        <f t="shared" si="1196"/>
        <v>#DIV/0!</v>
      </c>
      <c r="HI249" t="e">
        <f t="shared" si="1197"/>
        <v>#DIV/0!</v>
      </c>
      <c r="HJ249" t="e">
        <f>AVERAGE('Cleaned Data 2'!BW248,'Cleaned Data 2'!BX248)</f>
        <v>#DIV/0!</v>
      </c>
      <c r="HK249">
        <f>ABS('Cleaned Data 2'!BW248-'Cleaned Data 2'!BX248)</f>
        <v>0</v>
      </c>
      <c r="HL249" t="e">
        <f>2.326*('Input Data 2'!$AL$4+((0.5*'Input Data 2'!$AL$5)*'Statistical Data 1'!$HJ249))</f>
        <v>#DIV/0!</v>
      </c>
      <c r="HM249" t="e">
        <f>3.643*('Input Data 2'!$AL$4+((0.5*'Input Data 2'!$AL$5)*'Statistical Data 1'!$HJ249))</f>
        <v>#DIV/0!</v>
      </c>
      <c r="HN249" t="e">
        <f t="shared" si="1198"/>
        <v>#DIV/0!</v>
      </c>
      <c r="HO249" t="e">
        <f t="shared" si="1199"/>
        <v>#DIV/0!</v>
      </c>
    </row>
    <row r="250" spans="1:235">
      <c r="A250">
        <f>'Cleaned Data 2'!B249</f>
        <v>0</v>
      </c>
      <c r="B250">
        <f>('Cleaned Data 2'!C249+'Cleaned Data 2'!D249)/2</f>
        <v>0</v>
      </c>
      <c r="C250">
        <f>ABS('Cleaned Data 2'!C249-'Cleaned Data 2'!D249)</f>
        <v>0</v>
      </c>
      <c r="D250">
        <f>2.326*('Input Data 2'!$B$4+((0.5*'Input Data 2'!$B$5)*'Statistical Data 1'!$B250))</f>
        <v>1.163E-2</v>
      </c>
      <c r="E250">
        <f>3.643*('Input Data 2'!$B$4+((0.5*'Input Data 2'!$B$5)*'Statistical Data 1'!$B250))</f>
        <v>1.8214999999999999E-2</v>
      </c>
      <c r="F250">
        <f t="shared" si="1130"/>
        <v>0</v>
      </c>
      <c r="G250">
        <f t="shared" si="1127"/>
        <v>0</v>
      </c>
      <c r="H250">
        <f>('Cleaned Data 2'!E249+'Cleaned Data 2'!F249)/2</f>
        <v>0</v>
      </c>
      <c r="I250">
        <f>ABS('Cleaned Data 2'!E249-'Cleaned Data 2'!F249)</f>
        <v>0</v>
      </c>
      <c r="J250">
        <f>2.326*('Input Data 2'!$C$4+((0.5*'Input Data 2'!$C$5)*'Statistical Data 1'!$H250))</f>
        <v>0.46520000000000006</v>
      </c>
      <c r="K250">
        <f>3.643*('Input Data 2'!$C$4+((0.5*'Input Data 2'!$C$5)*'Statistical Data 1'!$H250))</f>
        <v>0.72860000000000003</v>
      </c>
      <c r="L250">
        <f t="shared" si="1131"/>
        <v>0</v>
      </c>
      <c r="M250">
        <f t="shared" si="1166"/>
        <v>0</v>
      </c>
      <c r="N250">
        <f>('Cleaned Data 2'!G249+'Cleaned Data 2'!H249)/2</f>
        <v>0</v>
      </c>
      <c r="O250">
        <f>ABS('Cleaned Data 2'!G249-'Cleaned Data 2'!H249)</f>
        <v>0</v>
      </c>
      <c r="P250">
        <f>2.326*('Input Data 2'!$D$4+((0.5*'Input Data 2'!$D$5)*'Statistical Data 1'!$N250))</f>
        <v>2.3259999999999999E-2</v>
      </c>
      <c r="Q250">
        <f>3.643*('Input Data 2'!$D$4+((0.5*'Input Data 2'!$D$5)*'Statistical Data 1'!$N250))</f>
        <v>3.6429999999999997E-2</v>
      </c>
      <c r="R250">
        <f t="shared" si="1132"/>
        <v>0</v>
      </c>
      <c r="S250">
        <f t="shared" si="1128"/>
        <v>0</v>
      </c>
      <c r="T250">
        <f>('Cleaned Data 2'!I249+'Cleaned Data 2'!J249)/2</f>
        <v>0</v>
      </c>
      <c r="U250">
        <f>ABS('Cleaned Data 2'!I249-'Cleaned Data 2'!J249)</f>
        <v>0</v>
      </c>
      <c r="V250">
        <f>2.326*('Input Data 2'!$E$4+((0.5*'Input Data 2'!$E$5)*'Statistical Data 1'!$T250))</f>
        <v>4.6520000000000001</v>
      </c>
      <c r="W250">
        <f>3.643*('Input Data 2'!$E$4+((0.5*'Input Data 2'!$E$5)*'Statistical Data 1'!$T250))</f>
        <v>7.2859999999999996</v>
      </c>
      <c r="X250">
        <f t="shared" si="1133"/>
        <v>0</v>
      </c>
      <c r="Y250">
        <f t="shared" si="1129"/>
        <v>0</v>
      </c>
      <c r="Z250">
        <f>('Cleaned Data 2'!K249+'Cleaned Data 2'!L249)/2</f>
        <v>0</v>
      </c>
      <c r="AA250">
        <f>ABS('Cleaned Data 2'!K249-'Cleaned Data 2'!L249)</f>
        <v>0</v>
      </c>
      <c r="AB250">
        <f>2.326*('Input Data 2'!$F$4+((0.5*'Input Data 2'!$F$5)*'Statistical Data 1'!$Z250))</f>
        <v>23.26</v>
      </c>
      <c r="AC250">
        <f>3.643*('Input Data 2'!$F$4+((0.5*'Input Data 2'!$F$5)*'Statistical Data 1'!$Z250))</f>
        <v>36.43</v>
      </c>
      <c r="AD250">
        <f t="shared" si="1134"/>
        <v>0</v>
      </c>
      <c r="AE250">
        <f t="shared" si="1135"/>
        <v>0</v>
      </c>
      <c r="AF250">
        <f>('Cleaned Data 2'!M249+'Cleaned Data 2'!N249)/2</f>
        <v>0</v>
      </c>
      <c r="AG250">
        <f>ABS('Cleaned Data 2'!M249-'Cleaned Data 2'!N249)</f>
        <v>0</v>
      </c>
      <c r="AH250">
        <f>2.326*('Input Data 2'!$G$4+((0.5*'Input Data 2'!$G$5)*'Statistical Data 1'!$AF250))</f>
        <v>23.26</v>
      </c>
      <c r="AI250">
        <f>3.643*('Input Data 2'!$G$4+((0.5*'Input Data 2'!$G$5)*'Statistical Data 1'!$AF250))</f>
        <v>36.43</v>
      </c>
      <c r="AJ250">
        <f t="shared" si="1136"/>
        <v>0</v>
      </c>
      <c r="AK250">
        <f t="shared" si="1167"/>
        <v>0</v>
      </c>
      <c r="AL250">
        <f>('Cleaned Data 2'!O249+'Cleaned Data 2'!P249)/2</f>
        <v>0</v>
      </c>
      <c r="AM250">
        <f>ABS('Cleaned Data 2'!O249-'Cleaned Data 2'!P249)</f>
        <v>0</v>
      </c>
      <c r="AN250">
        <f>2.326*('Input Data 2'!$H$4+((0.5*'Input Data 2'!$H$5)*'Statistical Data 1'!$AL250))</f>
        <v>1.163</v>
      </c>
      <c r="AO250">
        <f>3.643*('Input Data 2'!$H$4+((0.5*'Input Data 2'!$H$5)*'Statistical Data 1'!$AL250))</f>
        <v>1.8214999999999999</v>
      </c>
      <c r="AP250">
        <f t="shared" si="1137"/>
        <v>0</v>
      </c>
      <c r="AQ250">
        <f t="shared" si="1169"/>
        <v>0</v>
      </c>
      <c r="AR250">
        <f>('Cleaned Data 2'!Q249+'Cleaned Data 2'!R249)/2</f>
        <v>0</v>
      </c>
      <c r="AS250">
        <f>ABS('Cleaned Data 2'!Q249-'Cleaned Data 2'!R249)</f>
        <v>0</v>
      </c>
      <c r="AT250">
        <f>2.326*('Input Data 2'!$I$4+((0.5*'Input Data 2'!$I$5)*'Statistical Data 1'!$AR250))</f>
        <v>4.6520000000000001</v>
      </c>
      <c r="AU250">
        <f>3.643*('Input Data 2'!$I$4+((0.5*'Input Data 2'!$I$5)*'Statistical Data 1'!$AR250))</f>
        <v>7.2859999999999996</v>
      </c>
      <c r="AV250">
        <f t="shared" si="1138"/>
        <v>0</v>
      </c>
      <c r="AW250">
        <f t="shared" si="1170"/>
        <v>0</v>
      </c>
      <c r="AX250">
        <f>('Cleaned Data 2'!S249+'Cleaned Data 2'!T249)/2</f>
        <v>0</v>
      </c>
      <c r="AY250">
        <f>ABS('Cleaned Data 2'!S249-'Cleaned Data 2'!T249)</f>
        <v>0</v>
      </c>
      <c r="AZ250">
        <f>2.326*('Input Data 2'!$J$4+((0.5*'Input Data 2'!$J$5)*'Statistical Data 1'!$AX250))</f>
        <v>2.3259999999999999E-2</v>
      </c>
      <c r="BA250">
        <f>3.643*('Input Data 2'!$J$4+((0.5*'Input Data 2'!$J$5)*'Statistical Data 1'!$AX250))</f>
        <v>3.6429999999999997E-2</v>
      </c>
      <c r="BB250">
        <f t="shared" si="1139"/>
        <v>0</v>
      </c>
      <c r="BC250">
        <f t="shared" si="1171"/>
        <v>0</v>
      </c>
      <c r="BD250">
        <f>('Cleaned Data 2'!U249+'Cleaned Data 2'!V249)/2</f>
        <v>0</v>
      </c>
      <c r="BE250">
        <f>ABS('Cleaned Data 2'!U249-'Cleaned Data 2'!V249)</f>
        <v>0</v>
      </c>
      <c r="BF250">
        <f>2.326*('Input Data 2'!$K$4+((0.5*'Input Data 2'!$K$5)*'Statistical Data 1'!$BD250))</f>
        <v>1.163</v>
      </c>
      <c r="BG250">
        <f>3.643*('Input Data 2'!$K$4+((0.5*'Input Data 2'!$K$5)*'Statistical Data 1'!$BD250))</f>
        <v>1.8214999999999999</v>
      </c>
      <c r="BH250">
        <f t="shared" si="1140"/>
        <v>0</v>
      </c>
      <c r="BI250">
        <f t="shared" si="1141"/>
        <v>0</v>
      </c>
      <c r="BJ250">
        <f>('Cleaned Data 2'!W249+'Cleaned Data 2'!X249)/2</f>
        <v>0</v>
      </c>
      <c r="BK250">
        <f>ABS('Cleaned Data 2'!W249-'Cleaned Data 2'!X249)</f>
        <v>0</v>
      </c>
      <c r="BL250">
        <f>2.326*('Input Data 2'!$L$4+((0.5*'Input Data 2'!$L$5)*'Statistical Data 1'!$BJ250))</f>
        <v>2.3260000000000001</v>
      </c>
      <c r="BM250">
        <f>3.643*('Input Data 2'!$L$4+((0.5*'Input Data 2'!$L$5)*'Statistical Data 1'!$BJ250))</f>
        <v>3.6429999999999998</v>
      </c>
      <c r="BN250">
        <f t="shared" si="1142"/>
        <v>0</v>
      </c>
      <c r="BO250">
        <f t="shared" si="1172"/>
        <v>0</v>
      </c>
      <c r="BP250">
        <f>('Cleaned Data 2'!Y249+'Cleaned Data 2'!Z249)/2</f>
        <v>0</v>
      </c>
      <c r="BQ250">
        <f>ABS('Cleaned Data 2'!Y249-'Cleaned Data 2'!Z249)</f>
        <v>0</v>
      </c>
      <c r="BR250">
        <f>2.326*('Input Data 2'!$M$4+((0.5*'Input Data 2'!$M$5)*'Statistical Data 1'!$BP250))</f>
        <v>2.3260000000000001</v>
      </c>
      <c r="BS250">
        <f>3.643*('Input Data 2'!$M$4+((0.5*'Input Data 2'!$M$5)*'Statistical Data 1'!$BP250))</f>
        <v>3.6429999999999998</v>
      </c>
      <c r="BT250">
        <f t="shared" si="1143"/>
        <v>0</v>
      </c>
      <c r="BU250">
        <f t="shared" si="1173"/>
        <v>0</v>
      </c>
      <c r="BV250">
        <f>('Cleaned Data 2'!AA249+'Cleaned Data 2'!AB249)/2</f>
        <v>0</v>
      </c>
      <c r="BW250">
        <f>ABS('Cleaned Data 2'!AA249-'Cleaned Data 2'!AB249)</f>
        <v>0</v>
      </c>
      <c r="BX250">
        <f>2.326*('Input Data 2'!$N$4+((0.5*'Input Data 2'!$N$5)*'Statistical Data 1'!$BV250))</f>
        <v>2.3260000000000001</v>
      </c>
      <c r="BY250">
        <f>3.643*('Input Data 2'!$N$4+((0.5*'Input Data 2'!$N$5)*'Statistical Data 1'!$BV250))</f>
        <v>3.6429999999999998</v>
      </c>
      <c r="BZ250">
        <f t="shared" si="1144"/>
        <v>0</v>
      </c>
      <c r="CA250">
        <f t="shared" si="1174"/>
        <v>0</v>
      </c>
      <c r="CB250">
        <f>('Cleaned Data 2'!AC249+'Cleaned Data 2'!AD249)/2</f>
        <v>0</v>
      </c>
      <c r="CC250">
        <f>ABS('Cleaned Data 2'!AC249-'Cleaned Data 2'!AD249)</f>
        <v>0</v>
      </c>
      <c r="CD250">
        <f>2.326*('Input Data 2'!$O$4+((0.5*'Input Data 2'!$O$5)*'Statistical Data 1'!$CB250))</f>
        <v>2.3259999999999999E-2</v>
      </c>
      <c r="CE250">
        <f>3.643*('Input Data 2'!$O$4+((0.5*'Input Data 2'!$O$5)*'Statistical Data 1'!$CB250))</f>
        <v>3.6429999999999997E-2</v>
      </c>
      <c r="CF250">
        <f t="shared" si="1145"/>
        <v>0</v>
      </c>
      <c r="CG250">
        <f t="shared" si="1175"/>
        <v>0</v>
      </c>
      <c r="CH250">
        <f>('Cleaned Data 2'!AE249+'Cleaned Data 2'!AF249)/2</f>
        <v>0</v>
      </c>
      <c r="CI250">
        <f>ABS('Cleaned Data 2'!AE249-'Cleaned Data 2'!AF249)</f>
        <v>0</v>
      </c>
      <c r="CJ250">
        <f>2.326*('Input Data 2'!$P$4+((0.5*'Input Data 2'!$P$5)*'Statistical Data 1'!$CH250))</f>
        <v>23.26</v>
      </c>
      <c r="CK250">
        <f>3.643*('Input Data 2'!$P$4+((0.5*'Input Data 2'!$P$5)*'Statistical Data 1'!$CH250))</f>
        <v>36.43</v>
      </c>
      <c r="CL250">
        <f t="shared" si="1146"/>
        <v>0</v>
      </c>
      <c r="CM250">
        <f t="shared" si="1176"/>
        <v>0</v>
      </c>
      <c r="CN250">
        <f>('Cleaned Data 2'!AG249+'Cleaned Data 2'!AH249)/2</f>
        <v>0</v>
      </c>
      <c r="CO250">
        <f>ABS('Cleaned Data 2'!AG249-'Cleaned Data 2'!AH249)</f>
        <v>0</v>
      </c>
      <c r="CP250">
        <f>2.326*('Input Data 2'!$Q$4+((0.5*'Input Data 2'!$Q$5)*'Statistical Data 1'!$CN250))</f>
        <v>2.3260000000000001</v>
      </c>
      <c r="CQ250">
        <f>3.643*('Input Data 2'!$Q$4+((0.5*'Input Data 2'!$Q$5)*'Statistical Data 1'!$CN250))</f>
        <v>3.6429999999999998</v>
      </c>
      <c r="CR250">
        <f t="shared" si="1147"/>
        <v>0</v>
      </c>
      <c r="CS250">
        <f t="shared" si="1177"/>
        <v>0</v>
      </c>
      <c r="CT250">
        <f>('Cleaned Data 2'!AI249+'Cleaned Data 2'!AJ249)/2</f>
        <v>0</v>
      </c>
      <c r="CU250">
        <f>ABS('Cleaned Data 2'!AI249-'Cleaned Data 2'!AJ249)</f>
        <v>0</v>
      </c>
      <c r="CV250">
        <f>2.326*('Input Data 2'!$R$4+((0.5*'Input Data 2'!$R$5)*'Statistical Data 1'!$CT250))</f>
        <v>2.3259999999999999E-2</v>
      </c>
      <c r="CW250">
        <f>3.643*('Input Data 2'!$R$4+((0.5*'Input Data 2'!$R$5)*'Statistical Data 1'!$CT250))</f>
        <v>3.6429999999999997E-2</v>
      </c>
      <c r="CX250">
        <f t="shared" si="1148"/>
        <v>0</v>
      </c>
      <c r="CY250">
        <f t="shared" si="1178"/>
        <v>0</v>
      </c>
      <c r="CZ250">
        <f>('Cleaned Data 2'!AK249+'Cleaned Data 2'!AL249)/2</f>
        <v>0</v>
      </c>
      <c r="DA250">
        <f>ABS('Cleaned Data 2'!AK249-'Cleaned Data 2'!AL249)</f>
        <v>0</v>
      </c>
      <c r="DB250">
        <f>2.326*('Input Data 2'!$S$4+((0.5*'Input Data 2'!$S$5)*'Statistical Data 1'!$CZ250))</f>
        <v>23.26</v>
      </c>
      <c r="DC250">
        <f>3.643*('Input Data 2'!$S$4+((0.5*'Input Data 2'!$S$5)*'Statistical Data 1'!$CZ250))</f>
        <v>36.43</v>
      </c>
      <c r="DD250">
        <f t="shared" si="1149"/>
        <v>0</v>
      </c>
      <c r="DE250">
        <f t="shared" si="1179"/>
        <v>0</v>
      </c>
      <c r="DF250">
        <f>('Cleaned Data 2'!AM249+'Cleaned Data 2'!AN249)/2</f>
        <v>0</v>
      </c>
      <c r="DG250">
        <f>ABS('Cleaned Data 2'!AM249-'Cleaned Data 2'!AN249)</f>
        <v>0</v>
      </c>
      <c r="DH250">
        <f>2.326*('Input Data 2'!$T$4+((0.5*'Input Data 2'!$T$5)*'Statistical Data 1'!$DF250))</f>
        <v>2.3259999999999999E-2</v>
      </c>
      <c r="DI250">
        <f>3.643*('Input Data 2'!$T$4+((0.5*'Input Data 2'!$T$5)*'Statistical Data 1'!$DF250))</f>
        <v>3.6429999999999997E-2</v>
      </c>
      <c r="DJ250">
        <f t="shared" si="1150"/>
        <v>0</v>
      </c>
      <c r="DK250">
        <f t="shared" si="1180"/>
        <v>0</v>
      </c>
      <c r="DL250">
        <f>('Cleaned Data 2'!AO249+'Cleaned Data 2'!AP249)/2</f>
        <v>0</v>
      </c>
      <c r="DM250">
        <f>ABS('Cleaned Data 2'!AO249-'Cleaned Data 2'!AP249)</f>
        <v>0</v>
      </c>
      <c r="DN250">
        <f>2.326*('Input Data 2'!$U$4+((0.5*'Input Data 2'!$U$5)*'Statistical Data 1'!$DL250))</f>
        <v>11.63</v>
      </c>
      <c r="DO250">
        <f>3.643*('Input Data 2'!$U$4+((0.5*'Input Data 2'!$U$5)*'Statistical Data 1'!$DL250))</f>
        <v>18.215</v>
      </c>
      <c r="DP250">
        <f t="shared" si="1151"/>
        <v>0</v>
      </c>
      <c r="DQ250">
        <f t="shared" si="1152"/>
        <v>0</v>
      </c>
      <c r="DR250">
        <f>('Cleaned Data 2'!AQ249+'Cleaned Data 2'!AR249)/2</f>
        <v>0</v>
      </c>
      <c r="DS250">
        <f>ABS('Cleaned Data 2'!AQ249-'Cleaned Data 2'!AR249)</f>
        <v>0</v>
      </c>
      <c r="DT250">
        <f>2.326*('Input Data 2'!$V$4+((0.5*'Input Data 2'!$V$5)*'Statistical Data 1'!$DR250))</f>
        <v>2.3260000000000001</v>
      </c>
      <c r="DU250">
        <f>3.643*('Input Data 2'!$V$4+((0.5*'Input Data 2'!$V$5)*'Statistical Data 1'!$DR250))</f>
        <v>3.6429999999999998</v>
      </c>
      <c r="DV250">
        <f t="shared" si="1153"/>
        <v>0</v>
      </c>
      <c r="DW250">
        <f t="shared" si="1181"/>
        <v>0</v>
      </c>
      <c r="DX250">
        <f>('Cleaned Data 2'!AS249+'Cleaned Data 2'!AT249)/2</f>
        <v>0</v>
      </c>
      <c r="DY250">
        <f>ABS('Cleaned Data 2'!AS249-'Cleaned Data 2'!AT249)</f>
        <v>0</v>
      </c>
      <c r="DZ250">
        <f>2.326*('Input Data 2'!$W$4+((0.5*'Input Data 2'!$W$5)*'Statistical Data 1'!$DX250))</f>
        <v>2.3259999999999999E-2</v>
      </c>
      <c r="EA250">
        <f>3.643*('Input Data 2'!$W$4+((0.5*'Input Data 2'!$W$5)*'Statistical Data 1'!$DX250))</f>
        <v>3.6429999999999997E-2</v>
      </c>
      <c r="EB250">
        <f t="shared" si="1154"/>
        <v>0</v>
      </c>
      <c r="EC250">
        <f t="shared" si="1182"/>
        <v>0</v>
      </c>
      <c r="ED250">
        <f>('Cleaned Data 2'!AU249+'Cleaned Data 2'!AV249)/2</f>
        <v>0</v>
      </c>
      <c r="EE250">
        <f>ABS('Cleaned Data 2'!AU249-'Cleaned Data 2'!AV249)</f>
        <v>0</v>
      </c>
      <c r="EF250">
        <f>2.326*('Input Data 2'!$X$4+((0.5*'Input Data 2'!$X$5)*'Statistical Data 1'!$ED250))</f>
        <v>2.3260000000000001</v>
      </c>
      <c r="EG250">
        <f>3.643*('Input Data 2'!$X$4+((0.5*'Input Data 2'!$X$5)*'Statistical Data 1'!$ED250))</f>
        <v>3.6429999999999998</v>
      </c>
      <c r="EH250">
        <f t="shared" si="1155"/>
        <v>0</v>
      </c>
      <c r="EI250">
        <f t="shared" si="910"/>
        <v>0</v>
      </c>
      <c r="EJ250">
        <f>('Cleaned Data 2'!AW249+'Cleaned Data 2'!AX249)/2</f>
        <v>0</v>
      </c>
      <c r="EK250">
        <f>ABS('Cleaned Data 2'!AW249-'Cleaned Data 2'!AX249)</f>
        <v>0</v>
      </c>
      <c r="EL250">
        <f>2.326*('Input Data 2'!$Y$4+((0.5*'Input Data 2'!$Y$5)*'Statistical Data 1'!$EJ250))</f>
        <v>23.26</v>
      </c>
      <c r="EM250">
        <f>3.643*('Input Data 2'!$Y$4+((0.5*'Input Data 2'!$Y$5)*'Statistical Data 1'!$EJ250))</f>
        <v>36.43</v>
      </c>
      <c r="EN250">
        <f t="shared" si="1156"/>
        <v>0</v>
      </c>
      <c r="EO250">
        <f t="shared" si="1168"/>
        <v>0</v>
      </c>
      <c r="EP250">
        <f>('Cleaned Data 2'!AY249+'Cleaned Data 2'!AZ249)/2</f>
        <v>0</v>
      </c>
      <c r="EQ250">
        <f>ABS('Cleaned Data 2'!AY249-'Cleaned Data 2'!AZ249)</f>
        <v>0</v>
      </c>
      <c r="ER250">
        <f>2.326*('Input Data 2'!$Z$4+((0.5*'Input Data 2'!$Z$5)*'Statistical Data 1'!$EP250))</f>
        <v>4.6520000000000001</v>
      </c>
      <c r="ES250">
        <f>3.643*('Input Data 2'!$Z$4+((0.5*'Input Data 2'!$Z$5)*'Statistical Data 1'!$EP250))</f>
        <v>7.2859999999999996</v>
      </c>
      <c r="ET250">
        <f t="shared" si="1157"/>
        <v>0</v>
      </c>
      <c r="EU250">
        <f t="shared" si="1183"/>
        <v>0</v>
      </c>
      <c r="EV250">
        <f>('Cleaned Data 2'!BA249+'Cleaned Data 2'!BB249)/2</f>
        <v>0</v>
      </c>
      <c r="EW250">
        <f>ABS('Cleaned Data 2'!BA249-'Cleaned Data 2'!BB249)</f>
        <v>0</v>
      </c>
      <c r="EX250">
        <f>2.326*('Input Data 2'!$AA$4+((0.5*'Input Data 2'!$AA$5)*'Statistical Data 1'!$EV250))</f>
        <v>2.3259999999999999E-2</v>
      </c>
      <c r="EY250">
        <f>3.643*('Input Data 2'!$AA$4+((0.5*'Input Data 2'!$AA$5)*'Statistical Data 1'!$EV250))</f>
        <v>3.6429999999999997E-2</v>
      </c>
      <c r="EZ250">
        <f t="shared" si="1158"/>
        <v>0</v>
      </c>
      <c r="FA250">
        <f t="shared" si="1184"/>
        <v>0</v>
      </c>
      <c r="FB250">
        <f>('Cleaned Data 2'!BC249+'Cleaned Data 2'!BD249)/2</f>
        <v>0</v>
      </c>
      <c r="FC250">
        <f>ABS('Cleaned Data 2'!BC249-'Cleaned Data 2'!BD249)</f>
        <v>0</v>
      </c>
      <c r="FD250">
        <f>2.326*('Input Data 2'!$AB$4+((0.5*'Input Data 2'!$AB$5)*'Statistical Data 1'!$FB250))</f>
        <v>4.6520000000000001</v>
      </c>
      <c r="FE250">
        <f>3.643*('Input Data 2'!$AB$4+((0.5*'Input Data 2'!$AB$5)*'Statistical Data 1'!$FB250))</f>
        <v>7.2859999999999996</v>
      </c>
      <c r="FF250">
        <f t="shared" si="1159"/>
        <v>0</v>
      </c>
      <c r="FG250">
        <f t="shared" si="1185"/>
        <v>0</v>
      </c>
      <c r="FH250">
        <f>('Cleaned Data 2'!BE249+'Cleaned Data 2'!BF249)/2</f>
        <v>0</v>
      </c>
      <c r="FI250">
        <f>ABS('Cleaned Data 2'!BE249-'Cleaned Data 2'!BF249)</f>
        <v>0</v>
      </c>
      <c r="FJ250">
        <f>2.326*('Input Data 2'!$AC$4+((0.5*'Input Data 2'!$AC$5)*'Statistical Data 1'!$FH250))</f>
        <v>2.3260000000000001</v>
      </c>
      <c r="FK250">
        <f>3.643*('Input Data 2'!$AC$4+((0.5*'Input Data 2'!$AC$5)*'Statistical Data 1'!$FH250))</f>
        <v>3.6429999999999998</v>
      </c>
      <c r="FL250">
        <f t="shared" si="1160"/>
        <v>0</v>
      </c>
      <c r="FM250">
        <f t="shared" si="1186"/>
        <v>0</v>
      </c>
      <c r="FN250">
        <f>('Cleaned Data 2'!BH249+'Cleaned Data 2'!BG249)/2</f>
        <v>0</v>
      </c>
      <c r="FO250">
        <f>ABS('Cleaned Data 2'!BG249-'Cleaned Data 2'!BH249)</f>
        <v>0</v>
      </c>
      <c r="FP250">
        <f>2.326*('Input Data 2'!$AD$4+((0.5*'Input Data 2'!$AD$5)*'Statistical Data 1'!$FN250))</f>
        <v>2.3260000000000001</v>
      </c>
      <c r="FQ250">
        <f>3.643*('Input Data 2'!$AD$4+((0.5*'Input Data 2'!$AD$5)*'Statistical Data 1'!$FN250))</f>
        <v>3.6429999999999998</v>
      </c>
      <c r="FR250">
        <f t="shared" si="1161"/>
        <v>0</v>
      </c>
      <c r="FS250">
        <f t="shared" si="1187"/>
        <v>0</v>
      </c>
      <c r="FT250">
        <f>('Cleaned Data 2'!BI249+'Cleaned Data 2'!BJ249)/2</f>
        <v>0</v>
      </c>
      <c r="FU250">
        <f>ABS('Cleaned Data 2'!BI249-'Cleaned Data 2'!BJ249)</f>
        <v>0</v>
      </c>
      <c r="FV250">
        <f>2.326*('Input Data 2'!$AE$4+((0.5*'Input Data 2'!$AE$5)*'Statistical Data 1'!$FT250))</f>
        <v>46.52</v>
      </c>
      <c r="FW250">
        <f>3.643*('Input Data 2'!$AE$4+((0.5*'Input Data 2'!$AE$5)*'Statistical Data 1'!$FT250))</f>
        <v>72.86</v>
      </c>
      <c r="FX250">
        <f t="shared" si="1162"/>
        <v>0</v>
      </c>
      <c r="FY250">
        <f t="shared" si="1188"/>
        <v>0</v>
      </c>
      <c r="FZ250">
        <f>('Cleaned Data 2'!BK249+'Cleaned Data 2'!BL249)/2</f>
        <v>0</v>
      </c>
      <c r="GA250">
        <f>ABS('Cleaned Data 2'!BK249-'Cleaned Data 2'!BL249)</f>
        <v>0</v>
      </c>
      <c r="GB250">
        <f>2.326*('Input Data 2'!$AF$4+((0.5*'Input Data 2'!$AF$5)*'Statistical Data 1'!$FZ250))</f>
        <v>2.3259999999999999E-2</v>
      </c>
      <c r="GC250">
        <f>3.643*('Input Data 2'!$AF$4+((0.5*'Input Data 2'!$AF$5)*'Statistical Data 1'!$FZ250))</f>
        <v>3.6429999999999997E-2</v>
      </c>
      <c r="GD250">
        <f t="shared" si="1163"/>
        <v>0</v>
      </c>
      <c r="GE250">
        <f t="shared" si="1189"/>
        <v>0</v>
      </c>
      <c r="GF250">
        <f>('Cleaned Data 2'!BM249+'Cleaned Data 2'!BN249)/2</f>
        <v>0</v>
      </c>
      <c r="GG250">
        <f>ABS('Cleaned Data 2'!BM249-'Cleaned Data 2'!BN249)</f>
        <v>0</v>
      </c>
      <c r="GH250">
        <f>2.326*('Input Data 2'!$AG$4+((0.5*'Input Data 2'!$AG$5)*'Statistical Data 1'!$GF250))</f>
        <v>23.26</v>
      </c>
      <c r="GI250">
        <f>3.643*('Input Data 2'!$AG$4+((0.5*'Input Data 2'!$AG$5)*'Statistical Data 1'!$GF250))</f>
        <v>36.43</v>
      </c>
      <c r="GJ250">
        <f t="shared" si="1164"/>
        <v>0</v>
      </c>
      <c r="GK250">
        <f t="shared" si="1190"/>
        <v>0</v>
      </c>
      <c r="GL250" t="e">
        <f>AVERAGE('Cleaned Data 2'!BO249,'Cleaned Data 2'!BP249)</f>
        <v>#DIV/0!</v>
      </c>
      <c r="GM250">
        <f>ABS('Cleaned Data 2'!BO249-'Cleaned Data 2'!BP249)</f>
        <v>0</v>
      </c>
      <c r="GN250" t="e">
        <f>2.326*('Input Data 2'!$AH$4+((0.5*'Input Data 2'!$AH$5)*'Statistical Data 1'!$GL250))</f>
        <v>#DIV/0!</v>
      </c>
      <c r="GO250" t="e">
        <f>3.643*('Input Data 2'!$AH$4+((0.5*'Input Data 2'!$AH$5)*'Statistical Data 1'!$GL250))</f>
        <v>#DIV/0!</v>
      </c>
      <c r="GP250" t="e">
        <f t="shared" si="1165"/>
        <v>#DIV/0!</v>
      </c>
      <c r="GQ250" t="e">
        <f t="shared" si="1191"/>
        <v>#DIV/0!</v>
      </c>
      <c r="GR250" t="e">
        <f>AVERAGE('Cleaned Data 2'!BQ249,'Cleaned Data 2'!BR249)</f>
        <v>#DIV/0!</v>
      </c>
      <c r="GS250">
        <f>ABS('Cleaned Data 2'!BR249-'Cleaned Data 2'!BQ249)</f>
        <v>0</v>
      </c>
      <c r="GT250" t="e">
        <f>2.326*('Input Data 2'!$AI$4+((0.5*'Input Data 2'!$AI$5)*'Statistical Data 1'!$GR250))</f>
        <v>#DIV/0!</v>
      </c>
      <c r="GU250" t="e">
        <f>3.643*('Input Data 2'!$AI$4+((0.5*'Input Data 2'!$AI$5)*'Statistical Data 1'!$GR250))</f>
        <v>#DIV/0!</v>
      </c>
      <c r="GV250" t="e">
        <f t="shared" si="1192"/>
        <v>#DIV/0!</v>
      </c>
      <c r="GW250" t="e">
        <f t="shared" si="1193"/>
        <v>#DIV/0!</v>
      </c>
      <c r="GX250" t="e">
        <f>AVERAGE('Cleaned Data 2'!BS249,'Cleaned Data 2'!BT249)</f>
        <v>#DIV/0!</v>
      </c>
      <c r="GY250" s="47">
        <f>ABS('Cleaned Data 2'!BS249-'Cleaned Data 2'!BT249)</f>
        <v>0</v>
      </c>
      <c r="GZ250" t="e">
        <f>2.326*('Input Data 2'!$AJ$4+((0.5*'Input Data 2'!$AJ$5)*'Statistical Data 1'!$GX250))</f>
        <v>#DIV/0!</v>
      </c>
      <c r="HA250" t="e">
        <f>3.643*('Input Data 2'!$AJ$4+((0.5*'Input Data 2'!$AJ$5)*'Statistical Data 1'!$GX250))</f>
        <v>#DIV/0!</v>
      </c>
      <c r="HB250" t="e">
        <f t="shared" si="1194"/>
        <v>#DIV/0!</v>
      </c>
      <c r="HC250" t="e">
        <f t="shared" si="1195"/>
        <v>#DIV/0!</v>
      </c>
      <c r="HD250" t="e">
        <f>AVERAGE('Cleaned Data 2'!BU249,'Cleaned Data 2'!BV249)</f>
        <v>#DIV/0!</v>
      </c>
      <c r="HE250">
        <f>ABS('Cleaned Data 2'!BU249-'Cleaned Data 2'!BV249)</f>
        <v>0</v>
      </c>
      <c r="HF250" t="e">
        <f>2.326*('Input Data 2'!$AK$4+((0.5*'Input Data 2'!$AK$5)*'Statistical Data 1'!$HD250))</f>
        <v>#DIV/0!</v>
      </c>
      <c r="HG250" t="e">
        <f>3.643*('Input Data 2'!$AK$4+((0.5*'Input Data 2'!$AK$5)*'Statistical Data 1'!$HD250))</f>
        <v>#DIV/0!</v>
      </c>
      <c r="HH250" t="e">
        <f t="shared" si="1196"/>
        <v>#DIV/0!</v>
      </c>
      <c r="HI250" t="e">
        <f t="shared" si="1197"/>
        <v>#DIV/0!</v>
      </c>
      <c r="HJ250" t="e">
        <f>AVERAGE('Cleaned Data 2'!BW249,'Cleaned Data 2'!BX249)</f>
        <v>#DIV/0!</v>
      </c>
      <c r="HK250">
        <f>ABS('Cleaned Data 2'!BW249-'Cleaned Data 2'!BX249)</f>
        <v>0</v>
      </c>
      <c r="HL250" t="e">
        <f>2.326*('Input Data 2'!$AL$4+((0.5*'Input Data 2'!$AL$5)*'Statistical Data 1'!$HJ250))</f>
        <v>#DIV/0!</v>
      </c>
      <c r="HM250" t="e">
        <f>3.643*('Input Data 2'!$AL$4+((0.5*'Input Data 2'!$AL$5)*'Statistical Data 1'!$HJ250))</f>
        <v>#DIV/0!</v>
      </c>
      <c r="HN250" t="e">
        <f t="shared" si="1198"/>
        <v>#DIV/0!</v>
      </c>
      <c r="HO250" t="e">
        <f t="shared" si="1199"/>
        <v>#DIV/0!</v>
      </c>
    </row>
    <row r="251" spans="1:235">
      <c r="A251">
        <f>'Cleaned Data 2'!B250</f>
        <v>0</v>
      </c>
      <c r="B251">
        <f>('Cleaned Data 2'!C250+'Cleaned Data 2'!D250)/2</f>
        <v>0</v>
      </c>
      <c r="C251">
        <f>ABS('Cleaned Data 2'!C250-'Cleaned Data 2'!D250)</f>
        <v>0</v>
      </c>
      <c r="D251">
        <f>2.326*('Input Data 2'!$B$4+((0.5*'Input Data 2'!$B$5)*'Statistical Data 1'!$B251))</f>
        <v>1.163E-2</v>
      </c>
      <c r="E251">
        <f>3.643*('Input Data 2'!$B$4+((0.5*'Input Data 2'!$B$5)*'Statistical Data 1'!$B251))</f>
        <v>1.8214999999999999E-2</v>
      </c>
      <c r="F251">
        <f t="shared" si="1130"/>
        <v>0</v>
      </c>
      <c r="G251">
        <f>IF($C251&gt;E251,1,0)</f>
        <v>0</v>
      </c>
      <c r="H251">
        <f>('Cleaned Data 2'!E250+'Cleaned Data 2'!F250)/2</f>
        <v>0</v>
      </c>
      <c r="I251">
        <f>ABS('Cleaned Data 2'!E250-'Cleaned Data 2'!F250)</f>
        <v>0</v>
      </c>
      <c r="J251">
        <f>2.326*('Input Data 2'!$C$4+((0.5*'Input Data 2'!$C$5)*'Statistical Data 1'!$H251))</f>
        <v>0.46520000000000006</v>
      </c>
      <c r="K251">
        <f>3.643*('Input Data 2'!$C$4+((0.5*'Input Data 2'!$C$5)*'Statistical Data 1'!$H251))</f>
        <v>0.72860000000000003</v>
      </c>
      <c r="L251">
        <f t="shared" si="1131"/>
        <v>0</v>
      </c>
      <c r="M251">
        <f t="shared" si="1166"/>
        <v>0</v>
      </c>
      <c r="N251">
        <f>('Cleaned Data 2'!G250+'Cleaned Data 2'!H250)/2</f>
        <v>0</v>
      </c>
      <c r="O251">
        <f>ABS('Cleaned Data 2'!G250-'Cleaned Data 2'!H250)</f>
        <v>0</v>
      </c>
      <c r="P251">
        <f>2.326*('Input Data 2'!$D$4+((0.5*'Input Data 2'!$D$5)*'Statistical Data 1'!$N251))</f>
        <v>2.3259999999999999E-2</v>
      </c>
      <c r="Q251">
        <f>3.643*('Input Data 2'!$D$4+((0.5*'Input Data 2'!$D$5)*'Statistical Data 1'!$N251))</f>
        <v>3.6429999999999997E-2</v>
      </c>
      <c r="R251">
        <f t="shared" si="1132"/>
        <v>0</v>
      </c>
      <c r="S251">
        <f>IF($O251&gt;Q251,1,0)</f>
        <v>0</v>
      </c>
      <c r="T251">
        <f>('Cleaned Data 2'!I250+'Cleaned Data 2'!J250)/2</f>
        <v>0</v>
      </c>
      <c r="U251">
        <f>ABS('Cleaned Data 2'!I250-'Cleaned Data 2'!J250)</f>
        <v>0</v>
      </c>
      <c r="V251">
        <f>2.326*('Input Data 2'!$E$4+((0.5*'Input Data 2'!$E$5)*'Statistical Data 1'!$T251))</f>
        <v>4.6520000000000001</v>
      </c>
      <c r="W251">
        <f>3.643*('Input Data 2'!$E$4+((0.5*'Input Data 2'!$E$5)*'Statistical Data 1'!$T251))</f>
        <v>7.2859999999999996</v>
      </c>
      <c r="X251">
        <f t="shared" si="1133"/>
        <v>0</v>
      </c>
      <c r="Y251">
        <f>IF($U251&gt;W251,1,0)</f>
        <v>0</v>
      </c>
      <c r="Z251">
        <f>('Cleaned Data 2'!K250+'Cleaned Data 2'!L250)/2</f>
        <v>0</v>
      </c>
      <c r="AA251">
        <f>ABS('Cleaned Data 2'!K250-'Cleaned Data 2'!L250)</f>
        <v>0</v>
      </c>
      <c r="AB251">
        <f>2.326*('Input Data 2'!$F$4+((0.5*'Input Data 2'!$F$5)*'Statistical Data 1'!$Z251))</f>
        <v>23.26</v>
      </c>
      <c r="AC251">
        <f>3.643*('Input Data 2'!$F$4+((0.5*'Input Data 2'!$F$5)*'Statistical Data 1'!$Z251))</f>
        <v>36.43</v>
      </c>
      <c r="AD251">
        <f t="shared" si="1134"/>
        <v>0</v>
      </c>
      <c r="AE251">
        <f t="shared" si="1135"/>
        <v>0</v>
      </c>
      <c r="AF251">
        <f>('Cleaned Data 2'!M250+'Cleaned Data 2'!N250)/2</f>
        <v>0</v>
      </c>
      <c r="AG251">
        <f>ABS('Cleaned Data 2'!M250-'Cleaned Data 2'!N250)</f>
        <v>0</v>
      </c>
      <c r="AH251">
        <f>2.326*('Input Data 2'!$G$4+((0.5*'Input Data 2'!$G$5)*'Statistical Data 1'!$AF251))</f>
        <v>23.26</v>
      </c>
      <c r="AI251">
        <f>3.643*('Input Data 2'!$G$4+((0.5*'Input Data 2'!$G$5)*'Statistical Data 1'!$AF251))</f>
        <v>36.43</v>
      </c>
      <c r="AJ251">
        <f t="shared" si="1136"/>
        <v>0</v>
      </c>
      <c r="AK251">
        <f t="shared" si="1167"/>
        <v>0</v>
      </c>
      <c r="AL251">
        <f>('Cleaned Data 2'!O250+'Cleaned Data 2'!P250)/2</f>
        <v>0</v>
      </c>
      <c r="AM251">
        <f>ABS('Cleaned Data 2'!O250-'Cleaned Data 2'!P250)</f>
        <v>0</v>
      </c>
      <c r="AN251">
        <f>2.326*('Input Data 2'!$H$4+((0.5*'Input Data 2'!$H$5)*'Statistical Data 1'!$AL251))</f>
        <v>1.163</v>
      </c>
      <c r="AO251">
        <f>3.643*('Input Data 2'!$H$4+((0.5*'Input Data 2'!$H$5)*'Statistical Data 1'!$AL251))</f>
        <v>1.8214999999999999</v>
      </c>
      <c r="AP251">
        <f t="shared" si="1137"/>
        <v>0</v>
      </c>
      <c r="AQ251">
        <f t="shared" si="1169"/>
        <v>0</v>
      </c>
      <c r="AR251">
        <f>('Cleaned Data 2'!Q250+'Cleaned Data 2'!R250)/2</f>
        <v>0</v>
      </c>
      <c r="AS251">
        <f>ABS('Cleaned Data 2'!Q250-'Cleaned Data 2'!R250)</f>
        <v>0</v>
      </c>
      <c r="AT251">
        <f>2.326*('Input Data 2'!$I$4+((0.5*'Input Data 2'!$I$5)*'Statistical Data 1'!$AR251))</f>
        <v>4.6520000000000001</v>
      </c>
      <c r="AU251">
        <f>3.643*('Input Data 2'!$I$4+((0.5*'Input Data 2'!$I$5)*'Statistical Data 1'!$AR251))</f>
        <v>7.2859999999999996</v>
      </c>
      <c r="AV251">
        <f t="shared" si="1138"/>
        <v>0</v>
      </c>
      <c r="AW251">
        <f t="shared" si="1170"/>
        <v>0</v>
      </c>
      <c r="AX251">
        <f>('Cleaned Data 2'!S250+'Cleaned Data 2'!T250)/2</f>
        <v>0</v>
      </c>
      <c r="AY251">
        <f>ABS('Cleaned Data 2'!S250-'Cleaned Data 2'!T250)</f>
        <v>0</v>
      </c>
      <c r="AZ251">
        <f>2.326*('Input Data 2'!$J$4+((0.5*'Input Data 2'!$J$5)*'Statistical Data 1'!$AX251))</f>
        <v>2.3259999999999999E-2</v>
      </c>
      <c r="BA251">
        <f>3.643*('Input Data 2'!$J$4+((0.5*'Input Data 2'!$J$5)*'Statistical Data 1'!$AX251))</f>
        <v>3.6429999999999997E-2</v>
      </c>
      <c r="BB251">
        <f t="shared" si="1139"/>
        <v>0</v>
      </c>
      <c r="BC251">
        <f t="shared" si="1171"/>
        <v>0</v>
      </c>
      <c r="BD251">
        <f>('Cleaned Data 2'!U250+'Cleaned Data 2'!V250)/2</f>
        <v>0</v>
      </c>
      <c r="BE251">
        <f>ABS('Cleaned Data 2'!U250-'Cleaned Data 2'!V250)</f>
        <v>0</v>
      </c>
      <c r="BF251">
        <f>2.326*('Input Data 2'!$K$4+((0.5*'Input Data 2'!$K$5)*'Statistical Data 1'!$BD251))</f>
        <v>1.163</v>
      </c>
      <c r="BG251">
        <f>3.643*('Input Data 2'!$K$4+((0.5*'Input Data 2'!$K$5)*'Statistical Data 1'!$BD251))</f>
        <v>1.8214999999999999</v>
      </c>
      <c r="BH251">
        <f t="shared" si="1140"/>
        <v>0</v>
      </c>
      <c r="BI251">
        <f t="shared" si="1141"/>
        <v>0</v>
      </c>
      <c r="BJ251">
        <f>('Cleaned Data 2'!W250+'Cleaned Data 2'!X250)/2</f>
        <v>0</v>
      </c>
      <c r="BK251">
        <f>ABS('Cleaned Data 2'!W250-'Cleaned Data 2'!X250)</f>
        <v>0</v>
      </c>
      <c r="BL251">
        <f>2.326*('Input Data 2'!$L$4+((0.5*'Input Data 2'!$L$5)*'Statistical Data 1'!$BJ251))</f>
        <v>2.3260000000000001</v>
      </c>
      <c r="BM251">
        <f>3.643*('Input Data 2'!$L$4+((0.5*'Input Data 2'!$L$5)*'Statistical Data 1'!$BJ251))</f>
        <v>3.6429999999999998</v>
      </c>
      <c r="BN251">
        <f t="shared" si="1142"/>
        <v>0</v>
      </c>
      <c r="BO251">
        <f t="shared" si="1172"/>
        <v>0</v>
      </c>
      <c r="BP251">
        <f>('Cleaned Data 2'!Y250+'Cleaned Data 2'!Z250)/2</f>
        <v>0</v>
      </c>
      <c r="BQ251">
        <f>ABS('Cleaned Data 2'!Y250-'Cleaned Data 2'!Z250)</f>
        <v>0</v>
      </c>
      <c r="BR251">
        <f>2.326*('Input Data 2'!$M$4+((0.5*'Input Data 2'!$M$5)*'Statistical Data 1'!$BP251))</f>
        <v>2.3260000000000001</v>
      </c>
      <c r="BS251">
        <f>3.643*('Input Data 2'!$M$4+((0.5*'Input Data 2'!$M$5)*'Statistical Data 1'!$BP251))</f>
        <v>3.6429999999999998</v>
      </c>
      <c r="BT251">
        <f t="shared" si="1143"/>
        <v>0</v>
      </c>
      <c r="BU251">
        <f t="shared" si="1173"/>
        <v>0</v>
      </c>
      <c r="BV251">
        <f>('Cleaned Data 2'!AA250+'Cleaned Data 2'!AB250)/2</f>
        <v>0</v>
      </c>
      <c r="BW251">
        <f>ABS('Cleaned Data 2'!AA250-'Cleaned Data 2'!AB250)</f>
        <v>0</v>
      </c>
      <c r="BX251">
        <f>2.326*('Input Data 2'!$N$4+((0.5*'Input Data 2'!$N$5)*'Statistical Data 1'!$BV251))</f>
        <v>2.3260000000000001</v>
      </c>
      <c r="BY251">
        <f>3.643*('Input Data 2'!$N$4+((0.5*'Input Data 2'!$N$5)*'Statistical Data 1'!$BV251))</f>
        <v>3.6429999999999998</v>
      </c>
      <c r="BZ251">
        <f t="shared" si="1144"/>
        <v>0</v>
      </c>
      <c r="CA251">
        <f t="shared" si="1174"/>
        <v>0</v>
      </c>
      <c r="CB251">
        <f>('Cleaned Data 2'!AC250+'Cleaned Data 2'!AD250)/2</f>
        <v>0</v>
      </c>
      <c r="CC251">
        <f>ABS('Cleaned Data 2'!AC250-'Cleaned Data 2'!AD250)</f>
        <v>0</v>
      </c>
      <c r="CD251">
        <f>2.326*('Input Data 2'!$O$4+((0.5*'Input Data 2'!$O$5)*'Statistical Data 1'!$CB251))</f>
        <v>2.3259999999999999E-2</v>
      </c>
      <c r="CE251">
        <f>3.643*('Input Data 2'!$O$4+((0.5*'Input Data 2'!$O$5)*'Statistical Data 1'!$CB251))</f>
        <v>3.6429999999999997E-2</v>
      </c>
      <c r="CF251">
        <f t="shared" si="1145"/>
        <v>0</v>
      </c>
      <c r="CG251">
        <f t="shared" si="1175"/>
        <v>0</v>
      </c>
      <c r="CH251">
        <f>('Cleaned Data 2'!AE250+'Cleaned Data 2'!AF250)/2</f>
        <v>0</v>
      </c>
      <c r="CI251">
        <f>ABS('Cleaned Data 2'!AE250-'Cleaned Data 2'!AF250)</f>
        <v>0</v>
      </c>
      <c r="CJ251">
        <f>2.326*('Input Data 2'!$P$4+((0.5*'Input Data 2'!$P$5)*'Statistical Data 1'!$CH251))</f>
        <v>23.26</v>
      </c>
      <c r="CK251">
        <f>3.643*('Input Data 2'!$P$4+((0.5*'Input Data 2'!$P$5)*'Statistical Data 1'!$CH251))</f>
        <v>36.43</v>
      </c>
      <c r="CL251">
        <f t="shared" si="1146"/>
        <v>0</v>
      </c>
      <c r="CM251">
        <f t="shared" si="1176"/>
        <v>0</v>
      </c>
      <c r="CN251">
        <f>('Cleaned Data 2'!AG250+'Cleaned Data 2'!AH250)/2</f>
        <v>0</v>
      </c>
      <c r="CO251">
        <f>ABS('Cleaned Data 2'!AG250-'Cleaned Data 2'!AH250)</f>
        <v>0</v>
      </c>
      <c r="CP251">
        <f>2.326*('Input Data 2'!$Q$4+((0.5*'Input Data 2'!$Q$5)*'Statistical Data 1'!$CN251))</f>
        <v>2.3260000000000001</v>
      </c>
      <c r="CQ251">
        <f>3.643*('Input Data 2'!$Q$4+((0.5*'Input Data 2'!$Q$5)*'Statistical Data 1'!$CN251))</f>
        <v>3.6429999999999998</v>
      </c>
      <c r="CR251">
        <f t="shared" si="1147"/>
        <v>0</v>
      </c>
      <c r="CS251">
        <f t="shared" si="1177"/>
        <v>0</v>
      </c>
      <c r="CT251">
        <f>('Cleaned Data 2'!AI250+'Cleaned Data 2'!AJ250)/2</f>
        <v>0</v>
      </c>
      <c r="CU251">
        <f>ABS('Cleaned Data 2'!AI250-'Cleaned Data 2'!AJ250)</f>
        <v>0</v>
      </c>
      <c r="CV251">
        <f>2.326*('Input Data 2'!$R$4+((0.5*'Input Data 2'!$R$5)*'Statistical Data 1'!$CT251))</f>
        <v>2.3259999999999999E-2</v>
      </c>
      <c r="CW251">
        <f>3.643*('Input Data 2'!$R$4+((0.5*'Input Data 2'!$R$5)*'Statistical Data 1'!$CT251))</f>
        <v>3.6429999999999997E-2</v>
      </c>
      <c r="CX251">
        <f t="shared" si="1148"/>
        <v>0</v>
      </c>
      <c r="CY251">
        <f t="shared" si="1178"/>
        <v>0</v>
      </c>
      <c r="CZ251">
        <f>('Cleaned Data 2'!AK250+'Cleaned Data 2'!AL250)/2</f>
        <v>0</v>
      </c>
      <c r="DA251">
        <f>ABS('Cleaned Data 2'!AK250-'Cleaned Data 2'!AL250)</f>
        <v>0</v>
      </c>
      <c r="DB251">
        <f>2.326*('Input Data 2'!$S$4+((0.5*'Input Data 2'!$S$5)*'Statistical Data 1'!$CZ251))</f>
        <v>23.26</v>
      </c>
      <c r="DC251">
        <f>3.643*('Input Data 2'!$S$4+((0.5*'Input Data 2'!$S$5)*'Statistical Data 1'!$CZ251))</f>
        <v>36.43</v>
      </c>
      <c r="DD251">
        <f t="shared" si="1149"/>
        <v>0</v>
      </c>
      <c r="DE251">
        <f t="shared" si="1179"/>
        <v>0</v>
      </c>
      <c r="DF251">
        <f>('Cleaned Data 2'!AM250+'Cleaned Data 2'!AN250)/2</f>
        <v>0</v>
      </c>
      <c r="DG251">
        <f>ABS('Cleaned Data 2'!AM250-'Cleaned Data 2'!AN250)</f>
        <v>0</v>
      </c>
      <c r="DH251">
        <f>2.326*('Input Data 2'!$T$4+((0.5*'Input Data 2'!$T$5)*'Statistical Data 1'!$DF251))</f>
        <v>2.3259999999999999E-2</v>
      </c>
      <c r="DI251">
        <f>3.643*('Input Data 2'!$T$4+((0.5*'Input Data 2'!$T$5)*'Statistical Data 1'!$DF251))</f>
        <v>3.6429999999999997E-2</v>
      </c>
      <c r="DJ251">
        <f t="shared" si="1150"/>
        <v>0</v>
      </c>
      <c r="DK251">
        <f t="shared" si="1180"/>
        <v>0</v>
      </c>
      <c r="DL251">
        <f>('Cleaned Data 2'!AO250+'Cleaned Data 2'!AP250)/2</f>
        <v>0</v>
      </c>
      <c r="DM251">
        <f>ABS('Cleaned Data 2'!AO250-'Cleaned Data 2'!AP250)</f>
        <v>0</v>
      </c>
      <c r="DN251">
        <f>2.326*('Input Data 2'!$U$4+((0.5*'Input Data 2'!$U$5)*'Statistical Data 1'!$DL251))</f>
        <v>11.63</v>
      </c>
      <c r="DO251">
        <f>3.643*('Input Data 2'!$U$4+((0.5*'Input Data 2'!$U$5)*'Statistical Data 1'!$DL251))</f>
        <v>18.215</v>
      </c>
      <c r="DP251">
        <f t="shared" si="1151"/>
        <v>0</v>
      </c>
      <c r="DQ251">
        <f t="shared" si="1152"/>
        <v>0</v>
      </c>
      <c r="DR251">
        <f>('Cleaned Data 2'!AQ250+'Cleaned Data 2'!AR250)/2</f>
        <v>0</v>
      </c>
      <c r="DS251">
        <f>ABS('Cleaned Data 2'!AQ250-'Cleaned Data 2'!AR250)</f>
        <v>0</v>
      </c>
      <c r="DT251">
        <f>2.326*('Input Data 2'!$V$4+((0.5*'Input Data 2'!$V$5)*'Statistical Data 1'!$DR251))</f>
        <v>2.3260000000000001</v>
      </c>
      <c r="DU251">
        <f>3.643*('Input Data 2'!$V$4+((0.5*'Input Data 2'!$V$5)*'Statistical Data 1'!$DR251))</f>
        <v>3.6429999999999998</v>
      </c>
      <c r="DV251">
        <f t="shared" si="1153"/>
        <v>0</v>
      </c>
      <c r="DW251">
        <f t="shared" si="1181"/>
        <v>0</v>
      </c>
      <c r="DX251">
        <f>('Cleaned Data 2'!AS250+'Cleaned Data 2'!AT250)/2</f>
        <v>0</v>
      </c>
      <c r="DY251">
        <f>ABS('Cleaned Data 2'!AS250-'Cleaned Data 2'!AT250)</f>
        <v>0</v>
      </c>
      <c r="DZ251">
        <f>2.326*('Input Data 2'!$W$4+((0.5*'Input Data 2'!$W$5)*'Statistical Data 1'!$DX251))</f>
        <v>2.3259999999999999E-2</v>
      </c>
      <c r="EA251">
        <f>3.643*('Input Data 2'!$W$4+((0.5*'Input Data 2'!$W$5)*'Statistical Data 1'!$DX251))</f>
        <v>3.6429999999999997E-2</v>
      </c>
      <c r="EB251">
        <f t="shared" si="1154"/>
        <v>0</v>
      </c>
      <c r="EC251">
        <f t="shared" si="1182"/>
        <v>0</v>
      </c>
      <c r="ED251">
        <f>('Cleaned Data 2'!AU250+'Cleaned Data 2'!AV250)/2</f>
        <v>0</v>
      </c>
      <c r="EE251">
        <f>ABS('Cleaned Data 2'!AU250-'Cleaned Data 2'!AV250)</f>
        <v>0</v>
      </c>
      <c r="EF251">
        <f>2.326*('Input Data 2'!$X$4+((0.5*'Input Data 2'!$X$5)*'Statistical Data 1'!$ED251))</f>
        <v>2.3260000000000001</v>
      </c>
      <c r="EG251">
        <f>3.643*('Input Data 2'!$X$4+((0.5*'Input Data 2'!$X$5)*'Statistical Data 1'!$ED251))</f>
        <v>3.6429999999999998</v>
      </c>
      <c r="EH251">
        <f t="shared" si="1155"/>
        <v>0</v>
      </c>
      <c r="EI251">
        <f t="shared" si="910"/>
        <v>0</v>
      </c>
      <c r="EJ251">
        <f>('Cleaned Data 2'!AW250+'Cleaned Data 2'!AX250)/2</f>
        <v>0</v>
      </c>
      <c r="EK251">
        <f>ABS('Cleaned Data 2'!AW250-'Cleaned Data 2'!AX250)</f>
        <v>0</v>
      </c>
      <c r="EL251">
        <f>2.326*('Input Data 2'!$Y$4+((0.5*'Input Data 2'!$Y$5)*'Statistical Data 1'!$EJ251))</f>
        <v>23.26</v>
      </c>
      <c r="EM251">
        <f>3.643*('Input Data 2'!$Y$4+((0.5*'Input Data 2'!$Y$5)*'Statistical Data 1'!$EJ251))</f>
        <v>36.43</v>
      </c>
      <c r="EN251">
        <f t="shared" si="1156"/>
        <v>0</v>
      </c>
      <c r="EO251">
        <f t="shared" si="1168"/>
        <v>0</v>
      </c>
      <c r="EP251">
        <f>('Cleaned Data 2'!AY250+'Cleaned Data 2'!AZ250)/2</f>
        <v>0</v>
      </c>
      <c r="EQ251">
        <f>ABS('Cleaned Data 2'!AY250-'Cleaned Data 2'!AZ250)</f>
        <v>0</v>
      </c>
      <c r="ER251">
        <f>2.326*('Input Data 2'!$Z$4+((0.5*'Input Data 2'!$Z$5)*'Statistical Data 1'!$EP251))</f>
        <v>4.6520000000000001</v>
      </c>
      <c r="ES251">
        <f>3.643*('Input Data 2'!$Z$4+((0.5*'Input Data 2'!$Z$5)*'Statistical Data 1'!$EP251))</f>
        <v>7.2859999999999996</v>
      </c>
      <c r="ET251">
        <f t="shared" si="1157"/>
        <v>0</v>
      </c>
      <c r="EU251">
        <f t="shared" si="1183"/>
        <v>0</v>
      </c>
      <c r="EV251">
        <f>('Cleaned Data 2'!BA250+'Cleaned Data 2'!BB250)/2</f>
        <v>0</v>
      </c>
      <c r="EW251">
        <f>ABS('Cleaned Data 2'!BA250-'Cleaned Data 2'!BB250)</f>
        <v>0</v>
      </c>
      <c r="EX251">
        <f>2.326*('Input Data 2'!$AA$4+((0.5*'Input Data 2'!$AA$5)*'Statistical Data 1'!$EV251))</f>
        <v>2.3259999999999999E-2</v>
      </c>
      <c r="EY251">
        <f>3.643*('Input Data 2'!$AA$4+((0.5*'Input Data 2'!$AA$5)*'Statistical Data 1'!$EV251))</f>
        <v>3.6429999999999997E-2</v>
      </c>
      <c r="EZ251">
        <f t="shared" si="1158"/>
        <v>0</v>
      </c>
      <c r="FA251">
        <f t="shared" si="1184"/>
        <v>0</v>
      </c>
      <c r="FB251">
        <f>('Cleaned Data 2'!BC250+'Cleaned Data 2'!BD250)/2</f>
        <v>0</v>
      </c>
      <c r="FC251">
        <f>ABS('Cleaned Data 2'!BC250-'Cleaned Data 2'!BD250)</f>
        <v>0</v>
      </c>
      <c r="FD251">
        <f>2.326*('Input Data 2'!$AB$4+((0.5*'Input Data 2'!$AB$5)*'Statistical Data 1'!$FB251))</f>
        <v>4.6520000000000001</v>
      </c>
      <c r="FE251">
        <f>3.643*('Input Data 2'!$AB$4+((0.5*'Input Data 2'!$AB$5)*'Statistical Data 1'!$FB251))</f>
        <v>7.2859999999999996</v>
      </c>
      <c r="FF251">
        <f t="shared" si="1159"/>
        <v>0</v>
      </c>
      <c r="FG251">
        <f t="shared" si="1185"/>
        <v>0</v>
      </c>
      <c r="FH251">
        <f>('Cleaned Data 2'!BE250+'Cleaned Data 2'!BF250)/2</f>
        <v>0</v>
      </c>
      <c r="FI251">
        <f>ABS('Cleaned Data 2'!BE250-'Cleaned Data 2'!BF250)</f>
        <v>0</v>
      </c>
      <c r="FJ251">
        <f>2.326*('Input Data 2'!$AC$4+((0.5*'Input Data 2'!$AC$5)*'Statistical Data 1'!$FH251))</f>
        <v>2.3260000000000001</v>
      </c>
      <c r="FK251">
        <f>3.643*('Input Data 2'!$AC$4+((0.5*'Input Data 2'!$AC$5)*'Statistical Data 1'!$FH251))</f>
        <v>3.6429999999999998</v>
      </c>
      <c r="FL251">
        <f t="shared" si="1160"/>
        <v>0</v>
      </c>
      <c r="FM251">
        <f t="shared" si="1186"/>
        <v>0</v>
      </c>
      <c r="FN251">
        <f>('Cleaned Data 2'!BH250+'Cleaned Data 2'!BG250)/2</f>
        <v>0</v>
      </c>
      <c r="FO251">
        <f>ABS('Cleaned Data 2'!BG250-'Cleaned Data 2'!BH250)</f>
        <v>0</v>
      </c>
      <c r="FP251">
        <f>2.326*('Input Data 2'!$AD$4+((0.5*'Input Data 2'!$AD$5)*'Statistical Data 1'!$FN251))</f>
        <v>2.3260000000000001</v>
      </c>
      <c r="FQ251">
        <f>3.643*('Input Data 2'!$AD$4+((0.5*'Input Data 2'!$AD$5)*'Statistical Data 1'!$FN251))</f>
        <v>3.6429999999999998</v>
      </c>
      <c r="FR251">
        <f t="shared" si="1161"/>
        <v>0</v>
      </c>
      <c r="FS251">
        <f t="shared" si="1187"/>
        <v>0</v>
      </c>
      <c r="FT251">
        <f>('Cleaned Data 2'!BI250+'Cleaned Data 2'!BJ250)/2</f>
        <v>0</v>
      </c>
      <c r="FU251">
        <f>ABS('Cleaned Data 2'!BI250-'Cleaned Data 2'!BJ250)</f>
        <v>0</v>
      </c>
      <c r="FV251">
        <f>2.326*('Input Data 2'!$AE$4+((0.5*'Input Data 2'!$AE$5)*'Statistical Data 1'!$FT251))</f>
        <v>46.52</v>
      </c>
      <c r="FW251">
        <f>3.643*('Input Data 2'!$AE$4+((0.5*'Input Data 2'!$AE$5)*'Statistical Data 1'!$FT251))</f>
        <v>72.86</v>
      </c>
      <c r="FX251">
        <f t="shared" si="1162"/>
        <v>0</v>
      </c>
      <c r="FY251">
        <f t="shared" si="1188"/>
        <v>0</v>
      </c>
      <c r="FZ251">
        <f>('Cleaned Data 2'!BK250+'Cleaned Data 2'!BL250)/2</f>
        <v>0</v>
      </c>
      <c r="GA251">
        <f>ABS('Cleaned Data 2'!BK250-'Cleaned Data 2'!BL250)</f>
        <v>0</v>
      </c>
      <c r="GB251">
        <f>2.326*('Input Data 2'!$AF$4+((0.5*'Input Data 2'!$AF$5)*'Statistical Data 1'!$FZ251))</f>
        <v>2.3259999999999999E-2</v>
      </c>
      <c r="GC251">
        <f>3.643*('Input Data 2'!$AF$4+((0.5*'Input Data 2'!$AF$5)*'Statistical Data 1'!$FZ251))</f>
        <v>3.6429999999999997E-2</v>
      </c>
      <c r="GD251">
        <f t="shared" si="1163"/>
        <v>0</v>
      </c>
      <c r="GE251">
        <f t="shared" si="1189"/>
        <v>0</v>
      </c>
      <c r="GF251">
        <f>('Cleaned Data 2'!BM250+'Cleaned Data 2'!BN250)/2</f>
        <v>0</v>
      </c>
      <c r="GG251">
        <f>ABS('Cleaned Data 2'!BM250-'Cleaned Data 2'!BN250)</f>
        <v>0</v>
      </c>
      <c r="GH251">
        <f>2.326*('Input Data 2'!$AG$4+((0.5*'Input Data 2'!$AG$5)*'Statistical Data 1'!$GF251))</f>
        <v>23.26</v>
      </c>
      <c r="GI251">
        <f>3.643*('Input Data 2'!$AG$4+((0.5*'Input Data 2'!$AG$5)*'Statistical Data 1'!$GF251))</f>
        <v>36.43</v>
      </c>
      <c r="GJ251">
        <f t="shared" si="1164"/>
        <v>0</v>
      </c>
      <c r="GK251">
        <f t="shared" si="1190"/>
        <v>0</v>
      </c>
      <c r="GL251" t="e">
        <f>AVERAGE('Cleaned Data 2'!BO250,'Cleaned Data 2'!BP250)</f>
        <v>#DIV/0!</v>
      </c>
      <c r="GM251">
        <f>ABS('Cleaned Data 2'!BO250-'Cleaned Data 2'!BP250)</f>
        <v>0</v>
      </c>
      <c r="GN251" t="e">
        <f>2.326*('Input Data 2'!$AH$4+((0.5*'Input Data 2'!$AH$5)*'Statistical Data 1'!$GL251))</f>
        <v>#DIV/0!</v>
      </c>
      <c r="GO251" t="e">
        <f>3.643*('Input Data 2'!$AH$4+((0.5*'Input Data 2'!$AH$5)*'Statistical Data 1'!$GL251))</f>
        <v>#DIV/0!</v>
      </c>
      <c r="GP251" t="e">
        <f t="shared" si="1165"/>
        <v>#DIV/0!</v>
      </c>
      <c r="GQ251" t="e">
        <f t="shared" si="1191"/>
        <v>#DIV/0!</v>
      </c>
      <c r="GR251" t="e">
        <f>AVERAGE('Cleaned Data 2'!BQ250,'Cleaned Data 2'!BR250)</f>
        <v>#DIV/0!</v>
      </c>
      <c r="GS251">
        <f>ABS('Cleaned Data 2'!BR250-'Cleaned Data 2'!BQ250)</f>
        <v>0</v>
      </c>
      <c r="GT251" t="e">
        <f>2.326*('Input Data 2'!$AI$4+((0.5*'Input Data 2'!$AI$5)*'Statistical Data 1'!$GR251))</f>
        <v>#DIV/0!</v>
      </c>
      <c r="GU251" t="e">
        <f>3.643*('Input Data 2'!$AI$4+((0.5*'Input Data 2'!$AI$5)*'Statistical Data 1'!$GR251))</f>
        <v>#DIV/0!</v>
      </c>
      <c r="GV251" t="e">
        <f t="shared" si="1192"/>
        <v>#DIV/0!</v>
      </c>
      <c r="GW251" t="e">
        <f t="shared" si="1193"/>
        <v>#DIV/0!</v>
      </c>
      <c r="GX251" t="e">
        <f>AVERAGE('Cleaned Data 2'!BS250,'Cleaned Data 2'!BT250)</f>
        <v>#DIV/0!</v>
      </c>
      <c r="GY251" s="47">
        <f>ABS('Cleaned Data 2'!BS250-'Cleaned Data 2'!BT250)</f>
        <v>0</v>
      </c>
      <c r="GZ251" t="e">
        <f>2.326*('Input Data 2'!$AJ$4+((0.5*'Input Data 2'!$AJ$5)*'Statistical Data 1'!$GX251))</f>
        <v>#DIV/0!</v>
      </c>
      <c r="HA251" t="e">
        <f>3.643*('Input Data 2'!$AJ$4+((0.5*'Input Data 2'!$AJ$5)*'Statistical Data 1'!$GX251))</f>
        <v>#DIV/0!</v>
      </c>
      <c r="HB251" t="e">
        <f t="shared" si="1194"/>
        <v>#DIV/0!</v>
      </c>
      <c r="HC251" t="e">
        <f t="shared" si="1195"/>
        <v>#DIV/0!</v>
      </c>
      <c r="HD251" t="e">
        <f>AVERAGE('Cleaned Data 2'!BU250,'Cleaned Data 2'!BV250)</f>
        <v>#DIV/0!</v>
      </c>
      <c r="HE251">
        <f>ABS('Cleaned Data 2'!BU250-'Cleaned Data 2'!BV250)</f>
        <v>0</v>
      </c>
      <c r="HF251" t="e">
        <f>2.326*('Input Data 2'!$AK$4+((0.5*'Input Data 2'!$AK$5)*'Statistical Data 1'!$HD251))</f>
        <v>#DIV/0!</v>
      </c>
      <c r="HG251" t="e">
        <f>3.643*('Input Data 2'!$AK$4+((0.5*'Input Data 2'!$AK$5)*'Statistical Data 1'!$HD251))</f>
        <v>#DIV/0!</v>
      </c>
      <c r="HH251" t="e">
        <f t="shared" si="1196"/>
        <v>#DIV/0!</v>
      </c>
      <c r="HI251" t="e">
        <f t="shared" si="1197"/>
        <v>#DIV/0!</v>
      </c>
      <c r="HJ251" t="e">
        <f>AVERAGE('Cleaned Data 2'!BW250,'Cleaned Data 2'!BX250)</f>
        <v>#DIV/0!</v>
      </c>
      <c r="HK251">
        <f>ABS('Cleaned Data 2'!BW250-'Cleaned Data 2'!BX250)</f>
        <v>0</v>
      </c>
      <c r="HL251" t="e">
        <f>2.326*('Input Data 2'!$AL$4+((0.5*'Input Data 2'!$AL$5)*'Statistical Data 1'!$HJ251))</f>
        <v>#DIV/0!</v>
      </c>
      <c r="HM251" t="e">
        <f>3.643*('Input Data 2'!$AL$4+((0.5*'Input Data 2'!$AL$5)*'Statistical Data 1'!$HJ251))</f>
        <v>#DIV/0!</v>
      </c>
      <c r="HN251" t="e">
        <f t="shared" si="1198"/>
        <v>#DIV/0!</v>
      </c>
      <c r="HO251" t="e">
        <f t="shared" si="1199"/>
        <v>#DIV/0!</v>
      </c>
    </row>
    <row r="252" spans="1:235">
      <c r="A252">
        <f>'Cleaned Data 2'!B251</f>
        <v>0</v>
      </c>
      <c r="B252">
        <f>('Cleaned Data 2'!C251+'Cleaned Data 2'!D251)/2</f>
        <v>0</v>
      </c>
      <c r="C252">
        <f>ABS('Cleaned Data 2'!C251-'Cleaned Data 2'!D251)</f>
        <v>0</v>
      </c>
      <c r="D252">
        <f>2.326*('Input Data 2'!$B$4+((0.5*'Input Data 2'!$B$5)*'Statistical Data 1'!$B252))</f>
        <v>1.163E-2</v>
      </c>
      <c r="E252">
        <f>3.643*('Input Data 2'!$B$4+((0.5*'Input Data 2'!$B$5)*'Statistical Data 1'!$B252))</f>
        <v>1.8214999999999999E-2</v>
      </c>
      <c r="F252">
        <f>IF(C252&gt;D252,1,0)</f>
        <v>0</v>
      </c>
      <c r="G252">
        <f>IF($C252&gt;E252,1,0)</f>
        <v>0</v>
      </c>
      <c r="H252">
        <f>('Cleaned Data 2'!E251+'Cleaned Data 2'!F251)/2</f>
        <v>0</v>
      </c>
      <c r="I252">
        <f>ABS('Cleaned Data 2'!E251-'Cleaned Data 2'!F251)</f>
        <v>0</v>
      </c>
      <c r="J252">
        <f>2.326*('Input Data 2'!$C$4+((0.5*'Input Data 2'!$C$5)*'Statistical Data 1'!$H252))</f>
        <v>0.46520000000000006</v>
      </c>
      <c r="K252">
        <f>3.643*('Input Data 2'!$C$4+((0.5*'Input Data 2'!$C$5)*'Statistical Data 1'!$H252))</f>
        <v>0.72860000000000003</v>
      </c>
      <c r="L252">
        <f>IF(I252&gt;J252,1,0)</f>
        <v>0</v>
      </c>
      <c r="M252">
        <f t="shared" si="1166"/>
        <v>0</v>
      </c>
      <c r="N252">
        <f>('Cleaned Data 2'!G251+'Cleaned Data 2'!H251)/2</f>
        <v>0</v>
      </c>
      <c r="O252">
        <f>ABS('Cleaned Data 2'!G251-'Cleaned Data 2'!H251)</f>
        <v>0</v>
      </c>
      <c r="P252">
        <f>2.326*('Input Data 2'!$D$4+((0.5*'Input Data 2'!$D$5)*'Statistical Data 1'!$N252))</f>
        <v>2.3259999999999999E-2</v>
      </c>
      <c r="Q252">
        <f>3.643*('Input Data 2'!$D$4+((0.5*'Input Data 2'!$D$5)*'Statistical Data 1'!$N252))</f>
        <v>3.6429999999999997E-2</v>
      </c>
      <c r="R252">
        <f>IF(O252&gt;P252,1,0)</f>
        <v>0</v>
      </c>
      <c r="S252">
        <f>IF($O252&gt;Q252,1,0)</f>
        <v>0</v>
      </c>
      <c r="T252">
        <f>('Cleaned Data 2'!I251+'Cleaned Data 2'!J251)/2</f>
        <v>0</v>
      </c>
      <c r="U252">
        <f>ABS('Cleaned Data 2'!I251-'Cleaned Data 2'!J251)</f>
        <v>0</v>
      </c>
      <c r="V252">
        <f>2.326*('Input Data 2'!$E$4+((0.5*'Input Data 2'!$E$5)*'Statistical Data 1'!$T252))</f>
        <v>4.6520000000000001</v>
      </c>
      <c r="W252">
        <f>3.643*('Input Data 2'!$E$4+((0.5*'Input Data 2'!$E$5)*'Statistical Data 1'!$T252))</f>
        <v>7.2859999999999996</v>
      </c>
      <c r="X252">
        <f>IF(U252&gt;V252,1,0)</f>
        <v>0</v>
      </c>
      <c r="Y252">
        <f>IF($U252&gt;W252,1,0)</f>
        <v>0</v>
      </c>
      <c r="Z252">
        <f>('Cleaned Data 2'!K251+'Cleaned Data 2'!L251)/2</f>
        <v>0</v>
      </c>
      <c r="AA252">
        <f>ABS('Cleaned Data 2'!K251-'Cleaned Data 2'!L251)</f>
        <v>0</v>
      </c>
      <c r="AB252">
        <f>2.326*('Input Data 2'!$F$4+((0.5*'Input Data 2'!$F$5)*'Statistical Data 1'!$Z252))</f>
        <v>23.26</v>
      </c>
      <c r="AC252">
        <f>3.643*('Input Data 2'!$F$4+((0.5*'Input Data 2'!$F$5)*'Statistical Data 1'!$Z252))</f>
        <v>36.43</v>
      </c>
      <c r="AD252">
        <f>IF(AA252&gt;AB252,IF(AA252&lt;AC252,1,0),0)</f>
        <v>0</v>
      </c>
      <c r="AE252">
        <f>IF($AA252&gt;AC252,1,0)</f>
        <v>0</v>
      </c>
      <c r="AF252">
        <f>('Cleaned Data 2'!M251+'Cleaned Data 2'!N251)/2</f>
        <v>0</v>
      </c>
      <c r="AG252">
        <f>ABS('Cleaned Data 2'!M251-'Cleaned Data 2'!N251)</f>
        <v>0</v>
      </c>
      <c r="AH252">
        <f>2.326*('Input Data 2'!$G$4+((0.5*'Input Data 2'!$G$5)*'Statistical Data 1'!$AF252))</f>
        <v>23.26</v>
      </c>
      <c r="AI252">
        <f>3.643*('Input Data 2'!$G$4+((0.5*'Input Data 2'!$G$5)*'Statistical Data 1'!$AF252))</f>
        <v>36.43</v>
      </c>
      <c r="AJ252">
        <f>IF(AG252&gt;AH252,1,0)</f>
        <v>0</v>
      </c>
      <c r="AK252">
        <f t="shared" si="1167"/>
        <v>0</v>
      </c>
      <c r="AL252">
        <f>('Cleaned Data 2'!O251+'Cleaned Data 2'!P251)/2</f>
        <v>0</v>
      </c>
      <c r="AM252">
        <f>ABS('Cleaned Data 2'!O251-'Cleaned Data 2'!P251)</f>
        <v>0</v>
      </c>
      <c r="AN252">
        <f>2.326*('Input Data 2'!$H$4+((0.5*'Input Data 2'!$H$5)*'Statistical Data 1'!$AL252))</f>
        <v>1.163</v>
      </c>
      <c r="AO252">
        <f>3.643*('Input Data 2'!$H$4+((0.5*'Input Data 2'!$H$5)*'Statistical Data 1'!$AL252))</f>
        <v>1.8214999999999999</v>
      </c>
      <c r="AP252">
        <f>IF(AM252&gt;AN252,1,0)</f>
        <v>0</v>
      </c>
      <c r="AQ252">
        <f t="shared" si="1169"/>
        <v>0</v>
      </c>
      <c r="AR252">
        <f>('Cleaned Data 2'!Q251+'Cleaned Data 2'!R251)/2</f>
        <v>0</v>
      </c>
      <c r="AS252">
        <f>ABS('Cleaned Data 2'!Q251-'Cleaned Data 2'!R251)</f>
        <v>0</v>
      </c>
      <c r="AT252">
        <f>2.326*('Input Data 2'!$I$4+((0.5*'Input Data 2'!$I$5)*'Statistical Data 1'!$AR252))</f>
        <v>4.6520000000000001</v>
      </c>
      <c r="AU252">
        <f>3.643*('Input Data 2'!$I$4+((0.5*'Input Data 2'!$I$5)*'Statistical Data 1'!$AR252))</f>
        <v>7.2859999999999996</v>
      </c>
      <c r="AV252">
        <f>IF(AS252&gt;AT252,1,0)</f>
        <v>0</v>
      </c>
      <c r="AW252">
        <f t="shared" si="1170"/>
        <v>0</v>
      </c>
      <c r="AX252">
        <f>('Cleaned Data 2'!S251+'Cleaned Data 2'!T251)/2</f>
        <v>0</v>
      </c>
      <c r="AY252">
        <f>ABS('Cleaned Data 2'!S251-'Cleaned Data 2'!T251)</f>
        <v>0</v>
      </c>
      <c r="AZ252">
        <f>2.326*('Input Data 2'!$J$4+((0.5*'Input Data 2'!$J$5)*'Statistical Data 1'!$AX252))</f>
        <v>2.3259999999999999E-2</v>
      </c>
      <c r="BA252">
        <f>3.643*('Input Data 2'!$J$4+((0.5*'Input Data 2'!$J$5)*'Statistical Data 1'!$AX252))</f>
        <v>3.6429999999999997E-2</v>
      </c>
      <c r="BB252">
        <f>IF(AY252&gt;AZ252,1,0)</f>
        <v>0</v>
      </c>
      <c r="BC252">
        <f t="shared" si="1171"/>
        <v>0</v>
      </c>
      <c r="BD252">
        <f>('Cleaned Data 2'!U251+'Cleaned Data 2'!V251)/2</f>
        <v>0</v>
      </c>
      <c r="BE252">
        <f>ABS('Cleaned Data 2'!U251-'Cleaned Data 2'!V251)</f>
        <v>0</v>
      </c>
      <c r="BF252">
        <f>2.326*('Input Data 2'!$K$4+((0.5*'Input Data 2'!$K$5)*'Statistical Data 1'!$BD252))</f>
        <v>1.163</v>
      </c>
      <c r="BG252">
        <f>3.643*('Input Data 2'!$K$4+((0.5*'Input Data 2'!$K$5)*'Statistical Data 1'!$BD252))</f>
        <v>1.8214999999999999</v>
      </c>
      <c r="BH252">
        <f>IF(BE252&gt;BF252,1,0)</f>
        <v>0</v>
      </c>
      <c r="BI252">
        <f>IF($BE252&gt;BG252,1,0)</f>
        <v>0</v>
      </c>
      <c r="BJ252">
        <f>('Cleaned Data 2'!W251+'Cleaned Data 2'!X251)/2</f>
        <v>0</v>
      </c>
      <c r="BK252">
        <f>ABS('Cleaned Data 2'!W251-'Cleaned Data 2'!X251)</f>
        <v>0</v>
      </c>
      <c r="BL252">
        <f>2.326*('Input Data 2'!$L$4+((0.5*'Input Data 2'!$L$5)*'Statistical Data 1'!$BJ252))</f>
        <v>2.3260000000000001</v>
      </c>
      <c r="BM252">
        <f>3.643*('Input Data 2'!$L$4+((0.5*'Input Data 2'!$L$5)*'Statistical Data 1'!$BJ252))</f>
        <v>3.6429999999999998</v>
      </c>
      <c r="BN252">
        <f>IF(BK252&gt;BL252,1,0)</f>
        <v>0</v>
      </c>
      <c r="BO252">
        <f t="shared" si="1172"/>
        <v>0</v>
      </c>
      <c r="BP252">
        <f>('Cleaned Data 2'!Y251+'Cleaned Data 2'!Z251)/2</f>
        <v>0</v>
      </c>
      <c r="BQ252">
        <f>ABS('Cleaned Data 2'!Y251-'Cleaned Data 2'!Z251)</f>
        <v>0</v>
      </c>
      <c r="BR252">
        <f>2.326*('Input Data 2'!$M$4+((0.5*'Input Data 2'!$M$5)*'Statistical Data 1'!$BP252))</f>
        <v>2.3260000000000001</v>
      </c>
      <c r="BS252">
        <f>3.643*('Input Data 2'!$M$4+((0.5*'Input Data 2'!$M$5)*'Statistical Data 1'!$BP252))</f>
        <v>3.6429999999999998</v>
      </c>
      <c r="BT252">
        <f>IF(BQ252&gt;BR252,1,0)</f>
        <v>0</v>
      </c>
      <c r="BU252">
        <f t="shared" si="1173"/>
        <v>0</v>
      </c>
      <c r="BV252">
        <f>('Cleaned Data 2'!AA251+'Cleaned Data 2'!AB251)/2</f>
        <v>0</v>
      </c>
      <c r="BW252">
        <f>ABS('Cleaned Data 2'!AA251-'Cleaned Data 2'!AB251)</f>
        <v>0</v>
      </c>
      <c r="BX252">
        <f>2.326*('Input Data 2'!$N$4+((0.5*'Input Data 2'!$N$5)*'Statistical Data 1'!$BV252))</f>
        <v>2.3260000000000001</v>
      </c>
      <c r="BY252">
        <f>3.643*('Input Data 2'!$N$4+((0.5*'Input Data 2'!$N$5)*'Statistical Data 1'!$BV252))</f>
        <v>3.6429999999999998</v>
      </c>
      <c r="BZ252">
        <f>IF(BW252&gt;BX252,1,0)</f>
        <v>0</v>
      </c>
      <c r="CA252">
        <f t="shared" si="1174"/>
        <v>0</v>
      </c>
      <c r="CB252">
        <f>('Cleaned Data 2'!AC251+'Cleaned Data 2'!AD251)/2</f>
        <v>0</v>
      </c>
      <c r="CC252">
        <f>ABS('Cleaned Data 2'!AC251-'Cleaned Data 2'!AD251)</f>
        <v>0</v>
      </c>
      <c r="CD252">
        <f>2.326*('Input Data 2'!$O$4+((0.5*'Input Data 2'!$O$5)*'Statistical Data 1'!$CB252))</f>
        <v>2.3259999999999999E-2</v>
      </c>
      <c r="CE252">
        <f>3.643*('Input Data 2'!$O$4+((0.5*'Input Data 2'!$O$5)*'Statistical Data 1'!$CB252))</f>
        <v>3.6429999999999997E-2</v>
      </c>
      <c r="CF252">
        <f>IF(CC252&gt;CD252,1,0)</f>
        <v>0</v>
      </c>
      <c r="CG252">
        <f t="shared" si="1175"/>
        <v>0</v>
      </c>
      <c r="CH252">
        <f>('Cleaned Data 2'!AE251+'Cleaned Data 2'!AF251)/2</f>
        <v>0</v>
      </c>
      <c r="CI252">
        <f>ABS('Cleaned Data 2'!AE251-'Cleaned Data 2'!AF251)</f>
        <v>0</v>
      </c>
      <c r="CJ252">
        <f>2.326*('Input Data 2'!$P$4+((0.5*'Input Data 2'!$P$5)*'Statistical Data 1'!$CH252))</f>
        <v>23.26</v>
      </c>
      <c r="CK252">
        <f>3.643*('Input Data 2'!$P$4+((0.5*'Input Data 2'!$P$5)*'Statistical Data 1'!$CH252))</f>
        <v>36.43</v>
      </c>
      <c r="CL252">
        <f>IF(CI252&gt;CJ252,1,0)</f>
        <v>0</v>
      </c>
      <c r="CM252">
        <f t="shared" si="1176"/>
        <v>0</v>
      </c>
      <c r="CN252">
        <f>('Cleaned Data 2'!AG251+'Cleaned Data 2'!AH251)/2</f>
        <v>0</v>
      </c>
      <c r="CO252">
        <f>ABS('Cleaned Data 2'!AG251-'Cleaned Data 2'!AH251)</f>
        <v>0</v>
      </c>
      <c r="CP252">
        <f>2.326*('Input Data 2'!$Q$4+((0.5*'Input Data 2'!$Q$5)*'Statistical Data 1'!$CN252))</f>
        <v>2.3260000000000001</v>
      </c>
      <c r="CQ252">
        <f>3.643*('Input Data 2'!$Q$4+((0.5*'Input Data 2'!$Q$5)*'Statistical Data 1'!$CN252))</f>
        <v>3.6429999999999998</v>
      </c>
      <c r="CR252">
        <f>IF(CO252&gt;CP252,1,0)</f>
        <v>0</v>
      </c>
      <c r="CS252">
        <f t="shared" si="1177"/>
        <v>0</v>
      </c>
      <c r="CT252">
        <f>('Cleaned Data 2'!AI251+'Cleaned Data 2'!AJ251)/2</f>
        <v>0</v>
      </c>
      <c r="CU252">
        <f>ABS('Cleaned Data 2'!AI251-'Cleaned Data 2'!AJ251)</f>
        <v>0</v>
      </c>
      <c r="CV252">
        <f>2.326*('Input Data 2'!$R$4+((0.5*'Input Data 2'!$R$5)*'Statistical Data 1'!$CT252))</f>
        <v>2.3259999999999999E-2</v>
      </c>
      <c r="CW252">
        <f>3.643*('Input Data 2'!$R$4+((0.5*'Input Data 2'!$R$5)*'Statistical Data 1'!$CT252))</f>
        <v>3.6429999999999997E-2</v>
      </c>
      <c r="CX252">
        <f>IF(CU252&gt;CV252,1,0)</f>
        <v>0</v>
      </c>
      <c r="CY252">
        <f t="shared" si="1178"/>
        <v>0</v>
      </c>
      <c r="CZ252">
        <f>('Cleaned Data 2'!AK251+'Cleaned Data 2'!AL251)/2</f>
        <v>0</v>
      </c>
      <c r="DA252">
        <f>ABS('Cleaned Data 2'!AK251-'Cleaned Data 2'!AL251)</f>
        <v>0</v>
      </c>
      <c r="DB252">
        <f>2.326*('Input Data 2'!$S$4+((0.5*'Input Data 2'!$S$5)*'Statistical Data 1'!$CZ252))</f>
        <v>23.26</v>
      </c>
      <c r="DC252">
        <f>3.643*('Input Data 2'!$S$4+((0.5*'Input Data 2'!$S$5)*'Statistical Data 1'!$CZ252))</f>
        <v>36.43</v>
      </c>
      <c r="DD252">
        <f>IF(DA252&gt;DB252,1,0)</f>
        <v>0</v>
      </c>
      <c r="DE252">
        <f t="shared" si="1179"/>
        <v>0</v>
      </c>
      <c r="DF252">
        <f>('Cleaned Data 2'!AM251+'Cleaned Data 2'!AN251)/2</f>
        <v>0</v>
      </c>
      <c r="DG252">
        <f>ABS('Cleaned Data 2'!AM251-'Cleaned Data 2'!AN251)</f>
        <v>0</v>
      </c>
      <c r="DH252">
        <f>2.326*('Input Data 2'!$T$4+((0.5*'Input Data 2'!$T$5)*'Statistical Data 1'!$DF252))</f>
        <v>2.3259999999999999E-2</v>
      </c>
      <c r="DI252">
        <f>3.643*('Input Data 2'!$T$4+((0.5*'Input Data 2'!$T$5)*'Statistical Data 1'!$DF252))</f>
        <v>3.6429999999999997E-2</v>
      </c>
      <c r="DJ252">
        <f>IF(DG252&gt;DH252,1,0)</f>
        <v>0</v>
      </c>
      <c r="DK252">
        <f t="shared" si="1180"/>
        <v>0</v>
      </c>
      <c r="DL252">
        <f>('Cleaned Data 2'!AO251+'Cleaned Data 2'!AP251)/2</f>
        <v>0</v>
      </c>
      <c r="DM252">
        <f>ABS('Cleaned Data 2'!AO251-'Cleaned Data 2'!AP251)</f>
        <v>0</v>
      </c>
      <c r="DN252">
        <f>2.326*('Input Data 2'!$U$4+((0.5*'Input Data 2'!$U$5)*'Statistical Data 1'!$DL252))</f>
        <v>11.63</v>
      </c>
      <c r="DO252">
        <f>3.643*('Input Data 2'!$U$4+((0.5*'Input Data 2'!$U$5)*'Statistical Data 1'!$DL252))</f>
        <v>18.215</v>
      </c>
      <c r="DP252">
        <f>IF(DM252&gt;DN252,1,0)</f>
        <v>0</v>
      </c>
      <c r="DQ252">
        <f>IF($DM252&gt;DO252,1,0)</f>
        <v>0</v>
      </c>
      <c r="DR252">
        <f>('Cleaned Data 2'!AQ251+'Cleaned Data 2'!AR251)/2</f>
        <v>0</v>
      </c>
      <c r="DS252">
        <f>ABS('Cleaned Data 2'!AQ251-'Cleaned Data 2'!AR251)</f>
        <v>0</v>
      </c>
      <c r="DT252">
        <f>2.326*('Input Data 2'!$V$4+((0.5*'Input Data 2'!$V$5)*'Statistical Data 1'!$DR252))</f>
        <v>2.3260000000000001</v>
      </c>
      <c r="DU252">
        <f>3.643*('Input Data 2'!$V$4+((0.5*'Input Data 2'!$V$5)*'Statistical Data 1'!$DR252))</f>
        <v>3.6429999999999998</v>
      </c>
      <c r="DV252">
        <f>IF(DS252&gt;DT252,1,0)</f>
        <v>0</v>
      </c>
      <c r="DW252">
        <f t="shared" si="1181"/>
        <v>0</v>
      </c>
      <c r="DX252">
        <f>('Cleaned Data 2'!AS251+'Cleaned Data 2'!AT251)/2</f>
        <v>0</v>
      </c>
      <c r="DY252">
        <f>ABS('Cleaned Data 2'!AS251-'Cleaned Data 2'!AT251)</f>
        <v>0</v>
      </c>
      <c r="DZ252">
        <f>2.326*('Input Data 2'!$W$4+((0.5*'Input Data 2'!$W$5)*'Statistical Data 1'!$DX252))</f>
        <v>2.3259999999999999E-2</v>
      </c>
      <c r="EA252">
        <f>3.643*('Input Data 2'!$W$4+((0.5*'Input Data 2'!$W$5)*'Statistical Data 1'!$DX252))</f>
        <v>3.6429999999999997E-2</v>
      </c>
      <c r="EB252">
        <f>IF(DY252&gt;DZ252,1,0)</f>
        <v>0</v>
      </c>
      <c r="EC252">
        <f t="shared" si="1182"/>
        <v>0</v>
      </c>
      <c r="ED252">
        <f>('Cleaned Data 2'!AU251+'Cleaned Data 2'!AV251)/2</f>
        <v>0</v>
      </c>
      <c r="EE252">
        <f>ABS('Cleaned Data 2'!AU251-'Cleaned Data 2'!AV251)</f>
        <v>0</v>
      </c>
      <c r="EF252">
        <f>2.326*('Input Data 2'!$X$4+((0.5*'Input Data 2'!$X$5)*'Statistical Data 1'!$ED252))</f>
        <v>2.3260000000000001</v>
      </c>
      <c r="EG252">
        <f>3.643*('Input Data 2'!$X$4+((0.5*'Input Data 2'!$X$5)*'Statistical Data 1'!$ED252))</f>
        <v>3.6429999999999998</v>
      </c>
      <c r="EH252">
        <f>IF(EE252&gt;EF252,1,0)</f>
        <v>0</v>
      </c>
      <c r="EI252">
        <f t="shared" si="910"/>
        <v>0</v>
      </c>
      <c r="EJ252">
        <f>('Cleaned Data 2'!AW251+'Cleaned Data 2'!AX251)/2</f>
        <v>0</v>
      </c>
      <c r="EK252">
        <f>ABS('Cleaned Data 2'!AW251-'Cleaned Data 2'!AX251)</f>
        <v>0</v>
      </c>
      <c r="EL252">
        <f>2.326*('Input Data 2'!$Y$4+((0.5*'Input Data 2'!$Y$5)*'Statistical Data 1'!$EJ252))</f>
        <v>23.26</v>
      </c>
      <c r="EM252">
        <f>3.643*('Input Data 2'!$Y$4+((0.5*'Input Data 2'!$Y$5)*'Statistical Data 1'!$EJ252))</f>
        <v>36.43</v>
      </c>
      <c r="EN252">
        <f>IF(EK252&gt;EL252,1,0)</f>
        <v>0</v>
      </c>
      <c r="EO252">
        <f t="shared" si="1168"/>
        <v>0</v>
      </c>
      <c r="EP252">
        <f>('Cleaned Data 2'!AY251+'Cleaned Data 2'!AZ251)/2</f>
        <v>0</v>
      </c>
      <c r="EQ252">
        <f>ABS('Cleaned Data 2'!AY251-'Cleaned Data 2'!AZ251)</f>
        <v>0</v>
      </c>
      <c r="ER252">
        <f>2.326*('Input Data 2'!$Z$4+((0.5*'Input Data 2'!$Z$5)*'Statistical Data 1'!$EP252))</f>
        <v>4.6520000000000001</v>
      </c>
      <c r="ES252">
        <f>3.643*('Input Data 2'!$Z$4+((0.5*'Input Data 2'!$Z$5)*'Statistical Data 1'!$EP252))</f>
        <v>7.2859999999999996</v>
      </c>
      <c r="ET252">
        <f>IF(EQ252&gt;ER252,1,0)</f>
        <v>0</v>
      </c>
      <c r="EU252">
        <f t="shared" si="1183"/>
        <v>0</v>
      </c>
      <c r="EV252">
        <f>('Cleaned Data 2'!BA251+'Cleaned Data 2'!BB251)/2</f>
        <v>0</v>
      </c>
      <c r="EW252">
        <f>ABS('Cleaned Data 2'!BA251-'Cleaned Data 2'!BB251)</f>
        <v>0</v>
      </c>
      <c r="EX252">
        <f>2.326*('Input Data 2'!$AA$4+((0.5*'Input Data 2'!$AA$5)*'Statistical Data 1'!$EV252))</f>
        <v>2.3259999999999999E-2</v>
      </c>
      <c r="EY252">
        <f>3.643*('Input Data 2'!$AA$4+((0.5*'Input Data 2'!$AA$5)*'Statistical Data 1'!$EV252))</f>
        <v>3.6429999999999997E-2</v>
      </c>
      <c r="EZ252">
        <f>IF(EW252&gt;EX252,1,0)</f>
        <v>0</v>
      </c>
      <c r="FA252">
        <f t="shared" si="1184"/>
        <v>0</v>
      </c>
      <c r="FB252">
        <f>('Cleaned Data 2'!BC251+'Cleaned Data 2'!BD251)/2</f>
        <v>0</v>
      </c>
      <c r="FC252">
        <f>ABS('Cleaned Data 2'!BC251-'Cleaned Data 2'!BD251)</f>
        <v>0</v>
      </c>
      <c r="FD252">
        <f>2.326*('Input Data 2'!$AB$4+((0.5*'Input Data 2'!$AB$5)*'Statistical Data 1'!$FB252))</f>
        <v>4.6520000000000001</v>
      </c>
      <c r="FE252">
        <f>3.643*('Input Data 2'!$AB$4+((0.5*'Input Data 2'!$AB$5)*'Statistical Data 1'!$FB252))</f>
        <v>7.2859999999999996</v>
      </c>
      <c r="FF252">
        <f>IF(FC252&gt;FD252,1,0)</f>
        <v>0</v>
      </c>
      <c r="FG252">
        <f t="shared" si="1185"/>
        <v>0</v>
      </c>
      <c r="FH252">
        <f>('Cleaned Data 2'!BE251+'Cleaned Data 2'!BF251)/2</f>
        <v>0</v>
      </c>
      <c r="FI252">
        <f>ABS('Cleaned Data 2'!BE251-'Cleaned Data 2'!BF251)</f>
        <v>0</v>
      </c>
      <c r="FJ252">
        <f>2.326*('Input Data 2'!$AC$4+((0.5*'Input Data 2'!$AC$5)*'Statistical Data 1'!$FH252))</f>
        <v>2.3260000000000001</v>
      </c>
      <c r="FK252">
        <f>3.643*('Input Data 2'!$AC$4+((0.5*'Input Data 2'!$AC$5)*'Statistical Data 1'!$FH252))</f>
        <v>3.6429999999999998</v>
      </c>
      <c r="FL252">
        <f>IF(FI252&gt;FJ252,1,0)</f>
        <v>0</v>
      </c>
      <c r="FM252">
        <f t="shared" si="1186"/>
        <v>0</v>
      </c>
      <c r="FN252">
        <f>('Cleaned Data 2'!BH251+'Cleaned Data 2'!BG251)/2</f>
        <v>0</v>
      </c>
      <c r="FO252">
        <f>ABS('Cleaned Data 2'!BG251-'Cleaned Data 2'!BH251)</f>
        <v>0</v>
      </c>
      <c r="FP252">
        <f>2.326*('Input Data 2'!$AD$4+((0.5*'Input Data 2'!$AD$5)*'Statistical Data 1'!$FN252))</f>
        <v>2.3260000000000001</v>
      </c>
      <c r="FQ252">
        <f>3.643*('Input Data 2'!$AD$4+((0.5*'Input Data 2'!$AD$5)*'Statistical Data 1'!$FN252))</f>
        <v>3.6429999999999998</v>
      </c>
      <c r="FR252">
        <f>IF(FO252&gt;FP252,1,0)</f>
        <v>0</v>
      </c>
      <c r="FS252">
        <f t="shared" si="1187"/>
        <v>0</v>
      </c>
      <c r="FT252">
        <f>('Cleaned Data 2'!BI251+'Cleaned Data 2'!BJ251)/2</f>
        <v>0</v>
      </c>
      <c r="FU252">
        <f>ABS('Cleaned Data 2'!BI251-'Cleaned Data 2'!BJ251)</f>
        <v>0</v>
      </c>
      <c r="FV252">
        <f>2.326*('Input Data 2'!$AE$4+((0.5*'Input Data 2'!$AE$5)*'Statistical Data 1'!$FT252))</f>
        <v>46.52</v>
      </c>
      <c r="FW252">
        <f>3.643*('Input Data 2'!$AE$4+((0.5*'Input Data 2'!$AE$5)*'Statistical Data 1'!$FT252))</f>
        <v>72.86</v>
      </c>
      <c r="FX252">
        <f>IF(FU252&gt;FV252,1,0)</f>
        <v>0</v>
      </c>
      <c r="FY252">
        <f t="shared" si="1188"/>
        <v>0</v>
      </c>
      <c r="FZ252">
        <f>('Cleaned Data 2'!BK251+'Cleaned Data 2'!BL251)/2</f>
        <v>0</v>
      </c>
      <c r="GA252">
        <f>ABS('Cleaned Data 2'!BK251-'Cleaned Data 2'!BL251)</f>
        <v>0</v>
      </c>
      <c r="GB252">
        <f>2.326*('Input Data 2'!$AF$4+((0.5*'Input Data 2'!$AF$5)*'Statistical Data 1'!$FZ252))</f>
        <v>2.3259999999999999E-2</v>
      </c>
      <c r="GC252">
        <f>3.643*('Input Data 2'!$AF$4+((0.5*'Input Data 2'!$AF$5)*'Statistical Data 1'!$FZ252))</f>
        <v>3.6429999999999997E-2</v>
      </c>
      <c r="GD252">
        <f>IF(GA252&gt;GB252,1,0)</f>
        <v>0</v>
      </c>
      <c r="GE252">
        <f t="shared" si="1189"/>
        <v>0</v>
      </c>
      <c r="GF252">
        <f>('Cleaned Data 2'!BM251+'Cleaned Data 2'!BN251)/2</f>
        <v>0</v>
      </c>
      <c r="GG252">
        <f>ABS('Cleaned Data 2'!BM251-'Cleaned Data 2'!BN251)</f>
        <v>0</v>
      </c>
      <c r="GH252">
        <f>2.326*('Input Data 2'!$AG$4+((0.5*'Input Data 2'!$AG$5)*'Statistical Data 1'!$GF252))</f>
        <v>23.26</v>
      </c>
      <c r="GI252">
        <f>3.643*('Input Data 2'!$AG$4+((0.5*'Input Data 2'!$AG$5)*'Statistical Data 1'!$GF252))</f>
        <v>36.43</v>
      </c>
      <c r="GJ252">
        <f>IF(GG252&gt;GH252,1,0)</f>
        <v>0</v>
      </c>
      <c r="GK252">
        <f t="shared" si="1190"/>
        <v>0</v>
      </c>
      <c r="GL252" t="e">
        <f>AVERAGE('Cleaned Data 2'!BO251,'Cleaned Data 2'!BP251)</f>
        <v>#DIV/0!</v>
      </c>
      <c r="GM252">
        <f>ABS('Cleaned Data 2'!BO251-'Cleaned Data 2'!BP251)</f>
        <v>0</v>
      </c>
      <c r="GN252" t="e">
        <f>2.326*('Input Data 2'!$AH$4+((0.5*'Input Data 2'!$AH$5)*'Statistical Data 1'!$GL252))</f>
        <v>#DIV/0!</v>
      </c>
      <c r="GO252" t="e">
        <f>3.643*('Input Data 2'!$AH$4+((0.5*'Input Data 2'!$AH$5)*'Statistical Data 1'!$GL252))</f>
        <v>#DIV/0!</v>
      </c>
      <c r="GP252" t="e">
        <f>IF(GM252&gt;GN252,1,0)</f>
        <v>#DIV/0!</v>
      </c>
      <c r="GQ252" t="e">
        <f t="shared" si="1191"/>
        <v>#DIV/0!</v>
      </c>
      <c r="GR252" t="e">
        <f>AVERAGE('Cleaned Data 2'!BQ251,'Cleaned Data 2'!BR251)</f>
        <v>#DIV/0!</v>
      </c>
      <c r="GS252">
        <f>ABS('Cleaned Data 2'!BR251-'Cleaned Data 2'!BQ251)</f>
        <v>0</v>
      </c>
      <c r="GT252" t="e">
        <f>2.326*('Input Data 2'!$AI$4+((0.5*'Input Data 2'!$AI$5)*'Statistical Data 1'!$GR252))</f>
        <v>#DIV/0!</v>
      </c>
      <c r="GU252" t="e">
        <f>3.643*('Input Data 2'!$AI$4+((0.5*'Input Data 2'!$AI$5)*'Statistical Data 1'!$GR252))</f>
        <v>#DIV/0!</v>
      </c>
      <c r="GV252" t="e">
        <f t="shared" si="1192"/>
        <v>#DIV/0!</v>
      </c>
      <c r="GW252" t="e">
        <f t="shared" si="1193"/>
        <v>#DIV/0!</v>
      </c>
      <c r="GX252" t="e">
        <f>AVERAGE('Cleaned Data 2'!BS251,'Cleaned Data 2'!BT251)</f>
        <v>#DIV/0!</v>
      </c>
      <c r="GY252" s="47">
        <f>ABS('Cleaned Data 2'!BS251-'Cleaned Data 2'!BT251)</f>
        <v>0</v>
      </c>
      <c r="GZ252" t="e">
        <f>2.326*('Input Data 2'!$AJ$4+((0.5*'Input Data 2'!$AJ$5)*'Statistical Data 1'!$GX252))</f>
        <v>#DIV/0!</v>
      </c>
      <c r="HA252" t="e">
        <f>3.643*('Input Data 2'!$AJ$4+((0.5*'Input Data 2'!$AJ$5)*'Statistical Data 1'!$GX252))</f>
        <v>#DIV/0!</v>
      </c>
      <c r="HB252" t="e">
        <f t="shared" si="1194"/>
        <v>#DIV/0!</v>
      </c>
      <c r="HC252" t="e">
        <f t="shared" si="1195"/>
        <v>#DIV/0!</v>
      </c>
      <c r="HD252" t="e">
        <f>AVERAGE('Cleaned Data 2'!BU251,'Cleaned Data 2'!BV251)</f>
        <v>#DIV/0!</v>
      </c>
      <c r="HE252">
        <f>ABS('Cleaned Data 2'!BU251-'Cleaned Data 2'!BV251)</f>
        <v>0</v>
      </c>
      <c r="HF252" t="e">
        <f>2.326*('Input Data 2'!$AK$4+((0.5*'Input Data 2'!$AK$5)*'Statistical Data 1'!$HD252))</f>
        <v>#DIV/0!</v>
      </c>
      <c r="HG252" t="e">
        <f>3.643*('Input Data 2'!$AK$4+((0.5*'Input Data 2'!$AK$5)*'Statistical Data 1'!$HD252))</f>
        <v>#DIV/0!</v>
      </c>
      <c r="HH252" t="e">
        <f t="shared" si="1196"/>
        <v>#DIV/0!</v>
      </c>
      <c r="HI252" t="e">
        <f t="shared" si="1197"/>
        <v>#DIV/0!</v>
      </c>
      <c r="HJ252" t="e">
        <f>AVERAGE('Cleaned Data 2'!BW251,'Cleaned Data 2'!BX251)</f>
        <v>#DIV/0!</v>
      </c>
      <c r="HK252">
        <f>ABS('Cleaned Data 2'!BW251-'Cleaned Data 2'!BX251)</f>
        <v>0</v>
      </c>
      <c r="HL252" t="e">
        <f>2.326*('Input Data 2'!$AL$4+((0.5*'Input Data 2'!$AL$5)*'Statistical Data 1'!$HJ252))</f>
        <v>#DIV/0!</v>
      </c>
      <c r="HM252" t="e">
        <f>3.643*('Input Data 2'!$AL$4+((0.5*'Input Data 2'!$AL$5)*'Statistical Data 1'!$HJ252))</f>
        <v>#DIV/0!</v>
      </c>
      <c r="HN252" t="e">
        <f t="shared" si="1198"/>
        <v>#DIV/0!</v>
      </c>
      <c r="HO252" t="e">
        <f t="shared" si="1199"/>
        <v>#DIV/0!</v>
      </c>
    </row>
    <row r="253" spans="1:235">
      <c r="A253" t="s">
        <v>10</v>
      </c>
      <c r="F253">
        <f>COUNTIF(F3:F252,1)</f>
        <v>0</v>
      </c>
      <c r="G253">
        <f>COUNTIF(G3:G252,1)</f>
        <v>0</v>
      </c>
      <c r="H253" t="s">
        <v>11</v>
      </c>
      <c r="I253" t="s">
        <v>11</v>
      </c>
      <c r="J253" t="s">
        <v>11</v>
      </c>
      <c r="L253">
        <f>COUNTIF(L3:L252,1)</f>
        <v>0</v>
      </c>
      <c r="M253">
        <f>COUNTIF(M3:M252,1)</f>
        <v>0</v>
      </c>
      <c r="N253" t="s">
        <v>11</v>
      </c>
      <c r="R253">
        <f>COUNTIF(R3:R252,1)</f>
        <v>0</v>
      </c>
      <c r="S253">
        <f>COUNTIF(S3:S252,1)</f>
        <v>0</v>
      </c>
      <c r="X253">
        <f>COUNTIF(X3:X252,1)</f>
        <v>0</v>
      </c>
      <c r="Y253">
        <f>COUNTIF(Y3:Y252,1)</f>
        <v>0</v>
      </c>
      <c r="AD253">
        <f>COUNTIF(AD3:AD252,1)</f>
        <v>0</v>
      </c>
      <c r="AE253">
        <f>COUNTIF(AE3:AE252,1)</f>
        <v>0</v>
      </c>
      <c r="AJ253">
        <f>COUNTIF(AJ3:AJ252,1)</f>
        <v>0</v>
      </c>
      <c r="AK253">
        <f>COUNTIF(AK3:AK252,1)</f>
        <v>0</v>
      </c>
      <c r="AP253">
        <f>COUNTIF(AP3:AP252,1)</f>
        <v>0</v>
      </c>
      <c r="AQ253">
        <f>COUNTIF(AQ3:AQ252,1)</f>
        <v>0</v>
      </c>
      <c r="AV253">
        <f>COUNTIF(AV3:AV252,1)</f>
        <v>0</v>
      </c>
      <c r="AW253">
        <f>COUNTIF(AW3:AW252,1)</f>
        <v>0</v>
      </c>
      <c r="BB253">
        <f>COUNTIF(BB3:BB252,1)</f>
        <v>1</v>
      </c>
      <c r="BC253">
        <f>COUNTIF(BC3:BC252,1)</f>
        <v>0</v>
      </c>
      <c r="BH253">
        <f>COUNTIF(BH3:BH252,1)</f>
        <v>0</v>
      </c>
      <c r="BI253">
        <f>COUNTIF(BI3:BI252,1)</f>
        <v>0</v>
      </c>
      <c r="BN253">
        <f>COUNTIF(BN3:BN252,1)</f>
        <v>0</v>
      </c>
      <c r="BO253">
        <f>COUNTIF(BO3:BO252,1)</f>
        <v>0</v>
      </c>
      <c r="BT253">
        <f>COUNTIF(BT3:BT252,1)</f>
        <v>0</v>
      </c>
      <c r="BU253">
        <f>COUNTIF(BU3:BU252,1)</f>
        <v>0</v>
      </c>
      <c r="BZ253">
        <f>COUNTIF(BZ3:BZ252,1)</f>
        <v>1</v>
      </c>
      <c r="CA253">
        <f>COUNTIF(CA3:CA252,1)</f>
        <v>0</v>
      </c>
      <c r="CF253">
        <f>COUNTIF(CF3:CF252,1)</f>
        <v>0</v>
      </c>
      <c r="CG253">
        <f>COUNTIF(CG3:CG252,1)</f>
        <v>0</v>
      </c>
      <c r="CL253">
        <f>COUNTIF(CL3:CL252,1)</f>
        <v>0</v>
      </c>
      <c r="CM253">
        <f>COUNTIF(CM3:CM252,1)</f>
        <v>0</v>
      </c>
      <c r="CR253">
        <f>COUNTIF(CR3:CR252,1)</f>
        <v>0</v>
      </c>
      <c r="CS253">
        <f>COUNTIF(CS3:CS252,1)</f>
        <v>0</v>
      </c>
      <c r="CX253">
        <f>COUNTIF(CX3:CX252,1)</f>
        <v>0</v>
      </c>
      <c r="CY253">
        <f>COUNTIF(CY3:CY252,1)</f>
        <v>0</v>
      </c>
      <c r="DD253">
        <f>COUNTIF(DD3:DD252,1)</f>
        <v>0</v>
      </c>
      <c r="DE253">
        <f>COUNTIF(DE3:DE252,1)</f>
        <v>0</v>
      </c>
      <c r="DJ253">
        <f>COUNTIF(DJ3:DJ252,1)</f>
        <v>0</v>
      </c>
      <c r="DK253">
        <f>COUNTIF(DK3:DK252,1)</f>
        <v>0</v>
      </c>
      <c r="DP253">
        <f>COUNTIF(DP3:DP252,1)</f>
        <v>0</v>
      </c>
      <c r="DQ253">
        <f>COUNTIF(DQ3:DQ252,1)</f>
        <v>0</v>
      </c>
      <c r="DV253">
        <f>COUNTIF(DV3:DV252,1)</f>
        <v>0</v>
      </c>
      <c r="DW253">
        <f>COUNTIF(DW3:DW252,1)</f>
        <v>0</v>
      </c>
      <c r="EB253">
        <f>COUNTIF(EB3:EB252,1)</f>
        <v>0</v>
      </c>
      <c r="EC253">
        <f>COUNTIF(EC3:EC252,1)</f>
        <v>0</v>
      </c>
      <c r="EH253">
        <f>COUNTIF(EH3:EH252,1)</f>
        <v>0</v>
      </c>
      <c r="EI253">
        <f>COUNTIF(EI3:EI252,1)</f>
        <v>0</v>
      </c>
      <c r="EN253">
        <f>COUNTIF(EN3:EN252,1)</f>
        <v>1</v>
      </c>
      <c r="EO253">
        <f>COUNTIF(EO3:EO252,1)</f>
        <v>0</v>
      </c>
      <c r="ET253">
        <f>COUNTIF(ET3:ET252,1)</f>
        <v>0</v>
      </c>
      <c r="EU253">
        <f>COUNTIF(EU3:EU252,1)</f>
        <v>0</v>
      </c>
      <c r="EZ253">
        <f>COUNTIF(EZ3:EZ252,1)</f>
        <v>0</v>
      </c>
      <c r="FA253">
        <f>COUNTIF(FA3:FA252,1)</f>
        <v>0</v>
      </c>
      <c r="FF253">
        <f>COUNTIF(FF3:FF252,1)</f>
        <v>0</v>
      </c>
      <c r="FG253">
        <f>COUNTIF(FG3:FG252,1)</f>
        <v>0</v>
      </c>
      <c r="FL253">
        <f>COUNTIF(FL3:FL252,1)</f>
        <v>0</v>
      </c>
      <c r="FM253">
        <f>COUNTIF(FM3:FM252,1)</f>
        <v>0</v>
      </c>
      <c r="FR253">
        <f>COUNTIF(FR3:FR252,1)</f>
        <v>1</v>
      </c>
      <c r="FS253">
        <f>COUNTIF(FS3:FS252,1)</f>
        <v>0</v>
      </c>
      <c r="FX253">
        <f>COUNTIF(FX3:FX252,1)</f>
        <v>0</v>
      </c>
      <c r="FY253">
        <f>COUNTIF(FY3:FY252,1)</f>
        <v>0</v>
      </c>
      <c r="GD253">
        <f>COUNTIF(GD3:GD252,1)</f>
        <v>0</v>
      </c>
      <c r="GE253">
        <f>COUNTIF(GE3:GE252,1)</f>
        <v>0</v>
      </c>
      <c r="GJ253">
        <f>COUNTIF(GJ3:GJ252,1)</f>
        <v>0</v>
      </c>
      <c r="GK253">
        <f>COUNTIF(GK3:GK252,1)</f>
        <v>0</v>
      </c>
      <c r="GP253">
        <f>COUNTIF(GP3:GP252,1)</f>
        <v>0</v>
      </c>
      <c r="GQ253">
        <f>COUNTIF(GQ3:GQ252,1)</f>
        <v>0</v>
      </c>
      <c r="GV253">
        <f>COUNTIF(GV3:GV252,1)</f>
        <v>0</v>
      </c>
      <c r="GW253">
        <f>COUNTIF(GW3:GW252,1)</f>
        <v>0</v>
      </c>
      <c r="HB253">
        <f>COUNTIF(HB3:HB252,1)</f>
        <v>0</v>
      </c>
      <c r="HC253">
        <f>COUNTIF(HC3:HC252,1)</f>
        <v>0</v>
      </c>
      <c r="HH253">
        <f>COUNTIF(HH3:HH252,1)</f>
        <v>0</v>
      </c>
      <c r="HI253">
        <f>COUNTIF(HI3:HI252,1)</f>
        <v>0</v>
      </c>
      <c r="HN253">
        <f>COUNTIF(HN3:HN252,1)</f>
        <v>0</v>
      </c>
      <c r="HO253">
        <f>COUNTIF(HO3:HO252,1)</f>
        <v>0</v>
      </c>
      <c r="HT253">
        <f>COUNTIF(HT3:HT252,1)</f>
        <v>0</v>
      </c>
      <c r="HU253">
        <f>COUNTIF(HU3:HU252,1)</f>
        <v>0</v>
      </c>
      <c r="HZ253">
        <f>COUNTIF(HZ3:HZ252,1)</f>
        <v>0</v>
      </c>
      <c r="IA253">
        <f>COUNTIF(IA3:IA252,1)</f>
        <v>0</v>
      </c>
    </row>
    <row r="254" spans="1:235">
      <c r="A254" t="s">
        <v>12</v>
      </c>
      <c r="B254" t="s">
        <v>11</v>
      </c>
      <c r="C254" t="s">
        <v>11</v>
      </c>
      <c r="D254" t="s">
        <v>11</v>
      </c>
      <c r="E254" t="s">
        <v>11</v>
      </c>
      <c r="F254">
        <f>'Input Data 2'!$B$7</f>
        <v>28</v>
      </c>
      <c r="G254">
        <f>'Input Data 2'!$B$7</f>
        <v>28</v>
      </c>
      <c r="H254" t="s">
        <v>11</v>
      </c>
      <c r="I254" t="s">
        <v>11</v>
      </c>
      <c r="J254" t="s">
        <v>11</v>
      </c>
      <c r="K254" t="s">
        <v>11</v>
      </c>
      <c r="L254">
        <f>'Input Data 2'!$B$7</f>
        <v>28</v>
      </c>
      <c r="M254">
        <f>'Input Data 2'!$B$7</f>
        <v>28</v>
      </c>
      <c r="N254" t="s">
        <v>11</v>
      </c>
      <c r="O254" t="s">
        <v>11</v>
      </c>
      <c r="R254">
        <f>'Input Data 2'!$B$7</f>
        <v>28</v>
      </c>
      <c r="S254">
        <f>'Input Data 2'!$B$7</f>
        <v>28</v>
      </c>
      <c r="X254">
        <f>'Input Data 2'!$B$7</f>
        <v>28</v>
      </c>
      <c r="Y254">
        <f>'Input Data 2'!$B$7</f>
        <v>28</v>
      </c>
      <c r="AD254">
        <f>'Input Data 2'!$B$7</f>
        <v>28</v>
      </c>
      <c r="AE254">
        <f>'Input Data 2'!$B$7</f>
        <v>28</v>
      </c>
      <c r="AJ254">
        <f>'Input Data 2'!$B$7</f>
        <v>28</v>
      </c>
      <c r="AK254">
        <f>'Input Data 2'!$B$7</f>
        <v>28</v>
      </c>
      <c r="AP254">
        <f>'Input Data 2'!$B$7</f>
        <v>28</v>
      </c>
      <c r="AQ254">
        <f>'Input Data 2'!$B$7</f>
        <v>28</v>
      </c>
      <c r="AV254">
        <f>'Input Data 2'!$B$7</f>
        <v>28</v>
      </c>
      <c r="AW254">
        <f>'Input Data 2'!$B$7</f>
        <v>28</v>
      </c>
      <c r="BB254">
        <f>'Input Data 2'!$B$7</f>
        <v>28</v>
      </c>
      <c r="BC254">
        <f>'Input Data 2'!$B$7</f>
        <v>28</v>
      </c>
      <c r="BH254">
        <f>'Input Data 2'!$B$7</f>
        <v>28</v>
      </c>
      <c r="BI254">
        <f>'Input Data 2'!$B$7</f>
        <v>28</v>
      </c>
      <c r="BN254">
        <f>'Input Data 2'!$B$7</f>
        <v>28</v>
      </c>
      <c r="BO254">
        <f>'Input Data 2'!$B$7</f>
        <v>28</v>
      </c>
      <c r="BT254">
        <f>'Input Data 2'!$B$7</f>
        <v>28</v>
      </c>
      <c r="BU254">
        <f>'Input Data 2'!$B$7</f>
        <v>28</v>
      </c>
      <c r="BZ254">
        <f>'Input Data 2'!$B$7</f>
        <v>28</v>
      </c>
      <c r="CA254">
        <f>'Input Data 2'!$B$7</f>
        <v>28</v>
      </c>
      <c r="CF254">
        <f>'Input Data 2'!$B$7</f>
        <v>28</v>
      </c>
      <c r="CG254">
        <f>'Input Data 2'!$B$7</f>
        <v>28</v>
      </c>
      <c r="CL254">
        <f>'Input Data 2'!$B$7</f>
        <v>28</v>
      </c>
      <c r="CM254">
        <f>'Input Data 2'!$B$7</f>
        <v>28</v>
      </c>
      <c r="CR254">
        <f>'Input Data 2'!$B$7</f>
        <v>28</v>
      </c>
      <c r="CS254">
        <f>'Input Data 2'!$B$7</f>
        <v>28</v>
      </c>
      <c r="CX254">
        <f>'Input Data 2'!$B$7</f>
        <v>28</v>
      </c>
      <c r="CY254">
        <f>'Input Data 2'!$B$7</f>
        <v>28</v>
      </c>
      <c r="DD254">
        <f>'Input Data 2'!$B$7</f>
        <v>28</v>
      </c>
      <c r="DE254">
        <f>'Input Data 2'!$B$7</f>
        <v>28</v>
      </c>
      <c r="DJ254">
        <f>'Input Data 2'!$B$7</f>
        <v>28</v>
      </c>
      <c r="DK254">
        <f>'Input Data 2'!$B$7</f>
        <v>28</v>
      </c>
      <c r="DP254">
        <f>'Input Data 2'!$B$7</f>
        <v>28</v>
      </c>
      <c r="DQ254">
        <f>'Input Data 2'!$B$7</f>
        <v>28</v>
      </c>
      <c r="DV254">
        <f>'Input Data 2'!$B$7</f>
        <v>28</v>
      </c>
      <c r="DW254">
        <f>'Input Data 2'!$B$7</f>
        <v>28</v>
      </c>
      <c r="EB254">
        <f>'Input Data 2'!$B$7</f>
        <v>28</v>
      </c>
      <c r="EC254">
        <f>'Input Data 2'!$B$7</f>
        <v>28</v>
      </c>
      <c r="EH254">
        <f>'Input Data 2'!$B$7</f>
        <v>28</v>
      </c>
      <c r="EI254">
        <f>'Input Data 2'!$B$7</f>
        <v>28</v>
      </c>
      <c r="EN254">
        <f>'Input Data 2'!$B$7</f>
        <v>28</v>
      </c>
      <c r="EO254">
        <f>'Input Data 2'!$B$7</f>
        <v>28</v>
      </c>
      <c r="ET254">
        <f>'Input Data 2'!$B$7</f>
        <v>28</v>
      </c>
      <c r="EU254">
        <f>'Input Data 2'!$B$7</f>
        <v>28</v>
      </c>
      <c r="EZ254">
        <f>'Input Data 2'!$B$7</f>
        <v>28</v>
      </c>
      <c r="FA254">
        <f>'Input Data 2'!$B$7</f>
        <v>28</v>
      </c>
      <c r="FF254">
        <f>'Input Data 2'!$B$7</f>
        <v>28</v>
      </c>
      <c r="FG254">
        <f>'Input Data 2'!$B$7</f>
        <v>28</v>
      </c>
      <c r="FL254">
        <f>'Input Data 2'!$B$7</f>
        <v>28</v>
      </c>
      <c r="FM254">
        <f>'Input Data 2'!$B$7</f>
        <v>28</v>
      </c>
      <c r="FR254">
        <f>'Input Data 2'!$B$7</f>
        <v>28</v>
      </c>
      <c r="FS254">
        <f>'Input Data 2'!$B$7</f>
        <v>28</v>
      </c>
      <c r="FX254">
        <f>'Input Data 2'!$B$7</f>
        <v>28</v>
      </c>
      <c r="FY254">
        <f>'Input Data 2'!$B$7</f>
        <v>28</v>
      </c>
      <c r="GD254">
        <f>'Input Data 2'!$B$7</f>
        <v>28</v>
      </c>
      <c r="GE254">
        <f>'Input Data 2'!$B$7</f>
        <v>28</v>
      </c>
      <c r="GJ254">
        <f>'Input Data 2'!$B$7</f>
        <v>28</v>
      </c>
      <c r="GK254">
        <f>'Input Data 2'!$B$7</f>
        <v>28</v>
      </c>
      <c r="GP254">
        <f>'Input Data 2'!$B$7</f>
        <v>28</v>
      </c>
      <c r="GQ254">
        <f>'Input Data 2'!$B$7</f>
        <v>28</v>
      </c>
      <c r="GV254">
        <f>'Input Data 2'!$B$7</f>
        <v>28</v>
      </c>
      <c r="GW254">
        <f>'Input Data 2'!$B$7</f>
        <v>28</v>
      </c>
      <c r="HB254">
        <f>'Input Data 2'!$B$7</f>
        <v>28</v>
      </c>
      <c r="HC254">
        <f>'Input Data 2'!$B$7</f>
        <v>28</v>
      </c>
      <c r="HH254">
        <f>'Input Data 2'!$B$7</f>
        <v>28</v>
      </c>
      <c r="HI254">
        <f>'Input Data 2'!$B$7</f>
        <v>28</v>
      </c>
      <c r="HN254">
        <f>'Input Data 2'!$B$7</f>
        <v>28</v>
      </c>
      <c r="HO254">
        <f>'Input Data 2'!$B$7</f>
        <v>28</v>
      </c>
      <c r="HT254">
        <f>'Input Data 2'!$B$7</f>
        <v>28</v>
      </c>
      <c r="HU254">
        <f>'Input Data 2'!$B$7</f>
        <v>28</v>
      </c>
      <c r="HZ254">
        <f>'Input Data 2'!$B$7</f>
        <v>28</v>
      </c>
      <c r="IA254">
        <f>'Input Data 2'!$B$7</f>
        <v>28</v>
      </c>
    </row>
    <row r="255" spans="1:235" s="37" customFormat="1">
      <c r="A255" s="37" t="s">
        <v>13</v>
      </c>
      <c r="F255" s="37" t="str">
        <f ca="1">IF(F253=0,"-",OFFSET('90thProb'!$A$2,F254,F253))</f>
        <v>-</v>
      </c>
      <c r="G255" s="37" t="str">
        <f ca="1">IF(G253=0,"-",OFFSET('99thProb'!$A$2,G254,G253))</f>
        <v>-</v>
      </c>
      <c r="L255" s="37" t="str">
        <f ca="1">IF(L253=0,"-",OFFSET('90thProb'!$A$2,L254,L253))</f>
        <v>-</v>
      </c>
      <c r="M255" s="37" t="str">
        <f ca="1">IF(M253=0,"-",OFFSET('99thProb'!$A$2,M254,M253))</f>
        <v>-</v>
      </c>
      <c r="R255" s="37" t="str">
        <f ca="1">IF(R253=0,"-",OFFSET('90thProb'!$A$2,R254,R253))</f>
        <v>-</v>
      </c>
      <c r="S255" s="37" t="str">
        <f ca="1">IF(S253=0,"-",OFFSET('99thProb'!$A$2,S254,S253))</f>
        <v>-</v>
      </c>
      <c r="X255" s="37" t="str">
        <f ca="1">IF(X253=0,"-",OFFSET('90thProb'!$A$2,X254,X253))</f>
        <v>-</v>
      </c>
      <c r="Y255" s="37" t="str">
        <f ca="1">IF(Y253=0,"-",OFFSET('99thProb'!$A$2,Y254,Y253))</f>
        <v>-</v>
      </c>
      <c r="AD255" s="37" t="str">
        <f ca="1">IF(AD253=0,"-",OFFSET('90thProb'!$A$2,AD254,AD253))</f>
        <v>-</v>
      </c>
      <c r="AE255" s="37" t="str">
        <f ca="1">IF(AE253=0,"-",OFFSET('99thProb'!$A$2,AE254,AE253))</f>
        <v>-</v>
      </c>
      <c r="AJ255" s="37" t="str">
        <f ca="1">IF(AJ253=0,"-",OFFSET('90thProb'!$A$2,AJ254,AJ253))</f>
        <v>-</v>
      </c>
      <c r="AK255" s="37" t="str">
        <f ca="1">IF(AK253=0,"-",OFFSET('99thProb'!$A$2,AK254,AK253))</f>
        <v>-</v>
      </c>
      <c r="AP255" s="37" t="str">
        <f ca="1">IF(AP253=0,"-",OFFSET('90thProb'!$A$2,AP254,AP253))</f>
        <v>-</v>
      </c>
      <c r="AQ255" s="37" t="str">
        <f ca="1">IF(AQ253=0,"-",OFFSET('99thProb'!$A$2,AQ254,AQ253))</f>
        <v>-</v>
      </c>
      <c r="AV255" s="37" t="str">
        <f ca="1">IF(AV253=0,"-",OFFSET('90thProb'!$A$2,AV254,AV253))</f>
        <v>-</v>
      </c>
      <c r="AW255" s="37" t="str">
        <f ca="1">IF(AW253=0,"-",OFFSET('99thProb'!$A$2,AW254,AW253))</f>
        <v>-</v>
      </c>
      <c r="BB255" s="37">
        <f ca="1">IF(BB253=0,"-",OFFSET('90thProb'!$A$2,BB254,BB253))</f>
        <v>0.94766523669726388</v>
      </c>
      <c r="BC255" s="37" t="str">
        <f ca="1">IF(BC253=0,"-",OFFSET('99thProb'!$A$2,BC254,BC253))</f>
        <v>-</v>
      </c>
      <c r="BH255" s="37" t="str">
        <f ca="1">IF(BH253=0,"-",OFFSET('90thProb'!$A$2,BH254,BH253))</f>
        <v>-</v>
      </c>
      <c r="BI255" s="37" t="str">
        <f ca="1">IF(BI253=0,"-",OFFSET('99thProb'!$A$2,BI254,BI253))</f>
        <v>-</v>
      </c>
      <c r="BN255" s="37" t="str">
        <f ca="1">IF(BN253=0,"-",OFFSET('90thProb'!$A$2,BN254,BN253))</f>
        <v>-</v>
      </c>
      <c r="BO255" s="37" t="str">
        <f ca="1">IF(BO253=0,"-",OFFSET('99thProb'!$A$2,BO254,BO253))</f>
        <v>-</v>
      </c>
      <c r="BT255" s="37" t="str">
        <f ca="1">IF(BT253=0,"-",OFFSET('90thProb'!$A$2,BT254,BT253))</f>
        <v>-</v>
      </c>
      <c r="BU255" s="37" t="str">
        <f ca="1">IF(BU253=0,"-",OFFSET('99thProb'!$A$2,BU254,BU253))</f>
        <v>-</v>
      </c>
      <c r="BZ255" s="37">
        <f ca="1">IF(BZ253=0,"-",OFFSET('90thProb'!$A$2,BZ254,BZ253))</f>
        <v>0.94766523669726388</v>
      </c>
      <c r="CA255" s="37" t="str">
        <f ca="1">IF(CA253=0,"-",OFFSET('99thProb'!$A$2,CA254,CA253))</f>
        <v>-</v>
      </c>
      <c r="CF255" s="37" t="str">
        <f ca="1">IF(CF253=0,"-",OFFSET('90thProb'!$A$2,CF254,CF253))</f>
        <v>-</v>
      </c>
      <c r="CG255" s="37" t="str">
        <f ca="1">IF(CG253=0,"-",OFFSET('99thProb'!$A$2,CG254,CG253))</f>
        <v>-</v>
      </c>
      <c r="CL255" s="37" t="str">
        <f ca="1">IF(CL253=0,"-",OFFSET('90thProb'!$A$2,CL254,CL253))</f>
        <v>-</v>
      </c>
      <c r="CM255" s="37" t="str">
        <f ca="1">IF(CM253=0,"-",OFFSET('99thProb'!$A$2,CM254,CM253))</f>
        <v>-</v>
      </c>
      <c r="CR255" s="37" t="str">
        <f ca="1">IF(CR253=0,"-",OFFSET('90thProb'!$A$2,CR254,CR253))</f>
        <v>-</v>
      </c>
      <c r="CS255" s="37" t="str">
        <f ca="1">IF(CS253=0,"-",OFFSET('99thProb'!$A$2,CS254,CS253))</f>
        <v>-</v>
      </c>
      <c r="CX255" s="37" t="str">
        <f ca="1">IF(CX253=0,"-",OFFSET('90thProb'!$A$2,CX254,CX253))</f>
        <v>-</v>
      </c>
      <c r="CY255" s="37" t="str">
        <f ca="1">IF(CY253=0,"-",OFFSET('99thProb'!$A$2,CY254,CY253))</f>
        <v>-</v>
      </c>
      <c r="DD255" s="37" t="str">
        <f ca="1">IF(DD253=0,"-",OFFSET('90thProb'!$A$2,DD254,DD253))</f>
        <v>-</v>
      </c>
      <c r="DE255" s="37" t="str">
        <f ca="1">IF(DE253=0,"-",OFFSET('99thProb'!$A$2,DE254,DE253))</f>
        <v>-</v>
      </c>
      <c r="DJ255" s="37" t="str">
        <f ca="1">IF(DJ253=0,"-",OFFSET('90thProb'!$A$2,DJ254,DJ253))</f>
        <v>-</v>
      </c>
      <c r="DK255" s="37" t="str">
        <f ca="1">IF(DK253=0,"-",OFFSET('99thProb'!$A$2,DK254,DK253))</f>
        <v>-</v>
      </c>
      <c r="DP255" s="37" t="str">
        <f ca="1">IF(DP253=0,"-",OFFSET('90thProb'!$A$2,DP254,DP253))</f>
        <v>-</v>
      </c>
      <c r="DQ255" s="37" t="str">
        <f ca="1">IF(DQ253=0,"-",OFFSET('99thProb'!$A$2,DQ254,DQ253))</f>
        <v>-</v>
      </c>
      <c r="DV255" s="37" t="str">
        <f ca="1">IF(DV253=0,"-",OFFSET('90thProb'!$A$2,DV254,DV253))</f>
        <v>-</v>
      </c>
      <c r="DW255" s="37" t="str">
        <f ca="1">IF(DW253=0,"-",OFFSET('99thProb'!$A$2,DW254,DW253))</f>
        <v>-</v>
      </c>
      <c r="EB255" s="37" t="str">
        <f ca="1">IF(EB253=0,"-",OFFSET('90thProb'!$A$2,EB254,EB253))</f>
        <v>-</v>
      </c>
      <c r="EC255" s="37" t="str">
        <f ca="1">IF(EC253=0,"-",OFFSET('99thProb'!$A$2,EC254,EC253))</f>
        <v>-</v>
      </c>
      <c r="EH255" s="37" t="str">
        <f ca="1">IF(EH253=0,"-",OFFSET('90thProb'!$A$2,EH254,EH253))</f>
        <v>-</v>
      </c>
      <c r="EI255" s="37" t="str">
        <f ca="1">IF(EI253=0,"-",OFFSET('99thProb'!$A$2,EI254,EI253))</f>
        <v>-</v>
      </c>
      <c r="EN255" s="37">
        <f ca="1">IF(EN253=0,"-",OFFSET('90thProb'!$A$2,EN254,EN253))</f>
        <v>0.94766523669726388</v>
      </c>
      <c r="EO255" s="37" t="str">
        <f ca="1">IF(EO253=0,"-",OFFSET('99thProb'!$A$2,EO254,EO253))</f>
        <v>-</v>
      </c>
      <c r="ET255" s="37" t="str">
        <f ca="1">IF(ET253=0,"-",OFFSET('90thProb'!$A$2,ET254,ET253))</f>
        <v>-</v>
      </c>
      <c r="EU255" s="37" t="str">
        <f ca="1">IF(EU253=0,"-",OFFSET('99thProb'!$A$2,EU254,EU253))</f>
        <v>-</v>
      </c>
      <c r="EZ255" s="37" t="str">
        <f ca="1">IF(EZ253=0,"-",OFFSET('90thProb'!$A$2,EZ254,EZ253))</f>
        <v>-</v>
      </c>
      <c r="FA255" s="37" t="str">
        <f ca="1">IF(FA253=0,"-",OFFSET('99thProb'!$A$2,FA254,FA253))</f>
        <v>-</v>
      </c>
      <c r="FF255" s="37" t="str">
        <f ca="1">IF(FF253=0,"-",OFFSET('90thProb'!$A$2,FF254,FF253))</f>
        <v>-</v>
      </c>
      <c r="FG255" s="37" t="str">
        <f ca="1">IF(FG253=0,"-",OFFSET('99thProb'!$A$2,FG254,FG253))</f>
        <v>-</v>
      </c>
      <c r="FL255" s="37" t="str">
        <f ca="1">IF(FL253=0,"-",OFFSET('90thProb'!$A$2,FL254,FL253))</f>
        <v>-</v>
      </c>
      <c r="FM255" s="37" t="str">
        <f ca="1">IF(FM253=0,"-",OFFSET('99thProb'!$A$2,FM254,FM253))</f>
        <v>-</v>
      </c>
      <c r="FR255" s="37">
        <f ca="1">IF(FR253=0,"-",OFFSET('90thProb'!$A$2,FR254,FR253))</f>
        <v>0.94766523669726388</v>
      </c>
      <c r="FS255" s="37" t="str">
        <f ca="1">IF(FS253=0,"-",OFFSET('99thProb'!$A$2,FS254,FS253))</f>
        <v>-</v>
      </c>
      <c r="FX255" s="37" t="str">
        <f ca="1">IF(FX253=0,"-",OFFSET('90thProb'!$A$2,FX254,FX253))</f>
        <v>-</v>
      </c>
      <c r="FY255" s="37" t="str">
        <f ca="1">IF(FY253=0,"-",OFFSET('99thProb'!$A$2,FY254,FY253))</f>
        <v>-</v>
      </c>
      <c r="GD255" s="37" t="str">
        <f ca="1">IF(GD253=0,"-",OFFSET('90thProb'!$A$2,GD254,GD253))</f>
        <v>-</v>
      </c>
      <c r="GE255" s="37" t="str">
        <f ca="1">IF(GE253=0,"-",OFFSET('99thProb'!$A$2,GE254,GE253))</f>
        <v>-</v>
      </c>
      <c r="GJ255" s="37" t="str">
        <f ca="1">IF(GJ253=0,"-",OFFSET('90thProb'!$A$2,GJ254,GJ253))</f>
        <v>-</v>
      </c>
      <c r="GK255" s="37" t="str">
        <f ca="1">IF(GK253=0,"-",OFFSET('99thProb'!$A$2,GK254,GK253))</f>
        <v>-</v>
      </c>
      <c r="GP255" s="37" t="str">
        <f ca="1">IF(GP253=0,"-",OFFSET('90thProb'!$A$2,GP254,GP253))</f>
        <v>-</v>
      </c>
      <c r="GQ255" s="37" t="str">
        <f ca="1">IF(GQ253=0,"-",OFFSET('99thProb'!$A$2,GQ254,GQ253))</f>
        <v>-</v>
      </c>
      <c r="GV255" s="37" t="str">
        <f ca="1">IF(GV253=0,"-",OFFSET('90thProb'!$A$2,GV254,GV253))</f>
        <v>-</v>
      </c>
      <c r="GW255" s="37" t="str">
        <f ca="1">IF(GW253=0,"-",OFFSET('99thProb'!$A$2,GW254,GW253))</f>
        <v>-</v>
      </c>
      <c r="GY255" s="47"/>
      <c r="HB255" s="37" t="str">
        <f ca="1">IF(HB253=0,"-",OFFSET('90thProb'!$A$2,HB254,HB253))</f>
        <v>-</v>
      </c>
      <c r="HC255" s="37" t="str">
        <f ca="1">IF(HC253=0,"-",OFFSET('99thProb'!$A$2,HC254,HC253))</f>
        <v>-</v>
      </c>
      <c r="HH255" s="37" t="str">
        <f ca="1">IF(HH253=0,"-",OFFSET('90thProb'!$A$2,HH254,HH253))</f>
        <v>-</v>
      </c>
      <c r="HI255" s="37" t="str">
        <f ca="1">IF(HI253=0,"-",OFFSET('99thProb'!$A$2,HI254,HI253))</f>
        <v>-</v>
      </c>
      <c r="HN255" s="37" t="str">
        <f ca="1">IF(HN253=0,"-",OFFSET('90thProb'!$A$2,HN254,HN253))</f>
        <v>-</v>
      </c>
      <c r="HO255" s="37" t="str">
        <f ca="1">IF(HO253=0,"-",OFFSET('90thProb'!$A$2,HO254,HO253))</f>
        <v>-</v>
      </c>
    </row>
  </sheetData>
  <phoneticPr fontId="0" type="noConversion"/>
  <pageMargins left="0.75" right="0.75" top="1" bottom="1" header="0.5" footer="0.5"/>
  <pageSetup scale="77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3"/>
  <dimension ref="A1:DW12"/>
  <sheetViews>
    <sheetView zoomScale="75" workbookViewId="0">
      <pane xSplit="1" ySplit="3" topLeftCell="BR4" activePane="bottomRight" state="frozen"/>
      <selection pane="topRight" activeCell="B1" sqref="B1"/>
      <selection pane="bottomLeft" activeCell="A4" sqref="A4"/>
      <selection pane="bottomRight" activeCell="BW12" sqref="BW12"/>
    </sheetView>
  </sheetViews>
  <sheetFormatPr defaultRowHeight="14.25"/>
  <cols>
    <col min="1" max="1" width="19.125" customWidth="1"/>
    <col min="2" max="2" width="14.5" customWidth="1"/>
    <col min="3" max="3" width="20.375" customWidth="1"/>
    <col min="4" max="4" width="14.625" customWidth="1"/>
    <col min="5" max="5" width="19.75" customWidth="1"/>
    <col min="6" max="6" width="14.5" customWidth="1"/>
    <col min="7" max="7" width="20.5" customWidth="1"/>
    <col min="8" max="8" width="14.375" customWidth="1"/>
    <col min="9" max="9" width="19.375" customWidth="1"/>
    <col min="10" max="10" width="14.375" customWidth="1"/>
    <col min="11" max="11" width="20.125" customWidth="1"/>
    <col min="12" max="12" width="14.625" customWidth="1"/>
    <col min="13" max="13" width="20.5" customWidth="1"/>
    <col min="14" max="14" width="14.5" customWidth="1"/>
    <col min="15" max="15" width="20.5" customWidth="1"/>
    <col min="16" max="16" width="14.125" customWidth="1"/>
    <col min="17" max="17" width="19.625" customWidth="1"/>
    <col min="18" max="18" width="14.375" customWidth="1"/>
    <col min="19" max="19" width="19.875" customWidth="1"/>
    <col min="20" max="20" width="14.5" customWidth="1"/>
    <col min="21" max="21" width="20.25" customWidth="1"/>
    <col min="22" max="22" width="14.5" customWidth="1"/>
    <col min="23" max="23" width="20.625" customWidth="1"/>
    <col min="24" max="24" width="14.75" customWidth="1"/>
    <col min="25" max="25" width="20.375" customWidth="1"/>
    <col min="26" max="26" width="14.5" customWidth="1"/>
    <col min="27" max="27" width="21.5" customWidth="1"/>
    <col min="28" max="28" width="14.625" customWidth="1"/>
    <col min="29" max="29" width="21.75" customWidth="1"/>
    <col min="30" max="30" width="14.5" customWidth="1"/>
    <col min="31" max="31" width="21.375" customWidth="1"/>
    <col min="32" max="32" width="14.625" customWidth="1"/>
    <col min="33" max="33" width="21.75" customWidth="1"/>
    <col min="34" max="34" width="14.5" customWidth="1"/>
    <col min="35" max="35" width="20.625" customWidth="1"/>
    <col min="36" max="36" width="14.5" customWidth="1"/>
    <col min="37" max="37" width="21.375" customWidth="1"/>
    <col min="38" max="38" width="14.5" customWidth="1"/>
    <col min="39" max="39" width="21.375" customWidth="1"/>
    <col min="40" max="40" width="14.5" customWidth="1"/>
    <col min="41" max="41" width="21.625" customWidth="1"/>
    <col min="42" max="42" width="14.625" customWidth="1"/>
    <col min="43" max="43" width="21.625" customWidth="1"/>
    <col min="44" max="44" width="14.75" customWidth="1"/>
    <col min="45" max="45" width="22" customWidth="1"/>
    <col min="46" max="46" width="14.5" customWidth="1"/>
    <col min="47" max="47" width="21.375" customWidth="1"/>
    <col min="48" max="48" width="14.5" customWidth="1"/>
    <col min="49" max="49" width="22" customWidth="1"/>
    <col min="50" max="50" width="14.5" customWidth="1"/>
    <col min="51" max="51" width="21.5" customWidth="1"/>
    <col min="52" max="52" width="15.25" customWidth="1"/>
    <col min="53" max="53" width="22.875" customWidth="1"/>
    <col min="54" max="54" width="15.125" customWidth="1"/>
    <col min="55" max="55" width="22.75" customWidth="1"/>
    <col min="56" max="56" width="15.25" customWidth="1"/>
    <col min="57" max="57" width="22.75" customWidth="1"/>
    <col min="58" max="58" width="15.125" customWidth="1"/>
    <col min="59" max="59" width="22.875" customWidth="1"/>
    <col min="60" max="60" width="15.125" customWidth="1"/>
    <col min="61" max="61" width="21.75" customWidth="1"/>
    <col min="62" max="62" width="15.125" customWidth="1"/>
    <col min="63" max="63" width="22.5" customWidth="1"/>
    <col min="64" max="64" width="15.25" customWidth="1"/>
    <col min="65" max="65" width="22.875" customWidth="1"/>
    <col min="66" max="66" width="15.125" customWidth="1"/>
    <col min="67" max="67" width="22.875" customWidth="1"/>
    <col min="68" max="68" width="14.875" customWidth="1"/>
    <col min="69" max="69" width="22" customWidth="1"/>
    <col min="70" max="70" width="15.125" customWidth="1"/>
    <col min="71" max="71" width="22.25" customWidth="1"/>
    <col min="72" max="72" width="21.25" customWidth="1"/>
    <col min="73" max="74" width="21.375" customWidth="1"/>
    <col min="75" max="75" width="22.875" customWidth="1"/>
    <col min="76" max="76" width="38.125" customWidth="1"/>
    <col min="77" max="77" width="38.625" customWidth="1"/>
    <col min="78" max="78" width="38.375" customWidth="1"/>
    <col min="79" max="79" width="37.875" customWidth="1"/>
    <col min="80" max="81" width="38.25" customWidth="1"/>
    <col min="82" max="82" width="38.125" customWidth="1"/>
    <col min="83" max="83" width="38" customWidth="1"/>
    <col min="84" max="84" width="38.25" customWidth="1"/>
    <col min="85" max="85" width="37.875" customWidth="1"/>
    <col min="86" max="86" width="39.25" customWidth="1"/>
    <col min="87" max="88" width="38" customWidth="1"/>
    <col min="89" max="89" width="36.875" customWidth="1"/>
    <col min="90" max="90" width="37.75" customWidth="1"/>
    <col min="91" max="92" width="38.375" customWidth="1"/>
    <col min="93" max="93" width="38.75" customWidth="1"/>
    <col min="94" max="95" width="38.375" customWidth="1"/>
    <col min="96" max="97" width="38.625" customWidth="1"/>
    <col min="98" max="98" width="36.75" customWidth="1"/>
    <col min="99" max="99" width="37.625" customWidth="1"/>
    <col min="100" max="100" width="38.25" customWidth="1"/>
    <col min="101" max="101" width="37.875" customWidth="1"/>
    <col min="102" max="102" width="38.5" customWidth="1"/>
    <col min="103" max="103" width="39" customWidth="1"/>
    <col min="104" max="104" width="38.75" customWidth="1"/>
    <col min="105" max="105" width="38.25" customWidth="1"/>
    <col min="106" max="106" width="38.625" customWidth="1"/>
    <col min="107" max="107" width="38.5" customWidth="1"/>
    <col min="108" max="108" width="38.375" customWidth="1"/>
    <col min="109" max="109" width="38.25" customWidth="1"/>
    <col min="110" max="110" width="38.5" customWidth="1"/>
    <col min="111" max="111" width="38.125" customWidth="1"/>
    <col min="112" max="112" width="39.5" customWidth="1"/>
    <col min="113" max="113" width="38.25" customWidth="1"/>
    <col min="114" max="114" width="38.125" customWidth="1"/>
    <col min="115" max="115" width="37" customWidth="1"/>
    <col min="116" max="116" width="38" customWidth="1"/>
    <col min="117" max="118" width="38.625" customWidth="1"/>
    <col min="119" max="119" width="39" customWidth="1"/>
    <col min="120" max="121" width="38.625" customWidth="1"/>
    <col min="122" max="123" width="38.875" customWidth="1"/>
    <col min="124" max="124" width="37" customWidth="1"/>
    <col min="125" max="125" width="37.875" customWidth="1"/>
    <col min="126" max="126" width="38.5" customWidth="1"/>
    <col min="127" max="127" width="38.125" customWidth="1"/>
  </cols>
  <sheetData>
    <row r="1" spans="1:127">
      <c r="AZ1" t="s">
        <v>11</v>
      </c>
    </row>
    <row r="3" spans="1:127" s="3" customFormat="1" ht="15">
      <c r="B3" s="16" t="str">
        <f>'Input Data 1'!B1</f>
        <v>Au_ppm_Au-AA23</v>
      </c>
      <c r="C3" s="7"/>
      <c r="D3" s="16" t="str">
        <f>'Input Data 1'!C1</f>
        <v>Ag_ppm_ME-ICP41</v>
      </c>
      <c r="E3" s="7"/>
      <c r="F3" s="17" t="str">
        <f>'Input Data 1'!D1</f>
        <v>Al_pct_ME-ICP41</v>
      </c>
      <c r="G3" s="7"/>
      <c r="H3" s="17" t="str">
        <f>'Input Data 1'!E1</f>
        <v>As_ppm_ME-ICP41</v>
      </c>
      <c r="I3" s="7"/>
      <c r="J3" s="17" t="str">
        <f>'Input Data 1'!F1</f>
        <v>B_ppm_ME-ICP41</v>
      </c>
      <c r="K3" s="7"/>
      <c r="L3" s="17" t="str">
        <f>'Input Data 1'!G1</f>
        <v>Ba_ppm_ME-ICP41</v>
      </c>
      <c r="M3" s="7"/>
      <c r="N3" s="17" t="str">
        <f>'Input Data 1'!H1</f>
        <v>Be_ppm_ME-ICP41</v>
      </c>
      <c r="O3" s="7"/>
      <c r="P3" s="17" t="str">
        <f>'Input Data 1'!I1</f>
        <v>Bi_ppm_ME-ICP41</v>
      </c>
      <c r="Q3" s="7"/>
      <c r="R3" s="17" t="str">
        <f>'Input Data 1'!J1</f>
        <v>Ca_pct_ME-ICP41</v>
      </c>
      <c r="S3" s="7"/>
      <c r="T3" s="17" t="str">
        <f>'Input Data 1'!K1</f>
        <v>Cd_ppm_ME-ICP41</v>
      </c>
      <c r="U3" s="7"/>
      <c r="V3" s="17" t="str">
        <f>'Input Data 1'!L1</f>
        <v>Co_ppm_ME-ICP41</v>
      </c>
      <c r="W3" s="7"/>
      <c r="X3" s="17" t="str">
        <f>'Input Data 1'!M1</f>
        <v>Cr_ppm_ME-ICP41</v>
      </c>
      <c r="Y3" s="7"/>
      <c r="Z3" s="17" t="str">
        <f>'Input Data 1'!N1</f>
        <v>Cu_ppm_ME-ICP41</v>
      </c>
      <c r="AA3" s="7"/>
      <c r="AB3" s="17" t="str">
        <f>'Input Data 1'!O1</f>
        <v>Fe_pct_ME-ICP41</v>
      </c>
      <c r="AC3" s="7"/>
      <c r="AD3" s="17" t="str">
        <f>'Input Data 1'!P1</f>
        <v>Ga_ppm_ME-ICP41</v>
      </c>
      <c r="AE3" s="7"/>
      <c r="AF3" s="17" t="str">
        <f>'Input Data 1'!Q1</f>
        <v>Hg_ppm_ME-ICP41</v>
      </c>
      <c r="AG3" s="7"/>
      <c r="AH3" s="17" t="str">
        <f>'Input Data 1'!R1</f>
        <v>K_pct_ME-ICP41</v>
      </c>
      <c r="AI3" s="7"/>
      <c r="AJ3" s="17" t="str">
        <f>'Input Data 1'!S1</f>
        <v>La_ppm_ME-ICP41</v>
      </c>
      <c r="AK3" s="7"/>
      <c r="AL3" s="17" t="str">
        <f>'Input Data 1'!T1</f>
        <v>Mg_pct_ME-ICP41</v>
      </c>
      <c r="AM3" s="7"/>
      <c r="AN3" s="17" t="str">
        <f>'Input Data 1'!U1</f>
        <v>Mn_ppm_ME-ICP41</v>
      </c>
      <c r="AO3" s="7"/>
      <c r="AP3" s="17" t="str">
        <f>'Input Data 1'!V1</f>
        <v>Mo_ppm_ME-ICP41</v>
      </c>
      <c r="AQ3" s="7"/>
      <c r="AR3" s="17" t="str">
        <f>'Input Data 1'!W1</f>
        <v>Na_pct_ME-ICP41</v>
      </c>
      <c r="AS3" s="7"/>
      <c r="AT3" s="17" t="str">
        <f>'Input Data 1'!X1</f>
        <v>Ni_ppm_ME-ICP41</v>
      </c>
      <c r="AU3" s="7"/>
      <c r="AV3" s="17" t="str">
        <f>'Input Data 1'!Y1</f>
        <v>P_ppm_ME-ICP41</v>
      </c>
      <c r="AW3" s="7"/>
      <c r="AX3" s="17" t="str">
        <f>'Input Data 1'!Z1</f>
        <v>Pb_ppm_ME-ICP41</v>
      </c>
      <c r="AY3" s="7"/>
      <c r="AZ3" s="17" t="str">
        <f>'Input Data 1'!AA1</f>
        <v>S_pct_ME-ICP41</v>
      </c>
      <c r="BA3" s="7"/>
      <c r="BB3" s="17" t="str">
        <f>'Input Data 1'!AB1</f>
        <v>Sb_ppm_ME-ICP41</v>
      </c>
      <c r="BC3" s="7"/>
      <c r="BD3" s="17" t="str">
        <f>'Input Data 1'!AC1</f>
        <v>Sc_ppm_ME-ICP41</v>
      </c>
      <c r="BE3" s="7"/>
      <c r="BF3" s="17" t="str">
        <f>'Input Data 1'!AD1</f>
        <v>Sr_ppm_ME-ICP41</v>
      </c>
      <c r="BG3" s="7"/>
      <c r="BH3" s="17" t="str">
        <f>'Input Data 1'!AE1</f>
        <v>Th_ppm_ME-ICP41</v>
      </c>
      <c r="BI3" s="7"/>
      <c r="BJ3" s="17" t="str">
        <f>'Input Data 1'!AF1</f>
        <v>Ti_pct_ME-ICP41</v>
      </c>
      <c r="BK3" s="7"/>
      <c r="BL3" s="17" t="str">
        <f>'Input Data 1'!AG1</f>
        <v>Tl_ppm_ME-ICP41</v>
      </c>
      <c r="BM3" s="7"/>
      <c r="BN3" s="17" t="str">
        <f>'Input Data 1'!AH1</f>
        <v>U_ppm_ME-ICP41</v>
      </c>
      <c r="BO3" s="7"/>
      <c r="BP3" s="17" t="str">
        <f>'Input Data 1'!AI1</f>
        <v>V_ppm_ME-ICP41</v>
      </c>
      <c r="BQ3" s="7"/>
      <c r="BR3" s="17" t="str">
        <f>'Input Data 1'!AJ1</f>
        <v>W_ppm_ME-ICP41</v>
      </c>
      <c r="BS3" s="7"/>
      <c r="BT3" s="53" t="str">
        <f>'Input Data 1'!AK1</f>
        <v>Zn_ppm_ME-ICP41</v>
      </c>
      <c r="BU3" s="2"/>
      <c r="BV3" s="54">
        <f>'Input Data 1'!AL1</f>
        <v>0</v>
      </c>
      <c r="BW3" s="25"/>
      <c r="BX3" s="3">
        <f>'Input Data 1'!AM1</f>
        <v>0</v>
      </c>
      <c r="BY3" s="3">
        <f>'Input Data 1'!AN1</f>
        <v>0</v>
      </c>
      <c r="BZ3" s="3">
        <f>'Input Data 1'!AO1</f>
        <v>0</v>
      </c>
      <c r="CA3" s="3">
        <f>'Input Data 1'!AP1</f>
        <v>0</v>
      </c>
      <c r="CB3" s="3">
        <f>'Input Data 1'!AQ1</f>
        <v>0</v>
      </c>
      <c r="CC3" s="3">
        <f>'Input Data 1'!AR1</f>
        <v>0</v>
      </c>
      <c r="CD3" s="3">
        <f>'Input Data 1'!AS1</f>
        <v>0</v>
      </c>
      <c r="CE3" s="3">
        <f>'Input Data 1'!AT1</f>
        <v>0</v>
      </c>
      <c r="CF3" s="3">
        <f>'Input Data 1'!AU1</f>
        <v>0</v>
      </c>
      <c r="CG3" s="3">
        <f>'Input Data 1'!AV1</f>
        <v>0</v>
      </c>
      <c r="CH3" s="3">
        <f>'Input Data 1'!AW1</f>
        <v>0</v>
      </c>
      <c r="CI3" s="3">
        <f>'Input Data 1'!AX1</f>
        <v>0</v>
      </c>
      <c r="CJ3" s="3">
        <f>'Input Data 1'!AY1</f>
        <v>0</v>
      </c>
      <c r="CK3" s="3">
        <f>'Input Data 1'!AZ1</f>
        <v>0</v>
      </c>
      <c r="CL3" s="3">
        <f>'Input Data 1'!BA1</f>
        <v>0</v>
      </c>
      <c r="CM3" s="3">
        <f>'Input Data 1'!BB1</f>
        <v>0</v>
      </c>
      <c r="CN3" s="3">
        <f>'Input Data 1'!BC1</f>
        <v>0</v>
      </c>
      <c r="CO3" s="3">
        <f>'Input Data 1'!BD1</f>
        <v>0</v>
      </c>
      <c r="CP3" s="3">
        <f>'Input Data 1'!BE1</f>
        <v>0</v>
      </c>
      <c r="CQ3" s="3">
        <f>'Input Data 1'!BF1</f>
        <v>0</v>
      </c>
      <c r="CR3" s="3">
        <f>'Input Data 1'!BG1</f>
        <v>0</v>
      </c>
      <c r="CS3" s="3">
        <f>'Input Data 1'!BH1</f>
        <v>0</v>
      </c>
      <c r="CT3" s="3">
        <f>'Input Data 1'!BI1</f>
        <v>0</v>
      </c>
      <c r="CU3" s="3">
        <f>'Input Data 1'!BJ1</f>
        <v>0</v>
      </c>
      <c r="CV3" s="3">
        <f>'Input Data 1'!BK1</f>
        <v>0</v>
      </c>
      <c r="CW3" s="3">
        <f>'Input Data 1'!BL1</f>
        <v>0</v>
      </c>
      <c r="CX3" s="3">
        <f>'Input Data 1'!BM1</f>
        <v>0</v>
      </c>
      <c r="CY3" s="3">
        <f>'Input Data 1'!BN1</f>
        <v>0</v>
      </c>
      <c r="CZ3" s="3">
        <f>'Input Data 1'!BO1</f>
        <v>0</v>
      </c>
      <c r="DA3" s="3">
        <f>'Input Data 1'!BP1</f>
        <v>0</v>
      </c>
      <c r="DB3" s="3">
        <f>'Input Data 1'!BQ1</f>
        <v>0</v>
      </c>
      <c r="DC3" s="3">
        <f>'Input Data 1'!BR1</f>
        <v>0</v>
      </c>
      <c r="DD3" s="3">
        <f>'Input Data 1'!BS1</f>
        <v>0</v>
      </c>
      <c r="DE3" s="3">
        <f>'Input Data 1'!BT1</f>
        <v>0</v>
      </c>
      <c r="DF3" s="3">
        <f>'Input Data 1'!BU1</f>
        <v>0</v>
      </c>
      <c r="DG3" s="3">
        <f>'Input Data 1'!BV1</f>
        <v>0</v>
      </c>
      <c r="DH3" s="3">
        <f>'Input Data 1'!BW1</f>
        <v>0</v>
      </c>
      <c r="DI3" s="3">
        <f>'Input Data 1'!BX1</f>
        <v>0</v>
      </c>
      <c r="DJ3" s="3">
        <f>'Input Data 1'!BY1</f>
        <v>0</v>
      </c>
      <c r="DK3" s="3">
        <f>'Input Data 1'!BZ1</f>
        <v>0</v>
      </c>
      <c r="DL3" s="3">
        <f>'Input Data 1'!CA1</f>
        <v>0</v>
      </c>
      <c r="DM3" s="3">
        <f>'Input Data 1'!CB1</f>
        <v>0</v>
      </c>
      <c r="DN3" s="3">
        <f>'Input Data 1'!CC1</f>
        <v>0</v>
      </c>
      <c r="DO3" s="3">
        <f>'Input Data 1'!CD1</f>
        <v>0</v>
      </c>
      <c r="DP3" s="3">
        <f>'Input Data 1'!CE1</f>
        <v>0</v>
      </c>
      <c r="DQ3" s="3">
        <f>'Input Data 1'!CF1</f>
        <v>0</v>
      </c>
      <c r="DR3" s="3">
        <f>'Input Data 1'!CG1</f>
        <v>0</v>
      </c>
      <c r="DS3" s="3">
        <f>'Input Data 1'!CH1</f>
        <v>0</v>
      </c>
      <c r="DT3" s="3">
        <f>'Input Data 1'!CI1</f>
        <v>0</v>
      </c>
      <c r="DU3" s="3">
        <f>'Input Data 1'!CJ1</f>
        <v>0</v>
      </c>
      <c r="DV3" s="3">
        <f>'Input Data 1'!CK1</f>
        <v>0</v>
      </c>
      <c r="DW3" s="3">
        <f>'Input Data 1'!CL1</f>
        <v>0</v>
      </c>
    </row>
    <row r="4" spans="1:127" ht="15">
      <c r="A4" s="3" t="s">
        <v>1</v>
      </c>
      <c r="B4" s="9"/>
      <c r="C4" s="10">
        <f>'Input Data 2'!B4</f>
        <v>5.0000000000000001E-3</v>
      </c>
      <c r="D4" s="12"/>
      <c r="E4" s="10">
        <f>'Input Data 2'!C4</f>
        <v>0.2</v>
      </c>
      <c r="F4" s="12"/>
      <c r="G4" s="10">
        <f>'Input Data 2'!D4</f>
        <v>0.01</v>
      </c>
      <c r="H4" s="12"/>
      <c r="I4" s="10">
        <f>'Input Data 2'!E4</f>
        <v>2</v>
      </c>
      <c r="J4" s="12"/>
      <c r="K4" s="10">
        <f>'Input Data 2'!F4</f>
        <v>10</v>
      </c>
      <c r="L4" s="12"/>
      <c r="M4" s="10">
        <f>'Input Data 2'!G4</f>
        <v>10</v>
      </c>
      <c r="N4" s="12"/>
      <c r="O4" s="10">
        <f>'Input Data 2'!H4</f>
        <v>0.5</v>
      </c>
      <c r="P4" s="12"/>
      <c r="Q4" s="10">
        <f>'Input Data 2'!I4</f>
        <v>2</v>
      </c>
      <c r="R4" s="12"/>
      <c r="S4" s="10">
        <f>'Input Data 2'!J4</f>
        <v>0.01</v>
      </c>
      <c r="T4" s="12"/>
      <c r="U4" s="10">
        <f>'Input Data 2'!K4</f>
        <v>0.5</v>
      </c>
      <c r="V4" s="12"/>
      <c r="W4" s="10">
        <f>'Input Data 2'!L4</f>
        <v>1</v>
      </c>
      <c r="X4" s="12"/>
      <c r="Y4" s="10">
        <f>'Input Data 2'!M4</f>
        <v>1</v>
      </c>
      <c r="Z4" s="12"/>
      <c r="AA4" s="10">
        <f>'Input Data 2'!N4</f>
        <v>1</v>
      </c>
      <c r="AB4" s="12"/>
      <c r="AC4" s="10">
        <f>'Input Data 2'!O4</f>
        <v>0.01</v>
      </c>
      <c r="AD4" s="12"/>
      <c r="AE4" s="10">
        <f>'Input Data 2'!P4</f>
        <v>10</v>
      </c>
      <c r="AF4" s="12"/>
      <c r="AG4" s="10">
        <f>'Input Data 2'!Q4</f>
        <v>1</v>
      </c>
      <c r="AH4" s="12"/>
      <c r="AI4" s="10">
        <f>'Input Data 2'!R4</f>
        <v>0.01</v>
      </c>
      <c r="AJ4" s="12"/>
      <c r="AK4" s="10">
        <f>'Input Data 2'!S4</f>
        <v>10</v>
      </c>
      <c r="AL4" s="12"/>
      <c r="AM4" s="10">
        <f>'Input Data 2'!T4</f>
        <v>0.01</v>
      </c>
      <c r="AN4" s="12"/>
      <c r="AO4" s="10">
        <f>'Input Data 2'!U4</f>
        <v>5</v>
      </c>
      <c r="AP4" s="12"/>
      <c r="AQ4" s="10">
        <f>'Input Data 2'!V4</f>
        <v>1</v>
      </c>
      <c r="AR4" s="12"/>
      <c r="AS4" s="10">
        <f>'Input Data 2'!W4</f>
        <v>0.01</v>
      </c>
      <c r="AT4" s="12"/>
      <c r="AU4" s="10">
        <f>'Input Data 2'!X4</f>
        <v>1</v>
      </c>
      <c r="AV4" s="12"/>
      <c r="AW4" s="10">
        <f>'Input Data 2'!Y4</f>
        <v>10</v>
      </c>
      <c r="AX4" s="12"/>
      <c r="AY4" s="10">
        <f>'Input Data 2'!Z4</f>
        <v>2</v>
      </c>
      <c r="AZ4" s="12"/>
      <c r="BA4" s="10">
        <f>'Input Data 2'!AA4</f>
        <v>0.01</v>
      </c>
      <c r="BB4" s="12"/>
      <c r="BC4" s="10">
        <f>'Input Data 2'!AB4</f>
        <v>2</v>
      </c>
      <c r="BD4" s="12"/>
      <c r="BE4" s="10">
        <f>'Input Data 2'!AC4</f>
        <v>1</v>
      </c>
      <c r="BF4" s="12"/>
      <c r="BG4" s="10">
        <f>'Input Data 2'!AD4</f>
        <v>1</v>
      </c>
      <c r="BH4" s="12"/>
      <c r="BI4" s="10">
        <f>'Input Data 2'!AE4</f>
        <v>20</v>
      </c>
      <c r="BJ4" s="12"/>
      <c r="BK4" s="10">
        <f>'Input Data 2'!AF4</f>
        <v>0.01</v>
      </c>
      <c r="BL4" s="12"/>
      <c r="BM4" s="10">
        <f>'Input Data 2'!AG4</f>
        <v>10</v>
      </c>
      <c r="BN4" s="12"/>
      <c r="BO4" s="10">
        <f>'Input Data 2'!AH4</f>
        <v>10</v>
      </c>
      <c r="BP4" s="12"/>
      <c r="BQ4" s="10">
        <f>'Input Data 2'!AI4</f>
        <v>1</v>
      </c>
      <c r="BR4" s="12"/>
      <c r="BS4" s="10">
        <f>'Input Data 2'!AJ4</f>
        <v>10</v>
      </c>
      <c r="BU4" s="6">
        <f>'Input Data 2'!AK4</f>
        <v>2</v>
      </c>
      <c r="BV4" s="6"/>
      <c r="BW4" s="6">
        <f>'Input Data 2'!AL4</f>
        <v>0.1</v>
      </c>
      <c r="BX4" s="6">
        <f>'Input Data 2'!AM4</f>
        <v>0.2</v>
      </c>
      <c r="BY4" s="6">
        <f>'Input Data 2'!AN4</f>
        <v>0.2</v>
      </c>
      <c r="BZ4" s="6">
        <f>'Input Data 2'!AO4</f>
        <v>0.2</v>
      </c>
      <c r="CA4" s="6">
        <f>'Input Data 2'!AP4</f>
        <v>0.01</v>
      </c>
      <c r="CB4" s="6">
        <f>'Input Data 2'!AQ4</f>
        <v>0.01</v>
      </c>
      <c r="CC4" s="6">
        <f>'Input Data 2'!AR4</f>
        <v>0.2</v>
      </c>
      <c r="CD4" s="6">
        <f>'Input Data 2'!AS4</f>
        <v>0.01</v>
      </c>
      <c r="CE4" s="6">
        <f>'Input Data 2'!AT4</f>
        <v>0.02</v>
      </c>
      <c r="CF4" s="6">
        <f>'Input Data 2'!AU4</f>
        <v>0.05</v>
      </c>
      <c r="CG4" s="6">
        <f>'Input Data 2'!AV4</f>
        <v>1</v>
      </c>
      <c r="CH4" s="6">
        <f>'Input Data 2'!AW4</f>
        <v>0.05</v>
      </c>
      <c r="CI4" s="6">
        <f>'Input Data 2'!AX4</f>
        <v>0.05</v>
      </c>
      <c r="CJ4" s="6">
        <f>'Input Data 2'!AY4</f>
        <v>2</v>
      </c>
      <c r="CK4" s="6">
        <f>'Input Data 2'!AZ4</f>
        <v>0.5</v>
      </c>
      <c r="CL4" s="6">
        <f>'Input Data 2'!BA4</f>
        <v>1</v>
      </c>
      <c r="CM4" s="6">
        <f>'Input Data 2'!BB4</f>
        <v>1</v>
      </c>
      <c r="CN4" s="6">
        <f>'Input Data 2'!BC4</f>
        <v>1</v>
      </c>
      <c r="CO4" s="6">
        <f>'Input Data 2'!BD4</f>
        <v>1</v>
      </c>
      <c r="CP4" s="6">
        <f>'Input Data 2'!BE4</f>
        <v>1</v>
      </c>
      <c r="CQ4" s="6">
        <f>'Input Data 2'!BF4</f>
        <v>0</v>
      </c>
      <c r="CR4" s="6">
        <f>'Input Data 2'!BG4</f>
        <v>0</v>
      </c>
      <c r="CS4" s="6">
        <f>'Input Data 2'!BH4</f>
        <v>0</v>
      </c>
      <c r="CT4" s="6">
        <f>'Input Data 2'!BI4</f>
        <v>0</v>
      </c>
      <c r="CU4" s="6">
        <f>'Input Data 2'!BJ4</f>
        <v>0</v>
      </c>
      <c r="CV4" s="6">
        <f>'Input Data 2'!BK4</f>
        <v>0</v>
      </c>
      <c r="CW4" s="6">
        <f>'Input Data 2'!BL4</f>
        <v>0</v>
      </c>
      <c r="CX4" s="6">
        <f>'Input Data 2'!BM4</f>
        <v>0</v>
      </c>
      <c r="CY4" s="6">
        <f>'Input Data 2'!BN4</f>
        <v>0</v>
      </c>
      <c r="CZ4" s="6">
        <f>'Input Data 2'!BO4</f>
        <v>0</v>
      </c>
      <c r="DA4" s="6">
        <f>'Input Data 2'!BP4</f>
        <v>0</v>
      </c>
      <c r="DB4" s="6">
        <f>'Input Data 2'!BQ4</f>
        <v>0</v>
      </c>
      <c r="DC4" s="6">
        <f>'Input Data 2'!BR4</f>
        <v>0</v>
      </c>
      <c r="DD4" s="6">
        <f>'Input Data 2'!BS4</f>
        <v>0</v>
      </c>
      <c r="DE4" s="6">
        <f>'Input Data 2'!BT4</f>
        <v>0</v>
      </c>
      <c r="DF4" s="6">
        <f>'Input Data 2'!BU4</f>
        <v>0</v>
      </c>
      <c r="DG4" s="6">
        <f>'Input Data 2'!BV4</f>
        <v>0</v>
      </c>
      <c r="DH4" s="6">
        <f>'Input Data 2'!BW4</f>
        <v>0</v>
      </c>
      <c r="DI4" s="6">
        <f>'Input Data 2'!BX4</f>
        <v>0</v>
      </c>
      <c r="DJ4" s="6">
        <f>'Input Data 2'!BY4</f>
        <v>0</v>
      </c>
      <c r="DK4" s="6">
        <f>'Input Data 2'!BZ4</f>
        <v>0</v>
      </c>
      <c r="DL4" s="6">
        <f>'Input Data 2'!CA4</f>
        <v>0</v>
      </c>
      <c r="DM4" s="6">
        <f>'Input Data 2'!CB4</f>
        <v>0</v>
      </c>
      <c r="DN4" s="6">
        <f>'Input Data 2'!CC4</f>
        <v>0</v>
      </c>
      <c r="DO4" s="6">
        <f>'Input Data 2'!CD4</f>
        <v>0</v>
      </c>
      <c r="DP4" s="6">
        <f>'Input Data 2'!CE4</f>
        <v>0</v>
      </c>
      <c r="DQ4" s="6">
        <f>'Input Data 2'!CF4</f>
        <v>0</v>
      </c>
      <c r="DR4" s="6">
        <f>'Input Data 2'!CG4</f>
        <v>0</v>
      </c>
      <c r="DS4" s="6">
        <f>'Input Data 2'!CH4</f>
        <v>0</v>
      </c>
      <c r="DT4" s="6">
        <f>'Input Data 2'!CI4</f>
        <v>0</v>
      </c>
      <c r="DU4" s="6">
        <f>'Input Data 2'!CJ4</f>
        <v>0</v>
      </c>
      <c r="DV4" s="6">
        <f>'Input Data 2'!CK4</f>
        <v>0</v>
      </c>
      <c r="DW4" s="6">
        <f>'Input Data 2'!CL4</f>
        <v>0</v>
      </c>
    </row>
    <row r="5" spans="1:127" ht="15">
      <c r="A5" s="3" t="s">
        <v>2</v>
      </c>
      <c r="B5" s="9"/>
      <c r="C5" s="10">
        <f>'Input Data 2'!B5</f>
        <v>0.2</v>
      </c>
      <c r="D5" s="12"/>
      <c r="E5" s="10">
        <f>'Input Data 2'!C5</f>
        <v>0.2</v>
      </c>
      <c r="F5" s="12"/>
      <c r="G5" s="10">
        <f>'Input Data 2'!D5</f>
        <v>0.2</v>
      </c>
      <c r="H5" s="12"/>
      <c r="I5" s="10">
        <f>'Input Data 2'!E5</f>
        <v>0.2</v>
      </c>
      <c r="J5" s="12"/>
      <c r="K5" s="10">
        <f>'Input Data 2'!F5</f>
        <v>0.2</v>
      </c>
      <c r="L5" s="12"/>
      <c r="M5" s="10">
        <f>'Input Data 2'!G5</f>
        <v>0.2</v>
      </c>
      <c r="N5" s="12"/>
      <c r="O5" s="10">
        <f>'Input Data 2'!H5</f>
        <v>0.2</v>
      </c>
      <c r="P5" s="12"/>
      <c r="Q5" s="10">
        <f>'Input Data 2'!I5</f>
        <v>0.2</v>
      </c>
      <c r="R5" s="12"/>
      <c r="S5" s="10">
        <f>'Input Data 2'!J5</f>
        <v>0.2</v>
      </c>
      <c r="T5" s="12"/>
      <c r="U5" s="10">
        <f>'Input Data 2'!K5</f>
        <v>0.2</v>
      </c>
      <c r="V5" s="12"/>
      <c r="W5" s="10">
        <f>'Input Data 2'!L5</f>
        <v>0.2</v>
      </c>
      <c r="X5" s="12"/>
      <c r="Y5" s="10">
        <f>'Input Data 2'!M5</f>
        <v>0.2</v>
      </c>
      <c r="Z5" s="12"/>
      <c r="AA5" s="10">
        <f>'Input Data 2'!N5</f>
        <v>0.2</v>
      </c>
      <c r="AB5" s="12"/>
      <c r="AC5" s="10">
        <f>'Input Data 2'!O5</f>
        <v>0.2</v>
      </c>
      <c r="AD5" s="12"/>
      <c r="AE5" s="10">
        <f>'Input Data 2'!P5</f>
        <v>0.2</v>
      </c>
      <c r="AF5" s="12"/>
      <c r="AG5" s="10">
        <f>'Input Data 2'!Q5</f>
        <v>0.2</v>
      </c>
      <c r="AH5" s="12"/>
      <c r="AI5" s="10">
        <f>'Input Data 2'!R5</f>
        <v>0.2</v>
      </c>
      <c r="AJ5" s="12"/>
      <c r="AK5" s="10">
        <f>'Input Data 2'!S5</f>
        <v>0.2</v>
      </c>
      <c r="AL5" s="12"/>
      <c r="AM5" s="10">
        <f>'Input Data 2'!T5</f>
        <v>0.2</v>
      </c>
      <c r="AN5" s="12"/>
      <c r="AO5" s="10">
        <f>'Input Data 2'!U5</f>
        <v>0.2</v>
      </c>
      <c r="AP5" s="12"/>
      <c r="AQ5" s="10">
        <f>'Input Data 2'!V5</f>
        <v>0.2</v>
      </c>
      <c r="AR5" s="12"/>
      <c r="AS5" s="10">
        <f>'Input Data 2'!W5</f>
        <v>0.2</v>
      </c>
      <c r="AT5" s="12"/>
      <c r="AU5" s="10">
        <f>'Input Data 2'!X5</f>
        <v>0.2</v>
      </c>
      <c r="AV5" s="12"/>
      <c r="AW5" s="10">
        <f>'Input Data 2'!Y5</f>
        <v>0.2</v>
      </c>
      <c r="AX5" s="12"/>
      <c r="AY5" s="10">
        <f>'Input Data 2'!Z5</f>
        <v>0.2</v>
      </c>
      <c r="AZ5" s="12"/>
      <c r="BA5" s="10">
        <f>'Input Data 2'!AA5</f>
        <v>0.2</v>
      </c>
      <c r="BB5" s="12"/>
      <c r="BC5" s="10">
        <f>'Input Data 2'!AB5</f>
        <v>0.2</v>
      </c>
      <c r="BD5" s="12"/>
      <c r="BE5" s="10">
        <f>'Input Data 2'!AC5</f>
        <v>0.2</v>
      </c>
      <c r="BF5" s="12"/>
      <c r="BG5" s="10">
        <f>'Input Data 2'!AD5</f>
        <v>0.2</v>
      </c>
      <c r="BH5" s="12"/>
      <c r="BI5" s="10">
        <f>'Input Data 2'!AE5</f>
        <v>0.2</v>
      </c>
      <c r="BJ5" s="12"/>
      <c r="BK5" s="10">
        <f>'Input Data 2'!AF5</f>
        <v>0.2</v>
      </c>
      <c r="BL5" s="12"/>
      <c r="BM5" s="10">
        <f>'Input Data 2'!AG5</f>
        <v>0.2</v>
      </c>
      <c r="BN5" s="12"/>
      <c r="BO5" s="10">
        <f>'Input Data 2'!AH5</f>
        <v>0.2</v>
      </c>
      <c r="BP5" s="12"/>
      <c r="BQ5" s="10">
        <f>'Input Data 2'!AI5</f>
        <v>0.2</v>
      </c>
      <c r="BR5" s="12"/>
      <c r="BS5" s="10">
        <f>'Input Data 2'!AJ5</f>
        <v>0.2</v>
      </c>
      <c r="BU5" s="6">
        <f>'Input Data 2'!AK5</f>
        <v>0.2</v>
      </c>
      <c r="BV5" s="6"/>
      <c r="BW5" s="6">
        <f>'Input Data 2'!AL5</f>
        <v>0.2</v>
      </c>
      <c r="BX5" s="6">
        <f>'Input Data 2'!AM5</f>
        <v>0.2</v>
      </c>
      <c r="BY5" s="6">
        <f>'Input Data 2'!AN5</f>
        <v>0.2</v>
      </c>
      <c r="BZ5" s="6">
        <f>'Input Data 2'!AO5</f>
        <v>0.2</v>
      </c>
      <c r="CA5" s="6">
        <f>'Input Data 2'!AP5</f>
        <v>0.2</v>
      </c>
      <c r="CB5" s="6">
        <f>'Input Data 2'!AQ5</f>
        <v>0.2</v>
      </c>
      <c r="CC5" s="6">
        <f>'Input Data 2'!AR5</f>
        <v>0.2</v>
      </c>
      <c r="CD5" s="6">
        <f>'Input Data 2'!AS5</f>
        <v>0.2</v>
      </c>
      <c r="CE5" s="6">
        <f>'Input Data 2'!AT5</f>
        <v>0.2</v>
      </c>
      <c r="CF5" s="6">
        <f>'Input Data 2'!AU5</f>
        <v>0.2</v>
      </c>
      <c r="CG5" s="6">
        <f>'Input Data 2'!AV5</f>
        <v>0.2</v>
      </c>
      <c r="CH5" s="6">
        <f>'Input Data 2'!AW5</f>
        <v>0.2</v>
      </c>
      <c r="CI5" s="6">
        <f>'Input Data 2'!AX5</f>
        <v>0.2</v>
      </c>
      <c r="CJ5" s="6">
        <f>'Input Data 2'!AY5</f>
        <v>0.2</v>
      </c>
      <c r="CK5" s="6">
        <f>'Input Data 2'!AZ5</f>
        <v>0.2</v>
      </c>
      <c r="CL5" s="6">
        <f>'Input Data 2'!BA5</f>
        <v>0.2</v>
      </c>
      <c r="CM5" s="6">
        <f>'Input Data 2'!BB5</f>
        <v>0.2</v>
      </c>
      <c r="CN5" s="6">
        <f>'Input Data 2'!BC5</f>
        <v>0.2</v>
      </c>
      <c r="CO5" s="6">
        <f>'Input Data 2'!BD5</f>
        <v>0.2</v>
      </c>
      <c r="CP5" s="6">
        <f>'Input Data 2'!BE5</f>
        <v>0.2</v>
      </c>
      <c r="CQ5" s="6">
        <f>'Input Data 2'!BF5</f>
        <v>0.2</v>
      </c>
      <c r="CR5" s="6">
        <f>'Input Data 2'!BG5</f>
        <v>0.2</v>
      </c>
      <c r="CS5" s="6">
        <f>'Input Data 2'!BH5</f>
        <v>0.2</v>
      </c>
      <c r="CT5" s="6">
        <f>'Input Data 2'!BI5</f>
        <v>0.2</v>
      </c>
      <c r="CU5" s="6">
        <f>'Input Data 2'!BJ5</f>
        <v>0.2</v>
      </c>
      <c r="CV5" s="6">
        <f>'Input Data 2'!BK5</f>
        <v>0.2</v>
      </c>
      <c r="CW5" s="6">
        <f>'Input Data 2'!BL5</f>
        <v>0.2</v>
      </c>
      <c r="CX5" s="6">
        <f>'Input Data 2'!BM5</f>
        <v>0.2</v>
      </c>
      <c r="CY5" s="6">
        <f>'Input Data 2'!BN5</f>
        <v>0.2</v>
      </c>
      <c r="CZ5" s="6">
        <f>'Input Data 2'!BO5</f>
        <v>0.2</v>
      </c>
      <c r="DA5" s="6">
        <f>'Input Data 2'!BP5</f>
        <v>0.2</v>
      </c>
      <c r="DB5" s="6">
        <f>'Input Data 2'!BQ5</f>
        <v>0.2</v>
      </c>
      <c r="DC5" s="6">
        <f>'Input Data 2'!BR5</f>
        <v>0.2</v>
      </c>
      <c r="DD5" s="6">
        <f>'Input Data 2'!BS5</f>
        <v>0.2</v>
      </c>
      <c r="DE5" s="6">
        <f>'Input Data 2'!BT5</f>
        <v>0.2</v>
      </c>
      <c r="DF5" s="6">
        <f>'Input Data 2'!BU5</f>
        <v>0.2</v>
      </c>
      <c r="DG5" s="6">
        <f>'Input Data 2'!BV5</f>
        <v>0.2</v>
      </c>
      <c r="DH5" s="6">
        <f>'Input Data 2'!BW5</f>
        <v>0.2</v>
      </c>
      <c r="DI5" s="6">
        <f>'Input Data 2'!BX5</f>
        <v>0.2</v>
      </c>
      <c r="DJ5" s="6">
        <f>'Input Data 2'!BY5</f>
        <v>0.2</v>
      </c>
      <c r="DK5" s="6">
        <f>'Input Data 2'!BZ5</f>
        <v>0.2</v>
      </c>
      <c r="DL5" s="6">
        <f>'Input Data 2'!CA5</f>
        <v>0.2</v>
      </c>
      <c r="DM5" s="6">
        <f>'Input Data 2'!CB5</f>
        <v>0.2</v>
      </c>
      <c r="DN5" s="6">
        <f>'Input Data 2'!CC5</f>
        <v>0.2</v>
      </c>
      <c r="DO5" s="6">
        <f>'Input Data 2'!CD5</f>
        <v>0.2</v>
      </c>
      <c r="DP5" s="6">
        <f>'Input Data 2'!CE5</f>
        <v>0.2</v>
      </c>
      <c r="DQ5" s="6">
        <f>'Input Data 2'!CF5</f>
        <v>0.2</v>
      </c>
      <c r="DR5" s="6">
        <f>'Input Data 2'!CG5</f>
        <v>0.2</v>
      </c>
      <c r="DS5" s="6">
        <f>'Input Data 2'!CH5</f>
        <v>0.2</v>
      </c>
      <c r="DT5" s="6">
        <f>'Input Data 2'!CI5</f>
        <v>0.2</v>
      </c>
      <c r="DU5" s="6">
        <f>'Input Data 2'!CJ5</f>
        <v>0</v>
      </c>
      <c r="DV5" s="6">
        <f>'Input Data 2'!CK5</f>
        <v>0</v>
      </c>
      <c r="DW5" s="6">
        <f>'Input Data 2'!CL5</f>
        <v>0</v>
      </c>
    </row>
    <row r="6" spans="1:127" ht="15">
      <c r="A6" s="3" t="s">
        <v>14</v>
      </c>
      <c r="B6" s="9"/>
      <c r="C6" s="10">
        <f t="shared" ref="C6:Q6" si="0">0.5*C5</f>
        <v>0.1</v>
      </c>
      <c r="D6" s="12"/>
      <c r="E6" s="10">
        <f t="shared" si="0"/>
        <v>0.1</v>
      </c>
      <c r="F6" s="12"/>
      <c r="G6" s="10">
        <f t="shared" si="0"/>
        <v>0.1</v>
      </c>
      <c r="H6" s="12"/>
      <c r="I6" s="10">
        <f t="shared" si="0"/>
        <v>0.1</v>
      </c>
      <c r="J6" s="12"/>
      <c r="K6" s="10">
        <f t="shared" si="0"/>
        <v>0.1</v>
      </c>
      <c r="L6" s="12"/>
      <c r="M6" s="10">
        <f t="shared" si="0"/>
        <v>0.1</v>
      </c>
      <c r="N6" s="12"/>
      <c r="O6" s="10">
        <f t="shared" si="0"/>
        <v>0.1</v>
      </c>
      <c r="P6" s="12"/>
      <c r="Q6" s="10">
        <f t="shared" si="0"/>
        <v>0.1</v>
      </c>
      <c r="R6" s="12"/>
      <c r="S6" s="10">
        <f>0.5*S5</f>
        <v>0.1</v>
      </c>
      <c r="T6" s="12"/>
      <c r="U6" s="10">
        <f>0.5*U5</f>
        <v>0.1</v>
      </c>
      <c r="V6" s="12"/>
      <c r="W6" s="10">
        <f t="shared" ref="W6:AK6" si="1">0.5*W5</f>
        <v>0.1</v>
      </c>
      <c r="X6" s="12"/>
      <c r="Y6" s="10">
        <f t="shared" si="1"/>
        <v>0.1</v>
      </c>
      <c r="Z6" s="12"/>
      <c r="AA6" s="10">
        <f t="shared" si="1"/>
        <v>0.1</v>
      </c>
      <c r="AB6" s="12"/>
      <c r="AC6" s="10">
        <f t="shared" si="1"/>
        <v>0.1</v>
      </c>
      <c r="AD6" s="12"/>
      <c r="AE6" s="10">
        <f t="shared" si="1"/>
        <v>0.1</v>
      </c>
      <c r="AF6" s="12"/>
      <c r="AG6" s="10">
        <f t="shared" si="1"/>
        <v>0.1</v>
      </c>
      <c r="AH6" s="12"/>
      <c r="AI6" s="10">
        <f t="shared" si="1"/>
        <v>0.1</v>
      </c>
      <c r="AJ6" s="12"/>
      <c r="AK6" s="10">
        <f t="shared" si="1"/>
        <v>0.1</v>
      </c>
      <c r="AL6" s="12"/>
      <c r="AM6" s="10">
        <f>0.5*AM5</f>
        <v>0.1</v>
      </c>
      <c r="AN6" s="12"/>
      <c r="AO6" s="10">
        <f>0.5*AO5</f>
        <v>0.1</v>
      </c>
      <c r="AP6" s="12"/>
      <c r="AQ6" s="10">
        <f t="shared" ref="AQ6:BE6" si="2">0.5*AQ5</f>
        <v>0.1</v>
      </c>
      <c r="AR6" s="12"/>
      <c r="AS6" s="10">
        <f t="shared" si="2"/>
        <v>0.1</v>
      </c>
      <c r="AT6" s="12"/>
      <c r="AU6" s="10">
        <f t="shared" si="2"/>
        <v>0.1</v>
      </c>
      <c r="AV6" s="12"/>
      <c r="AW6" s="10">
        <f t="shared" si="2"/>
        <v>0.1</v>
      </c>
      <c r="AX6" s="12"/>
      <c r="AY6" s="10">
        <f t="shared" si="2"/>
        <v>0.1</v>
      </c>
      <c r="AZ6" s="12"/>
      <c r="BA6" s="10">
        <f t="shared" si="2"/>
        <v>0.1</v>
      </c>
      <c r="BB6" s="12"/>
      <c r="BC6" s="10">
        <f t="shared" si="2"/>
        <v>0.1</v>
      </c>
      <c r="BD6" s="12"/>
      <c r="BE6" s="10">
        <f t="shared" si="2"/>
        <v>0.1</v>
      </c>
      <c r="BF6" s="12"/>
      <c r="BG6" s="10">
        <f>0.5*BG5</f>
        <v>0.1</v>
      </c>
      <c r="BH6" s="12"/>
      <c r="BI6" s="10">
        <f>0.5*BI5</f>
        <v>0.1</v>
      </c>
      <c r="BJ6" s="12"/>
      <c r="BK6" s="10">
        <f t="shared" ref="BK6:CB6" si="3">0.5*BK5</f>
        <v>0.1</v>
      </c>
      <c r="BL6" s="12"/>
      <c r="BM6" s="10">
        <f t="shared" si="3"/>
        <v>0.1</v>
      </c>
      <c r="BN6" s="12"/>
      <c r="BO6" s="10">
        <f t="shared" si="3"/>
        <v>0.1</v>
      </c>
      <c r="BP6" s="12"/>
      <c r="BQ6" s="10">
        <f t="shared" si="3"/>
        <v>0.1</v>
      </c>
      <c r="BR6" s="12"/>
      <c r="BS6" s="10">
        <f t="shared" si="3"/>
        <v>0.1</v>
      </c>
      <c r="BU6" s="6">
        <f>0.5*BU5</f>
        <v>0.1</v>
      </c>
      <c r="BV6" s="6"/>
      <c r="BW6" s="6">
        <f t="shared" si="3"/>
        <v>0.1</v>
      </c>
      <c r="BX6" s="6">
        <f t="shared" si="3"/>
        <v>0.1</v>
      </c>
      <c r="BY6" s="6">
        <f t="shared" si="3"/>
        <v>0.1</v>
      </c>
      <c r="BZ6" s="6">
        <f t="shared" si="3"/>
        <v>0.1</v>
      </c>
      <c r="CA6" s="6">
        <f t="shared" si="3"/>
        <v>0.1</v>
      </c>
      <c r="CB6" s="6">
        <f t="shared" si="3"/>
        <v>0.1</v>
      </c>
      <c r="CC6" s="6">
        <f t="shared" ref="CC6:CR6" si="4">0.5*CC5</f>
        <v>0.1</v>
      </c>
      <c r="CD6" s="6">
        <f t="shared" si="4"/>
        <v>0.1</v>
      </c>
      <c r="CE6" s="6">
        <f t="shared" si="4"/>
        <v>0.1</v>
      </c>
      <c r="CF6" s="6">
        <f t="shared" si="4"/>
        <v>0.1</v>
      </c>
      <c r="CG6" s="6">
        <f t="shared" si="4"/>
        <v>0.1</v>
      </c>
      <c r="CH6" s="6">
        <f t="shared" si="4"/>
        <v>0.1</v>
      </c>
      <c r="CI6" s="6">
        <f t="shared" si="4"/>
        <v>0.1</v>
      </c>
      <c r="CJ6" s="6">
        <f t="shared" si="4"/>
        <v>0.1</v>
      </c>
      <c r="CK6" s="6">
        <f t="shared" si="4"/>
        <v>0.1</v>
      </c>
      <c r="CL6" s="6">
        <f t="shared" si="4"/>
        <v>0.1</v>
      </c>
      <c r="CM6" s="6">
        <f t="shared" si="4"/>
        <v>0.1</v>
      </c>
      <c r="CN6" s="6">
        <f t="shared" si="4"/>
        <v>0.1</v>
      </c>
      <c r="CO6" s="6">
        <f t="shared" si="4"/>
        <v>0.1</v>
      </c>
      <c r="CP6" s="6">
        <f t="shared" si="4"/>
        <v>0.1</v>
      </c>
      <c r="CQ6" s="6">
        <f t="shared" si="4"/>
        <v>0.1</v>
      </c>
      <c r="CR6" s="6">
        <f t="shared" si="4"/>
        <v>0.1</v>
      </c>
      <c r="CS6" s="6">
        <f t="shared" ref="CS6:DH6" si="5">0.5*CS5</f>
        <v>0.1</v>
      </c>
      <c r="CT6" s="6">
        <f t="shared" si="5"/>
        <v>0.1</v>
      </c>
      <c r="CU6" s="6">
        <f t="shared" si="5"/>
        <v>0.1</v>
      </c>
      <c r="CV6" s="6">
        <f t="shared" si="5"/>
        <v>0.1</v>
      </c>
      <c r="CW6" s="6">
        <f t="shared" si="5"/>
        <v>0.1</v>
      </c>
      <c r="CX6" s="6">
        <f t="shared" si="5"/>
        <v>0.1</v>
      </c>
      <c r="CY6" s="6">
        <f t="shared" si="5"/>
        <v>0.1</v>
      </c>
      <c r="CZ6" s="6">
        <f t="shared" si="5"/>
        <v>0.1</v>
      </c>
      <c r="DA6" s="6">
        <f t="shared" si="5"/>
        <v>0.1</v>
      </c>
      <c r="DB6" s="6">
        <f t="shared" si="5"/>
        <v>0.1</v>
      </c>
      <c r="DC6" s="6">
        <f t="shared" si="5"/>
        <v>0.1</v>
      </c>
      <c r="DD6" s="6">
        <f t="shared" si="5"/>
        <v>0.1</v>
      </c>
      <c r="DE6" s="6">
        <f t="shared" si="5"/>
        <v>0.1</v>
      </c>
      <c r="DF6" s="6">
        <f t="shared" si="5"/>
        <v>0.1</v>
      </c>
      <c r="DG6" s="6">
        <f t="shared" si="5"/>
        <v>0.1</v>
      </c>
      <c r="DH6" s="6">
        <f t="shared" si="5"/>
        <v>0.1</v>
      </c>
      <c r="DI6" s="6">
        <f t="shared" ref="DI6:DW6" si="6">0.5*DI5</f>
        <v>0.1</v>
      </c>
      <c r="DJ6" s="6">
        <f t="shared" si="6"/>
        <v>0.1</v>
      </c>
      <c r="DK6" s="6">
        <f t="shared" si="6"/>
        <v>0.1</v>
      </c>
      <c r="DL6" s="6">
        <f t="shared" si="6"/>
        <v>0.1</v>
      </c>
      <c r="DM6" s="6">
        <f t="shared" si="6"/>
        <v>0.1</v>
      </c>
      <c r="DN6" s="6">
        <f t="shared" si="6"/>
        <v>0.1</v>
      </c>
      <c r="DO6" s="6">
        <f t="shared" si="6"/>
        <v>0.1</v>
      </c>
      <c r="DP6" s="6">
        <f t="shared" si="6"/>
        <v>0.1</v>
      </c>
      <c r="DQ6" s="6">
        <f t="shared" si="6"/>
        <v>0.1</v>
      </c>
      <c r="DR6" s="6">
        <f t="shared" si="6"/>
        <v>0.1</v>
      </c>
      <c r="DS6" s="6">
        <f t="shared" si="6"/>
        <v>0.1</v>
      </c>
      <c r="DT6" s="6">
        <f t="shared" si="6"/>
        <v>0.1</v>
      </c>
      <c r="DU6" s="6">
        <f t="shared" si="6"/>
        <v>0</v>
      </c>
      <c r="DV6" s="6">
        <f t="shared" si="6"/>
        <v>0</v>
      </c>
      <c r="DW6" s="6">
        <f t="shared" si="6"/>
        <v>0</v>
      </c>
    </row>
    <row r="7" spans="1:127" ht="15">
      <c r="A7" s="3"/>
      <c r="B7" s="9"/>
      <c r="C7" s="10"/>
      <c r="D7" s="10"/>
      <c r="E7" s="10"/>
      <c r="F7" s="12"/>
      <c r="G7" s="10"/>
      <c r="H7" s="12"/>
      <c r="I7" s="10"/>
      <c r="J7" s="12"/>
      <c r="K7" s="10"/>
      <c r="L7" s="12"/>
      <c r="M7" s="10"/>
      <c r="N7" s="12"/>
      <c r="O7" s="10"/>
      <c r="P7" s="12"/>
      <c r="Q7" s="10"/>
      <c r="R7" s="12"/>
      <c r="S7" s="10"/>
      <c r="T7" s="12"/>
      <c r="U7" s="10"/>
      <c r="V7" s="12"/>
      <c r="W7" s="10"/>
      <c r="X7" s="12"/>
      <c r="Y7" s="10"/>
      <c r="Z7" s="12"/>
      <c r="AA7" s="10"/>
      <c r="AB7" s="12"/>
      <c r="AC7" s="10"/>
      <c r="AD7" s="12"/>
      <c r="AE7" s="10"/>
      <c r="AF7" s="12"/>
      <c r="AG7" s="10"/>
      <c r="AH7" s="12"/>
      <c r="AI7" s="10"/>
      <c r="AJ7" s="12"/>
      <c r="AK7" s="10"/>
      <c r="AL7" s="12"/>
      <c r="AM7" s="10"/>
      <c r="AN7" s="12"/>
      <c r="AO7" s="10"/>
      <c r="AP7" s="12"/>
      <c r="AQ7" s="10"/>
      <c r="AR7" s="12"/>
      <c r="AS7" s="10"/>
      <c r="AT7" s="12"/>
      <c r="AU7" s="10"/>
      <c r="AV7" s="12"/>
      <c r="AW7" s="10"/>
      <c r="AX7" s="12"/>
      <c r="AY7" s="10"/>
      <c r="AZ7" s="12"/>
      <c r="BA7" s="10"/>
      <c r="BB7" s="12"/>
      <c r="BC7" s="10"/>
      <c r="BD7" s="12"/>
      <c r="BE7" s="10"/>
      <c r="BF7" s="12"/>
      <c r="BG7" s="10"/>
      <c r="BH7" s="12"/>
      <c r="BI7" s="10"/>
      <c r="BJ7" s="12"/>
      <c r="BK7" s="10"/>
      <c r="BL7" s="12"/>
      <c r="BM7" s="10"/>
      <c r="BN7" s="12"/>
      <c r="BO7" s="10"/>
      <c r="BP7" s="12"/>
      <c r="BQ7" s="10"/>
      <c r="BR7" s="12"/>
      <c r="BS7" s="10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</row>
    <row r="8" spans="1:127">
      <c r="B8" s="9"/>
      <c r="C8" s="11"/>
      <c r="D8" s="15"/>
      <c r="E8" s="11"/>
      <c r="F8" s="15"/>
      <c r="G8" s="11"/>
      <c r="H8" s="15"/>
      <c r="I8" s="11"/>
      <c r="J8" s="15"/>
      <c r="K8" s="11"/>
      <c r="L8" s="15"/>
      <c r="M8" s="11"/>
      <c r="N8" s="15"/>
      <c r="O8" s="11"/>
      <c r="P8" s="15"/>
      <c r="Q8" s="11"/>
      <c r="R8" s="15"/>
      <c r="S8" s="11"/>
      <c r="T8" s="15"/>
      <c r="U8" s="11"/>
      <c r="V8" s="15"/>
      <c r="W8" s="11"/>
      <c r="X8" s="15"/>
      <c r="Y8" s="11"/>
      <c r="Z8" s="15"/>
      <c r="AA8" s="11"/>
      <c r="AB8" s="15"/>
      <c r="AC8" s="11"/>
      <c r="AD8" s="15"/>
      <c r="AE8" s="11"/>
      <c r="AF8" s="15"/>
      <c r="AG8" s="11"/>
      <c r="AH8" s="15"/>
      <c r="AI8" s="11"/>
      <c r="AJ8" s="15"/>
      <c r="AK8" s="11"/>
      <c r="AL8" s="15"/>
      <c r="AM8" s="11"/>
      <c r="AN8" s="15"/>
      <c r="AO8" s="11"/>
      <c r="AP8" s="15"/>
      <c r="AQ8" s="11"/>
      <c r="AR8" s="15"/>
      <c r="AS8" s="11"/>
      <c r="AT8" s="15"/>
      <c r="AU8" s="11"/>
      <c r="AV8" s="15"/>
      <c r="AW8" s="11"/>
      <c r="AX8" s="15"/>
      <c r="AY8" s="11"/>
      <c r="AZ8" s="15"/>
      <c r="BA8" s="11"/>
      <c r="BB8" s="15"/>
      <c r="BC8" s="11"/>
      <c r="BD8" s="15"/>
      <c r="BE8" s="11"/>
      <c r="BF8" s="15"/>
      <c r="BG8" s="11"/>
      <c r="BH8" s="15"/>
      <c r="BI8" s="11"/>
      <c r="BJ8" s="15"/>
      <c r="BK8" s="11"/>
      <c r="BL8" s="15"/>
      <c r="BM8" s="11"/>
      <c r="BN8" s="15"/>
      <c r="BO8" s="11"/>
      <c r="BP8" s="15"/>
      <c r="BQ8" s="11"/>
      <c r="BR8" s="15"/>
      <c r="BS8" s="11"/>
    </row>
    <row r="9" spans="1:127" ht="15">
      <c r="A9" s="3" t="s">
        <v>15</v>
      </c>
      <c r="B9" s="12">
        <v>0</v>
      </c>
      <c r="C9" s="10">
        <f>2.326*(C4+(C6*0))</f>
        <v>1.163E-2</v>
      </c>
      <c r="D9" s="12">
        <v>0</v>
      </c>
      <c r="E9" s="10">
        <f t="shared" ref="E9:S9" si="7">2.326*(E4+(E6*0))</f>
        <v>0.46520000000000006</v>
      </c>
      <c r="F9" s="12">
        <v>0</v>
      </c>
      <c r="G9" s="10">
        <f t="shared" si="7"/>
        <v>2.3259999999999999E-2</v>
      </c>
      <c r="H9" s="12">
        <v>0</v>
      </c>
      <c r="I9" s="10">
        <f t="shared" si="7"/>
        <v>4.6520000000000001</v>
      </c>
      <c r="J9" s="12">
        <v>0</v>
      </c>
      <c r="K9" s="10">
        <f t="shared" si="7"/>
        <v>23.26</v>
      </c>
      <c r="L9" s="12">
        <v>0</v>
      </c>
      <c r="M9" s="10">
        <f t="shared" si="7"/>
        <v>23.26</v>
      </c>
      <c r="N9" s="12">
        <v>0</v>
      </c>
      <c r="O9" s="10">
        <f t="shared" si="7"/>
        <v>1.163</v>
      </c>
      <c r="P9" s="12">
        <v>0</v>
      </c>
      <c r="Q9" s="10">
        <f t="shared" si="7"/>
        <v>4.6520000000000001</v>
      </c>
      <c r="R9" s="12">
        <v>0</v>
      </c>
      <c r="S9" s="10">
        <f t="shared" si="7"/>
        <v>2.3259999999999999E-2</v>
      </c>
      <c r="T9" s="12">
        <v>0</v>
      </c>
      <c r="U9" s="10">
        <f t="shared" ref="U9:AI9" si="8">2.326*(U4+(U6*0))</f>
        <v>1.163</v>
      </c>
      <c r="V9" s="12">
        <v>0</v>
      </c>
      <c r="W9" s="10">
        <f t="shared" si="8"/>
        <v>2.3260000000000001</v>
      </c>
      <c r="X9" s="12">
        <v>0</v>
      </c>
      <c r="Y9" s="10">
        <f t="shared" si="8"/>
        <v>2.3260000000000001</v>
      </c>
      <c r="Z9" s="12">
        <v>0</v>
      </c>
      <c r="AA9" s="10">
        <f t="shared" si="8"/>
        <v>2.3260000000000001</v>
      </c>
      <c r="AB9" s="12">
        <v>0</v>
      </c>
      <c r="AC9" s="10">
        <f t="shared" si="8"/>
        <v>2.3259999999999999E-2</v>
      </c>
      <c r="AD9" s="12">
        <v>0</v>
      </c>
      <c r="AE9" s="10">
        <f t="shared" si="8"/>
        <v>23.26</v>
      </c>
      <c r="AF9" s="12">
        <v>0</v>
      </c>
      <c r="AG9" s="10">
        <f t="shared" si="8"/>
        <v>2.3260000000000001</v>
      </c>
      <c r="AH9" s="12">
        <v>0</v>
      </c>
      <c r="AI9" s="10">
        <f t="shared" si="8"/>
        <v>2.3259999999999999E-2</v>
      </c>
      <c r="AJ9" s="12">
        <v>0</v>
      </c>
      <c r="AK9" s="10">
        <f t="shared" ref="AK9:AY9" si="9">2.326*(AK4+(AK6*0))</f>
        <v>23.26</v>
      </c>
      <c r="AL9" s="12">
        <v>0</v>
      </c>
      <c r="AM9" s="10">
        <f t="shared" si="9"/>
        <v>2.3259999999999999E-2</v>
      </c>
      <c r="AN9" s="12">
        <v>0</v>
      </c>
      <c r="AO9" s="10">
        <f t="shared" si="9"/>
        <v>11.63</v>
      </c>
      <c r="AP9" s="12">
        <v>0</v>
      </c>
      <c r="AQ9" s="10">
        <f t="shared" si="9"/>
        <v>2.3260000000000001</v>
      </c>
      <c r="AR9" s="12">
        <v>0</v>
      </c>
      <c r="AS9" s="10">
        <f t="shared" si="9"/>
        <v>2.3259999999999999E-2</v>
      </c>
      <c r="AT9" s="12">
        <v>0</v>
      </c>
      <c r="AU9" s="10">
        <f t="shared" si="9"/>
        <v>2.3260000000000001</v>
      </c>
      <c r="AV9" s="12">
        <v>0</v>
      </c>
      <c r="AW9" s="10">
        <f t="shared" si="9"/>
        <v>23.26</v>
      </c>
      <c r="AX9" s="12">
        <v>0</v>
      </c>
      <c r="AY9" s="10">
        <f t="shared" si="9"/>
        <v>4.6520000000000001</v>
      </c>
      <c r="AZ9" s="12">
        <v>0</v>
      </c>
      <c r="BA9" s="10">
        <f t="shared" ref="BA9:BO9" si="10">2.326*(BA4+(BA6*0))</f>
        <v>2.3259999999999999E-2</v>
      </c>
      <c r="BB9" s="12">
        <v>0</v>
      </c>
      <c r="BC9" s="10">
        <f t="shared" si="10"/>
        <v>4.6520000000000001</v>
      </c>
      <c r="BD9" s="12">
        <v>0</v>
      </c>
      <c r="BE9" s="10">
        <f t="shared" si="10"/>
        <v>2.3260000000000001</v>
      </c>
      <c r="BF9" s="12">
        <v>0</v>
      </c>
      <c r="BG9" s="10">
        <f t="shared" si="10"/>
        <v>2.3260000000000001</v>
      </c>
      <c r="BH9" s="12">
        <v>0</v>
      </c>
      <c r="BI9" s="10">
        <f t="shared" si="10"/>
        <v>46.52</v>
      </c>
      <c r="BJ9" s="12">
        <v>0</v>
      </c>
      <c r="BK9" s="10">
        <f t="shared" si="10"/>
        <v>2.3259999999999999E-2</v>
      </c>
      <c r="BL9" s="12">
        <v>0</v>
      </c>
      <c r="BM9" s="10">
        <f t="shared" si="10"/>
        <v>23.26</v>
      </c>
      <c r="BN9" s="12">
        <v>0</v>
      </c>
      <c r="BO9" s="10">
        <f t="shared" si="10"/>
        <v>23.26</v>
      </c>
      <c r="BP9" s="12">
        <v>0</v>
      </c>
      <c r="BQ9" s="10">
        <f t="shared" ref="BQ9:CH9" si="11">2.326*(BQ4+(BQ6*0))</f>
        <v>2.3260000000000001</v>
      </c>
      <c r="BR9" s="12">
        <v>0</v>
      </c>
      <c r="BS9" s="10">
        <f t="shared" si="11"/>
        <v>23.26</v>
      </c>
      <c r="BT9">
        <v>0</v>
      </c>
      <c r="BU9" s="6">
        <f>2.326*(BU4+(BU6*0))</f>
        <v>4.6520000000000001</v>
      </c>
      <c r="BV9">
        <v>0</v>
      </c>
      <c r="BW9" s="6">
        <f t="shared" si="11"/>
        <v>0.23260000000000003</v>
      </c>
      <c r="BX9" s="6">
        <f t="shared" si="11"/>
        <v>0.46520000000000006</v>
      </c>
      <c r="BY9" s="6">
        <f t="shared" si="11"/>
        <v>0.46520000000000006</v>
      </c>
      <c r="BZ9" s="6">
        <f t="shared" si="11"/>
        <v>0.46520000000000006</v>
      </c>
      <c r="CA9" s="6">
        <f t="shared" si="11"/>
        <v>2.3259999999999999E-2</v>
      </c>
      <c r="CB9" s="6">
        <f t="shared" si="11"/>
        <v>2.3259999999999999E-2</v>
      </c>
      <c r="CC9" s="6">
        <f t="shared" si="11"/>
        <v>0.46520000000000006</v>
      </c>
      <c r="CD9" s="6">
        <f t="shared" si="11"/>
        <v>2.3259999999999999E-2</v>
      </c>
      <c r="CE9" s="6">
        <f t="shared" si="11"/>
        <v>4.6519999999999999E-2</v>
      </c>
      <c r="CF9" s="6">
        <f t="shared" si="11"/>
        <v>0.11630000000000001</v>
      </c>
      <c r="CG9" s="6">
        <f t="shared" si="11"/>
        <v>2.3260000000000001</v>
      </c>
      <c r="CH9" s="6">
        <f t="shared" si="11"/>
        <v>0.11630000000000001</v>
      </c>
      <c r="CI9" s="6">
        <f t="shared" ref="CI9:CX9" si="12">2.326*(CI4+(CI6*0))</f>
        <v>0.11630000000000001</v>
      </c>
      <c r="CJ9" s="6">
        <f t="shared" si="12"/>
        <v>4.6520000000000001</v>
      </c>
      <c r="CK9" s="6">
        <f t="shared" si="12"/>
        <v>1.163</v>
      </c>
      <c r="CL9" s="6">
        <f t="shared" si="12"/>
        <v>2.3260000000000001</v>
      </c>
      <c r="CM9" s="6">
        <f t="shared" si="12"/>
        <v>2.3260000000000001</v>
      </c>
      <c r="CN9" s="6">
        <f t="shared" si="12"/>
        <v>2.3260000000000001</v>
      </c>
      <c r="CO9" s="6">
        <f t="shared" si="12"/>
        <v>2.3260000000000001</v>
      </c>
      <c r="CP9" s="6">
        <f t="shared" si="12"/>
        <v>2.3260000000000001</v>
      </c>
      <c r="CQ9" s="6">
        <f t="shared" si="12"/>
        <v>0</v>
      </c>
      <c r="CR9" s="6">
        <f t="shared" si="12"/>
        <v>0</v>
      </c>
      <c r="CS9" s="6">
        <f t="shared" si="12"/>
        <v>0</v>
      </c>
      <c r="CT9" s="6">
        <f t="shared" si="12"/>
        <v>0</v>
      </c>
      <c r="CU9" s="6">
        <f t="shared" si="12"/>
        <v>0</v>
      </c>
      <c r="CV9" s="6">
        <f t="shared" si="12"/>
        <v>0</v>
      </c>
      <c r="CW9" s="6">
        <f t="shared" si="12"/>
        <v>0</v>
      </c>
      <c r="CX9" s="6">
        <f t="shared" si="12"/>
        <v>0</v>
      </c>
      <c r="CY9" s="6">
        <f t="shared" ref="CY9:DN9" si="13">2.326*(CY4+(CY6*0))</f>
        <v>0</v>
      </c>
      <c r="CZ9" s="6">
        <f t="shared" si="13"/>
        <v>0</v>
      </c>
      <c r="DA9" s="6">
        <f t="shared" si="13"/>
        <v>0</v>
      </c>
      <c r="DB9" s="6">
        <f t="shared" si="13"/>
        <v>0</v>
      </c>
      <c r="DC9" s="6">
        <f t="shared" si="13"/>
        <v>0</v>
      </c>
      <c r="DD9" s="6">
        <f t="shared" si="13"/>
        <v>0</v>
      </c>
      <c r="DE9" s="6">
        <f t="shared" si="13"/>
        <v>0</v>
      </c>
      <c r="DF9" s="6">
        <f t="shared" si="13"/>
        <v>0</v>
      </c>
      <c r="DG9" s="6">
        <f t="shared" si="13"/>
        <v>0</v>
      </c>
      <c r="DH9" s="6">
        <f t="shared" si="13"/>
        <v>0</v>
      </c>
      <c r="DI9" s="6">
        <f t="shared" si="13"/>
        <v>0</v>
      </c>
      <c r="DJ9" s="6">
        <f t="shared" si="13"/>
        <v>0</v>
      </c>
      <c r="DK9" s="6">
        <f t="shared" si="13"/>
        <v>0</v>
      </c>
      <c r="DL9" s="6">
        <f t="shared" si="13"/>
        <v>0</v>
      </c>
      <c r="DM9" s="6">
        <f t="shared" si="13"/>
        <v>0</v>
      </c>
      <c r="DN9" s="6">
        <f t="shared" si="13"/>
        <v>0</v>
      </c>
      <c r="DO9" s="6">
        <f t="shared" ref="DO9:DW9" si="14">2.326*(DO4+(DO6*0))</f>
        <v>0</v>
      </c>
      <c r="DP9" s="6">
        <f t="shared" si="14"/>
        <v>0</v>
      </c>
      <c r="DQ9" s="6">
        <f t="shared" si="14"/>
        <v>0</v>
      </c>
      <c r="DR9" s="6">
        <f t="shared" si="14"/>
        <v>0</v>
      </c>
      <c r="DS9" s="6">
        <f t="shared" si="14"/>
        <v>0</v>
      </c>
      <c r="DT9" s="6">
        <f t="shared" si="14"/>
        <v>0</v>
      </c>
      <c r="DU9" s="6">
        <f t="shared" si="14"/>
        <v>0</v>
      </c>
      <c r="DV9" s="6">
        <f t="shared" si="14"/>
        <v>0</v>
      </c>
      <c r="DW9" s="6">
        <f t="shared" si="14"/>
        <v>0</v>
      </c>
    </row>
    <row r="10" spans="1:127" ht="15">
      <c r="A10" s="3" t="s">
        <v>16</v>
      </c>
      <c r="B10" s="12">
        <f>MAX('Input Data 1'!B$2:B$283)</f>
        <v>8.9999999999999993E-3</v>
      </c>
      <c r="C10" s="10">
        <f>2.326*(C4+(C6*MAX('Input Data 1'!B2:B283)))</f>
        <v>1.37234E-2</v>
      </c>
      <c r="D10" s="12">
        <f>MAX('Input Data 1'!C$2:C$283)</f>
        <v>1.1000000000000001</v>
      </c>
      <c r="E10" s="10">
        <f>2.326*(E4+(E6*MAX('Input Data 1'!C2:C283)))</f>
        <v>0.72106000000000015</v>
      </c>
      <c r="F10" s="12">
        <f>MAX('Input Data 1'!D2:D283)</f>
        <v>2.34</v>
      </c>
      <c r="G10" s="10">
        <f>2.326*(G4+(G6*(MAX('Input Data 1'!D2:D283))))</f>
        <v>0.56754400000000005</v>
      </c>
      <c r="H10" s="12">
        <f>MAX('Input Data 1'!E2:E283)</f>
        <v>15</v>
      </c>
      <c r="I10" s="10">
        <f>2.326*(I4+(I6*(MAX('Input Data 1'!E2:E283))))</f>
        <v>8.141</v>
      </c>
      <c r="J10" s="12">
        <f>MAX('Input Data 1'!F2:F283)</f>
        <v>10</v>
      </c>
      <c r="K10" s="10">
        <f>2.326*(K4+(K6*(MAX('Input Data 1'!F2:F283))))</f>
        <v>25.586000000000002</v>
      </c>
      <c r="L10" s="12">
        <f>MAX('Input Data 1'!G2:G283)</f>
        <v>1190</v>
      </c>
      <c r="M10" s="10">
        <f>2.326*(M4+(M6*(MAX('Input Data 1'!G2:G283))))</f>
        <v>300.05400000000003</v>
      </c>
      <c r="N10" s="12">
        <f>MAX('Input Data 1'!H2:H283)</f>
        <v>0.6</v>
      </c>
      <c r="O10" s="10">
        <f>2.326*(O4+(O6*(MAX('Input Data 1'!H2:H283))))</f>
        <v>1.3025600000000002</v>
      </c>
      <c r="P10" s="12">
        <f>MAX('Input Data 1'!I2:I283)</f>
        <v>3</v>
      </c>
      <c r="Q10" s="10">
        <f>2.326*(Q4+(Q6*(MAX('Input Data 1'!I2:I283))))</f>
        <v>5.3498000000000001</v>
      </c>
      <c r="R10" s="12">
        <f>MAX('Input Data 1'!J2:J283)</f>
        <v>0.51</v>
      </c>
      <c r="S10" s="10">
        <f>2.326*(S4+(S6*(MAX('Input Data 1'!J2:J283))))</f>
        <v>0.14188600000000001</v>
      </c>
      <c r="T10" s="12">
        <f>MAX('Input Data 1'!K2:K283)</f>
        <v>1</v>
      </c>
      <c r="U10" s="10">
        <f>2.326*(U4+(U6*(MAX('Input Data 1'!K2:K283))))</f>
        <v>1.3956</v>
      </c>
      <c r="V10" s="12">
        <f>MAX('Input Data 1'!L2:L283)</f>
        <v>29</v>
      </c>
      <c r="W10" s="10">
        <f>2.326*(W4+(W6*(MAX('Input Data 1'!L2:L283))))</f>
        <v>9.0714000000000006</v>
      </c>
      <c r="X10" s="12">
        <f>MAX('Input Data 1'!M2:M283)</f>
        <v>87</v>
      </c>
      <c r="Y10" s="10">
        <f>2.326*(Y4+(Y6*(MAX('Input Data 1'!M2:M283))))</f>
        <v>22.562200000000004</v>
      </c>
      <c r="Z10" s="12">
        <f>MAX('Input Data 1'!N2:N283)</f>
        <v>64</v>
      </c>
      <c r="AA10" s="10">
        <f>2.326*(AA4+(AA6*(MAX('Input Data 1'!N2:N283))))</f>
        <v>17.212400000000002</v>
      </c>
      <c r="AB10" s="12">
        <f>MAX('Input Data 1'!O2:O283)</f>
        <v>3.84</v>
      </c>
      <c r="AC10" s="10">
        <f>2.326*(AC4+(AC6*(MAX('Input Data 1'!O2:O283))))</f>
        <v>0.91644400000000004</v>
      </c>
      <c r="AD10" s="12">
        <f>MAX('Input Data 1'!P2:P283)</f>
        <v>10</v>
      </c>
      <c r="AE10" s="10">
        <f>2.326*(AE4+(AE6*(MAX('Input Data 1'!P2:P283))))</f>
        <v>25.586000000000002</v>
      </c>
      <c r="AF10" s="12">
        <f>MAX('Input Data 1'!Q2:Q283)</f>
        <v>1</v>
      </c>
      <c r="AG10" s="10">
        <f>2.326*(AG4+(AG6*(MAX('Input Data 1'!Q2:Q283))))</f>
        <v>2.5586000000000002</v>
      </c>
      <c r="AH10" s="12">
        <f>MAX('Input Data 1'!R2:R283)</f>
        <v>0.31</v>
      </c>
      <c r="AI10" s="10">
        <f>2.326*(AI4+(AI6*(MAX('Input Data 1'!R2:R283))))</f>
        <v>9.5366000000000006E-2</v>
      </c>
      <c r="AJ10" s="12">
        <f>MAX('Input Data 1'!S2:S283)</f>
        <v>10</v>
      </c>
      <c r="AK10" s="10">
        <f>2.326*(AK4+(AK6*(MAX('Input Data 1'!S2:S283))))</f>
        <v>25.586000000000002</v>
      </c>
      <c r="AL10" s="12">
        <f>MAX('Input Data 1'!T2:T283)</f>
        <v>1.18</v>
      </c>
      <c r="AM10" s="10">
        <f>2.326*(AM4+(AM6*(MAX('Input Data 1'!T2:T283))))</f>
        <v>0.29772799999999999</v>
      </c>
      <c r="AN10" s="12">
        <f>MAX('Input Data 1'!U2:U283)</f>
        <v>1000</v>
      </c>
      <c r="AO10" s="10">
        <f>2.326*(AO4+(AO6*(MAX('Input Data 1'!U2:U283))))</f>
        <v>244.23000000000002</v>
      </c>
      <c r="AP10" s="12">
        <f>MAX('Input Data 1'!V2:V283)</f>
        <v>2</v>
      </c>
      <c r="AQ10" s="10">
        <f>2.326*(AQ4+(AQ6*(MAX('Input Data 1'!V2:V283))))</f>
        <v>2.7911999999999999</v>
      </c>
      <c r="AR10" s="12">
        <f>MAX('Input Data 1'!W2:W283)</f>
        <v>0.03</v>
      </c>
      <c r="AS10" s="10">
        <f>2.326*(AS4+(AS6*(MAX('Input Data 1'!W2:W283))))</f>
        <v>3.0238000000000004E-2</v>
      </c>
      <c r="AT10" s="12">
        <f>MAX('Input Data 1'!X2:X283)</f>
        <v>62</v>
      </c>
      <c r="AU10" s="10">
        <f>2.326*(AU4+(AU6*(MAX('Input Data 1'!X2:X283))))</f>
        <v>16.747199999999999</v>
      </c>
      <c r="AV10" s="12">
        <f>MAX('Input Data 1'!Y2:Y283)</f>
        <v>1280</v>
      </c>
      <c r="AW10" s="10">
        <f>2.326*(AW4+(AW6*(MAX('Input Data 1'!Y2:Y283))))</f>
        <v>320.988</v>
      </c>
      <c r="AX10" s="12">
        <f>MAX('Input Data 1'!Z2:Z283)</f>
        <v>11</v>
      </c>
      <c r="AY10" s="10">
        <f>2.326*(AY4+(AY6*(MAX('Input Data 1'!Z2:Z283))))</f>
        <v>7.2106000000000003</v>
      </c>
      <c r="AZ10" s="12">
        <f>MAX('Input Data 1'!AA2:AA283)</f>
        <v>0.05</v>
      </c>
      <c r="BA10" s="10">
        <f>2.326*(BA4+(BA6*(MAX('Input Data 1'!AA2:AA283))))</f>
        <v>3.4890000000000004E-2</v>
      </c>
      <c r="BB10" s="12">
        <f>MAX('Input Data 1'!AB2:AB283)</f>
        <v>2</v>
      </c>
      <c r="BC10" s="10">
        <f>2.326*(BC4+(BC6*(MAX('Input Data 1'!AB2:AB283))))</f>
        <v>5.1172000000000004</v>
      </c>
      <c r="BD10" s="12">
        <f>MAX('Input Data 1'!AC2:AC283)</f>
        <v>5</v>
      </c>
      <c r="BE10" s="10">
        <f>2.326*(BE4+(BE6*(MAX('Input Data 1'!AC2:AC283))))</f>
        <v>3.4889999999999999</v>
      </c>
      <c r="BF10" s="12">
        <f>MAX('Input Data 1'!AD2:AD283)</f>
        <v>41</v>
      </c>
      <c r="BG10" s="10">
        <f>2.326*(BG4+(BG6*(MAX('Input Data 1'!AD2:AD283))))</f>
        <v>11.862600000000002</v>
      </c>
      <c r="BH10" s="12">
        <f>MAX('Input Data 1'!AE2:AE283)</f>
        <v>20</v>
      </c>
      <c r="BI10" s="10">
        <f>2.326*(BI4+(BI6*(MAX('Input Data 1'!AE2:AE283))))</f>
        <v>51.172000000000004</v>
      </c>
      <c r="BJ10" s="12">
        <f>MAX('Input Data 1'!AF2:AF283)</f>
        <v>0.16</v>
      </c>
      <c r="BK10" s="10">
        <f>2.326*(BK4+(BK6*(MAX('Input Data 1'!AF2:AF283))))</f>
        <v>6.0476000000000009E-2</v>
      </c>
      <c r="BL10" s="12">
        <f>MAX('Input Data 1'!AG2:AG283)</f>
        <v>10</v>
      </c>
      <c r="BM10" s="10">
        <f>2.326*(BM4+(BM6*(MAX('Input Data 1'!AG2:AG283))))</f>
        <v>25.586000000000002</v>
      </c>
      <c r="BN10" s="12">
        <f>MAX('Input Data 1'!AH2:AH283)</f>
        <v>10</v>
      </c>
      <c r="BO10" s="10">
        <f>2.326*(BO4+(BO6*(MAX('Input Data 1'!AH2:AH283))))</f>
        <v>25.586000000000002</v>
      </c>
      <c r="BP10" s="12">
        <f>MAX('Input Data 1'!AI2:AI283)</f>
        <v>94</v>
      </c>
      <c r="BQ10" s="10">
        <f>2.326*(BQ4+(BQ6*(MAX('Input Data 1'!AI2:AI283))))</f>
        <v>24.1904</v>
      </c>
      <c r="BR10" s="12">
        <f>MAX('Input Data 1'!AJ2:AJ283)</f>
        <v>10</v>
      </c>
      <c r="BS10" s="10">
        <f>2.326*(BS4+(BS6*(MAX('Input Data 1'!AJ2:AJ283))))</f>
        <v>25.586000000000002</v>
      </c>
      <c r="BT10" s="12">
        <f>MAX('Input Data 1'!AK2:AK283)</f>
        <v>256</v>
      </c>
      <c r="BU10" s="6">
        <f>2.326*(BU4+(BU6*(MAX('Input Data 1'!AK2:AK283))))</f>
        <v>64.197600000000008</v>
      </c>
      <c r="BV10" s="12">
        <f>MAX('Input Data 1'!AL2:AL283)</f>
        <v>0</v>
      </c>
      <c r="BW10" s="6">
        <f>2.326*(BW4+(BW6*(MAX('Input Data 1'!AL2:AL283))))</f>
        <v>0.23260000000000003</v>
      </c>
      <c r="BX10" s="6">
        <f>2.326*(BX4+(BX6*(MAX('Input Data 1'!AM2:AM283)+0.33*MAX('Input Data 1'!AM2:AM283))))</f>
        <v>0.46520000000000006</v>
      </c>
      <c r="BY10" s="6">
        <f>2.326*(BY4+(BY6*(MAX('Input Data 1'!AN2:AN283)+0.33*MAX('Input Data 1'!AN2:AN283))))</f>
        <v>0.46520000000000006</v>
      </c>
      <c r="BZ10" s="6">
        <f>2.326*(BZ4+(BZ6*(MAX('Input Data 1'!AO2:AO283)+0.33*MAX('Input Data 1'!AO2:AO283))))</f>
        <v>0.46520000000000006</v>
      </c>
      <c r="CA10" s="6">
        <f>2.326*(CA4+(CA6*(MAX('Input Data 1'!AP2:AP283)+0.33*MAX('Input Data 1'!AP2:AP283))))</f>
        <v>2.3259999999999999E-2</v>
      </c>
      <c r="CB10" s="6">
        <f>2.326*(CB4+(CB6*(MAX('Input Data 1'!AQ2:AQ283)+0.33*MAX('Input Data 1'!AQ2:AQ283))))</f>
        <v>2.3259999999999999E-2</v>
      </c>
      <c r="CC10" s="6">
        <f>2.326*(CC4+(CC6*(MAX('Input Data 1'!AR2:AR283)+0.33*MAX('Input Data 1'!AR2:AR283))))</f>
        <v>0.46520000000000006</v>
      </c>
      <c r="CD10" s="6">
        <f>2.326*(CD4+(CD6*(MAX('Input Data 1'!AS2:AS283)+0.33*MAX('Input Data 1'!AS2:AS283))))</f>
        <v>2.3259999999999999E-2</v>
      </c>
      <c r="CE10" s="6">
        <f>2.326*(CE4+(CE6*(MAX('Input Data 1'!AT2:AT283)+0.33*MAX('Input Data 1'!AT2:AT283))))</f>
        <v>4.6519999999999999E-2</v>
      </c>
      <c r="CF10" s="6">
        <f>2.326*(CF4+(CF6*(MAX('Input Data 1'!AU2:AU283)+0.33*MAX('Input Data 1'!AU2:AU283))))</f>
        <v>0.11630000000000001</v>
      </c>
      <c r="CG10" s="6">
        <f>2.326*(CG4+(CG6*(MAX('Input Data 1'!AV2:AV283)+0.33*MAX('Input Data 1'!AV2:AV283))))</f>
        <v>2.3260000000000001</v>
      </c>
      <c r="CH10" s="6">
        <f>2.326*(CH4+(CH6*(MAX('Input Data 1'!AW2:AW283)+0.33*MAX('Input Data 1'!AW2:AW283))))</f>
        <v>0.11630000000000001</v>
      </c>
      <c r="CI10" s="6">
        <f>2.326*(CI4+(CI6*(MAX('Input Data 1'!AX2:AX283)+0.33*MAX('Input Data 1'!AX2:AX283))))</f>
        <v>0.11630000000000001</v>
      </c>
      <c r="CJ10" s="6">
        <f>2.326*(CJ4+(CJ6*(MAX('Input Data 1'!AY2:AY283)+0.33*MAX('Input Data 1'!AY2:AY283))))</f>
        <v>4.6520000000000001</v>
      </c>
      <c r="CK10" s="6">
        <f>2.326*(CK4+(CK6*(MAX('Input Data 1'!AZ2:AZ283)+0.33*MAX('Input Data 1'!AZ2:AZ283))))</f>
        <v>1.163</v>
      </c>
      <c r="CL10" s="6">
        <f>2.326*(CL4+(CL6*(MAX('Input Data 1'!BA2:BA283)+0.33*MAX('Input Data 1'!BA2:BA283))))</f>
        <v>2.3260000000000001</v>
      </c>
      <c r="CM10" s="6">
        <f>2.326*(CM4+(CM6*(MAX('Input Data 1'!BB2:BB283)+0.33*MAX('Input Data 1'!BB2:BB283))))</f>
        <v>2.3260000000000001</v>
      </c>
      <c r="CN10" s="6">
        <f>2.326*(CN4+(CN6*(MAX('Input Data 1'!BC2:BC283)+0.33*MAX('Input Data 1'!BC2:BC283))))</f>
        <v>2.3260000000000001</v>
      </c>
      <c r="CO10" s="6">
        <f>2.326*(CO4+(CO6*(MAX('Input Data 1'!BD2:BD283)+0.33*MAX('Input Data 1'!BD2:BD283))))</f>
        <v>2.3260000000000001</v>
      </c>
      <c r="CP10" s="6">
        <f>2.326*(CP4+(CP6*(MAX('Input Data 1'!BE2:BE283)+0.33*MAX('Input Data 1'!BE2:BE283))))</f>
        <v>2.3260000000000001</v>
      </c>
      <c r="CQ10" s="6">
        <f>2.326*(CQ4+(CQ6*(MAX('Input Data 1'!BF2:BF283)+0.33*MAX('Input Data 1'!BF2:BF283))))</f>
        <v>0</v>
      </c>
      <c r="CR10" s="6">
        <f>2.326*(CR4+(CR6*(MAX('Input Data 1'!BG2:BG283)+0.33*MAX('Input Data 1'!BG2:BG283))))</f>
        <v>0</v>
      </c>
      <c r="CS10" s="6">
        <f>2.326*(CS4+(CS6*(MAX('Input Data 1'!BH2:BH283)+0.33*MAX('Input Data 1'!BH2:BH283))))</f>
        <v>0</v>
      </c>
      <c r="CT10" s="6">
        <f>2.326*(CT4+(CT6*(MAX('Input Data 1'!BI2:BI283)+0.33*MAX('Input Data 1'!BI2:BI283))))</f>
        <v>0</v>
      </c>
      <c r="CU10" s="6">
        <f>2.326*(CU4+(CU6*(MAX('Input Data 1'!BJ2:BJ283)+0.33*MAX('Input Data 1'!BJ2:BJ283))))</f>
        <v>0</v>
      </c>
      <c r="CV10" s="6">
        <f>2.326*(CV4+(CV6*(MAX('Input Data 1'!BK2:BK283)+0.33*MAX('Input Data 1'!BK2:BK283))))</f>
        <v>0</v>
      </c>
      <c r="CW10" s="6">
        <f>2.326*(CW4+(CW6*(MAX('Input Data 1'!BL2:BL283)+0.33*MAX('Input Data 1'!BL2:BL283))))</f>
        <v>0</v>
      </c>
      <c r="CX10" s="6">
        <f>2.326*(CX4+(CX6*(MAX('Input Data 1'!BM2:BM283)+0.33*MAX('Input Data 1'!BM2:BM283))))</f>
        <v>0</v>
      </c>
      <c r="CY10" s="6">
        <f>2.326*(CY4+(CY6*(MAX('Input Data 1'!BN2:BN283)+0.33*MAX('Input Data 1'!BN2:BN283))))</f>
        <v>0</v>
      </c>
      <c r="CZ10" s="6">
        <f>2.326*(CZ4+(CZ6*(MAX('Input Data 1'!BO2:BO283)+0.33*MAX('Input Data 1'!BO2:BO283))))</f>
        <v>0</v>
      </c>
      <c r="DA10" s="6">
        <f>2.326*(DA4+(DA6*(MAX('Input Data 1'!BP2:BP283)+0.33*MAX('Input Data 1'!BP2:BP283))))</f>
        <v>0</v>
      </c>
      <c r="DB10" s="6">
        <f>2.326*(DB4+(DB6*(MAX('Input Data 1'!BQ2:BQ283)+0.33*MAX('Input Data 1'!BQ2:BQ283))))</f>
        <v>0</v>
      </c>
      <c r="DC10" s="6">
        <f>2.326*(DC4+(DC6*(MAX('Input Data 1'!BR2:BR283)+0.33*MAX('Input Data 1'!BR2:BR283))))</f>
        <v>0</v>
      </c>
      <c r="DD10" s="6">
        <f>2.326*(DD4+(DD6*(MAX('Input Data 1'!BS2:BS283)+0.33*MAX('Input Data 1'!BS2:BS283))))</f>
        <v>0</v>
      </c>
      <c r="DE10" s="6">
        <f>2.326*(DE4+(DE6*(MAX('Input Data 1'!BT2:BT283)+0.33*MAX('Input Data 1'!BT2:BT283))))</f>
        <v>0</v>
      </c>
      <c r="DF10" s="6">
        <f>2.326*(DF4+(DF6*(MAX('Input Data 1'!BU2:BU283)+0.33*MAX('Input Data 1'!BU2:BU283))))</f>
        <v>0</v>
      </c>
      <c r="DG10" s="6">
        <f>2.326*(DG4+(DG6*(MAX('Input Data 1'!BV2:BV283)+0.33*MAX('Input Data 1'!BV2:BV283))))</f>
        <v>0</v>
      </c>
      <c r="DH10" s="6">
        <f>2.326*(DH4+(DH6*(MAX('Input Data 1'!BW2:BW283)+0.33*MAX('Input Data 1'!BW2:BW283))))</f>
        <v>0</v>
      </c>
      <c r="DI10" s="6">
        <f>2.326*(DI4+(DI6*(MAX('Input Data 1'!BX2:BX283)+0.33*MAX('Input Data 1'!BX2:BX283))))</f>
        <v>0</v>
      </c>
      <c r="DJ10" s="6">
        <f>2.326*(DJ4+(DJ6*(MAX('Input Data 1'!BY2:BY283)+0.33*MAX('Input Data 1'!BY2:BY283))))</f>
        <v>0</v>
      </c>
      <c r="DK10" s="6">
        <f>2.326*(DK4+(DK6*(MAX('Input Data 1'!BZ2:BZ283)+0.33*MAX('Input Data 1'!BZ2:BZ283))))</f>
        <v>0</v>
      </c>
      <c r="DL10" s="6">
        <f>2.326*(DL4+(DL6*(MAX('Input Data 1'!CA2:CA283)+0.33*MAX('Input Data 1'!CA2:CA283))))</f>
        <v>0</v>
      </c>
      <c r="DM10" s="6">
        <f>2.326*(DM4+(DM6*(MAX('Input Data 1'!CB2:CB283)+0.33*MAX('Input Data 1'!CB2:CB283))))</f>
        <v>0</v>
      </c>
      <c r="DN10" s="6">
        <f>2.326*(DN4+(DN6*(MAX('Input Data 1'!CC2:CC283)+0.33*MAX('Input Data 1'!CC2:CC283))))</f>
        <v>0</v>
      </c>
      <c r="DO10" s="6">
        <f>2.326*(DO4+(DO6*(MAX('Input Data 1'!CD2:CD283)+0.33*MAX('Input Data 1'!CD2:CD283))))</f>
        <v>0</v>
      </c>
      <c r="DP10" s="6">
        <f>2.326*(DP4+(DP6*(MAX('Input Data 1'!CE2:CE283)+0.33*MAX('Input Data 1'!CE2:CE283))))</f>
        <v>0</v>
      </c>
      <c r="DQ10" s="6">
        <f>2.326*(DQ4+(DQ6*(MAX('Input Data 1'!CF2:CF283)+0.33*MAX('Input Data 1'!CF2:CF283))))</f>
        <v>0</v>
      </c>
      <c r="DR10" s="6">
        <f>2.326*(DR4+(DR6*(MAX('Input Data 1'!CG2:CG283)+0.33*MAX('Input Data 1'!CG2:CG283))))</f>
        <v>0</v>
      </c>
      <c r="DS10" s="6">
        <f>2.326*(DS4+(DS6*(MAX('Input Data 1'!CH2:CH283)+0.33*MAX('Input Data 1'!CH2:CH283))))</f>
        <v>0</v>
      </c>
      <c r="DT10" s="6">
        <f>2.326*(DT4+(DT6*(MAX('Input Data 1'!CI2:CI283)+0.33*MAX('Input Data 1'!CI2:CI283))))</f>
        <v>0</v>
      </c>
      <c r="DU10" s="6">
        <f>2.326*(DU4+(DU6*(MAX('Input Data 1'!CJ2:CJ283)+0.33*MAX('Input Data 1'!CJ2:CJ283))))</f>
        <v>0</v>
      </c>
      <c r="DV10" s="6">
        <f>2.326*(DV4+(DV6*(MAX('Input Data 1'!CK2:CK283)+0.33*MAX('Input Data 1'!CK2:CK283))))</f>
        <v>0</v>
      </c>
      <c r="DW10" s="6">
        <f>2.326*(DW4+(DW6*(MAX('Input Data 1'!CL2:CL283)+0.33*MAX('Input Data 1'!CL2:CL283))))</f>
        <v>0</v>
      </c>
    </row>
    <row r="11" spans="1:127" ht="15">
      <c r="A11" s="3" t="s">
        <v>17</v>
      </c>
      <c r="B11" s="12">
        <v>0</v>
      </c>
      <c r="C11" s="10">
        <f>3.643*(C4+(C6*0))</f>
        <v>1.8214999999999999E-2</v>
      </c>
      <c r="D11" s="12">
        <v>0</v>
      </c>
      <c r="E11" s="10">
        <f t="shared" ref="E11:S11" si="15">3.643*(E4+(E6*0))</f>
        <v>0.72860000000000003</v>
      </c>
      <c r="F11" s="12">
        <v>0</v>
      </c>
      <c r="G11" s="10">
        <f t="shared" si="15"/>
        <v>3.6429999999999997E-2</v>
      </c>
      <c r="H11" s="12">
        <v>0</v>
      </c>
      <c r="I11" s="10">
        <f t="shared" si="15"/>
        <v>7.2859999999999996</v>
      </c>
      <c r="J11" s="12">
        <v>0</v>
      </c>
      <c r="K11" s="10">
        <f t="shared" si="15"/>
        <v>36.43</v>
      </c>
      <c r="L11" s="12">
        <v>0</v>
      </c>
      <c r="M11" s="10">
        <f t="shared" si="15"/>
        <v>36.43</v>
      </c>
      <c r="N11" s="12">
        <v>0</v>
      </c>
      <c r="O11" s="10">
        <f t="shared" si="15"/>
        <v>1.8214999999999999</v>
      </c>
      <c r="P11" s="12">
        <v>0</v>
      </c>
      <c r="Q11" s="10">
        <f t="shared" si="15"/>
        <v>7.2859999999999996</v>
      </c>
      <c r="R11" s="12">
        <v>0</v>
      </c>
      <c r="S11" s="10">
        <f t="shared" si="15"/>
        <v>3.6429999999999997E-2</v>
      </c>
      <c r="T11" s="12">
        <v>0</v>
      </c>
      <c r="U11" s="10">
        <f t="shared" ref="U11:AI11" si="16">3.643*(U4+(U6*0))</f>
        <v>1.8214999999999999</v>
      </c>
      <c r="V11" s="12">
        <v>0</v>
      </c>
      <c r="W11" s="10">
        <f t="shared" si="16"/>
        <v>3.6429999999999998</v>
      </c>
      <c r="X11" s="12">
        <v>0</v>
      </c>
      <c r="Y11" s="10">
        <f t="shared" si="16"/>
        <v>3.6429999999999998</v>
      </c>
      <c r="Z11" s="12">
        <v>0</v>
      </c>
      <c r="AA11" s="10">
        <f t="shared" si="16"/>
        <v>3.6429999999999998</v>
      </c>
      <c r="AB11" s="12">
        <v>0</v>
      </c>
      <c r="AC11" s="10">
        <f t="shared" si="16"/>
        <v>3.6429999999999997E-2</v>
      </c>
      <c r="AD11" s="12">
        <v>0</v>
      </c>
      <c r="AE11" s="10">
        <f t="shared" si="16"/>
        <v>36.43</v>
      </c>
      <c r="AF11" s="12">
        <v>0</v>
      </c>
      <c r="AG11" s="10">
        <f t="shared" si="16"/>
        <v>3.6429999999999998</v>
      </c>
      <c r="AH11" s="12">
        <v>0</v>
      </c>
      <c r="AI11" s="10">
        <f t="shared" si="16"/>
        <v>3.6429999999999997E-2</v>
      </c>
      <c r="AJ11" s="12">
        <v>0</v>
      </c>
      <c r="AK11" s="10">
        <f t="shared" ref="AK11:AY11" si="17">3.643*(AK4+(AK6*0))</f>
        <v>36.43</v>
      </c>
      <c r="AL11" s="12">
        <v>0</v>
      </c>
      <c r="AM11" s="10">
        <f t="shared" si="17"/>
        <v>3.6429999999999997E-2</v>
      </c>
      <c r="AN11" s="12">
        <v>0</v>
      </c>
      <c r="AO11" s="10">
        <f t="shared" si="17"/>
        <v>18.215</v>
      </c>
      <c r="AP11" s="12">
        <v>0</v>
      </c>
      <c r="AQ11" s="10">
        <f t="shared" si="17"/>
        <v>3.6429999999999998</v>
      </c>
      <c r="AR11" s="12">
        <v>0</v>
      </c>
      <c r="AS11" s="10">
        <f t="shared" si="17"/>
        <v>3.6429999999999997E-2</v>
      </c>
      <c r="AT11" s="12">
        <v>0</v>
      </c>
      <c r="AU11" s="10">
        <f t="shared" si="17"/>
        <v>3.6429999999999998</v>
      </c>
      <c r="AV11" s="12">
        <v>0</v>
      </c>
      <c r="AW11" s="10">
        <f t="shared" si="17"/>
        <v>36.43</v>
      </c>
      <c r="AX11" s="12">
        <v>0</v>
      </c>
      <c r="AY11" s="10">
        <f t="shared" si="17"/>
        <v>7.2859999999999996</v>
      </c>
      <c r="AZ11" s="12">
        <v>0</v>
      </c>
      <c r="BA11" s="10">
        <f t="shared" ref="BA11:BO11" si="18">3.643*(BA4+(BA6*0))</f>
        <v>3.6429999999999997E-2</v>
      </c>
      <c r="BB11" s="12">
        <v>0</v>
      </c>
      <c r="BC11" s="10">
        <f t="shared" si="18"/>
        <v>7.2859999999999996</v>
      </c>
      <c r="BD11" s="12">
        <v>0</v>
      </c>
      <c r="BE11" s="10">
        <f t="shared" si="18"/>
        <v>3.6429999999999998</v>
      </c>
      <c r="BF11" s="12">
        <v>0</v>
      </c>
      <c r="BG11" s="10">
        <f t="shared" si="18"/>
        <v>3.6429999999999998</v>
      </c>
      <c r="BH11" s="12">
        <v>0</v>
      </c>
      <c r="BI11" s="10">
        <f t="shared" si="18"/>
        <v>72.86</v>
      </c>
      <c r="BJ11" s="12">
        <v>0</v>
      </c>
      <c r="BK11" s="10">
        <f t="shared" si="18"/>
        <v>3.6429999999999997E-2</v>
      </c>
      <c r="BL11" s="12">
        <v>0</v>
      </c>
      <c r="BM11" s="10">
        <f t="shared" si="18"/>
        <v>36.43</v>
      </c>
      <c r="BN11" s="12">
        <v>0</v>
      </c>
      <c r="BO11" s="10">
        <f t="shared" si="18"/>
        <v>36.43</v>
      </c>
      <c r="BP11" s="12">
        <v>0</v>
      </c>
      <c r="BQ11" s="10">
        <f t="shared" ref="BQ11:CH11" si="19">3.643*(BQ4+(BQ6*0))</f>
        <v>3.6429999999999998</v>
      </c>
      <c r="BR11" s="12">
        <v>0</v>
      </c>
      <c r="BS11" s="10">
        <f t="shared" si="19"/>
        <v>36.43</v>
      </c>
      <c r="BT11">
        <v>0</v>
      </c>
      <c r="BU11" s="6">
        <f>3.643*(BU4+(BU6*0))</f>
        <v>7.2859999999999996</v>
      </c>
      <c r="BV11">
        <v>0</v>
      </c>
      <c r="BW11" s="6">
        <f t="shared" si="19"/>
        <v>0.36430000000000001</v>
      </c>
      <c r="BX11" s="6">
        <f t="shared" si="19"/>
        <v>0.72860000000000003</v>
      </c>
      <c r="BY11" s="6">
        <f t="shared" si="19"/>
        <v>0.72860000000000003</v>
      </c>
      <c r="BZ11" s="6">
        <f t="shared" si="19"/>
        <v>0.72860000000000003</v>
      </c>
      <c r="CA11" s="6">
        <f t="shared" si="19"/>
        <v>3.6429999999999997E-2</v>
      </c>
      <c r="CB11" s="6">
        <f t="shared" si="19"/>
        <v>3.6429999999999997E-2</v>
      </c>
      <c r="CC11" s="6">
        <f t="shared" si="19"/>
        <v>0.72860000000000003</v>
      </c>
      <c r="CD11" s="6">
        <f t="shared" si="19"/>
        <v>3.6429999999999997E-2</v>
      </c>
      <c r="CE11" s="6">
        <f t="shared" si="19"/>
        <v>7.2859999999999994E-2</v>
      </c>
      <c r="CF11" s="6">
        <f t="shared" si="19"/>
        <v>0.18215000000000001</v>
      </c>
      <c r="CG11" s="6">
        <f t="shared" si="19"/>
        <v>3.6429999999999998</v>
      </c>
      <c r="CH11" s="6">
        <f t="shared" si="19"/>
        <v>0.18215000000000001</v>
      </c>
      <c r="CI11" s="6">
        <f t="shared" ref="CI11:CX11" si="20">3.643*(CI4+(CI6*0))</f>
        <v>0.18215000000000001</v>
      </c>
      <c r="CJ11" s="6">
        <f t="shared" si="20"/>
        <v>7.2859999999999996</v>
      </c>
      <c r="CK11" s="6">
        <f t="shared" si="20"/>
        <v>1.8214999999999999</v>
      </c>
      <c r="CL11" s="6">
        <f t="shared" si="20"/>
        <v>3.6429999999999998</v>
      </c>
      <c r="CM11" s="6">
        <f t="shared" si="20"/>
        <v>3.6429999999999998</v>
      </c>
      <c r="CN11" s="6">
        <f t="shared" si="20"/>
        <v>3.6429999999999998</v>
      </c>
      <c r="CO11" s="6">
        <f t="shared" si="20"/>
        <v>3.6429999999999998</v>
      </c>
      <c r="CP11" s="6">
        <f t="shared" si="20"/>
        <v>3.6429999999999998</v>
      </c>
      <c r="CQ11" s="6">
        <f t="shared" si="20"/>
        <v>0</v>
      </c>
      <c r="CR11" s="6">
        <f t="shared" si="20"/>
        <v>0</v>
      </c>
      <c r="CS11" s="6">
        <f t="shared" si="20"/>
        <v>0</v>
      </c>
      <c r="CT11" s="6">
        <f t="shared" si="20"/>
        <v>0</v>
      </c>
      <c r="CU11" s="6">
        <f t="shared" si="20"/>
        <v>0</v>
      </c>
      <c r="CV11" s="6">
        <f t="shared" si="20"/>
        <v>0</v>
      </c>
      <c r="CW11" s="6">
        <f t="shared" si="20"/>
        <v>0</v>
      </c>
      <c r="CX11" s="6">
        <f t="shared" si="20"/>
        <v>0</v>
      </c>
      <c r="CY11" s="6">
        <f t="shared" ref="CY11:DN11" si="21">3.643*(CY4+(CY6*0))</f>
        <v>0</v>
      </c>
      <c r="CZ11" s="6">
        <f t="shared" si="21"/>
        <v>0</v>
      </c>
      <c r="DA11" s="6">
        <f t="shared" si="21"/>
        <v>0</v>
      </c>
      <c r="DB11" s="6">
        <f t="shared" si="21"/>
        <v>0</v>
      </c>
      <c r="DC11" s="6">
        <f t="shared" si="21"/>
        <v>0</v>
      </c>
      <c r="DD11" s="6">
        <f t="shared" si="21"/>
        <v>0</v>
      </c>
      <c r="DE11" s="6">
        <f t="shared" si="21"/>
        <v>0</v>
      </c>
      <c r="DF11" s="6">
        <f t="shared" si="21"/>
        <v>0</v>
      </c>
      <c r="DG11" s="6">
        <f t="shared" si="21"/>
        <v>0</v>
      </c>
      <c r="DH11" s="6">
        <f t="shared" si="21"/>
        <v>0</v>
      </c>
      <c r="DI11" s="6">
        <f t="shared" si="21"/>
        <v>0</v>
      </c>
      <c r="DJ11" s="6">
        <f t="shared" si="21"/>
        <v>0</v>
      </c>
      <c r="DK11" s="6">
        <f t="shared" si="21"/>
        <v>0</v>
      </c>
      <c r="DL11" s="6">
        <f t="shared" si="21"/>
        <v>0</v>
      </c>
      <c r="DM11" s="6">
        <f t="shared" si="21"/>
        <v>0</v>
      </c>
      <c r="DN11" s="6">
        <f t="shared" si="21"/>
        <v>0</v>
      </c>
      <c r="DO11" s="6">
        <f t="shared" ref="DO11:DW11" si="22">3.643*(DO4+(DO6*0))</f>
        <v>0</v>
      </c>
      <c r="DP11" s="6">
        <f t="shared" si="22"/>
        <v>0</v>
      </c>
      <c r="DQ11" s="6">
        <f t="shared" si="22"/>
        <v>0</v>
      </c>
      <c r="DR11" s="6">
        <f t="shared" si="22"/>
        <v>0</v>
      </c>
      <c r="DS11" s="6">
        <f t="shared" si="22"/>
        <v>0</v>
      </c>
      <c r="DT11" s="6">
        <f t="shared" si="22"/>
        <v>0</v>
      </c>
      <c r="DU11" s="6">
        <f t="shared" si="22"/>
        <v>0</v>
      </c>
      <c r="DV11" s="6">
        <f t="shared" si="22"/>
        <v>0</v>
      </c>
      <c r="DW11" s="6">
        <f t="shared" si="22"/>
        <v>0</v>
      </c>
    </row>
    <row r="12" spans="1:127" ht="15">
      <c r="A12" s="3" t="s">
        <v>18</v>
      </c>
      <c r="B12" s="13">
        <f>MAX('Input Data 1'!B$2:B$283)</f>
        <v>8.9999999999999993E-3</v>
      </c>
      <c r="C12" s="14">
        <f>3.643*(C4+(C6*(MAX('Input Data 1'!B2:B283))))</f>
        <v>2.1493699999999998E-2</v>
      </c>
      <c r="D12" s="13">
        <f>MAX('Input Data 1'!C$2:C$283)</f>
        <v>1.1000000000000001</v>
      </c>
      <c r="E12" s="14">
        <f>3.643*(E4+(E6*MAX('Input Data 1'!C2:C283)))</f>
        <v>1.1293300000000002</v>
      </c>
      <c r="F12" s="13">
        <f>MAX('Input Data 1'!D2:D283)</f>
        <v>2.34</v>
      </c>
      <c r="G12" s="14">
        <f>3.643*(G4+(G6*(MAX('Input Data 1'!D2:D283))))</f>
        <v>0.8888919999999999</v>
      </c>
      <c r="H12" s="13">
        <f>MAX('Input Data 1'!E2:E283)</f>
        <v>15</v>
      </c>
      <c r="I12" s="14">
        <f>3.643*(I4+(I6*(MAX('Input Data 1'!E2:E283))))</f>
        <v>12.750499999999999</v>
      </c>
      <c r="J12" s="13">
        <f>MAX('Input Data 1'!F2:F283)</f>
        <v>10</v>
      </c>
      <c r="K12" s="14">
        <f>3.643*(K4+(K6*(MAX('Input Data 1'!F2:F283))))</f>
        <v>40.073</v>
      </c>
      <c r="L12" s="13">
        <f>MAX('Input Data 1'!G2:G283)</f>
        <v>1190</v>
      </c>
      <c r="M12" s="14">
        <f>3.643*(M4+(M6*(MAX('Input Data 1'!G2:G283))))</f>
        <v>469.94699999999995</v>
      </c>
      <c r="N12" s="13">
        <f>MAX('Input Data 1'!H2:H283)</f>
        <v>0.6</v>
      </c>
      <c r="O12" s="14">
        <f>3.643*(O4+(O6*(MAX('Input Data 1'!H2:H283))))</f>
        <v>2.0400800000000001</v>
      </c>
      <c r="P12" s="13">
        <f>MAX('Input Data 1'!I2:I283)</f>
        <v>3</v>
      </c>
      <c r="Q12" s="14">
        <f>3.643*(Q4+(Q6*(MAX('Input Data 1'!I2:I283))))</f>
        <v>8.378899999999998</v>
      </c>
      <c r="R12" s="13">
        <f>MAX('Input Data 1'!J1:J283)</f>
        <v>0.51</v>
      </c>
      <c r="S12" s="14">
        <f>3.643*(S4+(S6*(MAX('Input Data 1'!J2:J283))))</f>
        <v>0.222223</v>
      </c>
      <c r="T12" s="13">
        <f>MAX('Input Data 1'!K2:K283)</f>
        <v>1</v>
      </c>
      <c r="U12" s="14">
        <f>3.643*(U4+(U6*(MAX('Input Data 1'!K2:K283))))</f>
        <v>2.1858</v>
      </c>
      <c r="V12" s="13">
        <f>MAX('Input Data 1'!L2:L283)</f>
        <v>29</v>
      </c>
      <c r="W12" s="14">
        <f>3.643*(W4+(W6*(MAX('Input Data 1'!L2:L283))))</f>
        <v>14.207700000000001</v>
      </c>
      <c r="X12" s="13">
        <f>MAX('Input Data 1'!M1:M283)</f>
        <v>87</v>
      </c>
      <c r="Y12" s="14">
        <f>3.643*(Y4+(Y6*(MAX('Input Data 1'!M2:M283))))</f>
        <v>35.3371</v>
      </c>
      <c r="Z12" s="13">
        <f>MAX('Input Data 1'!N1:N283)</f>
        <v>64</v>
      </c>
      <c r="AA12" s="14">
        <f>3.643*(AA4+(AA6*(MAX('Input Data 1'!N2:N283))))</f>
        <v>26.958200000000001</v>
      </c>
      <c r="AB12" s="13">
        <f>MAX('Input Data 1'!O2:O283)</f>
        <v>3.84</v>
      </c>
      <c r="AC12" s="14">
        <f>3.643*(AC4+(AC6*(MAX('Input Data 1'!O2:O283))))</f>
        <v>1.4353419999999999</v>
      </c>
      <c r="AD12" s="13">
        <f>MAX('Input Data 1'!P2:P283)</f>
        <v>10</v>
      </c>
      <c r="AE12" s="14">
        <f>3.643*(AE4+(AE6*(MAX('Input Data 1'!P2:P283))))</f>
        <v>40.073</v>
      </c>
      <c r="AF12" s="13">
        <f>MAX('Input Data 1'!Q2:Q283)</f>
        <v>1</v>
      </c>
      <c r="AG12" s="14">
        <f>3.643*(AG4+(AG6*(MAX('Input Data 1'!Q2:Q283))))</f>
        <v>4.0072999999999999</v>
      </c>
      <c r="AH12" s="13">
        <f>MAX('Input Data 1'!R2:R283)</f>
        <v>0.31</v>
      </c>
      <c r="AI12" s="14">
        <f>3.643*(AI4+(AI6*(MAX('Input Data 1'!R2:R283))))</f>
        <v>0.149363</v>
      </c>
      <c r="AJ12" s="13">
        <f>MAX('Input Data 1'!S2:S283)</f>
        <v>10</v>
      </c>
      <c r="AK12" s="14">
        <f>3.643*(AK4+(AK6*(MAX('Input Data 1'!S2:S283))))</f>
        <v>40.073</v>
      </c>
      <c r="AL12" s="13">
        <f>MAX('Input Data 1'!T2:T283)</f>
        <v>1.18</v>
      </c>
      <c r="AM12" s="14">
        <f>3.643*(AM4+(AM6*(MAX('Input Data 1'!T2:T283))))</f>
        <v>0.466304</v>
      </c>
      <c r="AN12" s="13">
        <f>MAX('Input Data 1'!U2:U283)</f>
        <v>1000</v>
      </c>
      <c r="AO12" s="14">
        <f>3.643*(AO4+(AO6*(MAX('Input Data 1'!U2:U283))))</f>
        <v>382.51499999999999</v>
      </c>
      <c r="AP12" s="13">
        <f>MAX('Input Data 1'!V2:V283)</f>
        <v>2</v>
      </c>
      <c r="AQ12" s="14">
        <f>3.643*(AQ4+(AQ6*(MAX('Input Data 1'!V2:V283))))</f>
        <v>4.3715999999999999</v>
      </c>
      <c r="AR12" s="13">
        <f>MAX('Input Data 1'!W2:W283)</f>
        <v>0.03</v>
      </c>
      <c r="AS12" s="14">
        <f>3.643*(AS4+(AS6*(MAX('Input Data 1'!W2:W283))))</f>
        <v>4.7358999999999998E-2</v>
      </c>
      <c r="AT12" s="13">
        <f>MAX('Input Data 1'!X2:X283)</f>
        <v>62</v>
      </c>
      <c r="AU12" s="14">
        <f>3.643*(AU4+(AU6*(MAX('Input Data 1'!X2:X283))))</f>
        <v>26.229599999999998</v>
      </c>
      <c r="AV12" s="13">
        <f>MAX('Input Data 1'!Y2:Y283)</f>
        <v>1280</v>
      </c>
      <c r="AW12" s="14">
        <f>3.643*(AW4+(AW6*(MAX('Input Data 1'!Y2:Y283))))</f>
        <v>502.73399999999998</v>
      </c>
      <c r="AX12" s="13">
        <f>MAX('Input Data 1'!Z2:Z283)</f>
        <v>11</v>
      </c>
      <c r="AY12" s="14">
        <f>3.643*(AY4+(AY6*(MAX('Input Data 1'!Z2:Z283))))</f>
        <v>11.2933</v>
      </c>
      <c r="AZ12" s="13">
        <f>MAX('Input Data 1'!AA2:AA283)</f>
        <v>0.05</v>
      </c>
      <c r="BA12" s="14">
        <f>3.643*(BA4+(BA6*(MAX('Input Data 1'!AA2:AA283))))</f>
        <v>5.4644999999999999E-2</v>
      </c>
      <c r="BB12" s="13">
        <f>MAX('Input Data 1'!AB2:AB283)</f>
        <v>2</v>
      </c>
      <c r="BC12" s="14">
        <f>3.643*(BC4+(BC6*(MAX('Input Data 1'!AB1:AB283))))</f>
        <v>8.0145999999999997</v>
      </c>
      <c r="BD12" s="13">
        <f>MAX('Input Data 1'!AC2:AC283)</f>
        <v>5</v>
      </c>
      <c r="BE12" s="14">
        <f>3.643*(BE4+(BE6*(MAX('Input Data 1'!AC2:AC283))))</f>
        <v>5.4644999999999992</v>
      </c>
      <c r="BF12" s="13">
        <f>MAX('Input Data 1'!AD2:AD283)</f>
        <v>41</v>
      </c>
      <c r="BG12" s="14">
        <f>3.643*(BG4+(BG6*(MAX('Input Data 1'!AD2:AD283))))</f>
        <v>18.5793</v>
      </c>
      <c r="BH12" s="13">
        <f>MAX('Input Data 1'!AE2:AE283)</f>
        <v>20</v>
      </c>
      <c r="BI12" s="14">
        <f>3.643*(BI4+(BI6*(MAX('Input Data 1'!AE2:AE283))))</f>
        <v>80.146000000000001</v>
      </c>
      <c r="BJ12" s="13">
        <f>MAX('Input Data 1'!AF2:AF283)</f>
        <v>0.16</v>
      </c>
      <c r="BK12" s="14">
        <f>3.643*(BK4+(BK6*(MAX('Input Data 1'!AF1:AF283))))</f>
        <v>9.4717999999999997E-2</v>
      </c>
      <c r="BL12" s="13">
        <f>MAX('Input Data 1'!AG2:AG283)</f>
        <v>10</v>
      </c>
      <c r="BM12" s="14">
        <f>3.643*(BM4+(BM6*(MAX('Input Data 1'!AG2:AG283))))</f>
        <v>40.073</v>
      </c>
      <c r="BN12" s="13">
        <f>MAX('Input Data 1'!AH2:AH283)</f>
        <v>10</v>
      </c>
      <c r="BO12" s="14">
        <f>3.643*(BO4+(BO6*(MAX('Input Data 1'!AH2:AH283))))</f>
        <v>40.073</v>
      </c>
      <c r="BP12" s="13">
        <f>MAX('Input Data 1'!AI2:AI283)</f>
        <v>94</v>
      </c>
      <c r="BQ12" s="14">
        <f>3.643*(BQ4+(BQ6*(MAX('Input Data 1'!AI2:AI283))))</f>
        <v>37.8872</v>
      </c>
      <c r="BR12" s="13">
        <f>MAX('Input Data 1'!AJ2:AJ283)</f>
        <v>10</v>
      </c>
      <c r="BS12" s="14">
        <f>3.643*(BS4+(BS6*(MAX('Input Data 1'!AJ2:AJ283))))</f>
        <v>40.073</v>
      </c>
      <c r="BT12" s="12">
        <f>MAX('Input Data 1'!AK2:AK283)</f>
        <v>256</v>
      </c>
      <c r="BU12" s="6">
        <f>3.643*(BU4+(BU6*(MAX('Input Data 1'!AK2:AK283))))</f>
        <v>100.5468</v>
      </c>
      <c r="BV12" s="12">
        <f>MAX('Input Data 1'!AL2:AL283)</f>
        <v>0</v>
      </c>
      <c r="BW12" s="6">
        <f>3.643*(BW4+(BW6*(MAX('Input Data 1'!AL2:AL283))))</f>
        <v>0.36430000000000001</v>
      </c>
      <c r="BX12" s="6">
        <f>3.643*(BX4+(BX6*(MAX('Input Data 1'!AM2:AM283)+0.33*MAX('Input Data 1'!AM2:AM283))))</f>
        <v>0.72860000000000003</v>
      </c>
      <c r="BY12" s="6">
        <f>3.643*(BY4+(BY6*(MAX('Input Data 1'!AN2:AN283)+0.33*MAX('Input Data 1'!AN2:AN283))))</f>
        <v>0.72860000000000003</v>
      </c>
      <c r="BZ12" s="6">
        <f>3.643*(BZ4+(BZ6*(MAX('Input Data 1'!AO2:AO283)+0.33*MAX('Input Data 1'!AO2:AO283))))</f>
        <v>0.72860000000000003</v>
      </c>
      <c r="CA12" s="6">
        <f>3.643*(CA4+(CA6*(MAX('Input Data 1'!AP2:AP283)+0.33*MAX('Input Data 1'!AP2:AP283))))</f>
        <v>3.6429999999999997E-2</v>
      </c>
      <c r="CB12" s="6">
        <f>3.643*(CB4+(CB6*(MAX('Input Data 1'!AQ2:AQ283)+0.33*MAX('Input Data 1'!AQ2:AQ283))))</f>
        <v>3.6429999999999997E-2</v>
      </c>
      <c r="CC12" s="6">
        <f>3.643*(CC4+(CC6*(MAX('Input Data 1'!AR2:AR283)+0.33*MAX('Input Data 1'!AR2:AR283))))</f>
        <v>0.72860000000000003</v>
      </c>
      <c r="CD12" s="6">
        <f>3.643*(CD4+(CD6*(MAX('Input Data 1'!AS2:AS283)+0.33*MAX('Input Data 1'!AS2:AS283))))</f>
        <v>3.6429999999999997E-2</v>
      </c>
      <c r="CE12" s="6">
        <f>3.643*(CE4+(CE6*(MAX('Input Data 1'!AT2:AT283)+0.33*MAX('Input Data 1'!AT2:AT283))))</f>
        <v>7.2859999999999994E-2</v>
      </c>
      <c r="CF12" s="6">
        <f>3.643*(CF4+(CF6*(MAX('Input Data 1'!AU2:AU283)+0.33*MAX('Input Data 1'!AU2:AU283))))</f>
        <v>0.18215000000000001</v>
      </c>
      <c r="CG12" s="6">
        <f>3.643*(CG4+(CG6*(MAX('Input Data 1'!AV2:AV283)+0.33*MAX('Input Data 1'!AV2:AV283))))</f>
        <v>3.6429999999999998</v>
      </c>
      <c r="CH12" s="6">
        <f>3.643*(CH4+(CH6*(MAX('Input Data 1'!AW2:AW283)+0.33*MAX('Input Data 1'!AW2:AW283))))</f>
        <v>0.18215000000000001</v>
      </c>
      <c r="CI12" s="6">
        <f>3.643*(CI4+(CI6*(MAX('Input Data 1'!AX2:AX283)+0.33*MAX('Input Data 1'!AX2:AX283))))</f>
        <v>0.18215000000000001</v>
      </c>
      <c r="CJ12" s="6">
        <f>3.643*(CJ4+(CJ6*(MAX('Input Data 1'!AY2:AY283)+0.33*MAX('Input Data 1'!AY2:AY283))))</f>
        <v>7.2859999999999996</v>
      </c>
      <c r="CK12" s="6">
        <f>3.643*(CK4+(CK6*(MAX('Input Data 1'!AZ2:AZ283)+0.33*MAX('Input Data 1'!AZ2:AZ283))))</f>
        <v>1.8214999999999999</v>
      </c>
      <c r="CL12" s="6">
        <f>3.643*(CL4+(CL6*(MAX('Input Data 1'!BA2:BA283)+0.33*MAX('Input Data 1'!BA2:BA283))))</f>
        <v>3.6429999999999998</v>
      </c>
      <c r="CM12" s="6">
        <f>3.643*(CM4+(CM6*(MAX('Input Data 1'!BB2:BB283)+0.33*MAX('Input Data 1'!BB2:BB283))))</f>
        <v>3.6429999999999998</v>
      </c>
      <c r="CN12" s="6">
        <f>3.643*(CN4+(CN6*(MAX('Input Data 1'!BC2:BC283)+0.33*MAX('Input Data 1'!BC2:BC283))))</f>
        <v>3.6429999999999998</v>
      </c>
      <c r="CO12" s="6">
        <f>3.643*(CO4+(CO6*(MAX('Input Data 1'!BD2:BD283)+0.33*MAX('Input Data 1'!BD2:BD283))))</f>
        <v>3.6429999999999998</v>
      </c>
      <c r="CP12" s="6">
        <f>3.643*(CP4+(CP6*(MAX('Input Data 1'!BE2:BE283)+0.33*MAX('Input Data 1'!BE2:BE283))))</f>
        <v>3.6429999999999998</v>
      </c>
      <c r="CQ12" s="6">
        <f>3.643*(CQ4+(CQ6*(MAX('Input Data 1'!BF2:BF283)+0.33*MAX('Input Data 1'!BF2:BF283))))</f>
        <v>0</v>
      </c>
      <c r="CR12" s="6">
        <f>3.643*(CR4+(CR6*(MAX('Input Data 1'!BG2:BG283)+0.33*MAX('Input Data 1'!BG2:BG283))))</f>
        <v>0</v>
      </c>
      <c r="CS12" s="6">
        <f>3.643*(CS4+(CS6*(MAX('Input Data 1'!BH2:BH283)+0.33*MAX('Input Data 1'!BH2:BH283))))</f>
        <v>0</v>
      </c>
      <c r="CT12" s="6">
        <f>3.643*(CT4+(CT6*(MAX('Input Data 1'!BI2:BI283)+0.33*MAX('Input Data 1'!BI2:BI283))))</f>
        <v>0</v>
      </c>
      <c r="CU12" s="6">
        <f>3.643*(CU4+(CU6*(MAX('Input Data 1'!BJ2:BJ283)+0.33*MAX('Input Data 1'!BJ2:BJ283))))</f>
        <v>0</v>
      </c>
      <c r="CV12" s="6">
        <f>3.643*(CV4+(CV6*(MAX('Input Data 1'!BK2:BK283)+0.33*MAX('Input Data 1'!BK2:BK283))))</f>
        <v>0</v>
      </c>
      <c r="CW12" s="6">
        <f>3.643*(CW4+(CW6*(MAX('Input Data 1'!BL2:BL283)+0.33*MAX('Input Data 1'!BL2:BL283))))</f>
        <v>0</v>
      </c>
      <c r="CX12" s="6">
        <f>3.643*(CX4+(CX6*(MAX('Input Data 1'!BM2:BM283)+0.33*MAX('Input Data 1'!BM2:BM283))))</f>
        <v>0</v>
      </c>
      <c r="CY12" s="6">
        <f>3.643*(CY4+(CY6*(MAX('Input Data 1'!BN2:BN283)+0.33*MAX('Input Data 1'!BN2:BN283))))</f>
        <v>0</v>
      </c>
      <c r="CZ12" s="6">
        <f>3.643*(CZ4+(CZ6*(MAX('Input Data 1'!BO2:BO283)+0.33*MAX('Input Data 1'!BO2:BO283))))</f>
        <v>0</v>
      </c>
      <c r="DA12" s="6">
        <f>3.643*(DA4+(DA6*(MAX('Input Data 1'!BP2:BP283)+0.33*MAX('Input Data 1'!BP2:BP283))))</f>
        <v>0</v>
      </c>
      <c r="DB12" s="6">
        <f>3.643*(DB4+(DB6*(MAX('Input Data 1'!BQ2:BQ283)+0.33*MAX('Input Data 1'!BQ2:BQ283))))</f>
        <v>0</v>
      </c>
      <c r="DC12" s="6">
        <f>3.643*(DC4+(DC6*(MAX('Input Data 1'!BR2:BR283)+0.33*MAX('Input Data 1'!BR2:BR283))))</f>
        <v>0</v>
      </c>
      <c r="DD12" s="6">
        <f>3.643*(DD4+(DD6*(MAX('Input Data 1'!BS2:BS283)+0.33*MAX('Input Data 1'!BS2:BS283))))</f>
        <v>0</v>
      </c>
      <c r="DE12" s="6">
        <f>3.643*(DE4+(DE6*(MAX('Input Data 1'!BT2:BT283)+0.33*MAX('Input Data 1'!BT2:BT283))))</f>
        <v>0</v>
      </c>
      <c r="DF12" s="6">
        <f>3.643*(DF4+(DF6*(MAX('Input Data 1'!BU2:BU283)+0.33*MAX('Input Data 1'!BU2:BU283))))</f>
        <v>0</v>
      </c>
      <c r="DG12" s="6">
        <f>3.643*(DG4+(DG6*(MAX('Input Data 1'!BV2:BV283)+0.33*MAX('Input Data 1'!BV2:BV283))))</f>
        <v>0</v>
      </c>
      <c r="DH12" s="6">
        <f>3.643*(DH4+(DH6*(MAX('Input Data 1'!BW2:BW283)+0.33*MAX('Input Data 1'!BW2:BW283))))</f>
        <v>0</v>
      </c>
      <c r="DI12" s="6">
        <f>3.643*(DI4+(DI6*(MAX('Input Data 1'!BX2:BX283)+0.33*MAX('Input Data 1'!BX2:BX283))))</f>
        <v>0</v>
      </c>
      <c r="DJ12" s="6">
        <f>3.643*(DJ4+(DJ6*(MAX('Input Data 1'!BY2:BY283)+0.33*MAX('Input Data 1'!BY2:BY283))))</f>
        <v>0</v>
      </c>
      <c r="DK12" s="6">
        <f>3.643*(DK4+(DK6*(MAX('Input Data 1'!BZ2:BZ283)+0.33*MAX('Input Data 1'!BZ2:BZ283))))</f>
        <v>0</v>
      </c>
      <c r="DL12" s="6">
        <f>3.643*(DL4+(DL6*(MAX('Input Data 1'!CA2:CA283)+0.33*MAX('Input Data 1'!CA2:CA283))))</f>
        <v>0</v>
      </c>
      <c r="DM12" s="6">
        <f>3.643*(DM4+(DM6*(MAX('Input Data 1'!CB2:CB283)+0.33*MAX('Input Data 1'!CB2:CB283))))</f>
        <v>0</v>
      </c>
      <c r="DN12" s="6">
        <f>3.643*(DN4+(DN6*(MAX('Input Data 1'!CC2:CC283)+0.33*MAX('Input Data 1'!CC2:CC283))))</f>
        <v>0</v>
      </c>
      <c r="DO12" s="6">
        <f>3.643*(DO4+(DO6*(MAX('Input Data 1'!CD2:CD283)+0.33*MAX('Input Data 1'!CD2:CD283))))</f>
        <v>0</v>
      </c>
      <c r="DP12" s="6">
        <f>3.643*(DP4+(DP6*(MAX('Input Data 1'!CE2:CE283)+0.33*MAX('Input Data 1'!CE2:CE283))))</f>
        <v>0</v>
      </c>
      <c r="DQ12" s="6">
        <f>3.643*(DQ4+(DQ6*(MAX('Input Data 1'!CF2:CF283)+0.33*MAX('Input Data 1'!CF2:CF283))))</f>
        <v>0</v>
      </c>
      <c r="DR12" s="6">
        <f>3.643*(DR4+(DR6*(MAX('Input Data 1'!CG2:CG283)+0.33*MAX('Input Data 1'!CG2:CG283))))</f>
        <v>0</v>
      </c>
      <c r="DS12" s="6">
        <f>3.643*(DS4+(DS6*(MAX('Input Data 1'!CH2:CH283)+0.33*MAX('Input Data 1'!CH2:CH283))))</f>
        <v>0</v>
      </c>
      <c r="DT12" s="6">
        <f>3.643*(DT4+(DT6*(MAX('Input Data 1'!CI2:CI283)+0.33*MAX('Input Data 1'!CI2:CI283))))</f>
        <v>0</v>
      </c>
      <c r="DU12" s="6">
        <f>3.643*(DU4+(DU6*(MAX('Input Data 1'!CJ2:CJ283)+0.33*MAX('Input Data 1'!CJ2:CJ283))))</f>
        <v>0</v>
      </c>
      <c r="DV12" s="6">
        <f>3.643*(DV4+(DV6*(MAX('Input Data 1'!CK2:CK283)+0.33*MAX('Input Data 1'!CK2:CK283))))</f>
        <v>0</v>
      </c>
      <c r="DW12" s="6">
        <f>3.643*(DW4+(DW6*(MAX('Input Data 1'!CL2:CL283)+0.33*MAX('Input Data 1'!CL2:CL283))))</f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4"/>
  <dimension ref="A1:T120"/>
  <sheetViews>
    <sheetView workbookViewId="0">
      <selection activeCell="H19" sqref="H19"/>
    </sheetView>
  </sheetViews>
  <sheetFormatPr defaultRowHeight="14.25"/>
  <sheetData>
    <row r="1" spans="1:20">
      <c r="A1">
        <v>0.9</v>
      </c>
      <c r="B1" t="s">
        <v>19</v>
      </c>
      <c r="F1" s="3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>
      <c r="A2" s="33" t="s">
        <v>20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6</v>
      </c>
      <c r="H2" s="33">
        <v>7</v>
      </c>
      <c r="I2" s="33">
        <v>8</v>
      </c>
      <c r="J2" s="33">
        <v>9</v>
      </c>
      <c r="K2" s="33">
        <v>10</v>
      </c>
      <c r="L2" s="33">
        <v>11</v>
      </c>
      <c r="M2" s="33">
        <v>12</v>
      </c>
      <c r="N2" s="33">
        <v>13</v>
      </c>
      <c r="O2" s="33">
        <v>14</v>
      </c>
      <c r="P2" s="33">
        <v>15</v>
      </c>
      <c r="Q2" s="33">
        <v>16</v>
      </c>
      <c r="R2" s="33">
        <v>17</v>
      </c>
      <c r="S2" s="33">
        <v>18</v>
      </c>
      <c r="T2" s="33">
        <v>19</v>
      </c>
    </row>
    <row r="3" spans="1:20">
      <c r="A3">
        <v>1</v>
      </c>
      <c r="B3" s="18">
        <v>0.1</v>
      </c>
      <c r="C3" s="18"/>
      <c r="D3" s="18"/>
      <c r="E3" s="18"/>
      <c r="F3" s="18"/>
      <c r="G3" s="18"/>
      <c r="H3" s="18"/>
      <c r="I3" s="18"/>
      <c r="J3" s="18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>
        <v>2</v>
      </c>
      <c r="B4" s="18">
        <v>0.19</v>
      </c>
      <c r="C4" s="18">
        <v>9.9999999999999811E-3</v>
      </c>
      <c r="D4" s="18"/>
      <c r="E4" s="18"/>
      <c r="F4" s="18"/>
      <c r="G4" s="18"/>
      <c r="H4" s="18"/>
      <c r="I4" s="18"/>
      <c r="J4" s="18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>
        <v>3</v>
      </c>
      <c r="B5" s="18">
        <v>0.27099999999999991</v>
      </c>
      <c r="C5" s="18">
        <v>2.7999999999999942E-2</v>
      </c>
      <c r="D5" s="18">
        <v>9.9999999999995232E-4</v>
      </c>
      <c r="E5" s="18"/>
      <c r="F5" s="18"/>
      <c r="G5" s="18"/>
      <c r="H5" s="18"/>
      <c r="I5" s="18"/>
      <c r="J5" s="18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>
        <v>4</v>
      </c>
      <c r="B6" s="18">
        <v>0.34389999999999987</v>
      </c>
      <c r="C6" s="18">
        <v>5.2299999999999902E-2</v>
      </c>
      <c r="D6" s="18">
        <v>3.6999999999999256E-3</v>
      </c>
      <c r="E6" s="18">
        <v>9.9999999999927838E-5</v>
      </c>
      <c r="F6" s="18"/>
      <c r="G6" s="18"/>
      <c r="H6" s="18"/>
      <c r="I6" s="18"/>
      <c r="J6" s="18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>
        <v>5</v>
      </c>
      <c r="B7" s="18">
        <v>0.40950999999999982</v>
      </c>
      <c r="C7" s="18">
        <v>8.145999999999981E-2</v>
      </c>
      <c r="D7" s="18">
        <v>8.5599999999998455E-3</v>
      </c>
      <c r="E7" s="18">
        <v>4.5999999999985115E-4</v>
      </c>
      <c r="F7" s="18">
        <v>9.9999999998515447E-6</v>
      </c>
      <c r="G7" s="18"/>
      <c r="H7" s="18"/>
      <c r="I7" s="18"/>
      <c r="J7" s="18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>
        <v>6</v>
      </c>
      <c r="B8" s="18">
        <v>0.46855899999999984</v>
      </c>
      <c r="C8" s="18">
        <v>0.11426499999999984</v>
      </c>
      <c r="D8" s="18">
        <v>1.5849999999999864E-2</v>
      </c>
      <c r="E8" s="18">
        <v>1.2699999999998737E-3</v>
      </c>
      <c r="F8" s="18">
        <v>5.499999999987481E-5</v>
      </c>
      <c r="G8" s="34">
        <v>9.9999999987488027E-7</v>
      </c>
      <c r="H8" s="34"/>
      <c r="I8" s="34"/>
      <c r="J8" s="34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>
        <v>7</v>
      </c>
      <c r="B9" s="18">
        <v>0.52170309999999986</v>
      </c>
      <c r="C9" s="18">
        <v>0.14969439999999984</v>
      </c>
      <c r="D9" s="18">
        <v>2.5691499999999867E-2</v>
      </c>
      <c r="E9" s="18">
        <v>2.7279999999998798E-3</v>
      </c>
      <c r="F9" s="18">
        <v>1.7649999999988205E-4</v>
      </c>
      <c r="G9" s="34">
        <v>6.3999999998822486E-6</v>
      </c>
      <c r="H9" s="34">
        <v>9.9999999882258075E-8</v>
      </c>
      <c r="I9" s="34"/>
      <c r="J9" s="34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>
        <v>8</v>
      </c>
      <c r="B10" s="18">
        <v>0.56953278999999979</v>
      </c>
      <c r="C10" s="18">
        <v>0.18689526999999978</v>
      </c>
      <c r="D10" s="18">
        <v>3.809178999999982E-2</v>
      </c>
      <c r="E10" s="18">
        <v>5.0243499999998303E-3</v>
      </c>
      <c r="F10" s="18">
        <v>4.316499999998339E-4</v>
      </c>
      <c r="G10" s="34">
        <v>2.3409999999834355E-5</v>
      </c>
      <c r="H10" s="34">
        <v>7.299999998343896E-7</v>
      </c>
      <c r="I10" s="34">
        <v>9.9999998343907753E-9</v>
      </c>
      <c r="J10" s="34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>
        <v>9</v>
      </c>
      <c r="B11" s="18">
        <v>0.61257951099999985</v>
      </c>
      <c r="C11" s="18">
        <v>0.22515902199999982</v>
      </c>
      <c r="D11" s="18">
        <v>5.2972137999999863E-2</v>
      </c>
      <c r="E11" s="18">
        <v>8.3310939999998793E-3</v>
      </c>
      <c r="F11" s="18">
        <v>8.9091999999988455E-4</v>
      </c>
      <c r="G11" s="34">
        <v>6.4233999999885544E-5</v>
      </c>
      <c r="H11" s="34">
        <v>2.997999999885631E-6</v>
      </c>
      <c r="I11" s="34">
        <v>8.1999999885635537E-8</v>
      </c>
      <c r="J11" s="34">
        <v>9.9999988563569829E-10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35">
        <v>10</v>
      </c>
      <c r="B12" s="43">
        <v>0.65132155989999985</v>
      </c>
      <c r="C12" s="43">
        <v>0.26390107089999981</v>
      </c>
      <c r="D12" s="43">
        <v>7.0190826399999851E-2</v>
      </c>
      <c r="E12" s="43">
        <v>1.2795198399999874E-2</v>
      </c>
      <c r="F12" s="43">
        <v>1.6349373999998817E-3</v>
      </c>
      <c r="G12" s="44">
        <v>1.4690259999988308E-4</v>
      </c>
      <c r="H12" s="44">
        <v>9.1215999998832831E-6</v>
      </c>
      <c r="I12" s="44">
        <v>3.7359999988329676E-7</v>
      </c>
      <c r="J12" s="36">
        <v>9.099999883297543E-9</v>
      </c>
      <c r="K12" s="45">
        <v>9.9999883297564972E-11</v>
      </c>
      <c r="L12" s="45"/>
      <c r="M12" s="45"/>
      <c r="N12" s="45"/>
      <c r="O12" s="45"/>
      <c r="P12" s="45"/>
      <c r="Q12" s="45"/>
      <c r="R12" s="45"/>
      <c r="S12" s="45"/>
      <c r="T12" s="45"/>
    </row>
    <row r="13" spans="1:20">
      <c r="A13">
        <v>11</v>
      </c>
      <c r="B13" s="32">
        <v>0.68618940390999983</v>
      </c>
      <c r="C13" s="32">
        <v>0.30264311979999969</v>
      </c>
      <c r="D13" s="32">
        <v>8.9561850849999708E-2</v>
      </c>
      <c r="E13" s="32">
        <v>1.8534761199999722E-2</v>
      </c>
      <c r="F13" s="32">
        <v>2.7509634999997347E-3</v>
      </c>
      <c r="G13" s="32">
        <v>2.9570607999973705E-4</v>
      </c>
      <c r="H13" s="32">
        <v>2.2899699999737373E-5</v>
      </c>
      <c r="I13" s="32">
        <v>1.2483999997374026E-6</v>
      </c>
      <c r="J13" s="32">
        <v>4.5549999737405103E-8</v>
      </c>
      <c r="K13" s="42">
        <v>9.9999973740521046E-10</v>
      </c>
      <c r="L13" s="42">
        <v>9.9997374052130486E-12</v>
      </c>
      <c r="M13" s="42"/>
      <c r="N13" s="42"/>
      <c r="O13" s="42"/>
      <c r="P13" s="42"/>
      <c r="Q13" s="42"/>
      <c r="R13" s="42"/>
      <c r="S13" s="42"/>
      <c r="T13" s="42"/>
    </row>
    <row r="14" spans="1:20">
      <c r="A14">
        <v>12</v>
      </c>
      <c r="B14" s="32">
        <v>0.71757046351899989</v>
      </c>
      <c r="C14" s="32">
        <v>0.34099774821099971</v>
      </c>
      <c r="D14" s="32">
        <v>0.11086997774499971</v>
      </c>
      <c r="E14" s="32">
        <v>2.5637470164999718E-2</v>
      </c>
      <c r="F14" s="32">
        <v>4.3293432699997303E-3</v>
      </c>
      <c r="G14" s="32">
        <v>5.4123182199973443E-4</v>
      </c>
      <c r="H14" s="32">
        <v>5.0180337999735009E-5</v>
      </c>
      <c r="I14" s="32">
        <v>3.4135299997350743E-6</v>
      </c>
      <c r="J14" s="32">
        <v>1.6583499973508036E-7</v>
      </c>
      <c r="K14" s="42">
        <v>5.4549997350807494E-9</v>
      </c>
      <c r="L14" s="42">
        <v>1.0899973508076312E-10</v>
      </c>
      <c r="M14" s="42">
        <v>9.9973508076341275E-13</v>
      </c>
      <c r="N14" s="42"/>
      <c r="O14" s="42" t="s">
        <v>11</v>
      </c>
      <c r="P14" s="42"/>
      <c r="Q14" s="42"/>
      <c r="R14" s="42"/>
      <c r="S14" s="42"/>
      <c r="T14" s="42"/>
    </row>
    <row r="15" spans="1:20">
      <c r="A15">
        <v>13</v>
      </c>
      <c r="B15" s="32">
        <v>0.74581341716709981</v>
      </c>
      <c r="C15" s="32">
        <v>0.37865501974179971</v>
      </c>
      <c r="D15" s="32">
        <v>0.1338827547915997</v>
      </c>
      <c r="E15" s="32">
        <v>3.4160720922999696E-2</v>
      </c>
      <c r="F15" s="32">
        <v>6.4601559594997145E-3</v>
      </c>
      <c r="G15" s="32">
        <v>9.2004296679971953E-4</v>
      </c>
      <c r="H15" s="32">
        <v>9.9285486399720586E-5</v>
      </c>
      <c r="I15" s="32">
        <v>8.0902107997207089E-6</v>
      </c>
      <c r="J15" s="32">
        <v>4.9060449972072289E-7</v>
      </c>
      <c r="K15" s="42">
        <v>2.1492999720723966E-8</v>
      </c>
      <c r="L15" s="42">
        <v>6.4359972072401974E-10</v>
      </c>
      <c r="M15" s="42">
        <v>1.1799720724021568E-11</v>
      </c>
      <c r="N15" s="42">
        <v>9.9720724021606407E-14</v>
      </c>
      <c r="O15" s="42"/>
      <c r="P15" s="42"/>
      <c r="Q15" s="42"/>
      <c r="R15" s="42"/>
      <c r="S15" s="42"/>
      <c r="T15" s="42"/>
    </row>
    <row r="16" spans="1:20">
      <c r="A16">
        <v>14</v>
      </c>
      <c r="B16" s="32">
        <v>0.77123207545038985</v>
      </c>
      <c r="C16" s="32">
        <v>0.41537085948432967</v>
      </c>
      <c r="D16" s="32">
        <v>0.1583599812866196</v>
      </c>
      <c r="E16" s="32">
        <v>4.41329243098596E-2</v>
      </c>
      <c r="F16" s="32">
        <v>9.2302124558496165E-3</v>
      </c>
      <c r="G16" s="32">
        <v>1.4740542660696236E-3</v>
      </c>
      <c r="H16" s="32">
        <v>1.8136123443962516E-4</v>
      </c>
      <c r="I16" s="32">
        <v>1.7209738359625384E-5</v>
      </c>
      <c r="J16" s="32">
        <v>1.2505651296254114E-6</v>
      </c>
      <c r="K16" s="42">
        <v>6.8404149625413731E-8</v>
      </c>
      <c r="L16" s="42">
        <v>2.7285396254138898E-9</v>
      </c>
      <c r="M16" s="42">
        <v>7.4979625413896744E-11</v>
      </c>
      <c r="N16" s="42">
        <v>1.2696254138969795E-12</v>
      </c>
      <c r="O16" s="42">
        <v>9.6254138969836622E-15</v>
      </c>
      <c r="P16" s="42"/>
      <c r="Q16" s="42"/>
      <c r="R16" s="42"/>
      <c r="S16" s="42"/>
      <c r="T16" s="42"/>
    </row>
    <row r="17" spans="1:20">
      <c r="A17">
        <v>15</v>
      </c>
      <c r="B17" s="32">
        <v>0.79410886790535085</v>
      </c>
      <c r="C17" s="32">
        <v>0.45095698108093568</v>
      </c>
      <c r="D17" s="32">
        <v>0.18406106910639058</v>
      </c>
      <c r="E17" s="32">
        <v>5.5555630007535578E-2</v>
      </c>
      <c r="F17" s="32">
        <v>1.2720483641250606E-2</v>
      </c>
      <c r="G17" s="32">
        <v>2.2496700850476153E-3</v>
      </c>
      <c r="H17" s="32">
        <v>3.1063053760261748E-4</v>
      </c>
      <c r="I17" s="32">
        <v>3.362488796761784E-5</v>
      </c>
      <c r="J17" s="32">
        <v>2.8464824526178945E-6</v>
      </c>
      <c r="K17" s="42">
        <v>1.8662024761790027E-7</v>
      </c>
      <c r="L17" s="42">
        <v>9.2961006179006864E-9</v>
      </c>
      <c r="M17" s="42">
        <v>3.4033561790070909E-10</v>
      </c>
      <c r="N17" s="42">
        <v>8.6406179007101152E-12</v>
      </c>
      <c r="O17" s="42">
        <v>1.3561790071014362E-13</v>
      </c>
      <c r="P17" s="42">
        <v>6.1790071014409877E-16</v>
      </c>
      <c r="Q17" s="42"/>
      <c r="R17" s="42"/>
      <c r="S17" s="42"/>
      <c r="T17" s="42"/>
    </row>
    <row r="18" spans="1:20">
      <c r="A18">
        <v>16</v>
      </c>
      <c r="B18" s="32">
        <v>0.81469798111481573</v>
      </c>
      <c r="C18" s="32">
        <v>0.48527216976337723</v>
      </c>
      <c r="D18" s="32">
        <v>0.21075066030384521</v>
      </c>
      <c r="E18" s="32">
        <v>6.8406173917421181E-2</v>
      </c>
      <c r="F18" s="32">
        <v>1.7003998277879205E-2</v>
      </c>
      <c r="G18" s="32">
        <v>3.2967514406680148E-3</v>
      </c>
      <c r="H18" s="32">
        <v>5.0453449234721774E-4</v>
      </c>
      <c r="I18" s="32">
        <v>6.1325452931218288E-5</v>
      </c>
      <c r="J18" s="32">
        <v>5.9243230042183763E-6</v>
      </c>
      <c r="K18" s="42">
        <v>4.5260646821838783E-7</v>
      </c>
      <c r="L18" s="42">
        <v>2.7028515418388865E-8</v>
      </c>
      <c r="M18" s="42">
        <v>1.2359122183889269E-9</v>
      </c>
      <c r="N18" s="42">
        <v>4.1810218388930545E-11</v>
      </c>
      <c r="O18" s="42">
        <v>9.8621838893067803E-13</v>
      </c>
      <c r="P18" s="42">
        <v>1.4218388930681361E-14</v>
      </c>
      <c r="Q18" s="42">
        <v>-1.8161106931858591E-16</v>
      </c>
      <c r="R18" s="42"/>
      <c r="S18" s="42"/>
      <c r="T18" s="42"/>
    </row>
    <row r="19" spans="1:20">
      <c r="A19">
        <v>17</v>
      </c>
      <c r="B19" s="32">
        <v>0.83322818300333412</v>
      </c>
      <c r="C19" s="32">
        <v>0.51821475089852098</v>
      </c>
      <c r="D19" s="32">
        <v>0.23820281124979831</v>
      </c>
      <c r="E19" s="32">
        <v>8.2640622556063498E-2</v>
      </c>
      <c r="F19" s="32">
        <v>2.2144215841833313E-2</v>
      </c>
      <c r="G19" s="32">
        <v>4.6674761243890445E-3</v>
      </c>
      <c r="H19" s="32">
        <v>7.8375618717920793E-4</v>
      </c>
      <c r="I19" s="32">
        <v>1.0564635687272867E-4</v>
      </c>
      <c r="J19" s="32">
        <v>1.1464435996828834E-5</v>
      </c>
      <c r="K19" s="42">
        <v>9.9977812172885648E-7</v>
      </c>
      <c r="L19" s="42">
        <v>6.9586310608858755E-8</v>
      </c>
      <c r="M19" s="42">
        <v>3.8151724488589185E-9</v>
      </c>
      <c r="N19" s="42">
        <v>1.6122032885892917E-10</v>
      </c>
      <c r="O19" s="42">
        <v>5.0685288589296576E-12</v>
      </c>
      <c r="P19" s="42">
        <v>1.1132885892967465E-13</v>
      </c>
      <c r="Q19" s="42">
        <v>1.1688589296750509E-15</v>
      </c>
      <c r="R19" s="42">
        <v>-3.6114107032494284E-16</v>
      </c>
      <c r="S19" s="42"/>
      <c r="T19" s="42"/>
    </row>
    <row r="20" spans="1:20">
      <c r="A20">
        <v>18</v>
      </c>
      <c r="B20" s="32">
        <v>0.84990536470300082</v>
      </c>
      <c r="C20" s="32">
        <v>0.54971609410900246</v>
      </c>
      <c r="D20" s="32">
        <v>0.26620400521467075</v>
      </c>
      <c r="E20" s="32">
        <v>9.8196841425437137E-2</v>
      </c>
      <c r="F20" s="32">
        <v>2.8193856513256496E-2</v>
      </c>
      <c r="G20" s="32">
        <v>6.4151500961336372E-3</v>
      </c>
      <c r="H20" s="32">
        <v>1.1721281809003586E-3</v>
      </c>
      <c r="I20" s="32">
        <v>1.734573399035438E-4</v>
      </c>
      <c r="J20" s="32">
        <v>2.0882628084586085E-5</v>
      </c>
      <c r="K20" s="42">
        <v>2.0462439094061243E-6</v>
      </c>
      <c r="L20" s="42">
        <v>1.626054918881285E-7</v>
      </c>
      <c r="M20" s="42">
        <v>1.0392286432128876E-8</v>
      </c>
      <c r="N20" s="42">
        <v>5.2661570812890433E-10</v>
      </c>
      <c r="O20" s="42">
        <v>2.0683876128905876E-11</v>
      </c>
      <c r="P20" s="42">
        <v>6.0721612890594331E-13</v>
      </c>
      <c r="Q20" s="42">
        <v>1.2352128905945396E-14</v>
      </c>
      <c r="R20" s="42">
        <v>-4.0871094054551005E-17</v>
      </c>
      <c r="S20" s="42">
        <v>-2.0287109405455031E-16</v>
      </c>
      <c r="T20" s="42"/>
    </row>
    <row r="21" spans="1:20">
      <c r="A21">
        <v>19</v>
      </c>
      <c r="B21" s="32">
        <v>0.86491482823270061</v>
      </c>
      <c r="C21" s="32">
        <v>0.57973502116840214</v>
      </c>
      <c r="D21" s="32">
        <v>0.29455521410410374</v>
      </c>
      <c r="E21" s="32">
        <v>0.11499755780436033</v>
      </c>
      <c r="F21" s="32">
        <v>3.5194155004474412E-2</v>
      </c>
      <c r="G21" s="32">
        <v>8.5930207378457774E-3</v>
      </c>
      <c r="H21" s="32">
        <v>1.6964303724235404E-3</v>
      </c>
      <c r="I21" s="32">
        <v>2.7332442400307931E-4</v>
      </c>
      <c r="J21" s="32">
        <v>3.614009926633589E-5</v>
      </c>
      <c r="K21" s="42">
        <v>3.9298823267781572E-6</v>
      </c>
      <c r="L21" s="42">
        <v>3.509693334939652E-7</v>
      </c>
      <c r="M21" s="42">
        <v>2.5613606831766006E-8</v>
      </c>
      <c r="N21" s="42">
        <v>1.5131826345660749E-9</v>
      </c>
      <c r="O21" s="42">
        <v>7.127691336607923E-11</v>
      </c>
      <c r="P21" s="42">
        <v>2.6147361660794606E-12</v>
      </c>
      <c r="Q21" s="42">
        <v>7.1692566079469747E-14</v>
      </c>
      <c r="R21" s="42">
        <v>1.0524660794700277E-15</v>
      </c>
      <c r="S21" s="42">
        <v>-3.3263392052996635E-16</v>
      </c>
      <c r="T21" s="42">
        <v>-3.4973392052996627E-16</v>
      </c>
    </row>
    <row r="22" spans="1:20">
      <c r="A22" s="35">
        <v>20</v>
      </c>
      <c r="B22" s="36">
        <v>0.87842334540943057</v>
      </c>
      <c r="C22" s="36">
        <v>0.608253001874832</v>
      </c>
      <c r="D22" s="36">
        <v>0.32307319481053359</v>
      </c>
      <c r="E22" s="36">
        <v>0.13295332343433469</v>
      </c>
      <c r="F22" s="36">
        <v>4.317449528446303E-2</v>
      </c>
      <c r="G22" s="36">
        <v>1.1253134164508675E-2</v>
      </c>
      <c r="H22" s="36">
        <v>2.3860894089657997E-3</v>
      </c>
      <c r="I22" s="32">
        <v>4.1563501884516038E-4</v>
      </c>
      <c r="J22" s="32">
        <v>5.985853174004526E-5</v>
      </c>
      <c r="K22" s="42">
        <v>7.1509040207689604E-6</v>
      </c>
      <c r="L22" s="42">
        <v>7.0886063285741463E-7</v>
      </c>
      <c r="M22" s="42">
        <v>5.8149179533016143E-8</v>
      </c>
      <c r="N22" s="42">
        <v>3.9232250893162994E-9</v>
      </c>
      <c r="O22" s="42">
        <v>2.1546752051631125E-10</v>
      </c>
      <c r="P22" s="42">
        <v>9.4809889163119126E-12</v>
      </c>
      <c r="Q22" s="42">
        <v>3.2603195631194453E-13</v>
      </c>
      <c r="R22" s="42">
        <v>8.1515063119457827E-15</v>
      </c>
      <c r="S22" s="42">
        <v>-1.590936880541816E-16</v>
      </c>
      <c r="T22" s="42">
        <v>-3.1299368805418086E-16</v>
      </c>
    </row>
    <row r="23" spans="1:20">
      <c r="A23">
        <v>21</v>
      </c>
      <c r="B23" s="32">
        <v>0.89058101086848751</v>
      </c>
      <c r="C23" s="32">
        <v>0.63527003622829181</v>
      </c>
      <c r="D23" s="32">
        <v>0.35159117551696334</v>
      </c>
      <c r="E23" s="32">
        <v>0.15196531057195448</v>
      </c>
      <c r="F23" s="32">
        <v>5.2152378099450072E-2</v>
      </c>
      <c r="G23" s="32">
        <v>1.4445270276503983E-2</v>
      </c>
      <c r="H23" s="32">
        <v>3.2727938845199585E-3</v>
      </c>
      <c r="I23" s="32">
        <v>6.1268045785709598E-4</v>
      </c>
      <c r="J23" s="32">
        <v>9.543618045042843E-5</v>
      </c>
      <c r="K23" s="42">
        <v>1.2421666792568245E-5</v>
      </c>
      <c r="L23" s="42">
        <v>1.3530649715202247E-6</v>
      </c>
      <c r="M23" s="42">
        <v>1.2322032473711155E-7</v>
      </c>
      <c r="N23" s="42">
        <v>9.3458204053418782E-9</v>
      </c>
      <c r="O23" s="42">
        <v>5.8624314905190544E-10</v>
      </c>
      <c r="P23" s="42">
        <v>3.0079513731907279E-11</v>
      </c>
      <c r="Q23" s="42">
        <v>1.241399307907372E-12</v>
      </c>
      <c r="R23" s="42">
        <v>3.9811206907376648E-14</v>
      </c>
      <c r="S23" s="42">
        <v>5.4362190737681306E-16</v>
      </c>
      <c r="T23" s="42">
        <v>-4.259480926231825E-16</v>
      </c>
    </row>
    <row r="24" spans="1:20">
      <c r="A24">
        <v>22</v>
      </c>
      <c r="B24" s="32">
        <v>0.90152290978163874</v>
      </c>
      <c r="C24" s="32">
        <v>0.6608011336923113</v>
      </c>
      <c r="D24" s="32">
        <v>0.37995906158809611</v>
      </c>
      <c r="E24" s="32">
        <v>0.17192789706645525</v>
      </c>
      <c r="F24" s="32">
        <v>6.213367134670042E-2</v>
      </c>
      <c r="G24" s="32">
        <v>1.82159810587985E-2</v>
      </c>
      <c r="H24" s="32">
        <v>4.3900415237182692E-3</v>
      </c>
      <c r="I24" s="32">
        <v>8.7869180052329134E-4</v>
      </c>
      <c r="J24" s="32">
        <v>1.4716060819100452E-4</v>
      </c>
      <c r="K24" s="42">
        <v>2.0723118158263635E-5</v>
      </c>
      <c r="L24" s="42">
        <v>2.4599251535343965E-6</v>
      </c>
      <c r="M24" s="42">
        <v>2.4620478932479285E-7</v>
      </c>
      <c r="N24" s="42">
        <v>2.073327074788891E-8</v>
      </c>
      <c r="O24" s="42">
        <v>1.4622007840509697E-9</v>
      </c>
      <c r="P24" s="42">
        <v>8.5695786633974288E-11</v>
      </c>
      <c r="Q24" s="42">
        <v>4.1251201203745572E-12</v>
      </c>
      <c r="R24" s="42">
        <v>1.5987938707457266E-13</v>
      </c>
      <c r="S24" s="42">
        <v>4.3797504745732777E-15</v>
      </c>
      <c r="T24" s="42">
        <v>-4.196210254267005E-16</v>
      </c>
    </row>
    <row r="25" spans="1:20">
      <c r="A25">
        <v>23</v>
      </c>
      <c r="B25" s="32">
        <v>0.91137061880347492</v>
      </c>
      <c r="C25" s="32">
        <v>0.68487331130124418</v>
      </c>
      <c r="D25" s="32">
        <v>0.40804326879851777</v>
      </c>
      <c r="E25" s="32">
        <v>0.19273101351861949</v>
      </c>
      <c r="F25" s="32">
        <v>7.3113093918676042E-2</v>
      </c>
      <c r="G25" s="32">
        <v>2.2607750087588828E-2</v>
      </c>
      <c r="H25" s="32">
        <v>5.7726354772264267E-3</v>
      </c>
      <c r="I25" s="32">
        <v>1.2298267728429232E-3</v>
      </c>
      <c r="J25" s="32">
        <v>2.2031372742436725E-4</v>
      </c>
      <c r="K25" s="42">
        <v>3.3366867161671793E-5</v>
      </c>
      <c r="L25" s="42">
        <v>4.286244454141387E-6</v>
      </c>
      <c r="M25" s="42">
        <v>4.6757682587982041E-7</v>
      </c>
      <c r="N25" s="42">
        <v>4.3280422739646583E-8</v>
      </c>
      <c r="O25" s="42">
        <v>3.3893079145020464E-9</v>
      </c>
      <c r="P25" s="42">
        <v>2.233464204429567E-10</v>
      </c>
      <c r="Q25" s="42">
        <v>1.228232083901739E-11</v>
      </c>
      <c r="R25" s="42">
        <v>5.5653752768743525E-13</v>
      </c>
      <c r="S25" s="42">
        <v>2.006378141743741E-14</v>
      </c>
      <c r="T25" s="42">
        <v>1.9438340743749736E-16</v>
      </c>
    </row>
    <row r="26" spans="1:20">
      <c r="A26">
        <v>24</v>
      </c>
      <c r="B26" s="32">
        <v>0.92023355692312736</v>
      </c>
      <c r="C26" s="32">
        <v>0.7075230420514671</v>
      </c>
      <c r="D26" s="32">
        <v>0.43572627304879019</v>
      </c>
      <c r="E26" s="32">
        <v>0.2142622390466091</v>
      </c>
      <c r="F26" s="32">
        <v>8.5074885878670181E-2</v>
      </c>
      <c r="G26" s="32">
        <v>2.7658284470697334E-2</v>
      </c>
      <c r="H26" s="32">
        <v>7.4561469382624576E-3</v>
      </c>
      <c r="I26" s="32">
        <v>1.6841076432810645E-3</v>
      </c>
      <c r="J26" s="32">
        <v>3.2126503196601387E-4</v>
      </c>
      <c r="K26" s="42">
        <v>5.206155318773244E-5</v>
      </c>
      <c r="L26" s="42">
        <v>7.1943067246855462E-6</v>
      </c>
      <c r="M26" s="42">
        <v>8.4944358849709569E-7</v>
      </c>
      <c r="N26" s="42">
        <v>8.5710062844782756E-8</v>
      </c>
      <c r="O26" s="42">
        <v>7.3784191881352815E-9</v>
      </c>
      <c r="P26" s="42">
        <v>5.3994236096764732E-10</v>
      </c>
      <c r="Q26" s="42">
        <v>3.3388521918193014E-11</v>
      </c>
      <c r="R26" s="42">
        <v>1.728906977602139E-12</v>
      </c>
      <c r="S26" s="42">
        <v>7.3502274826146003E-14</v>
      </c>
      <c r="T26" s="42">
        <v>1.9724419901463248E-15</v>
      </c>
    </row>
    <row r="27" spans="1:20">
      <c r="A27">
        <v>25</v>
      </c>
      <c r="B27" s="32">
        <v>0.92821020123081466</v>
      </c>
      <c r="C27" s="32">
        <v>0.72879409353863323</v>
      </c>
      <c r="D27" s="32">
        <v>0.46290594994905804</v>
      </c>
      <c r="E27" s="32">
        <v>0.23640864244682738</v>
      </c>
      <c r="F27" s="32">
        <v>9.7993621195464259E-2</v>
      </c>
      <c r="G27" s="32">
        <v>3.3399944611494828E-2</v>
      </c>
      <c r="H27" s="32">
        <v>9.4763606915061541E-3</v>
      </c>
      <c r="I27" s="32">
        <v>2.2613115727794135E-3</v>
      </c>
      <c r="J27" s="32">
        <v>4.5754929309772948E-4</v>
      </c>
      <c r="K27" s="42">
        <v>7.89819010657712E-5</v>
      </c>
      <c r="L27" s="42">
        <v>1.1681031371200856E-5</v>
      </c>
      <c r="M27" s="42">
        <v>1.483929902326564E-6</v>
      </c>
      <c r="N27" s="42">
        <v>1.6208341562063754E-7</v>
      </c>
      <c r="O27" s="42">
        <v>1.5211583764423531E-8</v>
      </c>
      <c r="P27" s="42">
        <v>1.223790254307917E-9</v>
      </c>
      <c r="Q27" s="42">
        <v>8.4044116446644675E-11</v>
      </c>
      <c r="R27" s="42">
        <v>4.8950790951674914E-12</v>
      </c>
      <c r="S27" s="42">
        <v>2.3925336861001053E-13</v>
      </c>
      <c r="T27" s="42">
        <v>9.3360487800115704E-15</v>
      </c>
    </row>
    <row r="28" spans="1:20">
      <c r="A28">
        <v>26</v>
      </c>
      <c r="B28" s="32">
        <v>0.93538918110773317</v>
      </c>
      <c r="C28" s="32">
        <v>0.7487357043078513</v>
      </c>
      <c r="D28" s="32">
        <v>0.48949476430801547</v>
      </c>
      <c r="E28" s="32">
        <v>0.25905837319705033</v>
      </c>
      <c r="F28" s="32">
        <v>0.11183512332060042</v>
      </c>
      <c r="G28" s="32">
        <v>3.9859312269891603E-2</v>
      </c>
      <c r="H28" s="32">
        <v>1.1868719083504842E-2</v>
      </c>
      <c r="I28" s="32">
        <v>2.9828164846519047E-3</v>
      </c>
      <c r="J28" s="32">
        <v>6.3792552106571414E-4</v>
      </c>
      <c r="K28" s="42">
        <v>1.1683864026878306E-4</v>
      </c>
      <c r="L28" s="42">
        <v>1.8411118340473892E-5</v>
      </c>
      <c r="M28" s="42">
        <v>2.5036400490299909E-6</v>
      </c>
      <c r="N28" s="42">
        <v>2.9426806410722767E-7</v>
      </c>
      <c r="O28" s="42">
        <v>2.9898766766042297E-8</v>
      </c>
      <c r="P28" s="42">
        <v>2.6225694213168396E-9</v>
      </c>
      <c r="Q28" s="42">
        <v>1.9801854623013228E-10</v>
      </c>
      <c r="R28" s="42">
        <v>1.2809798827675582E-11</v>
      </c>
      <c r="S28" s="42">
        <v>7.0465193862612617E-13</v>
      </c>
      <c r="T28" s="42">
        <v>3.2143778123378922E-14</v>
      </c>
    </row>
    <row r="29" spans="1:20">
      <c r="A29">
        <v>27</v>
      </c>
      <c r="B29" s="32">
        <v>0.94185026299695984</v>
      </c>
      <c r="C29" s="32">
        <v>0.76740105198783948</v>
      </c>
      <c r="D29" s="32">
        <v>0.51541885830799905</v>
      </c>
      <c r="E29" s="32">
        <v>0.2821020123081468</v>
      </c>
      <c r="F29" s="32">
        <v>0.12655744830824542</v>
      </c>
      <c r="G29" s="32">
        <v>4.7056893374962494E-2</v>
      </c>
      <c r="H29" s="32">
        <v>1.466777840214354E-2</v>
      </c>
      <c r="I29" s="32">
        <v>3.8714067445372227E-3</v>
      </c>
      <c r="J29" s="32">
        <v>8.7241461742435834E-4</v>
      </c>
      <c r="K29" s="42">
        <v>1.6894732834850162E-4</v>
      </c>
      <c r="L29" s="42">
        <v>2.8253870533330292E-5</v>
      </c>
      <c r="M29" s="42">
        <v>4.0943878781998705E-6</v>
      </c>
      <c r="N29" s="42">
        <v>5.152052626249951E-7</v>
      </c>
      <c r="O29" s="42">
        <v>5.6335696525652121E-8</v>
      </c>
      <c r="P29" s="42">
        <v>5.35018918128069E-9</v>
      </c>
      <c r="Q29" s="42">
        <v>4.4047365923010785E-10</v>
      </c>
      <c r="R29" s="42">
        <v>3.1330699059226293E-11</v>
      </c>
      <c r="S29" s="42">
        <v>1.9151921188361224E-12</v>
      </c>
      <c r="T29" s="42">
        <v>9.9420085478705256E-14</v>
      </c>
    </row>
    <row r="30" spans="1:20">
      <c r="A30">
        <v>28</v>
      </c>
      <c r="B30" s="32">
        <v>0.94766523669726388</v>
      </c>
      <c r="C30" s="32">
        <v>0.78484597308875148</v>
      </c>
      <c r="D30" s="32">
        <v>0.5406170776759831</v>
      </c>
      <c r="E30" s="32">
        <v>0.30543369690813205</v>
      </c>
      <c r="F30" s="32">
        <v>0.14211190470823556</v>
      </c>
      <c r="G30" s="32">
        <v>5.5006948868290828E-2</v>
      </c>
      <c r="H30" s="32">
        <v>1.7906689899425482E-2</v>
      </c>
      <c r="I30" s="32">
        <v>4.9510439102979035E-3</v>
      </c>
      <c r="J30" s="32">
        <v>1.1723138301356949E-3</v>
      </c>
      <c r="K30" s="42">
        <v>2.3929405725613747E-4</v>
      </c>
      <c r="L30" s="42">
        <v>4.232321631489767E-5</v>
      </c>
      <c r="M30" s="42">
        <v>6.5103361437631645E-6</v>
      </c>
      <c r="N30" s="42">
        <v>8.7312352423273538E-7</v>
      </c>
      <c r="O30" s="42">
        <v>1.022226531858392E-7</v>
      </c>
      <c r="P30" s="42">
        <v>1.0448739965970636E-8</v>
      </c>
      <c r="Q30" s="42">
        <v>9.3144526168797009E-10</v>
      </c>
      <c r="R30" s="42">
        <v>7.2245045329118918E-11</v>
      </c>
      <c r="S30" s="42">
        <v>4.856793065679627E-12</v>
      </c>
      <c r="T30" s="42">
        <v>2.8104754161893666E-13</v>
      </c>
    </row>
    <row r="31" spans="1:20">
      <c r="A31">
        <v>29</v>
      </c>
      <c r="B31" s="32">
        <v>0.95289871302753748</v>
      </c>
      <c r="C31" s="32">
        <v>0.80112789944960272</v>
      </c>
      <c r="D31" s="32">
        <v>0.56503996721725991</v>
      </c>
      <c r="E31" s="32">
        <v>0.32895203498491721</v>
      </c>
      <c r="F31" s="32">
        <v>0.15844408392822529</v>
      </c>
      <c r="G31" s="32">
        <v>6.3717444452285374E-2</v>
      </c>
      <c r="H31" s="32">
        <v>2.1616715796312087E-2</v>
      </c>
      <c r="I31" s="32">
        <v>6.2466085092107299E-3</v>
      </c>
      <c r="J31" s="32">
        <v>1.5501868381519839E-3</v>
      </c>
      <c r="K31" s="42">
        <v>3.3259603454416126E-4</v>
      </c>
      <c r="L31" s="42">
        <v>6.2020300409089673E-5</v>
      </c>
      <c r="M31" s="42">
        <v>1.0091624160944638E-5</v>
      </c>
      <c r="N31" s="42">
        <v>1.4368447862538032E-6</v>
      </c>
      <c r="O31" s="42">
        <v>1.7931274035855367E-7</v>
      </c>
      <c r="P31" s="42">
        <v>1.9626131355982396E-8</v>
      </c>
      <c r="Q31" s="42">
        <v>1.8831748001411407E-9</v>
      </c>
      <c r="R31" s="42">
        <v>1.5816513498990863E-10</v>
      </c>
      <c r="S31" s="42">
        <v>1.1595686316928172E-11</v>
      </c>
      <c r="T31" s="42">
        <v>7.3869011892962322E-13</v>
      </c>
    </row>
    <row r="32" spans="1:20">
      <c r="A32">
        <v>30</v>
      </c>
      <c r="B32" s="32">
        <v>0.95760884172478378</v>
      </c>
      <c r="C32" s="32">
        <v>0.81630498080739622</v>
      </c>
      <c r="D32" s="32">
        <v>0.58864876044049419</v>
      </c>
      <c r="E32" s="32">
        <v>0.35256082820815138</v>
      </c>
      <c r="F32" s="32">
        <v>0.17549487903389435</v>
      </c>
      <c r="G32" s="32">
        <v>7.3190108399879189E-2</v>
      </c>
      <c r="H32" s="32">
        <v>2.5826788661909225E-2</v>
      </c>
      <c r="I32" s="32">
        <v>7.7836192379206678E-3</v>
      </c>
      <c r="J32" s="32">
        <v>2.0198290052576605E-3</v>
      </c>
      <c r="K32" s="42">
        <v>4.5435511490474548E-4</v>
      </c>
      <c r="L32" s="42">
        <v>8.9077873822398731E-5</v>
      </c>
      <c r="M32" s="42">
        <v>1.5284491785561003E-5</v>
      </c>
      <c r="N32" s="42">
        <v>2.302322723524744E-6</v>
      </c>
      <c r="O32" s="42">
        <v>3.0506594474993541E-7</v>
      </c>
      <c r="P32" s="42">
        <v>3.5594792058096225E-8</v>
      </c>
      <c r="Q32" s="42">
        <v>3.6574702575819601E-9</v>
      </c>
      <c r="R32" s="42">
        <v>3.3066590336172611E-10</v>
      </c>
      <c r="S32" s="42">
        <v>2.6252433040920355E-11</v>
      </c>
      <c r="T32" s="42">
        <v>1.8241915954236065E-12</v>
      </c>
    </row>
    <row r="33" spans="1:20">
      <c r="A33">
        <v>31</v>
      </c>
      <c r="B33" s="32">
        <v>0.96184795755230534</v>
      </c>
      <c r="C33" s="32">
        <v>0.83043536689913489</v>
      </c>
      <c r="D33" s="32">
        <v>0.61141438247718427</v>
      </c>
      <c r="E33" s="32">
        <v>0.37616962143138544</v>
      </c>
      <c r="F33" s="32">
        <v>0.19320147395131981</v>
      </c>
      <c r="G33" s="32">
        <v>8.3420585463280489E-2</v>
      </c>
      <c r="H33" s="32">
        <v>3.0563120635706001E-2</v>
      </c>
      <c r="I33" s="32">
        <v>9.5879361803193029E-3</v>
      </c>
      <c r="J33" s="32">
        <v>2.5962080285237424E-3</v>
      </c>
      <c r="K33" s="42">
        <v>6.1090250393981823E-4</v>
      </c>
      <c r="L33" s="42">
        <v>1.2560559793041475E-4</v>
      </c>
      <c r="M33" s="42">
        <v>2.2663829989026126E-5</v>
      </c>
      <c r="N33" s="42">
        <v>3.6005396295097268E-6</v>
      </c>
      <c r="O33" s="42">
        <v>5.0479162240877441E-7</v>
      </c>
      <c r="P33" s="42">
        <v>6.254190710863834E-8</v>
      </c>
      <c r="Q33" s="42">
        <v>6.8512022189915784E-9</v>
      </c>
      <c r="R33" s="42">
        <v>6.6334612014194241E-10</v>
      </c>
      <c r="S33" s="42">
        <v>5.6693561431193971E-11</v>
      </c>
      <c r="T33" s="42">
        <v>4.2667970981663323E-12</v>
      </c>
    </row>
    <row r="34" spans="1:20">
      <c r="A34">
        <v>32</v>
      </c>
      <c r="B34" s="32">
        <v>0.96566316179707479</v>
      </c>
      <c r="C34" s="32">
        <v>0.84357662596445193</v>
      </c>
      <c r="D34" s="32">
        <v>0.63331648091937942</v>
      </c>
      <c r="E34" s="32">
        <v>0.39969409753596541</v>
      </c>
      <c r="F34" s="32">
        <v>0.21149828869932644</v>
      </c>
      <c r="G34" s="32">
        <v>9.4398674312084457E-2</v>
      </c>
      <c r="H34" s="32">
        <v>3.5848867118463509E-2</v>
      </c>
      <c r="I34" s="32">
        <v>1.1685454625858037E-2</v>
      </c>
      <c r="J34" s="32">
        <v>3.2953808437033629E-3</v>
      </c>
      <c r="K34" s="42">
        <v>8.094330563982754E-4</v>
      </c>
      <c r="L34" s="42">
        <v>1.7413528853141985E-4</v>
      </c>
      <c r="M34" s="42">
        <v>3.2958006783229772E-5</v>
      </c>
      <c r="N34" s="42">
        <v>5.5068686655261556E-6</v>
      </c>
      <c r="O34" s="42">
        <v>8.1436642318365797E-7</v>
      </c>
      <c r="P34" s="42">
        <v>1.0676687870344043E-7</v>
      </c>
      <c r="Q34" s="42">
        <v>1.2420272772744739E-8</v>
      </c>
      <c r="R34" s="42">
        <v>1.2821317948153926E-9</v>
      </c>
      <c r="S34" s="42">
        <v>1.1735888209075553E-10</v>
      </c>
      <c r="T34" s="42">
        <v>9.5095383199558451E-12</v>
      </c>
    </row>
    <row r="35" spans="1:20">
      <c r="A35">
        <v>33</v>
      </c>
      <c r="B35" s="32">
        <v>0.96909684561736731</v>
      </c>
      <c r="C35" s="32">
        <v>0.85578527954771422</v>
      </c>
      <c r="D35" s="32">
        <v>0.65434249542388667</v>
      </c>
      <c r="E35" s="32">
        <v>0.4230563358743068</v>
      </c>
      <c r="F35" s="32">
        <v>0.23031786958299028</v>
      </c>
      <c r="G35" s="32">
        <v>0.10610863575080857</v>
      </c>
      <c r="H35" s="32">
        <v>4.1703847837825506E-2</v>
      </c>
      <c r="I35" s="32">
        <v>1.4101795875118478E-2</v>
      </c>
      <c r="J35" s="32">
        <v>4.1343882219187222E-3</v>
      </c>
      <c r="K35" s="42">
        <v>1.058027835128675E-3</v>
      </c>
      <c r="L35" s="42">
        <v>2.376650653179961E-4</v>
      </c>
      <c r="M35" s="42">
        <v>4.7075734957939389E-5</v>
      </c>
      <c r="N35" s="42">
        <v>8.2519824771871094E-6</v>
      </c>
      <c r="O35" s="42">
        <v>1.2836166473084994E-6</v>
      </c>
      <c r="P35" s="42">
        <v>1.7752683304205352E-7</v>
      </c>
      <c r="Q35" s="42">
        <v>2.1854933256405609E-8</v>
      </c>
      <c r="R35" s="42">
        <v>2.3959457831996306E-9</v>
      </c>
      <c r="S35" s="42">
        <v>2.3383606395452253E-10</v>
      </c>
      <c r="T35" s="42">
        <v>2.0294363288339141E-11</v>
      </c>
    </row>
    <row r="36" spans="1:20">
      <c r="A36">
        <v>34</v>
      </c>
      <c r="B36" s="32">
        <v>0.97218716105563063</v>
      </c>
      <c r="C36" s="32">
        <v>0.86711643615467959</v>
      </c>
      <c r="D36" s="32">
        <v>0.67448677383626943</v>
      </c>
      <c r="E36" s="32">
        <v>0.44618495182926488</v>
      </c>
      <c r="F36" s="32">
        <v>0.2495917162121222</v>
      </c>
      <c r="G36" s="32">
        <v>0.11852955913402707</v>
      </c>
      <c r="H36" s="32">
        <v>4.8144326629124157E-2</v>
      </c>
      <c r="I36" s="32">
        <v>1.6862001071389535E-2</v>
      </c>
      <c r="J36" s="32">
        <v>5.13112898723906E-3</v>
      </c>
      <c r="K36" s="42">
        <v>1.3656638738080433E-3</v>
      </c>
      <c r="L36" s="42">
        <v>3.1970134229942831E-4</v>
      </c>
      <c r="M36" s="42">
        <v>6.6134667994309526E-5</v>
      </c>
      <c r="N36" s="42">
        <v>1.2134357725626847E-5</v>
      </c>
      <c r="O36" s="42">
        <v>1.9804532306608736E-6</v>
      </c>
      <c r="P36" s="42">
        <v>2.8813581483321206E-7</v>
      </c>
      <c r="Q36" s="42">
        <v>3.7422123599484497E-8</v>
      </c>
      <c r="R36" s="42">
        <v>4.3418448950343474E-9</v>
      </c>
      <c r="S36" s="42">
        <v>4.500474003931541E-10</v>
      </c>
      <c r="T36" s="42">
        <v>4.1648897869078483E-11</v>
      </c>
    </row>
    <row r="37" spans="1:20">
      <c r="A37">
        <v>35</v>
      </c>
      <c r="B37" s="32">
        <v>0.97496844495006751</v>
      </c>
      <c r="C37" s="32">
        <v>0.87762350864477467</v>
      </c>
      <c r="D37" s="32">
        <v>0.69374974006811041</v>
      </c>
      <c r="E37" s="32">
        <v>0.46901513402996531</v>
      </c>
      <c r="F37" s="32">
        <v>0.26925103977383646</v>
      </c>
      <c r="G37" s="32">
        <v>0.13163577484183661</v>
      </c>
      <c r="H37" s="32">
        <v>5.5182849879614471E-2</v>
      </c>
      <c r="I37" s="32">
        <v>1.9990233627163012E-2</v>
      </c>
      <c r="J37" s="32">
        <v>6.3042161956541193E-3</v>
      </c>
      <c r="K37" s="42">
        <v>1.7422103851511576E-3</v>
      </c>
      <c r="L37" s="42">
        <v>4.2429759545030226E-4</v>
      </c>
      <c r="M37" s="42">
        <v>9.1491335424833764E-5</v>
      </c>
      <c r="N37" s="42">
        <v>1.7534388752507479E-5</v>
      </c>
      <c r="O37" s="42">
        <v>2.9958436801698337E-6</v>
      </c>
      <c r="P37" s="42">
        <v>4.5736755642834128E-7</v>
      </c>
      <c r="Q37" s="42">
        <v>6.2493492735220244E-8</v>
      </c>
      <c r="R37" s="42">
        <v>7.649872777842364E-9</v>
      </c>
      <c r="S37" s="42">
        <v>8.3922716222027474E-10</v>
      </c>
      <c r="T37" s="42">
        <v>8.2488760484487387E-11</v>
      </c>
    </row>
    <row r="38" spans="1:20">
      <c r="A38">
        <v>36</v>
      </c>
      <c r="B38" s="32">
        <v>0.97747160045506076</v>
      </c>
      <c r="C38" s="32">
        <v>0.88735800227530393</v>
      </c>
      <c r="D38" s="32">
        <v>0.71213711692577686</v>
      </c>
      <c r="E38" s="32">
        <v>0.49148859463377981</v>
      </c>
      <c r="F38" s="32">
        <v>0.2892274491994492</v>
      </c>
      <c r="G38" s="32">
        <v>0.14539730133503642</v>
      </c>
      <c r="H38" s="32">
        <v>6.282814237583649E-2</v>
      </c>
      <c r="I38" s="32">
        <v>2.3509495252407954E-2</v>
      </c>
      <c r="J38" s="32">
        <v>7.6728179388047997E-3</v>
      </c>
      <c r="K38" s="42">
        <v>2.1984109662012427E-3</v>
      </c>
      <c r="L38" s="42">
        <v>5.5608887442017661E-4</v>
      </c>
      <c r="M38" s="42">
        <v>1.2477196142716924E-4</v>
      </c>
      <c r="N38" s="42">
        <v>2.4930083419528711E-5</v>
      </c>
      <c r="O38" s="42">
        <v>4.4496981871921979E-6</v>
      </c>
      <c r="P38" s="42">
        <v>7.1121516859108842E-7</v>
      </c>
      <c r="Q38" s="42">
        <v>1.0198089889312995E-7</v>
      </c>
      <c r="R38" s="42">
        <v>1.3134234562177731E-8</v>
      </c>
      <c r="S38" s="42">
        <v>1.5202915123800565E-9</v>
      </c>
      <c r="T38" s="42">
        <v>1.5816238925563867E-10</v>
      </c>
    </row>
    <row r="39" spans="1:20">
      <c r="A39">
        <v>37</v>
      </c>
      <c r="B39" s="32">
        <v>0.97972444040955475</v>
      </c>
      <c r="C39" s="32">
        <v>0.89636936209327966</v>
      </c>
      <c r="D39" s="32">
        <v>0.7296592054607296</v>
      </c>
      <c r="E39" s="32">
        <v>0.51355344686297943</v>
      </c>
      <c r="F39" s="32">
        <v>0.30945356374288235</v>
      </c>
      <c r="G39" s="32">
        <v>0.15978031612147778</v>
      </c>
      <c r="H39" s="32">
        <v>7.1085058271756596E-2</v>
      </c>
      <c r="I39" s="32">
        <v>2.7441359964750937E-2</v>
      </c>
      <c r="J39" s="32">
        <v>9.256485670165248E-3</v>
      </c>
      <c r="K39" s="42">
        <v>2.7458516634617331E-3</v>
      </c>
      <c r="L39" s="42">
        <v>7.2032108359841801E-4</v>
      </c>
      <c r="M39" s="42">
        <v>1.6790365272660503E-4</v>
      </c>
      <c r="N39" s="42">
        <v>3.4914271220427856E-5</v>
      </c>
      <c r="O39" s="42">
        <v>6.4977367105609493E-6</v>
      </c>
      <c r="P39" s="42">
        <v>1.0850634705863025E-6</v>
      </c>
      <c r="Q39" s="42">
        <v>1.6290432599802925E-7</v>
      </c>
      <c r="R39" s="42">
        <v>2.2018901130376468E-8</v>
      </c>
      <c r="S39" s="42">
        <v>2.6816859524633493E-9</v>
      </c>
      <c r="T39" s="42">
        <v>2.943754366716067E-10</v>
      </c>
    </row>
    <row r="40" spans="1:20">
      <c r="A40">
        <v>38</v>
      </c>
      <c r="B40" s="32">
        <v>0.98175199636859922</v>
      </c>
      <c r="C40" s="32">
        <v>0.90470486992490717</v>
      </c>
      <c r="D40" s="32">
        <v>0.74633022112398462</v>
      </c>
      <c r="E40" s="32">
        <v>0.53516402272275454</v>
      </c>
      <c r="F40" s="32">
        <v>0.32986355205489204</v>
      </c>
      <c r="G40" s="32">
        <v>0.17474764088361827</v>
      </c>
      <c r="H40" s="32">
        <v>7.9954584056728756E-2</v>
      </c>
      <c r="I40" s="32">
        <v>3.1805729795451564E-2</v>
      </c>
      <c r="J40" s="32">
        <v>1.1074973099623891E-2</v>
      </c>
      <c r="K40" s="42">
        <v>3.39691506413216E-3</v>
      </c>
      <c r="L40" s="42">
        <v>9.2287414158482477E-4</v>
      </c>
      <c r="M40" s="42">
        <v>2.2314539581386162E-4</v>
      </c>
      <c r="N40" s="42">
        <v>4.8213209371120966E-5</v>
      </c>
      <c r="O40" s="42">
        <v>9.3393901616230343E-6</v>
      </c>
      <c r="P40" s="42">
        <v>1.6263307946591641E-6</v>
      </c>
      <c r="Q40" s="42">
        <v>2.5512024053225395E-7</v>
      </c>
      <c r="R40" s="42">
        <v>3.6107443692539232E-8</v>
      </c>
      <c r="S40" s="42">
        <v>4.6154075456521521E-9</v>
      </c>
      <c r="T40" s="42">
        <v>5.3310656364827307E-10</v>
      </c>
    </row>
    <row r="41" spans="1:20">
      <c r="A41">
        <v>39</v>
      </c>
      <c r="B41" s="32">
        <v>0.98357679673173926</v>
      </c>
      <c r="C41" s="32">
        <v>0.91240958256927629</v>
      </c>
      <c r="D41" s="32">
        <v>0.76216768600407669</v>
      </c>
      <c r="E41" s="32">
        <v>0.55628064256287735</v>
      </c>
      <c r="F41" s="32">
        <v>0.35039359912167811</v>
      </c>
      <c r="G41" s="32">
        <v>0.19025923200074538</v>
      </c>
      <c r="H41" s="32">
        <v>8.9433889739417419E-2</v>
      </c>
      <c r="I41" s="32">
        <v>3.6620615221578966E-2</v>
      </c>
      <c r="J41" s="32">
        <v>1.3148048769206337E-2</v>
      </c>
      <c r="K41" s="42">
        <v>4.1647208676810106E-3</v>
      </c>
      <c r="L41" s="42">
        <v>1.1702782338392352E-3</v>
      </c>
      <c r="M41" s="42">
        <v>2.9311827039063434E-4</v>
      </c>
      <c r="N41" s="42">
        <v>6.5706428015071313E-5</v>
      </c>
      <c r="O41" s="42">
        <v>1.3226772082249105E-5</v>
      </c>
      <c r="P41" s="42">
        <v>2.3976367310318248E-6</v>
      </c>
      <c r="Q41" s="42">
        <v>3.9224129562121715E-7</v>
      </c>
      <c r="R41" s="42">
        <v>5.8008723052782859E-8</v>
      </c>
      <c r="S41" s="42">
        <v>7.7646108366130045E-9</v>
      </c>
      <c r="T41" s="42">
        <v>9.4133633812080344E-10</v>
      </c>
    </row>
    <row r="42" spans="1:20">
      <c r="A42">
        <v>40</v>
      </c>
      <c r="B42" s="32">
        <v>0.98521911705856535</v>
      </c>
      <c r="C42" s="32">
        <v>0.9195263039855226</v>
      </c>
      <c r="D42" s="32">
        <v>0.77719187566059666</v>
      </c>
      <c r="E42" s="32">
        <v>0.5768693469069972</v>
      </c>
      <c r="F42" s="32">
        <v>0.37098230346579797</v>
      </c>
      <c r="G42" s="32">
        <v>0.20627266871283856</v>
      </c>
      <c r="H42" s="32">
        <v>9.9516423965550077E-2</v>
      </c>
      <c r="I42" s="32">
        <v>4.1901942673362676E-2</v>
      </c>
      <c r="J42" s="32">
        <v>1.5495305414443456E-2</v>
      </c>
      <c r="K42" s="42">
        <v>5.0630536578333968E-3</v>
      </c>
      <c r="L42" s="42">
        <v>1.4697224972232666E-3</v>
      </c>
      <c r="M42" s="42">
        <v>3.8083426673534804E-4</v>
      </c>
      <c r="N42" s="42">
        <v>8.8447612252481151E-5</v>
      </c>
      <c r="O42" s="42">
        <v>1.8474737675384833E-5</v>
      </c>
      <c r="P42" s="42">
        <v>3.48055026600706E-6</v>
      </c>
      <c r="Q42" s="42">
        <v>5.9278083901578501E-7</v>
      </c>
      <c r="R42" s="42">
        <v>9.1431980163133412E-8</v>
      </c>
      <c r="S42" s="42">
        <v>1.2789021911737112E-8</v>
      </c>
      <c r="T42" s="42">
        <v>1.6236636414771442E-9</v>
      </c>
    </row>
    <row r="43" spans="1:20">
      <c r="A43">
        <v>41</v>
      </c>
      <c r="B43" s="32">
        <v>0.98669720535270888</v>
      </c>
      <c r="C43" s="32">
        <v>0.92609558529282698</v>
      </c>
      <c r="D43" s="32">
        <v>0.79142531849308939</v>
      </c>
      <c r="E43" s="32">
        <v>0.59690159978235735</v>
      </c>
      <c r="F43" s="32">
        <v>0.39157100780991816</v>
      </c>
      <c r="G43" s="32">
        <v>0.22274363218813492</v>
      </c>
      <c r="H43" s="32">
        <v>0.11019204844027941</v>
      </c>
      <c r="I43" s="32">
        <v>4.7663390802581918E-2</v>
      </c>
      <c r="J43" s="32">
        <v>1.8135969140335904E-2</v>
      </c>
      <c r="K43" s="42">
        <v>6.106278833494936E-3</v>
      </c>
      <c r="L43" s="42">
        <v>1.8290556132848157E-3</v>
      </c>
      <c r="M43" s="42">
        <v>4.8972308978467759E-4</v>
      </c>
      <c r="N43" s="42">
        <v>1.1768627770130584E-4</v>
      </c>
      <c r="O43" s="42">
        <v>2.5472025133632523E-5</v>
      </c>
      <c r="P43" s="42">
        <v>4.9799690074829075E-6</v>
      </c>
      <c r="Q43" s="42">
        <v>8.8155778225298557E-7</v>
      </c>
      <c r="R43" s="42">
        <v>1.415668665864723E-7</v>
      </c>
      <c r="S43" s="42">
        <v>2.0653318274950556E-8</v>
      </c>
      <c r="T43" s="42">
        <v>2.7402000065769702E-9</v>
      </c>
    </row>
    <row r="44" spans="1:20">
      <c r="A44">
        <v>42</v>
      </c>
      <c r="B44" s="32">
        <v>0.98802748481743796</v>
      </c>
      <c r="C44" s="32">
        <v>0.93215574729881512</v>
      </c>
      <c r="D44" s="32">
        <v>0.80489234517306307</v>
      </c>
      <c r="E44" s="32">
        <v>0.61635397165343053</v>
      </c>
      <c r="F44" s="32">
        <v>0.41210406700716196</v>
      </c>
      <c r="G44" s="32">
        <v>0.23962636975031296</v>
      </c>
      <c r="H44" s="32">
        <v>0.12144720681506464</v>
      </c>
      <c r="I44" s="32">
        <v>5.3916256566351323E-2</v>
      </c>
      <c r="J44" s="32">
        <v>2.1088711306560134E-2</v>
      </c>
      <c r="K44" s="42">
        <v>7.3092478641786623E-3</v>
      </c>
      <c r="L44" s="42">
        <v>2.2567779353054552E-3</v>
      </c>
      <c r="M44" s="42">
        <v>6.2365634213431805E-4</v>
      </c>
      <c r="N44" s="42">
        <v>1.5488995890926966E-4</v>
      </c>
      <c r="O44" s="42">
        <v>3.469345039002645E-5</v>
      </c>
      <c r="P44" s="42">
        <v>7.0291746197244486E-6</v>
      </c>
      <c r="Q44" s="42">
        <v>1.2913989044025544E-6</v>
      </c>
      <c r="R44" s="42">
        <v>2.1556595777969993E-7</v>
      </c>
      <c r="S44" s="42">
        <v>3.2744672732678888E-8</v>
      </c>
      <c r="T44" s="42">
        <v>4.5315114599904768E-9</v>
      </c>
    </row>
    <row r="45" spans="1:20">
      <c r="A45">
        <v>43</v>
      </c>
      <c r="B45" s="32">
        <v>0.98922473633569419</v>
      </c>
      <c r="C45" s="32">
        <v>0.93774292105067736</v>
      </c>
      <c r="D45" s="32">
        <v>0.8176186853856382</v>
      </c>
      <c r="E45" s="32">
        <v>0.63520780900539375</v>
      </c>
      <c r="F45" s="32">
        <v>0.43252905747178882</v>
      </c>
      <c r="G45" s="32">
        <v>0.25687413947599791</v>
      </c>
      <c r="H45" s="32">
        <v>0.13326512310858948</v>
      </c>
      <c r="I45" s="32">
        <v>6.0669351591222692E-2</v>
      </c>
      <c r="J45" s="32">
        <v>2.4371465832539296E-2</v>
      </c>
      <c r="K45" s="42">
        <v>8.6871942084168451E-3</v>
      </c>
      <c r="L45" s="42">
        <v>2.7620249281928126E-3</v>
      </c>
      <c r="M45" s="42">
        <v>7.8696850145146833E-4</v>
      </c>
      <c r="N45" s="42">
        <v>2.0176659723181124E-4</v>
      </c>
      <c r="O45" s="42">
        <v>4.6713101241987543E-5</v>
      </c>
      <c r="P45" s="42">
        <v>9.7956021967914259E-6</v>
      </c>
      <c r="Q45" s="42">
        <v>1.8651764759715195E-6</v>
      </c>
      <c r="R45" s="42">
        <v>3.231492524787613E-7</v>
      </c>
      <c r="S45" s="42">
        <v>5.1026801274156974E-8</v>
      </c>
      <c r="T45" s="42">
        <v>7.3528276240352987E-9</v>
      </c>
    </row>
    <row r="46" spans="1:20">
      <c r="A46">
        <v>44</v>
      </c>
      <c r="B46" s="32">
        <v>0.99030226270212474</v>
      </c>
      <c r="C46" s="32">
        <v>0.94289110257917907</v>
      </c>
      <c r="D46" s="32">
        <v>0.8296311089521422</v>
      </c>
      <c r="E46" s="32">
        <v>0.6534488966434181</v>
      </c>
      <c r="F46" s="32">
        <v>0.4527969326251492</v>
      </c>
      <c r="G46" s="32">
        <v>0.27443963127557686</v>
      </c>
      <c r="H46" s="32">
        <v>0.14562602474533018</v>
      </c>
      <c r="I46" s="32">
        <v>6.7928928742959166E-2</v>
      </c>
      <c r="J46" s="32">
        <v>2.8001254408407436E-2</v>
      </c>
      <c r="K46" s="42">
        <v>1.0255621370828888E-2</v>
      </c>
      <c r="L46" s="42">
        <v>3.3545418562150103E-3</v>
      </c>
      <c r="M46" s="42">
        <v>9.8447414412539732E-4</v>
      </c>
      <c r="N46" s="42">
        <v>2.6028678765357125E-4</v>
      </c>
      <c r="O46" s="42">
        <v>6.2218450840764196E-5</v>
      </c>
      <c r="P46" s="42">
        <v>1.3487352101105333E-5</v>
      </c>
      <c r="Q46" s="42">
        <v>2.658219047847805E-6</v>
      </c>
      <c r="R46" s="42">
        <v>4.7735197462233155E-7</v>
      </c>
      <c r="S46" s="42">
        <v>7.8239046188911771E-8</v>
      </c>
      <c r="T46" s="42">
        <v>1.1720224783341847E-8</v>
      </c>
    </row>
    <row r="47" spans="1:20">
      <c r="A47">
        <v>45</v>
      </c>
      <c r="B47" s="32">
        <v>0.99127203643191231</v>
      </c>
      <c r="C47" s="32">
        <v>0.94763221859147362</v>
      </c>
      <c r="D47" s="32">
        <v>0.84095710831484582</v>
      </c>
      <c r="E47" s="32">
        <v>0.67106711787429052</v>
      </c>
      <c r="F47" s="32">
        <v>0.472862129026976</v>
      </c>
      <c r="G47" s="32">
        <v>0.29227536141053412</v>
      </c>
      <c r="H47" s="32">
        <v>0.15850738539835491</v>
      </c>
      <c r="I47" s="32">
        <v>7.5698638343196345E-2</v>
      </c>
      <c r="J47" s="32">
        <v>3.1994021841862681E-2</v>
      </c>
      <c r="K47" s="42">
        <v>1.2030184674586827E-2</v>
      </c>
      <c r="L47" s="42">
        <v>4.0446498076764838E-3</v>
      </c>
      <c r="M47" s="42">
        <v>1.2214809153344441E-3</v>
      </c>
      <c r="N47" s="42">
        <v>3.3270552330083992E-4</v>
      </c>
      <c r="O47" s="42">
        <v>8.2025284522131009E-5</v>
      </c>
      <c r="P47" s="42">
        <v>1.8360461975157341E-5</v>
      </c>
      <c r="Q47" s="42">
        <v>3.7411323532596829E-6</v>
      </c>
      <c r="R47" s="42">
        <v>6.9543868203100487E-7</v>
      </c>
      <c r="S47" s="42">
        <v>1.1815033911837978E-7</v>
      </c>
      <c r="T47" s="42">
        <v>1.8372107010024878E-8</v>
      </c>
    </row>
    <row r="48" spans="1:20">
      <c r="A48">
        <v>46</v>
      </c>
      <c r="B48" s="32">
        <v>0.99214483278872101</v>
      </c>
      <c r="C48" s="32">
        <v>0.95199620037551747</v>
      </c>
      <c r="D48" s="32">
        <v>0.85162461934250855</v>
      </c>
      <c r="E48" s="32">
        <v>0.68805611691834601</v>
      </c>
      <c r="F48" s="32">
        <v>0.49268262791170747</v>
      </c>
      <c r="G48" s="32">
        <v>0.31033403817217819</v>
      </c>
      <c r="H48" s="32">
        <v>0.17188418299957275</v>
      </c>
      <c r="I48" s="32">
        <v>8.3979513048712151E-2</v>
      </c>
      <c r="J48" s="32">
        <v>3.6364483491996009E-2</v>
      </c>
      <c r="K48" s="42">
        <v>1.4026568391314373E-2</v>
      </c>
      <c r="L48" s="42">
        <v>4.8432032943674826E-3</v>
      </c>
      <c r="M48" s="42">
        <v>1.5037978045686134E-3</v>
      </c>
      <c r="N48" s="42">
        <v>4.2158306250416537E-4</v>
      </c>
      <c r="O48" s="42">
        <v>1.0709330839996697E-4</v>
      </c>
      <c r="P48" s="42">
        <v>2.4726944229819774E-5</v>
      </c>
      <c r="Q48" s="42">
        <v>5.2030653154145191E-6</v>
      </c>
      <c r="R48" s="42">
        <v>1.0000080491189459E-6</v>
      </c>
      <c r="S48" s="42">
        <v>1.7587917337471576E-7</v>
      </c>
      <c r="T48" s="42">
        <v>2.8349930185933866E-8</v>
      </c>
    </row>
    <row r="49" spans="1:20">
      <c r="A49">
        <v>47</v>
      </c>
      <c r="B49" s="32">
        <v>0.99293034950984893</v>
      </c>
      <c r="C49" s="32">
        <v>0.95601106361683785</v>
      </c>
      <c r="D49" s="32">
        <v>0.86166177744580952</v>
      </c>
      <c r="E49" s="32">
        <v>0.70441296716076229</v>
      </c>
      <c r="F49" s="32">
        <v>0.5122199768123713</v>
      </c>
      <c r="G49" s="32">
        <v>0.32856889714613113</v>
      </c>
      <c r="H49" s="32">
        <v>0.18572916851683322</v>
      </c>
      <c r="I49" s="32">
        <v>9.276998004379812E-2</v>
      </c>
      <c r="J49" s="32">
        <v>4.1125986447667524E-2</v>
      </c>
      <c r="K49" s="42">
        <v>1.6260359901382426E-2</v>
      </c>
      <c r="L49" s="42">
        <v>5.7615398040620543E-3</v>
      </c>
      <c r="M49" s="42">
        <v>1.8377383535483835E-3</v>
      </c>
      <c r="N49" s="42">
        <v>5.2980453671049314E-4</v>
      </c>
      <c r="O49" s="42">
        <v>1.3854228381026952E-4</v>
      </c>
      <c r="P49" s="42">
        <v>3.2963580646717193E-5</v>
      </c>
      <c r="Q49" s="42">
        <v>7.1554532067377312E-6</v>
      </c>
      <c r="R49" s="42">
        <v>1.4203137756311898E-6</v>
      </c>
      <c r="S49" s="42">
        <v>2.5829206083182524E-7</v>
      </c>
      <c r="T49" s="42">
        <v>4.3102854387498448E-8</v>
      </c>
    </row>
    <row r="50" spans="1:20">
      <c r="A50">
        <v>48</v>
      </c>
      <c r="B50" s="32">
        <v>0.99363731455886406</v>
      </c>
      <c r="C50" s="32">
        <v>0.95970299220613897</v>
      </c>
      <c r="D50" s="32">
        <v>0.87109670606291234</v>
      </c>
      <c r="E50" s="32">
        <v>0.72013784818926707</v>
      </c>
      <c r="F50" s="32">
        <v>0.53143927584721062</v>
      </c>
      <c r="G50" s="32">
        <v>0.34693400511275552</v>
      </c>
      <c r="H50" s="32">
        <v>0.2000131413797635</v>
      </c>
      <c r="I50" s="32">
        <v>0.10206589889110214</v>
      </c>
      <c r="J50" s="32">
        <v>4.6290385807281148E-2</v>
      </c>
      <c r="K50" s="42">
        <v>1.8746922556011531E-2</v>
      </c>
      <c r="L50" s="42">
        <v>6.8114218137946946E-3</v>
      </c>
      <c r="M50" s="42">
        <v>2.2301184986003551E-3</v>
      </c>
      <c r="N50" s="42">
        <v>6.605979183948881E-4</v>
      </c>
      <c r="O50" s="42">
        <v>1.7766850910089823E-4</v>
      </c>
      <c r="P50" s="42">
        <v>4.352145096367884E-5</v>
      </c>
      <c r="Q50" s="42">
        <v>9.7362659513421286E-6</v>
      </c>
      <c r="R50" s="42">
        <v>1.9938277193483005E-6</v>
      </c>
      <c r="S50" s="42">
        <v>3.744942329182193E-7</v>
      </c>
      <c r="T50" s="42">
        <v>6.4621775638389078E-8</v>
      </c>
    </row>
    <row r="51" spans="1:20">
      <c r="A51">
        <v>49</v>
      </c>
      <c r="B51" s="32">
        <v>0.99427358310297764</v>
      </c>
      <c r="C51" s="32">
        <v>0.96309642444141141</v>
      </c>
      <c r="D51" s="32">
        <v>0.87995733467723491</v>
      </c>
      <c r="E51" s="32">
        <v>0.73523373397663139</v>
      </c>
      <c r="F51" s="32">
        <v>0.55030913308141582</v>
      </c>
      <c r="G51" s="32">
        <v>0.36538453218620037</v>
      </c>
      <c r="H51" s="32">
        <v>0.21470522775306192</v>
      </c>
      <c r="I51" s="32">
        <v>0.11186062313996745</v>
      </c>
      <c r="J51" s="32">
        <v>5.1867937115662337E-2</v>
      </c>
      <c r="K51" s="42">
        <v>2.1501268881137559E-2</v>
      </c>
      <c r="L51" s="42">
        <v>8.0049718880154351E-3</v>
      </c>
      <c r="M51" s="42">
        <v>2.6882488301188416E-3</v>
      </c>
      <c r="N51" s="42">
        <v>8.1754997641448539E-4</v>
      </c>
      <c r="O51" s="42">
        <v>2.2596145002934745E-4</v>
      </c>
      <c r="P51" s="42">
        <v>5.6936156776450869E-5</v>
      </c>
      <c r="Q51" s="42">
        <v>1.3114784451625839E-5</v>
      </c>
      <c r="R51" s="42">
        <v>2.7680715415977171E-6</v>
      </c>
      <c r="S51" s="42">
        <v>5.3642758061125895E-7</v>
      </c>
      <c r="T51" s="42">
        <v>9.5609020416403236E-8</v>
      </c>
    </row>
    <row r="52" spans="1:20">
      <c r="A52">
        <v>50</v>
      </c>
      <c r="B52" s="32">
        <v>0.99484622479267992</v>
      </c>
      <c r="C52" s="32">
        <v>0.96621414030756814</v>
      </c>
      <c r="D52" s="32">
        <v>0.88827124365365273</v>
      </c>
      <c r="E52" s="32">
        <v>0.74970609404669208</v>
      </c>
      <c r="F52" s="32">
        <v>0.56880159317093792</v>
      </c>
      <c r="G52" s="32">
        <v>0.38387699227572258</v>
      </c>
      <c r="H52" s="32">
        <v>0.22977315819637653</v>
      </c>
      <c r="I52" s="32">
        <v>0.12214508360127772</v>
      </c>
      <c r="J52" s="32">
        <v>5.7867205718093742E-2</v>
      </c>
      <c r="K52" s="42">
        <v>2.4537935704590938E-2</v>
      </c>
      <c r="L52" s="42">
        <v>9.3546015873285614E-3</v>
      </c>
      <c r="M52" s="42">
        <v>3.2199211359094189E-3</v>
      </c>
      <c r="N52" s="42">
        <v>1.0046198617858402E-3</v>
      </c>
      <c r="O52" s="42">
        <v>2.8512030266878059E-4</v>
      </c>
      <c r="P52" s="42">
        <v>7.3838686102660044E-5</v>
      </c>
      <c r="Q52" s="42">
        <v>1.7496921685027883E-5</v>
      </c>
      <c r="R52" s="42">
        <v>3.802742833520073E-6</v>
      </c>
      <c r="S52" s="42">
        <v>7.5959197762945084E-7</v>
      </c>
      <c r="T52" s="42">
        <v>1.3969087735543531E-7</v>
      </c>
    </row>
    <row r="53" spans="1:20">
      <c r="A53">
        <v>51</v>
      </c>
      <c r="B53" s="32">
        <v>0.99536160231341186</v>
      </c>
      <c r="C53" s="32">
        <v>0.9690773487560792</v>
      </c>
      <c r="D53" s="32">
        <v>0.89606553331904415</v>
      </c>
      <c r="E53" s="32">
        <v>0.76356260900738793</v>
      </c>
      <c r="F53" s="32">
        <v>0.58689204325851319</v>
      </c>
      <c r="G53" s="32">
        <v>0.40236945236524402</v>
      </c>
      <c r="H53" s="32">
        <v>0.24518354160431105</v>
      </c>
      <c r="I53" s="32">
        <v>0.13290789106078754</v>
      </c>
      <c r="J53" s="32">
        <v>6.4294993506412101E-2</v>
      </c>
      <c r="K53" s="42">
        <v>2.7870862705941205E-2</v>
      </c>
      <c r="L53" s="42">
        <v>1.0872934999054784E-2</v>
      </c>
      <c r="M53" s="42">
        <v>3.8333891810513228E-3</v>
      </c>
      <c r="N53" s="42">
        <v>1.2261499891981892E-3</v>
      </c>
      <c r="O53" s="42">
        <v>3.5707025858047791E-4</v>
      </c>
      <c r="P53" s="42">
        <v>9.496684775926349E-5</v>
      </c>
      <c r="Q53" s="42">
        <v>2.3131098126782544E-5</v>
      </c>
      <c r="R53" s="42">
        <v>5.1721607186623105E-6</v>
      </c>
      <c r="S53" s="42">
        <v>1.0639070632099701E-6</v>
      </c>
      <c r="T53" s="42">
        <v>2.0168098737429451E-7</v>
      </c>
    </row>
    <row r="54" spans="1:20">
      <c r="A54">
        <v>52</v>
      </c>
      <c r="B54" s="32">
        <v>0.99582544208207069</v>
      </c>
      <c r="C54" s="32">
        <v>0.97170577411181247</v>
      </c>
      <c r="D54" s="32">
        <v>0.90336671486274767</v>
      </c>
      <c r="E54" s="32">
        <v>0.77681290143855364</v>
      </c>
      <c r="F54" s="32">
        <v>0.6045590998334005</v>
      </c>
      <c r="G54" s="32">
        <v>0.4208217114545707</v>
      </c>
      <c r="H54" s="32">
        <v>0.26090213268040402</v>
      </c>
      <c r="I54" s="32">
        <v>0.14413545611513945</v>
      </c>
      <c r="J54" s="32">
        <v>7.1156283261849154E-2</v>
      </c>
      <c r="K54" s="42">
        <v>3.1513275785987768E-2</v>
      </c>
      <c r="L54" s="42">
        <v>1.2572727769742893E-2</v>
      </c>
      <c r="M54" s="42">
        <v>4.5373437628511253E-3</v>
      </c>
      <c r="N54" s="42">
        <v>1.4868739083829575E-3</v>
      </c>
      <c r="O54" s="42">
        <v>4.4397823164170347E-4</v>
      </c>
      <c r="P54" s="42">
        <v>1.2117718884083922E-4</v>
      </c>
      <c r="Q54" s="42">
        <v>3.0314673089484832E-5</v>
      </c>
      <c r="R54" s="42">
        <v>6.9680544589285184E-6</v>
      </c>
      <c r="S54" s="42">
        <v>1.4747324282093848E-6</v>
      </c>
      <c r="T54" s="42">
        <v>2.8790359441204166E-7</v>
      </c>
    </row>
    <row r="55" spans="1:20">
      <c r="A55">
        <v>53</v>
      </c>
      <c r="B55" s="32">
        <v>0.99624289787386366</v>
      </c>
      <c r="C55" s="32">
        <v>0.9741177409088384</v>
      </c>
      <c r="D55" s="32">
        <v>0.91020062078765429</v>
      </c>
      <c r="E55" s="32">
        <v>0.78946828278097314</v>
      </c>
      <c r="F55" s="32">
        <v>0.62178447999391617</v>
      </c>
      <c r="G55" s="32">
        <v>0.43919545029245399</v>
      </c>
      <c r="H55" s="32">
        <v>0.2768940905578211</v>
      </c>
      <c r="I55" s="32">
        <v>0.15581212377166642</v>
      </c>
      <c r="J55" s="32">
        <v>7.8454200547178721E-2</v>
      </c>
      <c r="K55" s="42">
        <v>3.5477576533574473E-2</v>
      </c>
      <c r="L55" s="42">
        <v>1.4466782571367961E-2</v>
      </c>
      <c r="M55" s="42">
        <v>5.3408821635408908E-3</v>
      </c>
      <c r="N55" s="42">
        <v>1.7919208938303646E-3</v>
      </c>
      <c r="O55" s="42">
        <v>5.482677993164202E-4</v>
      </c>
      <c r="P55" s="42">
        <v>1.5345729312151731E-4</v>
      </c>
      <c r="Q55" s="42">
        <v>3.9400924665212002E-5</v>
      </c>
      <c r="R55" s="42">
        <v>9.3027163225758948E-6</v>
      </c>
      <c r="S55" s="42">
        <v>2.0240646318730504E-6</v>
      </c>
      <c r="T55" s="42">
        <v>4.0658647838352966E-7</v>
      </c>
    </row>
    <row r="56" spans="1:20">
      <c r="A56">
        <v>54</v>
      </c>
      <c r="B56" s="32">
        <v>0.99661860808647729</v>
      </c>
      <c r="C56" s="32">
        <v>0.9763302566053409</v>
      </c>
      <c r="D56" s="32">
        <v>0.91659233279977259</v>
      </c>
      <c r="E56" s="32">
        <v>0.80154151658164108</v>
      </c>
      <c r="F56" s="32">
        <v>0.63855286027262159</v>
      </c>
      <c r="G56" s="32">
        <v>0.45745435326260009</v>
      </c>
      <c r="H56" s="32">
        <v>0.29312422653128417</v>
      </c>
      <c r="I56" s="32">
        <v>0.16792032045028171</v>
      </c>
      <c r="J56" s="32">
        <v>8.6189992869627349E-2</v>
      </c>
      <c r="K56" s="42">
        <v>3.9775238934934752E-2</v>
      </c>
      <c r="L56" s="42">
        <v>1.6567861967588471E-2</v>
      </c>
      <c r="M56" s="42">
        <v>6.253472204323457E-3</v>
      </c>
      <c r="N56" s="42">
        <v>2.1468170208012779E-3</v>
      </c>
      <c r="O56" s="42">
        <v>6.7263310876767473E-4</v>
      </c>
      <c r="P56" s="42">
        <v>1.9293834374086783E-4</v>
      </c>
      <c r="Q56" s="42">
        <v>5.080656151070279E-5</v>
      </c>
      <c r="R56" s="42">
        <v>1.2312537156699763E-5</v>
      </c>
      <c r="S56" s="42">
        <v>2.7519298008035907E-6</v>
      </c>
      <c r="T56" s="42">
        <v>5.6833429359273832E-7</v>
      </c>
    </row>
    <row r="57" spans="1:20">
      <c r="A57">
        <v>55</v>
      </c>
      <c r="B57" s="32">
        <v>0.99695674727782957</v>
      </c>
      <c r="C57" s="32">
        <v>0.97835909175345448</v>
      </c>
      <c r="D57" s="32">
        <v>0.92256612518032943</v>
      </c>
      <c r="E57" s="32">
        <v>0.81304659820345437</v>
      </c>
      <c r="F57" s="32">
        <v>0.6548517259035237</v>
      </c>
      <c r="G57" s="32">
        <v>0.47556420396360244</v>
      </c>
      <c r="H57" s="32">
        <v>0.30955723920441625</v>
      </c>
      <c r="I57" s="32">
        <v>0.18044071105838239</v>
      </c>
      <c r="J57" s="32">
        <v>9.4363025627693276E-2</v>
      </c>
      <c r="K57" s="42">
        <v>4.4416714328404543E-2</v>
      </c>
      <c r="L57" s="42">
        <v>1.8888599664323633E-2</v>
      </c>
      <c r="M57" s="42">
        <v>7.2849111806504996E-3</v>
      </c>
      <c r="N57" s="42">
        <v>2.5574825391540398E-3</v>
      </c>
      <c r="O57" s="42">
        <v>8.2005149997158044E-4</v>
      </c>
      <c r="P57" s="42">
        <v>2.4090782024409384E-4</v>
      </c>
      <c r="Q57" s="42">
        <v>6.5019739734264764E-5</v>
      </c>
      <c r="R57" s="42">
        <v>1.616193959264558E-5</v>
      </c>
      <c r="S57" s="42">
        <v>3.7079905369387288E-6</v>
      </c>
      <c r="T57" s="42">
        <v>7.8669384485934556E-7</v>
      </c>
    </row>
    <row r="58" spans="1:20">
      <c r="A58">
        <v>56</v>
      </c>
      <c r="B58" s="32">
        <v>0.99726107255004659</v>
      </c>
      <c r="C58" s="32">
        <v>0.98021885730589198</v>
      </c>
      <c r="D58" s="32">
        <v>0.92814542183764193</v>
      </c>
      <c r="E58" s="32">
        <v>0.82399855090114171</v>
      </c>
      <c r="F58" s="32">
        <v>0.67067121313351663</v>
      </c>
      <c r="G58" s="32">
        <v>0.49349295615759425</v>
      </c>
      <c r="H58" s="32">
        <v>0.32615793568033435</v>
      </c>
      <c r="I58" s="32">
        <v>0.19335236387298529</v>
      </c>
      <c r="J58" s="32">
        <v>0.1029707941707616</v>
      </c>
      <c r="K58" s="42">
        <v>4.9411345458332818E-2</v>
      </c>
      <c r="L58" s="42">
        <v>2.1441411130731117E-2</v>
      </c>
      <c r="M58" s="42">
        <v>8.4452800290171944E-3</v>
      </c>
      <c r="N58" s="42">
        <v>3.0302254033030647E-3</v>
      </c>
      <c r="O58" s="42">
        <v>9.9379460388920393E-4</v>
      </c>
      <c r="P58" s="42">
        <v>2.9882218821621997E-4</v>
      </c>
      <c r="Q58" s="42">
        <v>8.2608547784624944E-5</v>
      </c>
      <c r="R58" s="42">
        <v>2.1047719606184743E-5</v>
      </c>
      <c r="S58" s="42">
        <v>4.9533854418866545E-6</v>
      </c>
      <c r="T58" s="42">
        <v>1.0788235134445227E-6</v>
      </c>
    </row>
    <row r="59" spans="1:20">
      <c r="A59">
        <v>57</v>
      </c>
      <c r="B59" s="32">
        <v>0.99753496529504193</v>
      </c>
      <c r="C59" s="32">
        <v>0.98192307883030749</v>
      </c>
      <c r="D59" s="32">
        <v>0.93335276538446699</v>
      </c>
      <c r="E59" s="32">
        <v>0.83441323799479172</v>
      </c>
      <c r="F59" s="32">
        <v>0.68600394691027899</v>
      </c>
      <c r="G59" s="32">
        <v>0.51121078185518631</v>
      </c>
      <c r="H59" s="32">
        <v>0.34289143772805997</v>
      </c>
      <c r="I59" s="32">
        <v>0.20663292105371969</v>
      </c>
      <c r="J59" s="32">
        <v>0.11200895114098347</v>
      </c>
      <c r="K59" s="42">
        <v>5.4767290329575113E-2</v>
      </c>
      <c r="L59" s="42">
        <v>2.423840456349069E-2</v>
      </c>
      <c r="M59" s="42">
        <v>9.7448931391879798E-3</v>
      </c>
      <c r="N59" s="42">
        <v>3.5717308658738661E-3</v>
      </c>
      <c r="O59" s="42">
        <v>1.1974376838299774E-3</v>
      </c>
      <c r="P59" s="42">
        <v>3.6831942978290521E-4</v>
      </c>
      <c r="Q59" s="42">
        <v>1.0422991182717112E-4</v>
      </c>
      <c r="R59" s="42">
        <v>2.7203802423415369E-5</v>
      </c>
      <c r="S59" s="42">
        <v>6.5628188577030621E-6</v>
      </c>
      <c r="T59" s="42">
        <v>1.4662797056753328E-6</v>
      </c>
    </row>
    <row r="60" spans="1:20">
      <c r="A60">
        <v>58</v>
      </c>
      <c r="B60" s="32">
        <v>0.99778146876553775</v>
      </c>
      <c r="C60" s="32">
        <v>0.98348426747678097</v>
      </c>
      <c r="D60" s="32">
        <v>0.93820979672905103</v>
      </c>
      <c r="E60" s="32">
        <v>0.84430719073375915</v>
      </c>
      <c r="F60" s="32">
        <v>0.70084487601873013</v>
      </c>
      <c r="G60" s="32">
        <v>0.52869009836069536</v>
      </c>
      <c r="H60" s="32">
        <v>0.35972337214077255</v>
      </c>
      <c r="I60" s="32">
        <v>0.22025877272115363</v>
      </c>
      <c r="J60" s="32">
        <v>0.12147134813225699</v>
      </c>
      <c r="K60" s="42">
        <v>6.0491456410715898E-2</v>
      </c>
      <c r="L60" s="42">
        <v>2.7291293140099059E-2</v>
      </c>
      <c r="M60" s="42">
        <v>1.1194244281618186E-2</v>
      </c>
      <c r="N60" s="42">
        <v>4.1890470932052139E-3</v>
      </c>
      <c r="O60" s="42">
        <v>1.4348670020343018E-3</v>
      </c>
      <c r="P60" s="42">
        <v>4.5123125518754803E-4</v>
      </c>
      <c r="Q60" s="42">
        <v>1.3063886362268018E-4</v>
      </c>
      <c r="R60" s="42">
        <v>3.4906413363726651E-5</v>
      </c>
      <c r="S60" s="42">
        <v>8.6269172142099908E-6</v>
      </c>
      <c r="T60" s="42">
        <v>1.9759336208138051E-6</v>
      </c>
    </row>
    <row r="61" spans="1:20">
      <c r="A61">
        <v>59</v>
      </c>
      <c r="B61" s="32">
        <v>0.998003321888984</v>
      </c>
      <c r="C61" s="32">
        <v>0.98491398760565663</v>
      </c>
      <c r="D61" s="32">
        <v>0.94273724380382395</v>
      </c>
      <c r="E61" s="32">
        <v>0.85369745133328845</v>
      </c>
      <c r="F61" s="32">
        <v>0.71519110749023307</v>
      </c>
      <c r="G61" s="32">
        <v>0.54590557612649893</v>
      </c>
      <c r="H61" s="32">
        <v>0.37662004476276478</v>
      </c>
      <c r="I61" s="32">
        <v>0.23420523266311558</v>
      </c>
      <c r="J61" s="32">
        <v>0.13135009059114672</v>
      </c>
      <c r="K61" s="42">
        <v>6.6589445582870069E-2</v>
      </c>
      <c r="L61" s="42">
        <v>3.0611309467160848E-2</v>
      </c>
      <c r="M61" s="42">
        <v>1.2803949167466373E-2</v>
      </c>
      <c r="N61" s="42">
        <v>4.8895668120466154E-3</v>
      </c>
      <c r="O61" s="42">
        <v>1.7102850111514992E-3</v>
      </c>
      <c r="P61" s="42">
        <v>5.4959482987232975E-4</v>
      </c>
      <c r="Q61" s="42">
        <v>1.6269810277927339E-4</v>
      </c>
      <c r="R61" s="42">
        <v>4.447965838972847E-5</v>
      </c>
      <c r="S61" s="42">
        <v>1.1254866829268146E-5</v>
      </c>
      <c r="T61" s="42">
        <v>2.6410319802599139E-6</v>
      </c>
    </row>
    <row r="62" spans="1:20">
      <c r="A62">
        <v>60</v>
      </c>
      <c r="B62" s="32">
        <v>0.99820298970008559</v>
      </c>
      <c r="C62" s="32">
        <v>0.98622292103398934</v>
      </c>
      <c r="D62" s="32">
        <v>0.94695491818400723</v>
      </c>
      <c r="E62" s="32">
        <v>0.862601430580342</v>
      </c>
      <c r="F62" s="32">
        <v>0.72904174187453874</v>
      </c>
      <c r="G62" s="32">
        <v>0.56283412926287235</v>
      </c>
      <c r="H62" s="32">
        <v>0.39354859789913821</v>
      </c>
      <c r="I62" s="32">
        <v>0.2484467138730804</v>
      </c>
      <c r="J62" s="32">
        <v>0.14163560479834353</v>
      </c>
      <c r="K62" s="42">
        <v>7.3065510083697618E-2</v>
      </c>
      <c r="L62" s="42">
        <v>3.4209123078731633E-2</v>
      </c>
      <c r="M62" s="42">
        <v>1.4584685197435693E-2</v>
      </c>
      <c r="N62" s="42">
        <v>5.6810050475884551E-3</v>
      </c>
      <c r="O62" s="42">
        <v>2.0282131912408748E-3</v>
      </c>
      <c r="P62" s="42">
        <v>6.6566384800011082E-4</v>
      </c>
      <c r="Q62" s="42">
        <v>2.0138777548844308E-4</v>
      </c>
      <c r="R62" s="42">
        <v>5.6301502828547004E-5</v>
      </c>
      <c r="S62" s="42">
        <v>1.457734598517821E-5</v>
      </c>
      <c r="T62" s="42">
        <v>3.5024154650247675E-6</v>
      </c>
    </row>
    <row r="63" spans="1:20">
      <c r="A63">
        <v>61</v>
      </c>
      <c r="B63" s="32">
        <v>0.99838269073007702</v>
      </c>
      <c r="C63" s="32">
        <v>0.98742092790059899</v>
      </c>
      <c r="D63" s="32">
        <v>0.95088171846900549</v>
      </c>
      <c r="E63" s="32">
        <v>0.87103677934070856</v>
      </c>
      <c r="F63" s="32">
        <v>0.74239771074511918</v>
      </c>
      <c r="G63" s="32">
        <v>0.57945489052403931</v>
      </c>
      <c r="H63" s="32">
        <v>0.41047715103551197</v>
      </c>
      <c r="I63" s="32">
        <v>0.26295690227568658</v>
      </c>
      <c r="J63" s="32">
        <v>0.15231671570581759</v>
      </c>
      <c r="K63" s="42">
        <v>7.9922519555162636E-2</v>
      </c>
      <c r="L63" s="42">
        <v>3.8094761779228652E-2</v>
      </c>
      <c r="M63" s="42">
        <v>1.6547128985565707E-2</v>
      </c>
      <c r="N63" s="42">
        <v>6.5713730625736114E-3</v>
      </c>
      <c r="O63" s="42">
        <v>2.3934923768760647E-3</v>
      </c>
      <c r="P63" s="42">
        <v>8.0191878232462022E-4</v>
      </c>
      <c r="Q63" s="42">
        <v>2.4781538274004297E-4</v>
      </c>
      <c r="R63" s="42">
        <v>7.0810130094969771E-5</v>
      </c>
      <c r="S63" s="42">
        <v>1.874976166994827E-5</v>
      </c>
      <c r="T63" s="42">
        <v>4.6099085174733E-6</v>
      </c>
    </row>
    <row r="64" spans="1:20">
      <c r="A64">
        <v>62</v>
      </c>
      <c r="B64" s="32">
        <v>0.99854442165706936</v>
      </c>
      <c r="C64" s="32">
        <v>0.98851710418354677</v>
      </c>
      <c r="D64" s="32">
        <v>0.95453563941216479</v>
      </c>
      <c r="E64" s="32">
        <v>0.87902127325353818</v>
      </c>
      <c r="F64" s="32">
        <v>0.75526161760467803</v>
      </c>
      <c r="G64" s="32">
        <v>0.59574917254614723</v>
      </c>
      <c r="H64" s="32">
        <v>0.42737492498436458</v>
      </c>
      <c r="I64" s="32">
        <v>0.27770892715166884</v>
      </c>
      <c r="J64" s="32">
        <v>0.16338073436280415</v>
      </c>
      <c r="K64" s="42">
        <v>8.7161939170227729E-2</v>
      </c>
      <c r="L64" s="42">
        <v>4.2277537556821648E-2</v>
      </c>
      <c r="M64" s="42">
        <v>1.8701892264931578E-2</v>
      </c>
      <c r="N64" s="42">
        <v>7.5689486548723914E-3</v>
      </c>
      <c r="O64" s="42">
        <v>2.8112804454453908E-3</v>
      </c>
      <c r="P64" s="42">
        <v>9.6107614177933409E-4</v>
      </c>
      <c r="Q64" s="42">
        <v>3.0322572269806997E-4</v>
      </c>
      <c r="R64" s="42">
        <v>8.851065535904636E-5</v>
      </c>
      <c r="S64" s="42">
        <v>2.3955798512019646E-5</v>
      </c>
      <c r="T64" s="42">
        <v>6.0238938322900195E-6</v>
      </c>
    </row>
    <row r="65" spans="1:20">
      <c r="A65">
        <v>63</v>
      </c>
      <c r="B65" s="32">
        <v>0.9986899794913624</v>
      </c>
      <c r="C65" s="32">
        <v>0.98951983593089898</v>
      </c>
      <c r="D65" s="32">
        <v>0.95793378588930289</v>
      </c>
      <c r="E65" s="32">
        <v>0.88657270986940073</v>
      </c>
      <c r="F65" s="32">
        <v>0.76763758316956388</v>
      </c>
      <c r="G65" s="32">
        <v>0.61170041705200018</v>
      </c>
      <c r="H65" s="32">
        <v>0.44421234974054291</v>
      </c>
      <c r="I65" s="32">
        <v>0.29267552693493859</v>
      </c>
      <c r="J65" s="32">
        <v>0.17481355364169079</v>
      </c>
      <c r="K65" s="42">
        <v>9.4783818689485572E-2</v>
      </c>
      <c r="L65" s="42">
        <v>4.6765977718162453E-2</v>
      </c>
      <c r="M65" s="42">
        <v>2.1059456794120805E-2</v>
      </c>
      <c r="N65" s="42">
        <v>8.6822430158785269E-3</v>
      </c>
      <c r="O65" s="42">
        <v>3.2870472663883068E-3</v>
      </c>
      <c r="P65" s="42">
        <v>1.1460965721461578E-3</v>
      </c>
      <c r="Q65" s="42">
        <v>3.6901076460641412E-4</v>
      </c>
      <c r="R65" s="42">
        <v>1.0998216209316664E-4</v>
      </c>
      <c r="S65" s="42">
        <v>3.0411284196940264E-5</v>
      </c>
      <c r="T65" s="42">
        <v>7.8170843004809261E-6</v>
      </c>
    </row>
    <row r="66" spans="1:20">
      <c r="A66">
        <v>64</v>
      </c>
      <c r="B66" s="32">
        <v>0.99882098154222609</v>
      </c>
      <c r="C66" s="32">
        <v>0.99043685028694528</v>
      </c>
      <c r="D66" s="32">
        <v>0.96109239089346254</v>
      </c>
      <c r="E66" s="32">
        <v>0.89370881747139097</v>
      </c>
      <c r="F66" s="32">
        <v>0.77953109583954761</v>
      </c>
      <c r="G66" s="32">
        <v>0.62729413366375653</v>
      </c>
      <c r="H66" s="32">
        <v>0.46096115647168856</v>
      </c>
      <c r="I66" s="32">
        <v>0.30782920921549906</v>
      </c>
      <c r="J66" s="32">
        <v>0.18659975097101567</v>
      </c>
      <c r="K66" s="42">
        <v>0.10278679218470614</v>
      </c>
      <c r="L66" s="42">
        <v>5.1567761815294801E-2</v>
      </c>
      <c r="M66" s="42">
        <v>2.3630108886524986E-2</v>
      </c>
      <c r="N66" s="42">
        <v>9.9199643937027786E-3</v>
      </c>
      <c r="O66" s="42">
        <v>3.8265668413373513E-3</v>
      </c>
      <c r="P66" s="42">
        <v>1.3601916415703942E-3</v>
      </c>
      <c r="Q66" s="42">
        <v>4.4671934536041056E-4</v>
      </c>
      <c r="R66" s="42">
        <v>1.3588502234451332E-4</v>
      </c>
      <c r="S66" s="42">
        <v>3.8368371986584855E-5</v>
      </c>
      <c r="T66" s="42">
        <v>1.0076504290148824E-5</v>
      </c>
    </row>
    <row r="67" spans="1:20">
      <c r="A67">
        <v>65</v>
      </c>
      <c r="B67" s="32">
        <v>0.99893888338800352</v>
      </c>
      <c r="C67" s="32">
        <v>0.99127526341247341</v>
      </c>
      <c r="D67" s="32">
        <v>0.96402683683281087</v>
      </c>
      <c r="E67" s="32">
        <v>0.90044717481359826</v>
      </c>
      <c r="F67" s="32">
        <v>0.79094886800273201</v>
      </c>
      <c r="G67" s="32">
        <v>0.64251782988133566</v>
      </c>
      <c r="H67" s="32">
        <v>0.4775944541908953</v>
      </c>
      <c r="I67" s="32">
        <v>0.32314240394111787</v>
      </c>
      <c r="J67" s="32">
        <v>0.19872269679546392</v>
      </c>
      <c r="K67" s="42">
        <v>0.11116808806333703</v>
      </c>
      <c r="L67" s="42">
        <v>5.6689664852235838E-2</v>
      </c>
      <c r="M67" s="42">
        <v>2.6423874179401858E-2</v>
      </c>
      <c r="N67" s="42">
        <v>1.129097884298488E-2</v>
      </c>
      <c r="O67" s="42">
        <v>4.4359065965737755E-3</v>
      </c>
      <c r="P67" s="42">
        <v>1.60682916154697E-3</v>
      </c>
      <c r="Q67" s="42">
        <v>5.380665749812883E-4</v>
      </c>
      <c r="R67" s="42">
        <v>1.6696845464598257E-4</v>
      </c>
      <c r="S67" s="42">
        <v>4.8120037022257134E-5</v>
      </c>
      <c r="T67" s="42">
        <v>1.2905691059671861E-5</v>
      </c>
    </row>
    <row r="68" spans="1:20">
      <c r="A68">
        <v>66</v>
      </c>
      <c r="B68" s="32">
        <v>0.99904499504920319</v>
      </c>
      <c r="C68" s="32">
        <v>0.9920416254100265</v>
      </c>
      <c r="D68" s="32">
        <v>0.96675167949077712</v>
      </c>
      <c r="E68" s="32">
        <v>0.90680514101551946</v>
      </c>
      <c r="F68" s="32">
        <v>0.80189869868381858</v>
      </c>
      <c r="G68" s="32">
        <v>0.65736093369347515</v>
      </c>
      <c r="H68" s="32">
        <v>0.49408679175993914</v>
      </c>
      <c r="I68" s="32">
        <v>0.3385876089660953</v>
      </c>
      <c r="J68" s="32">
        <v>0.21116466751002896</v>
      </c>
      <c r="K68" s="42">
        <v>0.11992354893654943</v>
      </c>
      <c r="L68" s="42">
        <v>6.2137507173345687E-2</v>
      </c>
      <c r="M68" s="42">
        <v>2.9450453246684972E-2</v>
      </c>
      <c r="N68" s="42">
        <v>1.280426837662629E-2</v>
      </c>
      <c r="O68" s="42">
        <v>5.1214138212145911E-3</v>
      </c>
      <c r="P68" s="42">
        <v>1.889736905049357E-3</v>
      </c>
      <c r="Q68" s="42">
        <v>6.449428336375621E-4</v>
      </c>
      <c r="R68" s="42">
        <v>2.0407826667921865E-4</v>
      </c>
      <c r="S68" s="42">
        <v>6.0004878784335262E-5</v>
      </c>
      <c r="T68" s="42">
        <v>1.6427125655635938E-5</v>
      </c>
    </row>
    <row r="69" spans="1:20">
      <c r="A69">
        <v>67</v>
      </c>
      <c r="B69" s="32">
        <v>0.99914049554428286</v>
      </c>
      <c r="C69" s="32">
        <v>0.99274196237394408</v>
      </c>
      <c r="D69" s="32">
        <v>0.96928067408270202</v>
      </c>
      <c r="E69" s="32">
        <v>0.91279979486304519</v>
      </c>
      <c r="F69" s="32">
        <v>0.81238934291698861</v>
      </c>
      <c r="G69" s="32">
        <v>0.67181471019250949</v>
      </c>
      <c r="H69" s="32">
        <v>0.51041420595329268</v>
      </c>
      <c r="I69" s="32">
        <v>0.35413752724547964</v>
      </c>
      <c r="J69" s="32">
        <v>0.22390696165563548</v>
      </c>
      <c r="K69" s="42">
        <v>0.12904766079389718</v>
      </c>
      <c r="L69" s="42">
        <v>6.7916111349665881E-2</v>
      </c>
      <c r="M69" s="42">
        <v>3.2719158639350869E-2</v>
      </c>
      <c r="N69" s="42">
        <v>1.4468886863631975E-2</v>
      </c>
      <c r="O69" s="42">
        <v>5.8896992767555768E-3</v>
      </c>
      <c r="P69" s="42">
        <v>2.2129045966656925E-3</v>
      </c>
      <c r="Q69" s="42">
        <v>7.6942224077855407E-4</v>
      </c>
      <c r="R69" s="42">
        <v>2.4816472337486526E-4</v>
      </c>
      <c r="S69" s="42">
        <v>7.4412217573635749E-5</v>
      </c>
      <c r="T69" s="42">
        <v>2.0784900968318041E-5</v>
      </c>
    </row>
    <row r="70" spans="1:20">
      <c r="A70">
        <v>68</v>
      </c>
      <c r="B70" s="32">
        <v>0.99922644598985455</v>
      </c>
      <c r="C70" s="32">
        <v>0.99338181569097794</v>
      </c>
      <c r="D70" s="32">
        <v>0.97162680291182624</v>
      </c>
      <c r="E70" s="32">
        <v>0.91844788278501088</v>
      </c>
      <c r="F70" s="32">
        <v>0.8224303881115943</v>
      </c>
      <c r="G70" s="32">
        <v>0.68587217346495744</v>
      </c>
      <c r="H70" s="32">
        <v>0.52655425637721454</v>
      </c>
      <c r="I70" s="32">
        <v>0.36976519511626116</v>
      </c>
      <c r="J70" s="32">
        <v>0.2369300182146202</v>
      </c>
      <c r="K70" s="42">
        <v>0.13853359088007139</v>
      </c>
      <c r="L70" s="42">
        <v>7.402926629408943E-2</v>
      </c>
      <c r="M70" s="42">
        <v>3.6238853910382833E-2</v>
      </c>
      <c r="N70" s="42">
        <v>1.6293914041204349E-2</v>
      </c>
      <c r="O70" s="42">
        <v>6.7476180354437039E-3</v>
      </c>
      <c r="P70" s="42">
        <v>2.5805840646751718E-3</v>
      </c>
      <c r="Q70" s="42">
        <v>9.1377047636775899E-4</v>
      </c>
      <c r="R70" s="42">
        <v>3.0029047511572599E-4</v>
      </c>
      <c r="S70" s="42">
        <v>9.1787468154250603E-5</v>
      </c>
      <c r="T70" s="42">
        <v>2.6147632629341754E-5</v>
      </c>
    </row>
    <row r="71" spans="1:20">
      <c r="A71">
        <v>69</v>
      </c>
      <c r="B71" s="32">
        <v>0.99930380139086916</v>
      </c>
      <c r="C71" s="32">
        <v>0.99396627872086574</v>
      </c>
      <c r="D71" s="32">
        <v>0.97380230418974156</v>
      </c>
      <c r="E71" s="32">
        <v>0.92376577479769262</v>
      </c>
      <c r="F71" s="32">
        <v>0.83203213757893624</v>
      </c>
      <c r="G71" s="32">
        <v>0.69952799492962137</v>
      </c>
      <c r="H71" s="32">
        <v>0.54248604808598899</v>
      </c>
      <c r="I71" s="32">
        <v>0.38544410124235673</v>
      </c>
      <c r="J71" s="32">
        <v>0.25021353590478451</v>
      </c>
      <c r="K71" s="42">
        <v>0.14837323361352647</v>
      </c>
      <c r="L71" s="42">
        <v>8.0479698752687803E-2</v>
      </c>
      <c r="M71" s="42">
        <v>4.0017895148753674E-2</v>
      </c>
      <c r="N71" s="42">
        <v>1.8288408028122396E-2</v>
      </c>
      <c r="O71" s="42">
        <v>7.7022476360199717E-3</v>
      </c>
      <c r="P71" s="42">
        <v>2.9972874617522271E-3</v>
      </c>
      <c r="Q71" s="42">
        <v>1.0804518351987021E-3</v>
      </c>
      <c r="R71" s="42">
        <v>3.616384752411308E-4</v>
      </c>
      <c r="S71" s="42">
        <v>1.1263776885059979E-4</v>
      </c>
      <c r="T71" s="42">
        <v>3.2711616182034262E-5</v>
      </c>
    </row>
    <row r="72" spans="1:20">
      <c r="A72">
        <v>70</v>
      </c>
      <c r="B72" s="32">
        <v>0.99937342125178219</v>
      </c>
      <c r="C72" s="32">
        <v>0.99450003098786599</v>
      </c>
      <c r="D72" s="32">
        <v>0.97581870164285389</v>
      </c>
      <c r="E72" s="32">
        <v>0.92876942773689741</v>
      </c>
      <c r="F72" s="32">
        <v>0.84120550130081173</v>
      </c>
      <c r="G72" s="32">
        <v>0.71277840919455271</v>
      </c>
      <c r="H72" s="32">
        <v>0.55819024277035201</v>
      </c>
      <c r="I72" s="32">
        <v>0.40114829592671963</v>
      </c>
      <c r="J72" s="32">
        <v>0.26373659243854142</v>
      </c>
      <c r="K72" s="42">
        <v>0.15855726384265192</v>
      </c>
      <c r="L72" s="42">
        <v>8.7269052238771308E-2</v>
      </c>
      <c r="M72" s="42">
        <v>4.4064075509146691E-2</v>
      </c>
      <c r="N72" s="42">
        <v>2.0461356740185115E-2</v>
      </c>
      <c r="O72" s="42">
        <v>8.7608636752298068E-3</v>
      </c>
      <c r="P72" s="42">
        <v>3.4677834791785947E-3</v>
      </c>
      <c r="Q72" s="42">
        <v>1.2721353978536469E-3</v>
      </c>
      <c r="R72" s="42">
        <v>4.3351981123648006E-4</v>
      </c>
      <c r="S72" s="42">
        <v>1.3753783948924474E-4</v>
      </c>
      <c r="T72" s="42">
        <v>4.0704231448482689E-5</v>
      </c>
    </row>
    <row r="73" spans="1:20">
      <c r="A73">
        <v>71</v>
      </c>
      <c r="B73" s="32">
        <v>0.99943607912660393</v>
      </c>
      <c r="C73" s="32">
        <v>0.99498737001425752</v>
      </c>
      <c r="D73" s="32">
        <v>0.97768683457735495</v>
      </c>
      <c r="E73" s="32">
        <v>0.93347435512749288</v>
      </c>
      <c r="F73" s="32">
        <v>0.84996189394442012</v>
      </c>
      <c r="G73" s="32">
        <v>0.72562111840517851</v>
      </c>
      <c r="H73" s="32">
        <v>0.57364905941277211</v>
      </c>
      <c r="I73" s="32">
        <v>0.41685249061108287</v>
      </c>
      <c r="J73" s="32">
        <v>0.27747776278735925</v>
      </c>
      <c r="K73" s="42">
        <v>0.16907519670224092</v>
      </c>
      <c r="L73" s="42">
        <v>9.4397873399159379E-2</v>
      </c>
      <c r="M73" s="42">
        <v>4.8384573182109161E-2</v>
      </c>
      <c r="N73" s="42">
        <v>2.2821628617081272E-2</v>
      </c>
      <c r="O73" s="42">
        <v>9.9309129817253365E-3</v>
      </c>
      <c r="P73" s="42">
        <v>3.9970914987837169E-3</v>
      </c>
      <c r="Q73" s="42">
        <v>1.4917002059861434E-3</v>
      </c>
      <c r="R73" s="42">
        <v>5.1738136989819793E-4</v>
      </c>
      <c r="S73" s="42">
        <v>1.6713603666396946E-4</v>
      </c>
      <c r="T73" s="42">
        <v>5.0387592252560014E-5</v>
      </c>
    </row>
    <row r="74" spans="1:20">
      <c r="A74">
        <v>72</v>
      </c>
      <c r="B74" s="32">
        <v>0.99949247121394358</v>
      </c>
      <c r="C74" s="32">
        <v>0.99543224092549221</v>
      </c>
      <c r="D74" s="32">
        <v>0.97941688812104521</v>
      </c>
      <c r="E74" s="32">
        <v>0.9378956030724791</v>
      </c>
      <c r="F74" s="32">
        <v>0.8583131400627273</v>
      </c>
      <c r="G74" s="32">
        <v>0.73805519595910252</v>
      </c>
      <c r="H74" s="32">
        <v>0.58884626531201256</v>
      </c>
      <c r="I74" s="32">
        <v>0.43253214749125157</v>
      </c>
      <c r="J74" s="32">
        <v>0.29141523556973131</v>
      </c>
      <c r="K74" s="42">
        <v>0.17991545331075237</v>
      </c>
      <c r="L74" s="42">
        <v>0.10186560572946715</v>
      </c>
      <c r="M74" s="42">
        <v>5.2985903203813779E-2</v>
      </c>
      <c r="N74" s="42">
        <v>2.5377923073583657E-2</v>
      </c>
      <c r="O74" s="42">
        <v>1.1219984545260516E-2</v>
      </c>
      <c r="P74" s="42">
        <v>4.5904736470774631E-3</v>
      </c>
      <c r="Q74" s="42">
        <v>1.7422393352654851E-3</v>
      </c>
      <c r="R74" s="42">
        <v>6.1481325350657714E-4</v>
      </c>
      <c r="S74" s="42">
        <v>2.0216056998697667E-4</v>
      </c>
      <c r="T74" s="42">
        <v>6.2062436693285282E-5</v>
      </c>
    </row>
    <row r="75" spans="1:20">
      <c r="A75">
        <v>73</v>
      </c>
      <c r="B75" s="32">
        <v>0.99954322409254925</v>
      </c>
      <c r="C75" s="32">
        <v>0.99583826395433739</v>
      </c>
      <c r="D75" s="32">
        <v>0.98101842340149004</v>
      </c>
      <c r="E75" s="32">
        <v>0.94204773157733579</v>
      </c>
      <c r="F75" s="32">
        <v>0.8662713863637026</v>
      </c>
      <c r="G75" s="32">
        <v>0.75008099036946507</v>
      </c>
      <c r="H75" s="32">
        <v>0.60376715837672168</v>
      </c>
      <c r="I75" s="32">
        <v>0.44816355927332785</v>
      </c>
      <c r="J75" s="32">
        <v>0.30552692676188359</v>
      </c>
      <c r="K75" s="42">
        <v>0.19106543153665051</v>
      </c>
      <c r="L75" s="42">
        <v>0.10967059048759593</v>
      </c>
      <c r="M75" s="42">
        <v>5.7873873456379392E-2</v>
      </c>
      <c r="N75" s="42">
        <v>2.8138721086606939E-2</v>
      </c>
      <c r="O75" s="42">
        <v>1.2635778398093104E-2</v>
      </c>
      <c r="P75" s="42">
        <v>5.2534247368960403E-3</v>
      </c>
      <c r="Q75" s="42">
        <v>2.0270627664469546E-3</v>
      </c>
      <c r="R75" s="42">
        <v>7.2755586168274052E-4</v>
      </c>
      <c r="S75" s="42">
        <v>2.4342583833920965E-4</v>
      </c>
      <c r="T75" s="42">
        <v>7.6072250022927329E-5</v>
      </c>
    </row>
    <row r="76" spans="1:20">
      <c r="A76">
        <v>74</v>
      </c>
      <c r="B76" s="32">
        <v>0.99958890168329428</v>
      </c>
      <c r="C76" s="32">
        <v>0.9962087599681585</v>
      </c>
      <c r="D76" s="32">
        <v>0.98250040745677469</v>
      </c>
      <c r="E76" s="32">
        <v>0.94594480075975118</v>
      </c>
      <c r="F76" s="32">
        <v>0.87384902088506589</v>
      </c>
      <c r="G76" s="32">
        <v>0.76170002996888875</v>
      </c>
      <c r="H76" s="32">
        <v>0.61839854157599583</v>
      </c>
      <c r="I76" s="32">
        <v>0.46372391918366712</v>
      </c>
      <c r="J76" s="32">
        <v>0.3197905900130279</v>
      </c>
      <c r="K76" s="42">
        <v>0.20251158105917377</v>
      </c>
      <c r="L76" s="42">
        <v>0.11781007459250135</v>
      </c>
      <c r="M76" s="42">
        <v>6.3053545159501012E-2</v>
      </c>
      <c r="N76" s="42">
        <v>3.1112236323584168E-2</v>
      </c>
      <c r="O76" s="42">
        <v>1.4186072666944469E-2</v>
      </c>
      <c r="P76" s="42">
        <v>5.9916601030157324E-3</v>
      </c>
      <c r="Q76" s="42">
        <v>2.3496989634918478E-3</v>
      </c>
      <c r="R76" s="42">
        <v>8.5750655215914703E-4</v>
      </c>
      <c r="S76" s="42">
        <v>2.9183884067354813E-4</v>
      </c>
      <c r="T76" s="42">
        <v>9.2807608854541092E-5</v>
      </c>
    </row>
    <row r="77" spans="1:20">
      <c r="A77">
        <v>75</v>
      </c>
      <c r="B77" s="32">
        <v>0.99963001151496489</v>
      </c>
      <c r="C77" s="32">
        <v>0.99654677413967219</v>
      </c>
      <c r="D77" s="32">
        <v>0.98387124270791315</v>
      </c>
      <c r="E77" s="32">
        <v>0.94960036142945359</v>
      </c>
      <c r="F77" s="32">
        <v>0.88105859887253446</v>
      </c>
      <c r="G77" s="32">
        <v>0.77291492906050652</v>
      </c>
      <c r="H77" s="32">
        <v>0.63272869041528512</v>
      </c>
      <c r="I77" s="32">
        <v>0.47919138142289985</v>
      </c>
      <c r="J77" s="32">
        <v>0.3341839229300918</v>
      </c>
      <c r="K77" s="42">
        <v>0.21423948195455916</v>
      </c>
      <c r="L77" s="42">
        <v>0.1262802252391686</v>
      </c>
      <c r="M77" s="42">
        <v>6.8529198102801031E-2</v>
      </c>
      <c r="N77" s="42">
        <v>3.4306367207175829E-2</v>
      </c>
      <c r="O77" s="42">
        <v>1.5878689032608424E-2</v>
      </c>
      <c r="P77" s="42">
        <v>6.8111013594085862E-3</v>
      </c>
      <c r="Q77" s="42">
        <v>2.7138950774442169E-3</v>
      </c>
      <c r="R77" s="42">
        <v>1.006725793292397E-3</v>
      </c>
      <c r="S77" s="42">
        <v>3.4840561182208777E-4</v>
      </c>
      <c r="T77" s="42">
        <v>1.1271073203642163E-4</v>
      </c>
    </row>
    <row r="78" spans="1:20">
      <c r="A78">
        <v>76</v>
      </c>
      <c r="B78" s="32">
        <v>0.99966701036346839</v>
      </c>
      <c r="C78" s="32">
        <v>0.99685509787720139</v>
      </c>
      <c r="D78" s="32">
        <v>0.98513879585108899</v>
      </c>
      <c r="E78" s="32">
        <v>0.95302744955729946</v>
      </c>
      <c r="F78" s="32">
        <v>0.88791277512822631</v>
      </c>
      <c r="G78" s="32">
        <v>0.78372929604170927</v>
      </c>
      <c r="H78" s="32">
        <v>0.64674731427980725</v>
      </c>
      <c r="I78" s="32">
        <v>0.49454511232213838</v>
      </c>
      <c r="J78" s="32">
        <v>0.34868466877937249</v>
      </c>
      <c r="K78" s="42">
        <v>0.22623392605211234</v>
      </c>
      <c r="L78" s="42">
        <v>0.13507615091070757</v>
      </c>
      <c r="M78" s="42">
        <v>7.4304300816437741E-2</v>
      </c>
      <c r="N78" s="42">
        <v>3.7728650296738303E-2</v>
      </c>
      <c r="O78" s="42">
        <v>1.7721456850065116E-2</v>
      </c>
      <c r="P78" s="42">
        <v>7.7178601267285252E-3</v>
      </c>
      <c r="Q78" s="42">
        <v>3.1236157056406082E-3</v>
      </c>
      <c r="R78" s="42">
        <v>1.1774427217075341E-3</v>
      </c>
      <c r="S78" s="42">
        <v>4.1423762996907368E-4</v>
      </c>
      <c r="T78" s="42">
        <v>1.3628022001494329E-4</v>
      </c>
    </row>
    <row r="79" spans="1:20">
      <c r="A79">
        <v>77</v>
      </c>
      <c r="B79" s="32">
        <v>0.99970030932712151</v>
      </c>
      <c r="C79" s="32">
        <v>0.99713628912582808</v>
      </c>
      <c r="D79" s="32">
        <v>0.98631042605370023</v>
      </c>
      <c r="E79" s="32">
        <v>0.9562385841866784</v>
      </c>
      <c r="F79" s="32">
        <v>0.89442424257113362</v>
      </c>
      <c r="G79" s="32">
        <v>0.79414764395036097</v>
      </c>
      <c r="H79" s="32">
        <v>0.66044551245599759</v>
      </c>
      <c r="I79" s="32">
        <v>0.50976533251790546</v>
      </c>
      <c r="J79" s="32">
        <v>0.36327071313364923</v>
      </c>
      <c r="K79" s="42">
        <v>0.23847900032483843</v>
      </c>
      <c r="L79" s="42">
        <v>0.14419192842484813</v>
      </c>
      <c r="M79" s="42">
        <v>8.038148582586481E-2</v>
      </c>
      <c r="N79" s="42">
        <v>4.1386215348708344E-2</v>
      </c>
      <c r="O79" s="42">
        <v>1.9722176194732523E-2</v>
      </c>
      <c r="P79" s="42">
        <v>8.7182197990622705E-3</v>
      </c>
      <c r="Q79" s="42">
        <v>3.5830401477494871E-3</v>
      </c>
      <c r="R79" s="42">
        <v>1.3720600201009279E-3</v>
      </c>
      <c r="S79" s="42">
        <v>4.9055813914300613E-4</v>
      </c>
      <c r="T79" s="42">
        <v>1.6407596101044263E-4</v>
      </c>
    </row>
    <row r="80" spans="1:20">
      <c r="A80">
        <v>78</v>
      </c>
      <c r="B80" s="32">
        <v>0.99973027839440942</v>
      </c>
      <c r="C80" s="32">
        <v>0.99739269114595752</v>
      </c>
      <c r="D80" s="32">
        <v>0.98739301236091315</v>
      </c>
      <c r="E80" s="32">
        <v>0.95924576837338071</v>
      </c>
      <c r="F80" s="32">
        <v>0.90060567673268821</v>
      </c>
      <c r="G80" s="32">
        <v>0.8041753038124384</v>
      </c>
      <c r="H80" s="32">
        <v>0.67381572560543412</v>
      </c>
      <c r="I80" s="32">
        <v>0.52483335051171498</v>
      </c>
      <c r="J80" s="32">
        <v>0.37792017507207532</v>
      </c>
      <c r="K80" s="42">
        <v>0.25095817160571998</v>
      </c>
      <c r="L80" s="42">
        <v>0.15362063561484762</v>
      </c>
      <c r="M80" s="42">
        <v>8.6762530085763651E-2</v>
      </c>
      <c r="N80" s="42">
        <v>4.5285742396424529E-2</v>
      </c>
      <c r="O80" s="42">
        <v>2.1888580110130663E-2</v>
      </c>
      <c r="P80" s="42">
        <v>9.8186154386298592E-3</v>
      </c>
      <c r="Q80" s="42">
        <v>4.0965581128813312E-3</v>
      </c>
      <c r="R80" s="42">
        <v>1.5931580328663523E-3</v>
      </c>
      <c r="S80" s="42">
        <v>5.7870832723936716E-4</v>
      </c>
      <c r="T80" s="42">
        <v>1.9672417882426812E-4</v>
      </c>
    </row>
    <row r="81" spans="1:20">
      <c r="A81">
        <v>79</v>
      </c>
      <c r="B81" s="32">
        <v>0.99975725055496845</v>
      </c>
      <c r="C81" s="32">
        <v>0.99762644987080262</v>
      </c>
      <c r="D81" s="32">
        <v>0.98839298023941746</v>
      </c>
      <c r="E81" s="32">
        <v>0.9620604927721339</v>
      </c>
      <c r="F81" s="32">
        <v>0.90646968589675736</v>
      </c>
      <c r="G81" s="32">
        <v>0.81381834110446327</v>
      </c>
      <c r="H81" s="32">
        <v>0.68685168342613434</v>
      </c>
      <c r="I81" s="32">
        <v>0.53973158802108656</v>
      </c>
      <c r="J81" s="32">
        <v>0.39261149261603884</v>
      </c>
      <c r="K81" s="42">
        <v>0.26365437195235503</v>
      </c>
      <c r="L81" s="42">
        <v>0.1633543892139343</v>
      </c>
      <c r="M81" s="42">
        <v>9.3448340638671398E-2</v>
      </c>
      <c r="N81" s="42">
        <v>4.9433421165357767E-2</v>
      </c>
      <c r="O81" s="42">
        <v>2.4228296338759361E-2</v>
      </c>
      <c r="P81" s="42">
        <v>1.1025611905779246E-2</v>
      </c>
      <c r="Q81" s="42">
        <v>4.6687638454554854E-3</v>
      </c>
      <c r="R81" s="42">
        <v>1.8434980408671489E-3</v>
      </c>
      <c r="S81" s="42">
        <v>6.8015329780136383E-4</v>
      </c>
      <c r="T81" s="42">
        <v>2.3492259366507574E-4</v>
      </c>
    </row>
    <row r="82" spans="1:20">
      <c r="A82">
        <v>80</v>
      </c>
      <c r="B82" s="32">
        <v>0.99978152549947163</v>
      </c>
      <c r="C82" s="32">
        <v>0.99783952993921921</v>
      </c>
      <c r="D82" s="32">
        <v>0.98931632720255602</v>
      </c>
      <c r="E82" s="32">
        <v>0.96469374151886222</v>
      </c>
      <c r="F82" s="32">
        <v>0.91202876658429499</v>
      </c>
      <c r="G82" s="32">
        <v>0.82308347558369266</v>
      </c>
      <c r="H82" s="32">
        <v>0.69954834919396724</v>
      </c>
      <c r="I82" s="32">
        <v>0.55444359756159145</v>
      </c>
      <c r="J82" s="32">
        <v>0.40732350215654389</v>
      </c>
      <c r="K82" s="42">
        <v>0.27655008401872383</v>
      </c>
      <c r="L82" s="42">
        <v>0.1733843874877769</v>
      </c>
      <c r="M82" s="42">
        <v>0.10043894549619825</v>
      </c>
      <c r="N82" s="42">
        <v>5.3834913112689689E-2</v>
      </c>
      <c r="O82" s="42">
        <v>2.6748808821419782E-2</v>
      </c>
      <c r="P82" s="42">
        <v>1.2345880349077848E-2</v>
      </c>
      <c r="Q82" s="42">
        <v>5.3044486514884585E-3</v>
      </c>
      <c r="R82" s="42">
        <v>2.126024621326582E-3</v>
      </c>
      <c r="S82" s="42">
        <v>7.9648777210854227E-4</v>
      </c>
      <c r="T82" s="42">
        <v>2.7944566407930491E-4</v>
      </c>
    </row>
    <row r="83" spans="1:20">
      <c r="A83">
        <v>81</v>
      </c>
      <c r="B83" s="32">
        <v>0.99980337294952448</v>
      </c>
      <c r="C83" s="32">
        <v>0.99803372949524449</v>
      </c>
      <c r="D83" s="32">
        <v>0.99016864747622235</v>
      </c>
      <c r="E83" s="32">
        <v>0.96715600008723168</v>
      </c>
      <c r="F83" s="32">
        <v>0.91729526407775186</v>
      </c>
      <c r="G83" s="32">
        <v>0.83197800468375305</v>
      </c>
      <c r="H83" s="32">
        <v>0.71190186183293991</v>
      </c>
      <c r="I83" s="32">
        <v>0.56895407272482901</v>
      </c>
      <c r="J83" s="32">
        <v>0.42203551169704856</v>
      </c>
      <c r="K83" s="42">
        <v>0.28962742583250572</v>
      </c>
      <c r="L83" s="42">
        <v>0.18370095714087148</v>
      </c>
      <c r="M83" s="42">
        <v>0.107733489695356</v>
      </c>
      <c r="N83" s="42">
        <v>5.8495316351040411E-2</v>
      </c>
      <c r="O83" s="42">
        <v>2.9457419250546606E-2</v>
      </c>
      <c r="P83" s="42">
        <v>1.3786173196311872E-2</v>
      </c>
      <c r="Q83" s="42">
        <v>6.0085918212472245E-3</v>
      </c>
      <c r="R83" s="42">
        <v>2.4438670243425967E-3</v>
      </c>
      <c r="S83" s="42">
        <v>9.2944145703017264E-4</v>
      </c>
      <c r="T83" s="42">
        <v>3.3114987488205481E-4</v>
      </c>
    </row>
    <row r="84" spans="1:20">
      <c r="A84">
        <v>82</v>
      </c>
      <c r="B84" s="32">
        <v>0.99982303565457198</v>
      </c>
      <c r="C84" s="32">
        <v>0.9982106938406724</v>
      </c>
      <c r="D84" s="32">
        <v>0.99095515567812442</v>
      </c>
      <c r="E84" s="32">
        <v>0.96945726482613059</v>
      </c>
      <c r="F84" s="32">
        <v>0.92228133767869958</v>
      </c>
      <c r="G84" s="32">
        <v>0.8405097306231526</v>
      </c>
      <c r="H84" s="32">
        <v>0.72390947611802092</v>
      </c>
      <c r="I84" s="32">
        <v>0.58324885163563978</v>
      </c>
      <c r="J84" s="32">
        <v>0.43672736779982624</v>
      </c>
      <c r="K84" s="42">
        <v>0.3028682344189596</v>
      </c>
      <c r="L84" s="42">
        <v>0.19429360401003448</v>
      </c>
      <c r="M84" s="42">
        <v>0.11533023643990711</v>
      </c>
      <c r="N84" s="42">
        <v>6.3419133685471543E-2</v>
      </c>
      <c r="O84" s="42">
        <v>3.2361208960595564E-2</v>
      </c>
      <c r="P84" s="42">
        <v>1.5353297801734913E-2</v>
      </c>
      <c r="Q84" s="42">
        <v>6.7863499587532562E-3</v>
      </c>
      <c r="R84" s="42">
        <v>2.8003395040326262E-3</v>
      </c>
      <c r="S84" s="42">
        <v>1.0808840137609822E-3</v>
      </c>
      <c r="T84" s="42">
        <v>3.9097903309643375E-4</v>
      </c>
    </row>
    <row r="85" spans="1:20">
      <c r="A85">
        <v>83</v>
      </c>
      <c r="B85" s="32">
        <v>0.99984073208911484</v>
      </c>
      <c r="C85" s="32">
        <v>0.99837192802206243</v>
      </c>
      <c r="D85" s="32">
        <v>0.99168070949437936</v>
      </c>
      <c r="E85" s="32">
        <v>0.97160705391133007</v>
      </c>
      <c r="F85" s="32">
        <v>0.92699893039344283</v>
      </c>
      <c r="G85" s="32">
        <v>0.84868689132870745</v>
      </c>
      <c r="H85" s="32">
        <v>0.73556950156853418</v>
      </c>
      <c r="I85" s="32">
        <v>0.59731491408387805</v>
      </c>
      <c r="J85" s="32">
        <v>0.45137951618340771</v>
      </c>
      <c r="K85" s="42">
        <v>0.3162541477570463</v>
      </c>
      <c r="L85" s="42">
        <v>0.20515106705092701</v>
      </c>
      <c r="M85" s="42">
        <v>0.12322657319691988</v>
      </c>
      <c r="N85" s="42">
        <v>6.8610243960915127E-2</v>
      </c>
      <c r="O85" s="42">
        <v>3.5467001433083185E-2</v>
      </c>
      <c r="P85" s="42">
        <v>1.7054088917620999E-2</v>
      </c>
      <c r="Q85" s="42">
        <v>7.643044743051438E-3</v>
      </c>
      <c r="R85" s="42">
        <v>3.1989405495047073E-3</v>
      </c>
      <c r="S85" s="42">
        <v>1.2528295627881648E-3</v>
      </c>
      <c r="T85" s="42">
        <v>4.5996953116290691E-4</v>
      </c>
    </row>
    <row r="86" spans="1:20">
      <c r="A86">
        <v>84</v>
      </c>
      <c r="B86" s="32">
        <v>0.99985665888020336</v>
      </c>
      <c r="C86" s="32">
        <v>0.99851880842876772</v>
      </c>
      <c r="D86" s="32">
        <v>0.99234983134714772</v>
      </c>
      <c r="E86" s="32">
        <v>0.97361441946963512</v>
      </c>
      <c r="F86" s="32">
        <v>0.93145974274523169</v>
      </c>
      <c r="G86" s="32">
        <v>0.85651809523518119</v>
      </c>
      <c r="H86" s="32">
        <v>0.74688124054455174</v>
      </c>
      <c r="I86" s="32">
        <v>0.6111403728323439</v>
      </c>
      <c r="J86" s="32">
        <v>0.46597305597345506</v>
      </c>
      <c r="K86" s="42">
        <v>0.32976668459968284</v>
      </c>
      <c r="L86" s="42">
        <v>0.21626137512153931</v>
      </c>
      <c r="M86" s="42">
        <v>0.13141902258232097</v>
      </c>
      <c r="N86" s="42">
        <v>7.4071876884516011E-2</v>
      </c>
      <c r="O86" s="42">
        <v>3.8781325685866799E-2</v>
      </c>
      <c r="P86" s="42">
        <v>1.8895380169167645E-2</v>
      </c>
      <c r="Q86" s="42">
        <v>8.5841491605088225E-3</v>
      </c>
      <c r="R86" s="42">
        <v>3.6433509688598067E-3</v>
      </c>
      <c r="S86" s="42">
        <v>1.4474406614602459E-3</v>
      </c>
      <c r="T86" s="42">
        <v>5.3925553432585991E-4</v>
      </c>
    </row>
    <row r="87" spans="1:20">
      <c r="A87">
        <v>85</v>
      </c>
      <c r="B87" s="32">
        <v>0.99987099299218296</v>
      </c>
      <c r="C87" s="32">
        <v>0.99865259347391122</v>
      </c>
      <c r="D87" s="32">
        <v>0.99296672905530958</v>
      </c>
      <c r="E87" s="32">
        <v>0.97548796065738619</v>
      </c>
      <c r="F87" s="32">
        <v>0.93567521041767188</v>
      </c>
      <c r="G87" s="32">
        <v>0.86401225998618603</v>
      </c>
      <c r="H87" s="32">
        <v>0.75784492601361453</v>
      </c>
      <c r="I87" s="32">
        <v>0.62471445960356453</v>
      </c>
      <c r="J87" s="32">
        <v>0.4804897876593438</v>
      </c>
      <c r="K87" s="42">
        <v>0.34338732173705994</v>
      </c>
      <c r="L87" s="42">
        <v>0.22761190606935361</v>
      </c>
      <c r="M87" s="42">
        <v>0.13990325783624277</v>
      </c>
      <c r="N87" s="42">
        <v>7.9806591454296513E-2</v>
      </c>
      <c r="O87" s="42">
        <v>4.2310380805731761E-2</v>
      </c>
      <c r="P87" s="42">
        <v>2.0883974720837615E-2</v>
      </c>
      <c r="Q87" s="42">
        <v>9.6152722613747684E-3</v>
      </c>
      <c r="R87" s="42">
        <v>4.1374307880247749E-3</v>
      </c>
      <c r="S87" s="42">
        <v>1.6670316922002683E-3</v>
      </c>
      <c r="T87" s="42">
        <v>6.3007404703936546E-4</v>
      </c>
    </row>
    <row r="88" spans="1:20">
      <c r="A88">
        <v>86</v>
      </c>
      <c r="B88" s="32">
        <v>0.99988389369296471</v>
      </c>
      <c r="C88" s="32">
        <v>0.99877443342573846</v>
      </c>
      <c r="D88" s="32">
        <v>0.99353531549716989</v>
      </c>
      <c r="E88" s="32">
        <v>0.97723583749717868</v>
      </c>
      <c r="F88" s="32">
        <v>0.93965648544164337</v>
      </c>
      <c r="G88" s="32">
        <v>0.87117855502933472</v>
      </c>
      <c r="H88" s="32">
        <v>0.76846165941087174</v>
      </c>
      <c r="I88" s="32">
        <v>0.63802750624456961</v>
      </c>
      <c r="J88" s="32">
        <v>0.49491225485376578</v>
      </c>
      <c r="K88" s="42">
        <v>0.35709756832928818</v>
      </c>
      <c r="L88" s="42">
        <v>0.23918944763612401</v>
      </c>
      <c r="M88" s="42">
        <v>0.14867412265955354</v>
      </c>
      <c r="N88" s="42">
        <v>8.5816258092490758E-2</v>
      </c>
      <c r="O88" s="42">
        <v>4.606000187058782E-2</v>
      </c>
      <c r="P88" s="42">
        <v>2.3026615329326601E-2</v>
      </c>
      <c r="Q88" s="42">
        <v>1.0742142507320616E-2</v>
      </c>
      <c r="R88" s="42">
        <v>4.6852149353593334E-3</v>
      </c>
      <c r="S88" s="42">
        <v>1.9140716017822757E-3</v>
      </c>
      <c r="T88" s="42">
        <v>7.3376981155501113E-4</v>
      </c>
    </row>
    <row r="89" spans="1:20">
      <c r="A89">
        <v>87</v>
      </c>
      <c r="B89" s="32">
        <v>0.99989550432366825</v>
      </c>
      <c r="C89" s="32">
        <v>0.99888537945246103</v>
      </c>
      <c r="D89" s="32">
        <v>0.9940592272900266</v>
      </c>
      <c r="E89" s="32">
        <v>0.97886578529717772</v>
      </c>
      <c r="F89" s="32">
        <v>0.94341442064719694</v>
      </c>
      <c r="G89" s="32">
        <v>0.87802634807056568</v>
      </c>
      <c r="H89" s="32">
        <v>0.77873334897271818</v>
      </c>
      <c r="I89" s="32">
        <v>0.65107092156119994</v>
      </c>
      <c r="J89" s="32">
        <v>0.50922377999284651</v>
      </c>
      <c r="K89" s="42">
        <v>0.3708790369817363</v>
      </c>
      <c r="L89" s="42">
        <v>0.25098025970544091</v>
      </c>
      <c r="M89" s="42">
        <v>0.15772565515721118</v>
      </c>
      <c r="N89" s="42">
        <v>9.2102044549197681E-2</v>
      </c>
      <c r="O89" s="42">
        <v>5.0035627492778782E-2</v>
      </c>
      <c r="P89" s="42">
        <v>2.5329953983453408E-2</v>
      </c>
      <c r="Q89" s="42">
        <v>1.1970589789521912E-2</v>
      </c>
      <c r="R89" s="42">
        <v>5.290907692556167E-3</v>
      </c>
      <c r="S89" s="42">
        <v>2.1911859351406906E-3</v>
      </c>
      <c r="T89" s="42">
        <v>8.517999905784477E-4</v>
      </c>
    </row>
    <row r="90" spans="1:20">
      <c r="A90">
        <v>88</v>
      </c>
      <c r="B90" s="32">
        <v>0.99990595389130144</v>
      </c>
      <c r="C90" s="32">
        <v>0.99898639193958183</v>
      </c>
      <c r="D90" s="32">
        <v>0.9945418425062702</v>
      </c>
      <c r="E90" s="32">
        <v>0.98038512949646273</v>
      </c>
      <c r="F90" s="32">
        <v>0.94695955711219504</v>
      </c>
      <c r="G90" s="32">
        <v>0.88456515532822877</v>
      </c>
      <c r="H90" s="32">
        <v>0.78866264888250293</v>
      </c>
      <c r="I90" s="32">
        <v>0.66383716430235173</v>
      </c>
      <c r="J90" s="32">
        <v>0.52340849414968171</v>
      </c>
      <c r="K90" s="42">
        <v>0.38471351128284725</v>
      </c>
      <c r="L90" s="42">
        <v>0.26297013743307029</v>
      </c>
      <c r="M90" s="42">
        <v>0.16705111561203395</v>
      </c>
      <c r="N90" s="42">
        <v>9.8664405609998812E-2</v>
      </c>
      <c r="O90" s="42">
        <v>5.4242269198420449E-2</v>
      </c>
      <c r="P90" s="42">
        <v>2.7800521334385715E-2</v>
      </c>
      <c r="Q90" s="42">
        <v>1.3306526208914827E-2</v>
      </c>
      <c r="R90" s="42">
        <v>5.9588759022525068E-3</v>
      </c>
      <c r="S90" s="42">
        <v>2.501158110882004E-3</v>
      </c>
      <c r="T90" s="42">
        <v>9.8573858503443832E-4</v>
      </c>
    </row>
    <row r="91" spans="1:20">
      <c r="A91">
        <v>89</v>
      </c>
      <c r="B91" s="32">
        <v>0.99991535850217128</v>
      </c>
      <c r="C91" s="32">
        <v>0.99907834813475371</v>
      </c>
      <c r="D91" s="32">
        <v>0.99498629744960121</v>
      </c>
      <c r="E91" s="32">
        <v>0.98180080079744325</v>
      </c>
      <c r="F91" s="32">
        <v>0.95030211435062162</v>
      </c>
      <c r="G91" s="32">
        <v>0.89080459550662516</v>
      </c>
      <c r="H91" s="32">
        <v>0.79825289952707523</v>
      </c>
      <c r="I91" s="32">
        <v>0.67631971276036662</v>
      </c>
      <c r="J91" s="32">
        <v>0.53745136116494852</v>
      </c>
      <c r="K91" s="42">
        <v>0.39858300956953041</v>
      </c>
      <c r="L91" s="42">
        <v>0.27514447481804771</v>
      </c>
      <c r="M91" s="42">
        <v>0.17664301779413724</v>
      </c>
      <c r="N91" s="42">
        <v>0.10550307661020196</v>
      </c>
      <c r="O91" s="42">
        <v>5.8684482839577896E-2</v>
      </c>
      <c r="P91" s="42">
        <v>3.0444696120788785E-2</v>
      </c>
      <c r="Q91" s="42">
        <v>1.4755925721461501E-2</v>
      </c>
      <c r="R91" s="42">
        <v>6.6936409329183214E-3</v>
      </c>
      <c r="S91" s="42">
        <v>2.8469298900186354E-3</v>
      </c>
      <c r="T91" s="42">
        <v>1.1372805376187753E-3</v>
      </c>
    </row>
    <row r="92" spans="1:20">
      <c r="A92">
        <v>90</v>
      </c>
      <c r="B92" s="32">
        <v>0.99992382265195412</v>
      </c>
      <c r="C92" s="32">
        <v>0.99916204917149543</v>
      </c>
      <c r="D92" s="32">
        <v>0.99539550251811648</v>
      </c>
      <c r="E92" s="32">
        <v>0.98311935046265908</v>
      </c>
      <c r="F92" s="32">
        <v>0.95345198299530387</v>
      </c>
      <c r="G92" s="32">
        <v>0.89675434739102489</v>
      </c>
      <c r="H92" s="32">
        <v>0.80750806912503037</v>
      </c>
      <c r="I92" s="32">
        <v>0.68851303143703768</v>
      </c>
      <c r="J92" s="32">
        <v>0.55133819632449066</v>
      </c>
      <c r="K92" s="42">
        <v>0.41246984472907267</v>
      </c>
      <c r="L92" s="42">
        <v>0.28748832829319648</v>
      </c>
      <c r="M92" s="42">
        <v>0.18649316349652895</v>
      </c>
      <c r="N92" s="42">
        <v>0.11261707072859618</v>
      </c>
      <c r="O92" s="42">
        <v>6.3366342216641031E-2</v>
      </c>
      <c r="P92" s="42">
        <v>3.3268674792668457E-2</v>
      </c>
      <c r="Q92" s="42">
        <v>1.6324802761395005E-2</v>
      </c>
      <c r="R92" s="42">
        <v>7.4998694117734219E-3</v>
      </c>
      <c r="S92" s="42">
        <v>3.2316009943093912E-3</v>
      </c>
      <c r="T92" s="42">
        <v>1.3082454728595505E-3</v>
      </c>
    </row>
    <row r="93" spans="1:20">
      <c r="A93">
        <v>91</v>
      </c>
      <c r="B93" s="32">
        <v>0.99993144038675874</v>
      </c>
      <c r="C93" s="32">
        <v>0.99923822651954131</v>
      </c>
      <c r="D93" s="32">
        <v>0.99577215718345435</v>
      </c>
      <c r="E93" s="32">
        <v>0.98434696566820479</v>
      </c>
      <c r="F93" s="32">
        <v>0.95641871974203929</v>
      </c>
      <c r="G93" s="32">
        <v>0.9024241109514527</v>
      </c>
      <c r="H93" s="32">
        <v>0.81643269695162957</v>
      </c>
      <c r="I93" s="32">
        <v>0.70041253520583657</v>
      </c>
      <c r="J93" s="32">
        <v>0.5650556798357449</v>
      </c>
      <c r="K93" s="42">
        <v>0.42635667988861392</v>
      </c>
      <c r="L93" s="42">
        <v>0.29998647993678351</v>
      </c>
      <c r="M93" s="42">
        <v>0.19659267997619495</v>
      </c>
      <c r="N93" s="42">
        <v>0.12000468000538871</v>
      </c>
      <c r="O93" s="42">
        <v>6.8291415067835731E-2</v>
      </c>
      <c r="P93" s="42">
        <v>3.6278441535064869E-2</v>
      </c>
      <c r="Q93" s="42">
        <v>1.8019189964521488E-2</v>
      </c>
      <c r="R93" s="42">
        <v>8.3823627467347096E-3</v>
      </c>
      <c r="S93" s="42">
        <v>3.6584278360549177E-3</v>
      </c>
      <c r="T93" s="42">
        <v>1.5005810250036558E-3</v>
      </c>
    </row>
    <row r="94" spans="1:20">
      <c r="A94">
        <v>92</v>
      </c>
      <c r="B94" s="32">
        <v>0.99993829634808284</v>
      </c>
      <c r="C94" s="32">
        <v>0.99930754790626308</v>
      </c>
      <c r="D94" s="32">
        <v>0.99611876411706313</v>
      </c>
      <c r="E94" s="32">
        <v>0.98548948481972987</v>
      </c>
      <c r="F94" s="32">
        <v>0.95921154433465594</v>
      </c>
      <c r="G94" s="32">
        <v>0.90782357183051143</v>
      </c>
      <c r="H94" s="32">
        <v>0.82503183835161209</v>
      </c>
      <c r="I94" s="32">
        <v>0.71201455138041603</v>
      </c>
      <c r="J94" s="32">
        <v>0.57859136537275413</v>
      </c>
      <c r="K94" s="42">
        <v>0.44022657988332714</v>
      </c>
      <c r="L94" s="42">
        <v>0.3126234999319667</v>
      </c>
      <c r="M94" s="42">
        <v>0.206932059972254</v>
      </c>
      <c r="N94" s="42">
        <v>0.12766348000246952</v>
      </c>
      <c r="O94" s="42">
        <v>7.3462741561591272E-2</v>
      </c>
      <c r="P94" s="42">
        <v>3.9479738888342199E-2</v>
      </c>
      <c r="Q94" s="42">
        <v>1.9845115121576079E-2</v>
      </c>
      <c r="R94" s="42">
        <v>9.3460454685136453E-3</v>
      </c>
      <c r="S94" s="42">
        <v>4.1308213271231565E-3</v>
      </c>
      <c r="T94" s="42">
        <v>1.716365706109042E-3</v>
      </c>
    </row>
    <row r="95" spans="1:20">
      <c r="A95">
        <v>93</v>
      </c>
      <c r="B95" s="32">
        <v>0.99994446671327453</v>
      </c>
      <c r="C95" s="32">
        <v>0.99937062275044497</v>
      </c>
      <c r="D95" s="32">
        <v>0.99643764249598299</v>
      </c>
      <c r="E95" s="32">
        <v>0.98655241274946304</v>
      </c>
      <c r="F95" s="32">
        <v>0.96183933838316327</v>
      </c>
      <c r="G95" s="32">
        <v>0.91296236908092587</v>
      </c>
      <c r="H95" s="32">
        <v>0.83331101169950195</v>
      </c>
      <c r="I95" s="32">
        <v>0.72331628007753568</v>
      </c>
      <c r="J95" s="32">
        <v>0.59193368397352042</v>
      </c>
      <c r="K95" s="42">
        <v>0.45406305843226991</v>
      </c>
      <c r="L95" s="42">
        <v>0.32538380792710286</v>
      </c>
      <c r="M95" s="42">
        <v>0.21750120396822545</v>
      </c>
      <c r="N95" s="42">
        <v>0.1355903379994482</v>
      </c>
      <c r="O95" s="42">
        <v>7.8882815405679318E-2</v>
      </c>
      <c r="P95" s="42">
        <v>4.2878039155667368E-2</v>
      </c>
      <c r="Q95" s="42">
        <v>2.1808577498252952E-2</v>
      </c>
      <c r="R95" s="42">
        <v>1.0395952433820153E-2</v>
      </c>
      <c r="S95" s="42">
        <v>4.6523437412624722E-3</v>
      </c>
      <c r="T95" s="42">
        <v>1.9578112682107213E-3</v>
      </c>
    </row>
    <row r="96" spans="1:20">
      <c r="A96">
        <v>94</v>
      </c>
      <c r="B96" s="32">
        <v>0.99995002004194711</v>
      </c>
      <c r="C96" s="32">
        <v>0.99942800714672797</v>
      </c>
      <c r="D96" s="32">
        <v>0.9967309405214293</v>
      </c>
      <c r="E96" s="32">
        <v>0.98754093572411517</v>
      </c>
      <c r="F96" s="32">
        <v>0.96431064581979331</v>
      </c>
      <c r="G96" s="32">
        <v>0.91785006601114971</v>
      </c>
      <c r="H96" s="32">
        <v>0.84127614743764445</v>
      </c>
      <c r="I96" s="32">
        <v>0.73431575323973231</v>
      </c>
      <c r="J96" s="32">
        <v>0.60507194358392202</v>
      </c>
      <c r="K96" s="42">
        <v>0.467850120986395</v>
      </c>
      <c r="L96" s="42">
        <v>0.33825173297761957</v>
      </c>
      <c r="M96" s="42">
        <v>0.22828946436411318</v>
      </c>
      <c r="N96" s="42">
        <v>0.14378142459632592</v>
      </c>
      <c r="O96" s="42">
        <v>8.4553567665056215E-2</v>
      </c>
      <c r="P96" s="42">
        <v>4.6478516780668555E-2</v>
      </c>
      <c r="Q96" s="42">
        <v>2.3915523663994395E-2</v>
      </c>
      <c r="R96" s="42">
        <v>1.1537214940263428E-2</v>
      </c>
      <c r="S96" s="42">
        <v>5.2267046105182353E-3</v>
      </c>
      <c r="T96" s="42">
        <v>2.2272645155158913E-3</v>
      </c>
    </row>
    <row r="97" spans="1:20">
      <c r="A97">
        <v>95</v>
      </c>
      <c r="B97" s="32">
        <v>0.99995501803775244</v>
      </c>
      <c r="C97" s="32">
        <v>0.99948020843624996</v>
      </c>
      <c r="D97" s="32">
        <v>0.9970006471839592</v>
      </c>
      <c r="E97" s="32">
        <v>0.98845993620384665</v>
      </c>
      <c r="F97" s="32">
        <v>0.96663367481022555</v>
      </c>
      <c r="G97" s="32">
        <v>0.92249612399201408</v>
      </c>
      <c r="H97" s="32">
        <v>0.84893353929499504</v>
      </c>
      <c r="I97" s="32">
        <v>0.74501179265952355</v>
      </c>
      <c r="J97" s="32">
        <v>0.61799632454950293</v>
      </c>
      <c r="K97" s="42">
        <v>0.48157230324614758</v>
      </c>
      <c r="L97" s="42">
        <v>0.35121157177849682</v>
      </c>
      <c r="M97" s="42">
        <v>0.23928569122546345</v>
      </c>
      <c r="N97" s="42">
        <v>0.15223222857310423</v>
      </c>
      <c r="O97" s="42">
        <v>9.0476353358182743E-2</v>
      </c>
      <c r="P97" s="42">
        <v>5.0286021869106849E-2</v>
      </c>
      <c r="Q97" s="42">
        <v>2.6171822975661313E-2</v>
      </c>
      <c r="R97" s="42">
        <v>1.277504581263603E-2</v>
      </c>
      <c r="S97" s="42">
        <v>5.8577556434922526E-3</v>
      </c>
      <c r="T97" s="42">
        <v>2.5272085250156221E-3</v>
      </c>
    </row>
    <row r="98" spans="1:20">
      <c r="A98">
        <v>96</v>
      </c>
      <c r="B98" s="32">
        <v>0.99995951623397716</v>
      </c>
      <c r="C98" s="32">
        <v>0.99952768939640013</v>
      </c>
      <c r="D98" s="32">
        <v>0.99724860330918819</v>
      </c>
      <c r="E98" s="32">
        <v>0.98931400730185781</v>
      </c>
      <c r="F98" s="32">
        <v>0.96881630094958759</v>
      </c>
      <c r="G98" s="32">
        <v>0.92690987907383515</v>
      </c>
      <c r="H98" s="32">
        <v>0.85628979776469683</v>
      </c>
      <c r="I98" s="32">
        <v>0.75540396732307069</v>
      </c>
      <c r="J98" s="32">
        <v>0.63069787136050504</v>
      </c>
      <c r="K98" s="42">
        <v>0.49521470537648316</v>
      </c>
      <c r="L98" s="42">
        <v>0.36424764492526218</v>
      </c>
      <c r="M98" s="42">
        <v>0.2504782792807671</v>
      </c>
      <c r="N98" s="42">
        <v>0.16093757483834051</v>
      </c>
      <c r="O98" s="42">
        <v>9.6651940879675297E-2</v>
      </c>
      <c r="P98" s="42">
        <v>5.4305055018014893E-2</v>
      </c>
      <c r="Q98" s="42">
        <v>2.8583242865006346E-2</v>
      </c>
      <c r="R98" s="42">
        <v>1.4114723528939043E-2</v>
      </c>
      <c r="S98" s="42">
        <v>6.5494846604071269E-3</v>
      </c>
      <c r="T98" s="42">
        <v>2.8602632368637834E-3</v>
      </c>
    </row>
    <row r="99" spans="1:20">
      <c r="A99">
        <v>97</v>
      </c>
      <c r="B99" s="32">
        <v>0.99996356461057945</v>
      </c>
      <c r="C99" s="32">
        <v>0.99957087208015782</v>
      </c>
      <c r="D99" s="32">
        <v>0.99747651191790943</v>
      </c>
      <c r="E99" s="32">
        <v>0.99010746690259088</v>
      </c>
      <c r="F99" s="32">
        <v>0.97086607158481464</v>
      </c>
      <c r="G99" s="32">
        <v>0.93110052126141041</v>
      </c>
      <c r="H99" s="32">
        <v>0.86335180589561067</v>
      </c>
      <c r="I99" s="32">
        <v>0.76549255036723318</v>
      </c>
      <c r="J99" s="32">
        <v>0.64316848095676149</v>
      </c>
      <c r="K99" s="42">
        <v>0.5087630219748851</v>
      </c>
      <c r="L99" s="42">
        <v>0.37734435097038377</v>
      </c>
      <c r="M99" s="42">
        <v>0.26185521584521604</v>
      </c>
      <c r="N99" s="42">
        <v>0.16989164528258247</v>
      </c>
      <c r="O99" s="42">
        <v>0.10308050427554102</v>
      </c>
      <c r="P99" s="42">
        <v>5.8539743604180086E-2</v>
      </c>
      <c r="Q99" s="42">
        <v>3.1155424080306336E-2</v>
      </c>
      <c r="R99" s="42">
        <v>1.5561575462544896E-2</v>
      </c>
      <c r="S99" s="42">
        <v>7.306008547259428E-3</v>
      </c>
      <c r="T99" s="42">
        <v>3.2291853792172261E-3</v>
      </c>
    </row>
    <row r="100" spans="1:20">
      <c r="A100">
        <v>98</v>
      </c>
      <c r="B100" s="32">
        <v>0.99996720814952145</v>
      </c>
      <c r="C100" s="32">
        <v>0.99961014133319992</v>
      </c>
      <c r="D100" s="32">
        <v>0.99768594793413412</v>
      </c>
      <c r="E100" s="32">
        <v>0.99084437140412263</v>
      </c>
      <c r="F100" s="32">
        <v>0.97279021111659214</v>
      </c>
      <c r="G100" s="32">
        <v>0.9350770762937507</v>
      </c>
      <c r="H100" s="32">
        <v>0.87012667743219052</v>
      </c>
      <c r="I100" s="32">
        <v>0.77527847592007082</v>
      </c>
      <c r="J100" s="32">
        <v>0.65540088789780848</v>
      </c>
      <c r="K100" s="42">
        <v>0.52220356787307265</v>
      </c>
      <c r="L100" s="42">
        <v>0.39048621807083389</v>
      </c>
      <c r="M100" s="42">
        <v>0.27340412935773278</v>
      </c>
      <c r="N100" s="42">
        <v>0.17908800233884589</v>
      </c>
      <c r="O100" s="42">
        <v>0.10976161837624522</v>
      </c>
      <c r="P100" s="42">
        <v>6.2993819671316231E-2</v>
      </c>
      <c r="Q100" s="42">
        <v>3.3893856032693764E-2</v>
      </c>
      <c r="R100" s="42">
        <v>1.7120960324321102E-2</v>
      </c>
      <c r="S100" s="42">
        <v>8.1315652387880417E-3</v>
      </c>
      <c r="T100" s="42">
        <v>3.6368676960215124E-3</v>
      </c>
    </row>
    <row r="101" spans="1:20">
      <c r="A101">
        <v>99</v>
      </c>
      <c r="B101" s="32">
        <v>0.99997048733456939</v>
      </c>
      <c r="C101" s="32">
        <v>0.99964584801483225</v>
      </c>
      <c r="D101" s="32">
        <v>0.99787836727404089</v>
      </c>
      <c r="E101" s="32">
        <v>0.99152852905712396</v>
      </c>
      <c r="F101" s="32">
        <v>0.97459562714534542</v>
      </c>
      <c r="G101" s="32">
        <v>0.93884838977603513</v>
      </c>
      <c r="H101" s="32">
        <v>0.87662171731834682</v>
      </c>
      <c r="I101" s="32">
        <v>0.78476329607128303</v>
      </c>
      <c r="J101" s="32">
        <v>0.66738864670003506</v>
      </c>
      <c r="K101" s="42">
        <v>0.53552329987554648</v>
      </c>
      <c r="L101" s="42">
        <v>0.40365795305105812</v>
      </c>
      <c r="M101" s="42">
        <v>0.28511233822904325</v>
      </c>
      <c r="N101" s="42">
        <v>0.18851961504073486</v>
      </c>
      <c r="O101" s="42">
        <v>0.11669425677250563</v>
      </c>
      <c r="P101" s="42">
        <v>6.7670599541809456E-2</v>
      </c>
      <c r="Q101" s="42">
        <v>3.6803852396556334E-2</v>
      </c>
      <c r="R101" s="42">
        <v>1.8798249895158693E-2</v>
      </c>
      <c r="S101" s="42">
        <v>9.0305047473416764E-3</v>
      </c>
      <c r="T101" s="42">
        <v>4.0863374502984953E-3</v>
      </c>
    </row>
    <row r="102" spans="1:20">
      <c r="A102">
        <v>100</v>
      </c>
      <c r="B102" s="32">
        <v>0.99997343860111243</v>
      </c>
      <c r="C102" s="32">
        <v>0.9996783119468059</v>
      </c>
      <c r="D102" s="32">
        <v>0.99805511534811997</v>
      </c>
      <c r="E102" s="32">
        <v>0.99216351287881555</v>
      </c>
      <c r="F102" s="32">
        <v>0.97628891733652312</v>
      </c>
      <c r="G102" s="32">
        <v>0.94242311351296593</v>
      </c>
      <c r="H102" s="32">
        <v>0.8828443845641154</v>
      </c>
      <c r="I102" s="32">
        <v>0.79394913819598911</v>
      </c>
      <c r="J102" s="32">
        <v>0.67912611163715941</v>
      </c>
      <c r="K102" s="42">
        <v>0.54870983455799505</v>
      </c>
      <c r="L102" s="42">
        <v>0.41684448773350646</v>
      </c>
      <c r="M102" s="42">
        <v>0.29696689971124424</v>
      </c>
      <c r="N102" s="42">
        <v>0.19817888735956521</v>
      </c>
      <c r="O102" s="42">
        <v>0.12387679259932799</v>
      </c>
      <c r="P102" s="42">
        <v>7.2572965264878539E-2</v>
      </c>
      <c r="Q102" s="42">
        <v>3.9890527111081084E-2</v>
      </c>
      <c r="R102" s="42">
        <v>2.0598810145297887E-2</v>
      </c>
      <c r="S102" s="42">
        <v>1.0007279262122802E-2</v>
      </c>
      <c r="T102" s="42">
        <v>4.5807541800022373E-3</v>
      </c>
    </row>
    <row r="103" spans="1:20">
      <c r="A103">
        <v>101</v>
      </c>
      <c r="B103" s="32">
        <v>0.99997609474100113</v>
      </c>
      <c r="C103" s="32">
        <v>0.99970782461223651</v>
      </c>
      <c r="D103" s="32">
        <v>0.99821743500798854</v>
      </c>
      <c r="E103" s="32">
        <v>0.992752673125746</v>
      </c>
      <c r="F103" s="32">
        <v>0.97787637689075235</v>
      </c>
      <c r="G103" s="32">
        <v>0.94580969389532166</v>
      </c>
      <c r="H103" s="32">
        <v>0.88880225745900043</v>
      </c>
      <c r="I103" s="32">
        <v>0.80283866283280181</v>
      </c>
      <c r="J103" s="32">
        <v>0.69060841429304254</v>
      </c>
      <c r="K103" s="42">
        <v>0.56175146226591155</v>
      </c>
      <c r="L103" s="42">
        <v>0.43003102241595559</v>
      </c>
      <c r="M103" s="42">
        <v>0.3089546585134707</v>
      </c>
      <c r="N103" s="42">
        <v>0.20805768859473345</v>
      </c>
      <c r="O103" s="42">
        <v>0.13130700207535206</v>
      </c>
      <c r="P103" s="42">
        <v>7.7703347998323818E-2</v>
      </c>
      <c r="Q103" s="42">
        <v>4.3158770926461192E-2</v>
      </c>
      <c r="R103" s="42">
        <v>2.2527981841876564E-2</v>
      </c>
      <c r="S103" s="42">
        <v>1.1066432350440669E-2</v>
      </c>
      <c r="T103" s="42">
        <v>5.1234066882146533E-3</v>
      </c>
    </row>
    <row r="104" spans="1:20">
      <c r="A104">
        <v>102</v>
      </c>
      <c r="B104" s="32">
        <v>0.99997848526690103</v>
      </c>
      <c r="C104" s="32">
        <v>0.99973465162511299</v>
      </c>
      <c r="D104" s="32">
        <v>0.99836647396841338</v>
      </c>
      <c r="E104" s="32">
        <v>0.99329914931397023</v>
      </c>
      <c r="F104" s="32">
        <v>0.97936400651425171</v>
      </c>
      <c r="G104" s="32">
        <v>0.94901636219486474</v>
      </c>
      <c r="H104" s="32">
        <v>0.89450300110263259</v>
      </c>
      <c r="I104" s="32">
        <v>0.81143502229542175</v>
      </c>
      <c r="J104" s="32">
        <v>0.70183143914701851</v>
      </c>
      <c r="K104" s="42">
        <v>0.57463715746862465</v>
      </c>
      <c r="L104" s="42">
        <v>0.44320306640095108</v>
      </c>
      <c r="M104" s="42">
        <v>0.32106229490371918</v>
      </c>
      <c r="N104" s="42">
        <v>0.21814738558660707</v>
      </c>
      <c r="O104" s="42">
        <v>0.13898207072729013</v>
      </c>
      <c r="P104" s="42">
        <v>8.3063713406026585E-2</v>
      </c>
      <c r="Q104" s="42">
        <v>4.6613228633647377E-2</v>
      </c>
      <c r="R104" s="42">
        <v>2.4591060750334969E-2</v>
      </c>
      <c r="S104" s="42">
        <v>1.2212587299584198E-2</v>
      </c>
      <c r="T104" s="42">
        <v>5.7177092544371949E-3</v>
      </c>
    </row>
    <row r="105" spans="1:20">
      <c r="A105">
        <v>103</v>
      </c>
      <c r="B105" s="32">
        <v>0.99998063674021098</v>
      </c>
      <c r="C105" s="32">
        <v>0.99975903498929186</v>
      </c>
      <c r="D105" s="32">
        <v>0.99850329173408336</v>
      </c>
      <c r="E105" s="32">
        <v>0.99380588177941465</v>
      </c>
      <c r="F105" s="32">
        <v>0.98075752079422363</v>
      </c>
      <c r="G105" s="32">
        <v>0.95205112662680347</v>
      </c>
      <c r="H105" s="32">
        <v>0.89995433721185591</v>
      </c>
      <c r="I105" s="32">
        <v>0.81974182017614283</v>
      </c>
      <c r="J105" s="32">
        <v>0.71279179746185894</v>
      </c>
      <c r="K105" s="42">
        <v>0.5873565856364642</v>
      </c>
      <c r="L105" s="42">
        <v>0.45634647550771856</v>
      </c>
      <c r="M105" s="42">
        <v>0.33327637205344246</v>
      </c>
      <c r="N105" s="42">
        <v>0.22843887651831846</v>
      </c>
      <c r="O105" s="42">
        <v>0.14689860221322196</v>
      </c>
      <c r="P105" s="42">
        <v>8.86555491381531E-2</v>
      </c>
      <c r="Q105" s="42">
        <v>5.0258277110885465E-2</v>
      </c>
      <c r="R105" s="42">
        <v>2.6793277538666369E-2</v>
      </c>
      <c r="S105" s="42">
        <v>1.3450434644659445E-2</v>
      </c>
      <c r="T105" s="42">
        <v>6.3671970589520618E-3</v>
      </c>
    </row>
    <row r="106" spans="1:20">
      <c r="A106">
        <v>104</v>
      </c>
      <c r="B106" s="32">
        <v>0.99998257306618987</v>
      </c>
      <c r="C106" s="32">
        <v>0.99978119516438368</v>
      </c>
      <c r="D106" s="32">
        <v>0.9986288660596041</v>
      </c>
      <c r="E106" s="32">
        <v>0.99427562277488135</v>
      </c>
      <c r="F106" s="32">
        <v>0.98206235689274257</v>
      </c>
      <c r="G106" s="32">
        <v>0.95492176604354539</v>
      </c>
      <c r="H106" s="32">
        <v>0.90516401615335051</v>
      </c>
      <c r="I106" s="32">
        <v>0.82776307187971399</v>
      </c>
      <c r="J106" s="32">
        <v>0.723486799733287</v>
      </c>
      <c r="K106" s="42">
        <v>0.5999001068190033</v>
      </c>
      <c r="L106" s="42">
        <v>0.46944748652059276</v>
      </c>
      <c r="M106" s="42">
        <v>0.3455833823988696</v>
      </c>
      <c r="N106" s="42">
        <v>0.23892262607183029</v>
      </c>
      <c r="O106" s="42">
        <v>0.15505262964373107</v>
      </c>
      <c r="P106" s="42">
        <v>9.4479854445659359E-2</v>
      </c>
      <c r="Q106" s="42">
        <v>5.4098004313611593E-2</v>
      </c>
      <c r="R106" s="42">
        <v>2.9139777495887628E-2</v>
      </c>
      <c r="S106" s="42">
        <v>1.4784718934059471E-2</v>
      </c>
      <c r="T106" s="42">
        <v>7.0755208175221351E-3</v>
      </c>
    </row>
    <row r="107" spans="1:20">
      <c r="A107">
        <v>105</v>
      </c>
      <c r="B107" s="32">
        <v>0.99998431575957092</v>
      </c>
      <c r="C107" s="32">
        <v>0.99980133295456441</v>
      </c>
      <c r="D107" s="32">
        <v>0.99874409897008221</v>
      </c>
      <c r="E107" s="32">
        <v>0.99471094710335384</v>
      </c>
      <c r="F107" s="32">
        <v>0.98328368348095663</v>
      </c>
      <c r="G107" s="32">
        <v>0.95763582512846523</v>
      </c>
      <c r="H107" s="32">
        <v>0.91013979114237009</v>
      </c>
      <c r="I107" s="32">
        <v>0.83550316630707777</v>
      </c>
      <c r="J107" s="32">
        <v>0.73391442694792997</v>
      </c>
      <c r="K107" s="42">
        <v>0.61225877611043189</v>
      </c>
      <c r="L107" s="42">
        <v>0.48249274855043411</v>
      </c>
      <c r="M107" s="42">
        <v>0.35796979281104224</v>
      </c>
      <c r="N107" s="42">
        <v>0.24958870170453451</v>
      </c>
      <c r="O107" s="42">
        <v>0.16343962928654127</v>
      </c>
      <c r="P107" s="42">
        <v>0.10053713196546686</v>
      </c>
      <c r="Q107" s="42">
        <v>5.8136189326816669E-2</v>
      </c>
      <c r="R107" s="42">
        <v>3.1635600177660345E-2</v>
      </c>
      <c r="S107" s="42">
        <v>1.6220224790242609E-2</v>
      </c>
      <c r="T107" s="42">
        <v>7.8464406291761865E-3</v>
      </c>
    </row>
    <row r="108" spans="1:20">
      <c r="A108">
        <v>106</v>
      </c>
      <c r="B108" s="32">
        <v>0.99998588418361378</v>
      </c>
      <c r="C108" s="32">
        <v>0.99981963123506501</v>
      </c>
      <c r="D108" s="32">
        <v>0.99884982236853037</v>
      </c>
      <c r="E108" s="32">
        <v>0.99511426229002653</v>
      </c>
      <c r="F108" s="32">
        <v>0.98442640984319629</v>
      </c>
      <c r="G108" s="32">
        <v>0.96020061096371434</v>
      </c>
      <c r="H108" s="32">
        <v>0.91488939454097962</v>
      </c>
      <c r="I108" s="32">
        <v>0.84296682879060703</v>
      </c>
      <c r="J108" s="32">
        <v>0.74407330088384471</v>
      </c>
      <c r="K108" s="42">
        <v>0.62442434119418178</v>
      </c>
      <c r="L108" s="42">
        <v>0.49546935130643388</v>
      </c>
      <c r="M108" s="42">
        <v>0.37042208838498147</v>
      </c>
      <c r="N108" s="42">
        <v>0.26042681081518537</v>
      </c>
      <c r="O108" s="42">
        <v>0.17205453652834063</v>
      </c>
      <c r="P108" s="42">
        <v>0.10682738169757432</v>
      </c>
      <c r="Q108" s="42">
        <v>6.2376283590681744E-2</v>
      </c>
      <c r="R108" s="42">
        <v>3.4285659092576012E-2</v>
      </c>
      <c r="S108" s="42">
        <v>1.7761762328984423E-2</v>
      </c>
      <c r="T108" s="42">
        <v>8.6838190452828683E-3</v>
      </c>
    </row>
    <row r="109" spans="1:20">
      <c r="A109">
        <v>107</v>
      </c>
      <c r="B109" s="32">
        <v>0.99998729576525236</v>
      </c>
      <c r="C109" s="32">
        <v>0.99983625652991981</v>
      </c>
      <c r="D109" s="32">
        <v>0.9989468032551837</v>
      </c>
      <c r="E109" s="32">
        <v>0.9954878182978768</v>
      </c>
      <c r="F109" s="32">
        <v>0.98549519508787919</v>
      </c>
      <c r="G109" s="32">
        <v>0.96262319085166237</v>
      </c>
      <c r="H109" s="32">
        <v>0.91942051618325293</v>
      </c>
      <c r="I109" s="32">
        <v>0.85015908536564422</v>
      </c>
      <c r="J109" s="32">
        <v>0.75396265367452098</v>
      </c>
      <c r="K109" s="42">
        <v>0.6363892371631481</v>
      </c>
      <c r="L109" s="42">
        <v>0.50836485029520895</v>
      </c>
      <c r="M109" s="42">
        <v>0.38292681467712697</v>
      </c>
      <c r="N109" s="42">
        <v>0.27142633857216536</v>
      </c>
      <c r="O109" s="42">
        <v>0.18089176395702555</v>
      </c>
      <c r="P109" s="42">
        <v>0.11335009718065142</v>
      </c>
      <c r="Q109" s="42">
        <v>6.6821393401371498E-2</v>
      </c>
      <c r="R109" s="42">
        <v>3.7094721542387125E-2</v>
      </c>
      <c r="S109" s="42">
        <v>1.9414152005344121E-2</v>
      </c>
      <c r="T109" s="42">
        <v>9.5916133736535774E-3</v>
      </c>
    </row>
    <row r="110" spans="1:20">
      <c r="A110">
        <v>108</v>
      </c>
      <c r="B110" s="32">
        <v>0.99998856618872711</v>
      </c>
      <c r="C110" s="32">
        <v>0.99985136045345302</v>
      </c>
      <c r="D110" s="32">
        <v>0.99903574858265731</v>
      </c>
      <c r="E110" s="32">
        <v>0.99583371679360755</v>
      </c>
      <c r="F110" s="32">
        <v>0.98649445740887898</v>
      </c>
      <c r="G110" s="32">
        <v>0.96491039127528411</v>
      </c>
      <c r="H110" s="32">
        <v>0.92374078365009393</v>
      </c>
      <c r="I110" s="32">
        <v>0.85708522844740509</v>
      </c>
      <c r="J110" s="32">
        <v>0.76358229684363321</v>
      </c>
      <c r="K110" s="42">
        <v>0.64814657881428528</v>
      </c>
      <c r="L110" s="42">
        <v>0.5211672889820026</v>
      </c>
      <c r="M110" s="42">
        <v>0.39547061823893492</v>
      </c>
      <c r="N110" s="42">
        <v>0.28257638618266118</v>
      </c>
      <c r="O110" s="42">
        <v>0.1899452214185392</v>
      </c>
      <c r="P110" s="42">
        <v>0.12010426385828848</v>
      </c>
      <c r="Q110" s="42">
        <v>7.1474263779299094E-2</v>
      </c>
      <c r="R110" s="42">
        <v>4.0067388728285136E-2</v>
      </c>
      <c r="S110" s="42">
        <v>2.1182208959048002E-2</v>
      </c>
      <c r="T110" s="42">
        <v>1.0573867236822196E-2</v>
      </c>
    </row>
    <row r="111" spans="1:20">
      <c r="A111">
        <v>109</v>
      </c>
      <c r="B111" s="32">
        <v>0.99998970956985445</v>
      </c>
      <c r="C111" s="32">
        <v>0.99986508102698057</v>
      </c>
      <c r="D111" s="32">
        <v>0.99911730976973701</v>
      </c>
      <c r="E111" s="32">
        <v>0.99615391997251257</v>
      </c>
      <c r="F111" s="32">
        <v>0.98742838334735195</v>
      </c>
      <c r="G111" s="32">
        <v>0.96706879788864375</v>
      </c>
      <c r="H111" s="32">
        <v>0.92785774441261304</v>
      </c>
      <c r="I111" s="32">
        <v>0.86375078396767402</v>
      </c>
      <c r="J111" s="32">
        <v>0.77293259000401038</v>
      </c>
      <c r="K111" s="42">
        <v>0.65969015061722003</v>
      </c>
      <c r="L111" s="42">
        <v>0.53386521796523079</v>
      </c>
      <c r="M111" s="42">
        <v>0.40804028531324155</v>
      </c>
      <c r="N111" s="42">
        <v>0.29386580938828843</v>
      </c>
      <c r="O111" s="42">
        <v>0.19920833789495115</v>
      </c>
      <c r="P111" s="42">
        <v>0.12708835961431331</v>
      </c>
      <c r="Q111" s="42">
        <v>7.6337263787197768E-2</v>
      </c>
      <c r="R111" s="42">
        <v>4.3208076233386246E-2</v>
      </c>
      <c r="S111" s="42">
        <v>2.3070726935971415E-2</v>
      </c>
      <c r="T111" s="42">
        <v>1.1634701409044483E-2</v>
      </c>
    </row>
    <row r="112" spans="1:20">
      <c r="A112">
        <v>110</v>
      </c>
      <c r="B112" s="32">
        <v>0.99999073861286902</v>
      </c>
      <c r="C112" s="32">
        <v>0.99987754388126793</v>
      </c>
      <c r="D112" s="32">
        <v>0.99919208689546135</v>
      </c>
      <c r="E112" s="32">
        <v>0.99645025895223505</v>
      </c>
      <c r="F112" s="32">
        <v>0.98830093700986799</v>
      </c>
      <c r="G112" s="32">
        <v>0.96910475643451455</v>
      </c>
      <c r="H112" s="32">
        <v>0.93177884976021619</v>
      </c>
      <c r="I112" s="32">
        <v>0.87016148001216798</v>
      </c>
      <c r="J112" s="32">
        <v>0.78201440940037692</v>
      </c>
      <c r="K112" s="42">
        <v>0.67101439455589929</v>
      </c>
      <c r="L112" s="42">
        <v>0.54644771123043001</v>
      </c>
      <c r="M112" s="42">
        <v>0.42062277857844088</v>
      </c>
      <c r="N112" s="42">
        <v>0.30528325698078423</v>
      </c>
      <c r="O112" s="42">
        <v>0.20867408504428553</v>
      </c>
      <c r="P112" s="42">
        <v>0.13430035744237775</v>
      </c>
      <c r="Q112" s="42">
        <v>8.1412373369910057E-2</v>
      </c>
      <c r="R112" s="42">
        <v>4.6520994988768168E-2</v>
      </c>
      <c r="S112" s="42">
        <v>2.5084461865713677E-2</v>
      </c>
      <c r="T112" s="42">
        <v>1.2778303961737961E-2</v>
      </c>
    </row>
    <row r="113" spans="1:20">
      <c r="A113">
        <v>111</v>
      </c>
      <c r="B113" s="32">
        <v>0.99999166475158208</v>
      </c>
      <c r="C113" s="32">
        <v>0.99988886335442795</v>
      </c>
      <c r="D113" s="32">
        <v>0.99926063259404196</v>
      </c>
      <c r="E113" s="32">
        <v>0.99672444174655761</v>
      </c>
      <c r="F113" s="32">
        <v>0.98911586920410466</v>
      </c>
      <c r="G113" s="32">
        <v>0.97102437449204981</v>
      </c>
      <c r="H113" s="32">
        <v>0.93551144042764589</v>
      </c>
      <c r="I113" s="32">
        <v>0.87632321698697269</v>
      </c>
      <c r="J113" s="32">
        <v>0.79082911646155574</v>
      </c>
      <c r="K113" s="42">
        <v>0.68211439604034663</v>
      </c>
      <c r="L113" s="42">
        <v>0.55890437956297645</v>
      </c>
      <c r="M113" s="42">
        <v>0.43320527184363922</v>
      </c>
      <c r="N113" s="42">
        <v>0.31681720914054917</v>
      </c>
      <c r="O113" s="42">
        <v>0.21833500223793456</v>
      </c>
      <c r="P113" s="42">
        <v>0.14173773020256769</v>
      </c>
      <c r="Q113" s="42">
        <v>8.6701171777155889E-2</v>
      </c>
      <c r="R113" s="42">
        <v>5.0010132826881395E-2</v>
      </c>
      <c r="S113" s="42">
        <v>2.7228115178018143E-2</v>
      </c>
      <c r="T113" s="42">
        <v>1.400891975213453E-2</v>
      </c>
    </row>
    <row r="114" spans="1:20">
      <c r="A114">
        <v>112</v>
      </c>
      <c r="B114" s="32">
        <v>0.99999249827642389</v>
      </c>
      <c r="C114" s="32">
        <v>0.99989914349414344</v>
      </c>
      <c r="D114" s="32">
        <v>0.99932345567008063</v>
      </c>
      <c r="E114" s="32">
        <v>0.99697806083130613</v>
      </c>
      <c r="F114" s="32">
        <v>0.98987672645835001</v>
      </c>
      <c r="G114" s="32">
        <v>0.97283352396325529</v>
      </c>
      <c r="H114" s="32">
        <v>0.93906273383408623</v>
      </c>
      <c r="I114" s="32">
        <v>0.88224203933103995</v>
      </c>
      <c r="J114" s="32">
        <v>0.79937852651409746</v>
      </c>
      <c r="K114" s="42">
        <v>0.69298586808246765</v>
      </c>
      <c r="L114" s="42">
        <v>0.57122538121071353</v>
      </c>
      <c r="M114" s="42">
        <v>0.44577518261557297</v>
      </c>
      <c r="N114" s="42">
        <v>0.32845601541085828</v>
      </c>
      <c r="O114" s="42">
        <v>0.22818322292819615</v>
      </c>
      <c r="P114" s="42">
        <v>0.14939745740610449</v>
      </c>
      <c r="Q114" s="42">
        <v>9.2204827619697227E-2</v>
      </c>
      <c r="R114" s="42">
        <v>5.3679236721908996E-2</v>
      </c>
      <c r="S114" s="42">
        <v>2.9506316942904637E-2</v>
      </c>
      <c r="T114" s="42">
        <v>1.5330839294723068E-2</v>
      </c>
    </row>
    <row r="115" spans="1:20">
      <c r="A115">
        <v>113</v>
      </c>
      <c r="B115" s="32">
        <v>0.99999324844878146</v>
      </c>
      <c r="C115" s="32">
        <v>0.99990847897237145</v>
      </c>
      <c r="D115" s="32">
        <v>0.99938102445248689</v>
      </c>
      <c r="E115" s="32">
        <v>0.99721260031518355</v>
      </c>
      <c r="F115" s="32">
        <v>0.99058685989564565</v>
      </c>
      <c r="G115" s="32">
        <v>0.9745378442127649</v>
      </c>
      <c r="H115" s="32">
        <v>0.94243981284700329</v>
      </c>
      <c r="I115" s="32">
        <v>0.88792410878134476</v>
      </c>
      <c r="J115" s="32">
        <v>0.80766487779579199</v>
      </c>
      <c r="K115" s="42">
        <v>0.70362513392563097</v>
      </c>
      <c r="L115" s="42">
        <v>0.58340142989788935</v>
      </c>
      <c r="M115" s="42">
        <v>0.45832020247508742</v>
      </c>
      <c r="N115" s="42">
        <v>0.34018793213133014</v>
      </c>
      <c r="O115" s="42">
        <v>0.23821050217646281</v>
      </c>
      <c r="P115" s="42">
        <v>0.15727603395831413</v>
      </c>
      <c r="Q115" s="42">
        <v>9.7924090598338426E-2</v>
      </c>
      <c r="R115" s="42">
        <v>5.7531795811688338E-2</v>
      </c>
      <c r="S115" s="42">
        <v>3.1923608920805584E-2</v>
      </c>
      <c r="T115" s="42">
        <v>1.674838705954175E-2</v>
      </c>
    </row>
    <row r="116" spans="1:20">
      <c r="A116">
        <v>114</v>
      </c>
      <c r="B116" s="32">
        <v>0.99999392360390338</v>
      </c>
      <c r="C116" s="32">
        <v>0.99991695592001251</v>
      </c>
      <c r="D116" s="32">
        <v>0.99943376990447541</v>
      </c>
      <c r="E116" s="32">
        <v>0.99742944272891398</v>
      </c>
      <c r="F116" s="32">
        <v>0.99124943393759946</v>
      </c>
      <c r="G116" s="32">
        <v>0.97614274578105298</v>
      </c>
      <c r="H116" s="32">
        <v>0.94564961598357944</v>
      </c>
      <c r="I116" s="32">
        <v>0.89337567918791061</v>
      </c>
      <c r="J116" s="32">
        <v>0.81569080089434731</v>
      </c>
      <c r="K116" s="42">
        <v>0.71402910831264721</v>
      </c>
      <c r="L116" s="42">
        <v>0.59542380030066377</v>
      </c>
      <c r="M116" s="42">
        <v>0.47082832521736795</v>
      </c>
      <c r="N116" s="42">
        <v>0.35200115916570629</v>
      </c>
      <c r="O116" s="42">
        <v>0.24840824517194998</v>
      </c>
      <c r="P116" s="42">
        <v>0.1653694807801295</v>
      </c>
      <c r="Q116" s="42">
        <v>0.10385928493433655</v>
      </c>
      <c r="R116" s="42">
        <v>6.1571025290353916E-2</v>
      </c>
      <c r="S116" s="42">
        <v>3.4484427609894466E-2</v>
      </c>
      <c r="T116" s="42">
        <v>1.8265909245668739E-2</v>
      </c>
    </row>
    <row r="117" spans="1:20">
      <c r="A117">
        <v>115</v>
      </c>
      <c r="B117" s="32">
        <v>0.99999453124351301</v>
      </c>
      <c r="C117" s="32">
        <v>0.99992465268840158</v>
      </c>
      <c r="D117" s="32">
        <v>0.99948208850602904</v>
      </c>
      <c r="E117" s="32">
        <v>0.99762987544646997</v>
      </c>
      <c r="F117" s="32">
        <v>0.99186743481673079</v>
      </c>
      <c r="G117" s="32">
        <v>0.97765341459670752</v>
      </c>
      <c r="H117" s="32">
        <v>0.94869892896332675</v>
      </c>
      <c r="I117" s="32">
        <v>0.89860307286747743</v>
      </c>
      <c r="J117" s="32">
        <v>0.82345928872370344</v>
      </c>
      <c r="K117" s="42">
        <v>0.72419527757081692</v>
      </c>
      <c r="L117" s="42">
        <v>0.60728433110186175</v>
      </c>
      <c r="M117" s="42">
        <v>0.48328787272569723</v>
      </c>
      <c r="N117" s="42">
        <v>0.36388387577087211</v>
      </c>
      <c r="O117" s="42">
        <v>0.25876753657132523</v>
      </c>
      <c r="P117" s="42">
        <v>0.17367335721931115</v>
      </c>
      <c r="Q117" s="42">
        <v>0.11001030451891546</v>
      </c>
      <c r="R117" s="42">
        <v>6.5799851254751796E-2</v>
      </c>
      <c r="S117" s="42">
        <v>3.7193087377940012E-2</v>
      </c>
      <c r="T117" s="42">
        <v>1.9887761082090921E-2</v>
      </c>
    </row>
    <row r="118" spans="1:20">
      <c r="A118">
        <v>116</v>
      </c>
      <c r="B118" s="32">
        <v>0.99999507811916166</v>
      </c>
      <c r="C118" s="32">
        <v>0.9999316405439127</v>
      </c>
      <c r="D118" s="32">
        <v>0.99952634492426629</v>
      </c>
      <c r="E118" s="32">
        <v>0.99781509675242597</v>
      </c>
      <c r="F118" s="32">
        <v>0.99244367887970475</v>
      </c>
      <c r="G118" s="32">
        <v>0.97907481661870988</v>
      </c>
      <c r="H118" s="32">
        <v>0.95159437752666476</v>
      </c>
      <c r="I118" s="32">
        <v>0.90361265847706229</v>
      </c>
      <c r="J118" s="32">
        <v>0.83097366713808074</v>
      </c>
      <c r="K118" s="42">
        <v>0.73412167868610534</v>
      </c>
      <c r="L118" s="42">
        <v>0.61897542574875697</v>
      </c>
      <c r="M118" s="42">
        <v>0.49568751856331328</v>
      </c>
      <c r="N118" s="42">
        <v>0.37582427546635422</v>
      </c>
      <c r="O118" s="42">
        <v>0.26927917049127947</v>
      </c>
      <c r="P118" s="42">
        <v>0.18218277515451203</v>
      </c>
      <c r="Q118" s="42">
        <v>0.11637660978895442</v>
      </c>
      <c r="R118" s="42">
        <v>7.0220896581167536E-2</v>
      </c>
      <c r="S118" s="42">
        <v>4.0053763765620545E-2</v>
      </c>
      <c r="T118" s="42">
        <v>2.1618293711675167E-2</v>
      </c>
    </row>
    <row r="119" spans="1:20">
      <c r="A119">
        <v>117</v>
      </c>
      <c r="B119" s="32">
        <v>0.99999557030724551</v>
      </c>
      <c r="C119" s="32">
        <v>0.99993798430143754</v>
      </c>
      <c r="D119" s="32">
        <v>0.99956687448623083</v>
      </c>
      <c r="E119" s="32">
        <v>0.99798622156960981</v>
      </c>
      <c r="F119" s="32">
        <v>0.99298082066697668</v>
      </c>
      <c r="G119" s="32">
        <v>0.98041170284480916</v>
      </c>
      <c r="H119" s="32">
        <v>0.95434242143586911</v>
      </c>
      <c r="I119" s="32">
        <v>0.90841083038202242</v>
      </c>
      <c r="J119" s="32">
        <v>0.83823756627197887</v>
      </c>
      <c r="K119" s="42">
        <v>0.74380687753130292</v>
      </c>
      <c r="L119" s="42">
        <v>0.63049005104249178</v>
      </c>
      <c r="M119" s="42">
        <v>0.5080163092818577</v>
      </c>
      <c r="N119" s="42">
        <v>0.3878105997760502</v>
      </c>
      <c r="O119" s="42">
        <v>0.27993368098878713</v>
      </c>
      <c r="P119" s="42">
        <v>0.19089241468818899</v>
      </c>
      <c r="Q119" s="42">
        <v>0.12295722632551044</v>
      </c>
      <c r="R119" s="42">
        <v>7.483646790194648E-2</v>
      </c>
      <c r="S119" s="42">
        <v>4.3070477047175523E-2</v>
      </c>
      <c r="T119" s="42">
        <v>2.3461840717069995E-2</v>
      </c>
    </row>
    <row r="120" spans="1:20">
      <c r="A120">
        <v>118</v>
      </c>
      <c r="B120" s="32">
        <v>0.99999601327652099</v>
      </c>
      <c r="C120" s="32">
        <v>0.99994374290201837</v>
      </c>
      <c r="D120" s="32">
        <v>0.99960398546775153</v>
      </c>
      <c r="E120" s="32">
        <v>0.99814428686127199</v>
      </c>
      <c r="F120" s="32">
        <v>0.99348136075724014</v>
      </c>
      <c r="G120" s="32">
        <v>0.98166861462702604</v>
      </c>
      <c r="H120" s="32">
        <v>0.95694934957676325</v>
      </c>
      <c r="I120" s="32">
        <v>0.91300398948740724</v>
      </c>
      <c r="J120" s="32">
        <v>0.84525489268298337</v>
      </c>
      <c r="K120" s="42">
        <v>0.75324994640537069</v>
      </c>
      <c r="L120" s="42">
        <v>0.64182173369137319</v>
      </c>
      <c r="M120" s="42">
        <v>0.52026368345792129</v>
      </c>
      <c r="N120" s="42">
        <v>0.3998311707266311</v>
      </c>
      <c r="O120" s="42">
        <v>0.29072137286751354</v>
      </c>
      <c r="P120" s="42">
        <v>0.19979654131824895</v>
      </c>
      <c r="Q120" s="42">
        <v>0.12975074516177842</v>
      </c>
      <c r="R120" s="42">
        <v>7.964854374430301E-2</v>
      </c>
      <c r="S120" s="42">
        <v>4.6247076132652741E-2</v>
      </c>
      <c r="T120" s="42">
        <v>2.5422704350080674E-2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5"/>
  <dimension ref="A1:T120"/>
  <sheetViews>
    <sheetView workbookViewId="0">
      <selection activeCell="F7" sqref="F7"/>
    </sheetView>
  </sheetViews>
  <sheetFormatPr defaultRowHeight="14.25"/>
  <sheetData>
    <row r="1" spans="1:20">
      <c r="A1">
        <v>0.99</v>
      </c>
      <c r="B1" t="s">
        <v>19</v>
      </c>
      <c r="F1" s="3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>
      <c r="A2" s="33" t="s">
        <v>20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6</v>
      </c>
      <c r="H2" s="33">
        <v>7</v>
      </c>
      <c r="I2" s="33">
        <v>8</v>
      </c>
      <c r="J2" s="33">
        <v>9</v>
      </c>
      <c r="K2" s="33">
        <v>10</v>
      </c>
      <c r="L2" s="33">
        <v>11</v>
      </c>
      <c r="M2" s="33">
        <v>12</v>
      </c>
      <c r="N2" s="33">
        <v>13</v>
      </c>
      <c r="O2" s="33">
        <v>14</v>
      </c>
      <c r="P2" s="33">
        <v>15</v>
      </c>
      <c r="Q2" s="33">
        <v>16</v>
      </c>
      <c r="R2" s="33">
        <v>17</v>
      </c>
      <c r="S2" s="33">
        <v>18</v>
      </c>
      <c r="T2" s="33">
        <v>19</v>
      </c>
    </row>
    <row r="3" spans="1:20">
      <c r="A3">
        <v>1</v>
      </c>
      <c r="B3" s="18">
        <v>0.01</v>
      </c>
      <c r="C3" s="18"/>
      <c r="D3" s="18"/>
      <c r="E3" s="18"/>
      <c r="F3" s="18"/>
      <c r="G3" s="18"/>
      <c r="H3" s="18"/>
      <c r="I3" s="18"/>
      <c r="J3" s="18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>
        <v>2</v>
      </c>
      <c r="B4" s="18">
        <v>1.9900000000000029E-2</v>
      </c>
      <c r="C4" s="18">
        <v>1.000000000000098E-4</v>
      </c>
      <c r="D4" s="18"/>
      <c r="E4" s="18"/>
      <c r="F4" s="18"/>
      <c r="G4" s="18"/>
      <c r="H4" s="18"/>
      <c r="I4" s="18"/>
      <c r="J4" s="18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>
        <v>3</v>
      </c>
      <c r="B5" s="18">
        <v>2.9701000000000088E-2</v>
      </c>
      <c r="C5" s="18">
        <v>2.9800000000006557E-4</v>
      </c>
      <c r="D5" s="18">
        <v>1.0000000000650222E-6</v>
      </c>
      <c r="E5" s="18"/>
      <c r="F5" s="18"/>
      <c r="G5" s="18"/>
      <c r="H5" s="18"/>
      <c r="I5" s="18"/>
      <c r="J5" s="18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>
        <v>4</v>
      </c>
      <c r="B6" s="18">
        <v>3.9403990000000055E-2</v>
      </c>
      <c r="C6" s="18">
        <v>5.9203000000002115E-4</v>
      </c>
      <c r="D6" s="18">
        <v>3.9700000000201163E-6</v>
      </c>
      <c r="E6" s="18">
        <v>1.0000000020105925E-8</v>
      </c>
      <c r="F6" s="18"/>
      <c r="G6" s="18"/>
      <c r="H6" s="18"/>
      <c r="I6" s="18"/>
      <c r="J6" s="18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>
        <v>5</v>
      </c>
      <c r="B7" s="18">
        <v>4.9009950100000088E-2</v>
      </c>
      <c r="C7" s="18">
        <v>9.8014960000004925E-4</v>
      </c>
      <c r="D7" s="18">
        <v>9.8506000000475255E-6</v>
      </c>
      <c r="E7" s="18">
        <v>4.9600000047498558E-8</v>
      </c>
      <c r="F7" s="18">
        <v>1.0000004749837926E-10</v>
      </c>
      <c r="G7" s="18"/>
      <c r="H7" s="18"/>
      <c r="I7" s="18"/>
      <c r="J7" s="18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>
        <v>6</v>
      </c>
      <c r="B8" s="18">
        <v>5.8519850599000112E-2</v>
      </c>
      <c r="C8" s="18">
        <v>1.4604476050000675E-3</v>
      </c>
      <c r="D8" s="18">
        <v>1.9553590000064925E-5</v>
      </c>
      <c r="E8" s="18">
        <v>1.4761000006487164E-7</v>
      </c>
      <c r="F8" s="18">
        <v>5.9500006487111646E-10</v>
      </c>
      <c r="G8" s="34">
        <v>1.0000648711138627E-12</v>
      </c>
      <c r="H8" s="34"/>
      <c r="I8" s="34"/>
      <c r="J8" s="34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>
        <v>7</v>
      </c>
      <c r="B9" s="18">
        <v>6.7934652093010084E-2</v>
      </c>
      <c r="C9" s="18">
        <v>2.0310416349400284E-3</v>
      </c>
      <c r="D9" s="18">
        <v>3.3962530150025236E-5</v>
      </c>
      <c r="E9" s="18">
        <v>3.4166980002514521E-7</v>
      </c>
      <c r="F9" s="18">
        <v>2.0651500251439617E-9</v>
      </c>
      <c r="G9" s="34">
        <v>6.9400251439521601E-12</v>
      </c>
      <c r="H9" s="34">
        <v>1.0025143952123211E-14</v>
      </c>
      <c r="I9" s="34"/>
      <c r="J9" s="34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>
        <v>8</v>
      </c>
      <c r="B10" s="18">
        <v>7.7255305572080046E-2</v>
      </c>
      <c r="C10" s="18">
        <v>2.6900777395207909E-3</v>
      </c>
      <c r="D10" s="18">
        <v>5.3933321197986543E-5</v>
      </c>
      <c r="E10" s="18">
        <v>6.778784035864005E-7</v>
      </c>
      <c r="F10" s="18">
        <v>5.4611965863979924E-9</v>
      </c>
      <c r="G10" s="34">
        <v>2.7522186397967948E-11</v>
      </c>
      <c r="H10" s="34">
        <v>7.9386397967800675E-14</v>
      </c>
      <c r="I10" s="34">
        <v>1.8639796780017657E-16</v>
      </c>
      <c r="J10" s="34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>
        <v>9</v>
      </c>
      <c r="B11" s="18">
        <v>8.6482752516359285E-2</v>
      </c>
      <c r="C11" s="18">
        <v>3.4357300178464167E-3</v>
      </c>
      <c r="D11" s="18">
        <v>8.0294765381246948E-5</v>
      </c>
      <c r="E11" s="18">
        <v>1.2104328315627429E-6</v>
      </c>
      <c r="F11" s="18">
        <v>1.2185368688738726E-8</v>
      </c>
      <c r="G11" s="34">
        <v>8.1858962738671638E-11</v>
      </c>
      <c r="H11" s="34">
        <v>3.5384673867121534E-13</v>
      </c>
      <c r="I11" s="34">
        <v>1.0107386712131621E-15</v>
      </c>
      <c r="J11" s="34">
        <v>1.1973867121315555E-16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35">
        <v>10</v>
      </c>
      <c r="B12" s="43">
        <v>9.5617924991195702E-2</v>
      </c>
      <c r="C12" s="43">
        <v>4.2662002428315443E-3</v>
      </c>
      <c r="D12" s="43">
        <v>1.1384911790589692E-4</v>
      </c>
      <c r="E12" s="43">
        <v>2.0012761570578299E-6</v>
      </c>
      <c r="F12" s="43">
        <v>2.4167843315723108E-8</v>
      </c>
      <c r="G12" s="44">
        <v>2.0289405824300241E-10</v>
      </c>
      <c r="H12" s="44">
        <v>1.1688961430013462E-12</v>
      </c>
      <c r="I12" s="44">
        <v>4.5373430013389217E-15</v>
      </c>
      <c r="J12" s="36">
        <v>1.2689300133888966E-16</v>
      </c>
      <c r="K12" s="45">
        <v>1.1699300133888959E-16</v>
      </c>
      <c r="L12" s="45"/>
      <c r="M12" s="45"/>
      <c r="N12" s="45"/>
      <c r="O12" s="45"/>
      <c r="P12" s="45"/>
      <c r="Q12" s="45"/>
      <c r="R12" s="45"/>
      <c r="S12" s="45"/>
      <c r="T12" s="45"/>
    </row>
    <row r="13" spans="1:20">
      <c r="A13">
        <v>11</v>
      </c>
      <c r="B13" s="32">
        <v>0.10466174574128373</v>
      </c>
      <c r="C13" s="32">
        <v>5.1797174903151638E-3</v>
      </c>
      <c r="D13" s="32">
        <v>1.5537262915513075E-4</v>
      </c>
      <c r="E13" s="32">
        <v>3.1197545745235468E-6</v>
      </c>
      <c r="F13" s="32">
        <v>4.3938926430468579E-8</v>
      </c>
      <c r="G13" s="32">
        <v>4.4254352814218441E-10</v>
      </c>
      <c r="H13" s="32">
        <v>3.1861250883820478E-12</v>
      </c>
      <c r="I13" s="32">
        <v>1.6158255382028445E-14</v>
      </c>
      <c r="J13" s="32">
        <v>1.4832188202832909E-16</v>
      </c>
      <c r="K13" s="42">
        <v>9.4416382028328638E-17</v>
      </c>
      <c r="L13" s="42">
        <v>9.4307482028328634E-17</v>
      </c>
      <c r="M13" s="42"/>
      <c r="N13" s="42"/>
      <c r="O13" s="42"/>
      <c r="P13" s="42"/>
      <c r="Q13" s="42"/>
      <c r="R13" s="42"/>
      <c r="S13" s="42"/>
      <c r="T13" s="42"/>
    </row>
    <row r="14" spans="1:20">
      <c r="A14">
        <v>12</v>
      </c>
      <c r="B14" s="32">
        <v>0.11361512828387088</v>
      </c>
      <c r="C14" s="32">
        <v>6.1745377728248396E-3</v>
      </c>
      <c r="D14" s="32">
        <v>2.0561607776672063E-4</v>
      </c>
      <c r="E14" s="32">
        <v>4.642283320319124E-6</v>
      </c>
      <c r="F14" s="32">
        <v>7.4697082900903081E-8</v>
      </c>
      <c r="G14" s="32">
        <v>8.7750734666914611E-10</v>
      </c>
      <c r="H14" s="32">
        <v>7.5796886226175696E-12</v>
      </c>
      <c r="I14" s="32">
        <v>4.7847427409521963E-14</v>
      </c>
      <c r="J14" s="32">
        <v>2.9792491452161721E-16</v>
      </c>
      <c r="K14" s="42">
        <v>8.4459134521615473E-17</v>
      </c>
      <c r="L14" s="42">
        <v>8.3812268521615473E-17</v>
      </c>
      <c r="M14" s="42">
        <v>8.3811080521615467E-17</v>
      </c>
      <c r="N14" s="42"/>
      <c r="O14" s="42" t="s">
        <v>11</v>
      </c>
      <c r="P14" s="42"/>
      <c r="Q14" s="42"/>
      <c r="R14" s="42"/>
      <c r="S14" s="42"/>
      <c r="T14" s="42"/>
    </row>
    <row r="15" spans="1:20">
      <c r="A15">
        <v>13</v>
      </c>
      <c r="B15" s="32">
        <v>0.12247897700103227</v>
      </c>
      <c r="C15" s="32">
        <v>7.2489436779353822E-3</v>
      </c>
      <c r="D15" s="32">
        <v>2.6530529471738284E-4</v>
      </c>
      <c r="E15" s="32">
        <v>6.6520212648641134E-6</v>
      </c>
      <c r="F15" s="32">
        <v>1.2037294535605808E-7</v>
      </c>
      <c r="G15" s="32">
        <v>1.6157031831842427E-9</v>
      </c>
      <c r="H15" s="32">
        <v>1.6279046175839366E-11</v>
      </c>
      <c r="I15" s="32">
        <v>1.2324681211810437E-13</v>
      </c>
      <c r="J15" s="32">
        <v>8.543926959734634E-16</v>
      </c>
      <c r="K15" s="42">
        <v>1.6756654882345775E-16</v>
      </c>
      <c r="L15" s="42">
        <v>1.6479149368345772E-16</v>
      </c>
      <c r="M15" s="42">
        <v>1.6478384890345771E-16</v>
      </c>
      <c r="N15" s="42">
        <v>1.6478383603345772E-16</v>
      </c>
      <c r="O15" s="42"/>
      <c r="P15" s="42"/>
      <c r="Q15" s="42"/>
      <c r="R15" s="42"/>
      <c r="S15" s="42"/>
      <c r="T15" s="42"/>
    </row>
    <row r="16" spans="1:20">
      <c r="A16">
        <v>14</v>
      </c>
      <c r="B16" s="32">
        <v>0.13125418723102189</v>
      </c>
      <c r="C16" s="32">
        <v>8.4012440111662923E-3</v>
      </c>
      <c r="D16" s="32">
        <v>3.3514167854950365E-4</v>
      </c>
      <c r="E16" s="32">
        <v>9.238553999330035E-6</v>
      </c>
      <c r="F16" s="32">
        <v>1.8568942849187114E-7</v>
      </c>
      <c r="G16" s="32">
        <v>2.8032755456454364E-9</v>
      </c>
      <c r="H16" s="32">
        <v>3.2273228278377461E-11</v>
      </c>
      <c r="I16" s="32">
        <v>2.8474553820936657E-13</v>
      </c>
      <c r="J16" s="32">
        <v>2.0190493442442212E-15</v>
      </c>
      <c r="K16" s="42">
        <v>1.1516726434440566E-16</v>
      </c>
      <c r="L16" s="42">
        <v>1.0555169828430558E-16</v>
      </c>
      <c r="M16" s="42">
        <v>1.0551637940070557E-16</v>
      </c>
      <c r="N16" s="42">
        <v>1.0551629021160557E-16</v>
      </c>
      <c r="O16" s="42">
        <v>1.0551629007300557E-16</v>
      </c>
      <c r="P16" s="42"/>
      <c r="Q16" s="42"/>
      <c r="R16" s="42"/>
      <c r="S16" s="42"/>
      <c r="T16" s="42"/>
    </row>
    <row r="17" spans="1:20">
      <c r="A17">
        <v>15</v>
      </c>
      <c r="B17" s="32">
        <v>0.13994164535871167</v>
      </c>
      <c r="C17" s="32">
        <v>9.6297734433648252E-3</v>
      </c>
      <c r="D17" s="32">
        <v>4.1580270187564772E-4</v>
      </c>
      <c r="E17" s="32">
        <v>1.2497585244807896E-5</v>
      </c>
      <c r="F17" s="32">
        <v>2.7621807417637441E-7</v>
      </c>
      <c r="G17" s="32">
        <v>4.6321370512292197E-9</v>
      </c>
      <c r="H17" s="32">
        <v>5.9983227573573361E-11</v>
      </c>
      <c r="I17" s="32">
        <v>6.0460648713634282E-13</v>
      </c>
      <c r="J17" s="32">
        <v>4.8224357581904433E-15</v>
      </c>
      <c r="K17" s="42">
        <v>1.1032761043839919E-16</v>
      </c>
      <c r="L17" s="42">
        <v>8.1769379239901933E-17</v>
      </c>
      <c r="M17" s="42">
        <v>8.1638257884536928E-17</v>
      </c>
      <c r="N17" s="42">
        <v>8.1637816398491928E-17</v>
      </c>
      <c r="O17" s="42">
        <v>8.1637815369386922E-17</v>
      </c>
      <c r="P17" s="42">
        <v>8.1637815367901916E-17</v>
      </c>
      <c r="Q17" s="42"/>
      <c r="R17" s="42"/>
      <c r="S17" s="42"/>
      <c r="T17" s="42"/>
    </row>
    <row r="18" spans="1:20">
      <c r="A18">
        <v>16</v>
      </c>
      <c r="B18" s="32">
        <v>0.14854222890512458</v>
      </c>
      <c r="C18" s="32">
        <v>1.0932892162518332E-2</v>
      </c>
      <c r="D18" s="32">
        <v>5.079424092905762E-4</v>
      </c>
      <c r="E18" s="32">
        <v>1.6530636411152895E-5</v>
      </c>
      <c r="F18" s="32">
        <v>3.9843174591928796E-7</v>
      </c>
      <c r="G18" s="32">
        <v>7.3479964590789462E-9</v>
      </c>
      <c r="H18" s="32">
        <v>1.0570480240840133E-10</v>
      </c>
      <c r="I18" s="32">
        <v>1.1984292962721694E-12</v>
      </c>
      <c r="J18" s="32">
        <v>1.0856874543427634E-14</v>
      </c>
      <c r="K18" s="42">
        <v>1.9404696337158108E-16</v>
      </c>
      <c r="L18" s="42">
        <v>1.1865323300754832E-16</v>
      </c>
      <c r="M18" s="42">
        <v>1.18237840553752E-16</v>
      </c>
      <c r="N18" s="42">
        <v>1.182360922690138E-16</v>
      </c>
      <c r="O18" s="42">
        <v>1.1823608683533939E-16</v>
      </c>
      <c r="P18" s="42">
        <v>1.1823608682357819E-16</v>
      </c>
      <c r="Q18" s="42">
        <v>1.1823608682356234E-16</v>
      </c>
      <c r="R18" s="42"/>
      <c r="S18" s="42"/>
      <c r="T18" s="42"/>
    </row>
    <row r="19" spans="1:20">
      <c r="A19">
        <v>17</v>
      </c>
      <c r="B19" s="32">
        <v>0.15705680661607335</v>
      </c>
      <c r="C19" s="32">
        <v>1.2308985529944388E-2</v>
      </c>
      <c r="D19" s="32">
        <v>6.1219190682284576E-4</v>
      </c>
      <c r="E19" s="32">
        <v>2.1444754139938993E-5</v>
      </c>
      <c r="F19" s="32">
        <v>5.5975379256348635E-7</v>
      </c>
      <c r="G19" s="32">
        <v>1.1258833945543049E-8</v>
      </c>
      <c r="H19" s="32">
        <v>1.7812771083711755E-10</v>
      </c>
      <c r="I19" s="32">
        <v>2.2434848894041932E-12</v>
      </c>
      <c r="J19" s="32">
        <v>2.2724460771446449E-14</v>
      </c>
      <c r="K19" s="42">
        <v>2.9253724990352894E-16</v>
      </c>
      <c r="L19" s="42">
        <v>1.1126918104257588E-16</v>
      </c>
      <c r="M19" s="42">
        <v>1.1010400520967719E-16</v>
      </c>
      <c r="N19" s="42">
        <v>1.1009812048324841E-16</v>
      </c>
      <c r="O19" s="42">
        <v>1.1009809762106337E-16</v>
      </c>
      <c r="P19" s="42">
        <v>1.1009809755508304E-16</v>
      </c>
      <c r="Q19" s="42">
        <v>1.1009809755494975E-16</v>
      </c>
      <c r="R19" s="42">
        <v>1.1009809755494957E-16</v>
      </c>
      <c r="S19" s="42"/>
      <c r="T19" s="42"/>
    </row>
    <row r="20" spans="1:20">
      <c r="A20">
        <v>18</v>
      </c>
      <c r="B20" s="32">
        <v>0.16548623854991262</v>
      </c>
      <c r="C20" s="32">
        <v>1.3756463740805691E-2</v>
      </c>
      <c r="D20" s="32">
        <v>7.2915984305407452E-4</v>
      </c>
      <c r="E20" s="32">
        <v>2.7352225666781396E-5</v>
      </c>
      <c r="F20" s="32">
        <v>7.6860379605056908E-7</v>
      </c>
      <c r="G20" s="32">
        <v>1.6743783545050125E-8</v>
      </c>
      <c r="H20" s="32">
        <v>2.8893478651181347E-10</v>
      </c>
      <c r="I20" s="32">
        <v>4.0023404765177799E-12</v>
      </c>
      <c r="J20" s="32">
        <v>4.494539269422521E-14</v>
      </c>
      <c r="K20" s="42">
        <v>5.3018412157022794E-16</v>
      </c>
      <c r="L20" s="42">
        <v>1.2640949818245507E-16</v>
      </c>
      <c r="M20" s="42">
        <v>1.2344329341927582E-16</v>
      </c>
      <c r="N20" s="42">
        <v>1.2342581578178234E-16</v>
      </c>
      <c r="O20" s="42">
        <v>1.2342573430095487E-16</v>
      </c>
      <c r="P20" s="42">
        <v>1.234257340070125E-16</v>
      </c>
      <c r="Q20" s="42">
        <v>1.2342573400622074E-16</v>
      </c>
      <c r="R20" s="42">
        <v>1.2342573400621923E-16</v>
      </c>
      <c r="S20" s="42">
        <v>1.2342573400621923E-16</v>
      </c>
      <c r="T20" s="42"/>
    </row>
    <row r="21" spans="1:20">
      <c r="A21">
        <v>19</v>
      </c>
      <c r="B21" s="32">
        <v>0.17383137616441358</v>
      </c>
      <c r="C21" s="32">
        <v>1.5273761488896836E-2</v>
      </c>
      <c r="D21" s="32">
        <v>8.5943288203166324E-4</v>
      </c>
      <c r="E21" s="32">
        <v>3.4370301840726714E-5</v>
      </c>
      <c r="F21" s="32">
        <v>1.0344400148302535E-6</v>
      </c>
      <c r="G21" s="32">
        <v>2.4262383742481072E-8</v>
      </c>
      <c r="H21" s="32">
        <v>4.5348334647295005E-10</v>
      </c>
      <c r="I21" s="32">
        <v>6.8517373126241192E-12</v>
      </c>
      <c r="J21" s="32">
        <v>8.4591719285840299E-14</v>
      </c>
      <c r="K21" s="42">
        <v>1.0467119606762601E-15</v>
      </c>
      <c r="L21" s="42">
        <v>2.0282299779581482E-16</v>
      </c>
      <c r="M21" s="42">
        <v>1.9584870884638964E-16</v>
      </c>
      <c r="N21" s="42">
        <v>1.958017439376393E-16</v>
      </c>
      <c r="O21" s="42">
        <v>1.9580148849524516E-16</v>
      </c>
      <c r="P21" s="42">
        <v>1.9580148738943392E-16</v>
      </c>
      <c r="Q21" s="42">
        <v>1.9580148738571065E-16</v>
      </c>
      <c r="R21" s="42">
        <v>1.9580148738570125E-16</v>
      </c>
      <c r="S21" s="42">
        <v>1.9580148738570123E-16</v>
      </c>
      <c r="T21" s="42">
        <v>1.9580148738570123E-16</v>
      </c>
    </row>
    <row r="22" spans="1:20">
      <c r="A22" s="35">
        <v>20</v>
      </c>
      <c r="B22" s="36">
        <v>0.18209306240276935</v>
      </c>
      <c r="C22" s="36">
        <v>1.6859337635651894E-2</v>
      </c>
      <c r="D22" s="36">
        <v>1.0035761681002064E-3</v>
      </c>
      <c r="E22" s="36">
        <v>4.2620927642527512E-5</v>
      </c>
      <c r="F22" s="36">
        <v>1.3677986329806388E-6</v>
      </c>
      <c r="G22" s="36">
        <v>3.4364159944779435E-8</v>
      </c>
      <c r="H22" s="36">
        <v>6.9157224185365465E-10</v>
      </c>
      <c r="I22" s="32">
        <v>1.1317944824850569E-11</v>
      </c>
      <c r="J22" s="32">
        <v>1.5215459584240984E-13</v>
      </c>
      <c r="K22" s="42">
        <v>1.7735826571146216E-15</v>
      </c>
      <c r="L22" s="42">
        <v>1.0268251061133966E-16</v>
      </c>
      <c r="M22" s="42">
        <v>8.7339074922604264E-17</v>
      </c>
      <c r="N22" s="42">
        <v>8.7222836773447172E-17</v>
      </c>
      <c r="O22" s="42">
        <v>8.7222114236389476E-17</v>
      </c>
      <c r="P22" s="42">
        <v>8.7222110587212421E-17</v>
      </c>
      <c r="Q22" s="42">
        <v>8.7222110572468266E-17</v>
      </c>
      <c r="R22" s="42">
        <v>8.7222110572421723E-17</v>
      </c>
      <c r="S22" s="42">
        <v>8.7222110572421612E-17</v>
      </c>
      <c r="T22" s="42">
        <v>8.7222110572421612E-17</v>
      </c>
    </row>
    <row r="23" spans="1:20">
      <c r="A23">
        <v>21</v>
      </c>
      <c r="B23" s="32">
        <v>0.19027213177874169</v>
      </c>
      <c r="C23" s="32">
        <v>1.8511674883323087E-2</v>
      </c>
      <c r="D23" s="32">
        <v>1.1621337827757393E-3</v>
      </c>
      <c r="E23" s="32">
        <v>5.2230480047120009E-5</v>
      </c>
      <c r="F23" s="32">
        <v>1.7803299230918098E-6</v>
      </c>
      <c r="G23" s="32">
        <v>4.7698504690839923E-8</v>
      </c>
      <c r="H23" s="32">
        <v>1.0282981345848036E-9</v>
      </c>
      <c r="I23" s="32">
        <v>1.8120503497029589E-11</v>
      </c>
      <c r="J23" s="32">
        <v>2.6382820002346223E-13</v>
      </c>
      <c r="K23" s="42">
        <v>3.2930946799382124E-15</v>
      </c>
      <c r="L23" s="42">
        <v>1.3509340304700973E-16</v>
      </c>
      <c r="M23" s="42">
        <v>1.0319440025012886E-16</v>
      </c>
      <c r="N23" s="42">
        <v>1.02925890125576E-16</v>
      </c>
      <c r="O23" s="42">
        <v>1.029240124323973E-16</v>
      </c>
      <c r="P23" s="42">
        <v>1.0292400159434144E-16</v>
      </c>
      <c r="Q23" s="42">
        <v>1.0292400154325296E-16</v>
      </c>
      <c r="R23" s="42">
        <v>1.0292400154305945E-16</v>
      </c>
      <c r="S23" s="42">
        <v>1.0292400154305887E-16</v>
      </c>
      <c r="T23" s="42">
        <v>1.0292400154305887E-16</v>
      </c>
    </row>
    <row r="24" spans="1:20">
      <c r="A24">
        <v>22</v>
      </c>
      <c r="B24" s="32">
        <v>0.19836941046095435</v>
      </c>
      <c r="C24" s="32">
        <v>2.0229279452277371E-2</v>
      </c>
      <c r="D24" s="32">
        <v>1.3356291937813083E-3</v>
      </c>
      <c r="E24" s="32">
        <v>6.3329513074501711E-5</v>
      </c>
      <c r="F24" s="32">
        <v>2.28483142442759E-6</v>
      </c>
      <c r="G24" s="32">
        <v>6.5024818970347223E-8</v>
      </c>
      <c r="H24" s="32">
        <v>1.49500029564494E-9</v>
      </c>
      <c r="I24" s="32">
        <v>2.8222375305491928E-11</v>
      </c>
      <c r="J24" s="32">
        <v>4.4249045057811072E-13</v>
      </c>
      <c r="K24" s="42">
        <v>5.9939433179606099E-15</v>
      </c>
      <c r="L24" s="42">
        <v>2.6217100040307705E-16</v>
      </c>
      <c r="M24" s="42">
        <v>1.9901097486525294E-16</v>
      </c>
      <c r="N24" s="42">
        <v>1.9842615981397679E-16</v>
      </c>
      <c r="O24" s="42">
        <v>1.9842161579648437E-16</v>
      </c>
      <c r="P24" s="42">
        <v>1.9842158628987728E-16</v>
      </c>
      <c r="Q24" s="42">
        <v>1.9842158613091912E-16</v>
      </c>
      <c r="R24" s="42">
        <v>1.9842158613021666E-16</v>
      </c>
      <c r="S24" s="42">
        <v>1.9842158613021415E-16</v>
      </c>
      <c r="T24" s="42">
        <v>1.9842158613021415E-16</v>
      </c>
    </row>
    <row r="25" spans="1:20">
      <c r="A25">
        <v>23</v>
      </c>
      <c r="B25" s="32">
        <v>0.20638571635634473</v>
      </c>
      <c r="C25" s="32">
        <v>2.2010680762364093E-2</v>
      </c>
      <c r="D25" s="32">
        <v>1.5245656963662202E-3</v>
      </c>
      <c r="E25" s="32">
        <v>7.605250988152075E-5</v>
      </c>
      <c r="F25" s="32">
        <v>2.8952782408793031E-6</v>
      </c>
      <c r="G25" s="32">
        <v>8.7222884975891E-8</v>
      </c>
      <c r="H25" s="32">
        <v>2.1302984333632868E-9</v>
      </c>
      <c r="I25" s="32">
        <v>4.2890105480209774E-11</v>
      </c>
      <c r="J25" s="32">
        <v>7.2024027045059299E-13</v>
      </c>
      <c r="K25" s="42">
        <v>1.0309879713905827E-14</v>
      </c>
      <c r="L25" s="42">
        <v>2.7046004692236415E-16</v>
      </c>
      <c r="M25" s="42">
        <v>1.5061389846434292E-16</v>
      </c>
      <c r="N25" s="42">
        <v>1.4940333130820128E-16</v>
      </c>
      <c r="O25" s="42">
        <v>1.4939298458037102E-16</v>
      </c>
      <c r="P25" s="42">
        <v>1.4939290992865507E-16</v>
      </c>
      <c r="Q25" s="42">
        <v>1.4939290947622044E-16</v>
      </c>
      <c r="R25" s="42">
        <v>1.493929094739354E-16</v>
      </c>
      <c r="S25" s="42">
        <v>1.4939290947392589E-16</v>
      </c>
      <c r="T25" s="42">
        <v>1.4939290947392586E-16</v>
      </c>
    </row>
    <row r="26" spans="1:20">
      <c r="A26">
        <v>24</v>
      </c>
      <c r="B26" s="32">
        <v>0.21432185919278135</v>
      </c>
      <c r="C26" s="32">
        <v>2.3854431118303931E-2</v>
      </c>
      <c r="D26" s="32">
        <v>1.7294268470262331E-3</v>
      </c>
      <c r="E26" s="32">
        <v>9.0537641746401805E-5</v>
      </c>
      <c r="F26" s="32">
        <v>3.6268505573197753E-6</v>
      </c>
      <c r="G26" s="32">
        <v>1.1530343856898291E-7</v>
      </c>
      <c r="H26" s="32">
        <v>2.9812243328463453E-9</v>
      </c>
      <c r="I26" s="32">
        <v>6.3764222816821276E-11</v>
      </c>
      <c r="J26" s="32">
        <v>1.141972980328899E-12</v>
      </c>
      <c r="K26" s="42">
        <v>1.7443241401986468E-14</v>
      </c>
      <c r="L26" s="42">
        <v>4.0491202430596504E-16</v>
      </c>
      <c r="M26" s="42">
        <v>1.8587014066268933E-16</v>
      </c>
      <c r="N26" s="42">
        <v>1.8347321769352892E-16</v>
      </c>
      <c r="O26" s="42">
        <v>1.8345086876141553E-16</v>
      </c>
      <c r="P26" s="42">
        <v>1.8345069138893842E-16</v>
      </c>
      <c r="Q26" s="42">
        <v>1.8345069019451096E-16</v>
      </c>
      <c r="R26" s="42">
        <v>1.8345069018772444E-16</v>
      </c>
      <c r="S26" s="42">
        <v>1.8345069018769217E-16</v>
      </c>
      <c r="T26" s="42">
        <v>1.8345069018769205E-16</v>
      </c>
    </row>
    <row r="27" spans="1:20">
      <c r="A27">
        <v>25</v>
      </c>
      <c r="B27" s="32">
        <v>0.22217864060085357</v>
      </c>
      <c r="C27" s="32">
        <v>2.5759105399048715E-2</v>
      </c>
      <c r="D27" s="32">
        <v>1.9506768897390135E-3</v>
      </c>
      <c r="E27" s="32">
        <v>1.0692653379920387E-4</v>
      </c>
      <c r="F27" s="32">
        <v>4.4959584692143322E-6</v>
      </c>
      <c r="G27" s="32">
        <v>1.5041890976022579E-7</v>
      </c>
      <c r="H27" s="32">
        <v>4.104446478942655E-9</v>
      </c>
      <c r="I27" s="32">
        <v>9.2938827652060498E-11</v>
      </c>
      <c r="J27" s="32">
        <v>1.7681992136377963E-12</v>
      </c>
      <c r="K27" s="42">
        <v>2.869227373522878E-14</v>
      </c>
      <c r="L27" s="42">
        <v>5.7903026205594844E-16</v>
      </c>
      <c r="M27" s="42">
        <v>1.9179550347230035E-16</v>
      </c>
      <c r="N27" s="42">
        <v>1.8723213089639877E-16</v>
      </c>
      <c r="O27" s="42">
        <v>1.8718603622391492E-16</v>
      </c>
      <c r="P27" s="42">
        <v>1.8718563713584148E-16</v>
      </c>
      <c r="Q27" s="42">
        <v>1.8718563417963353E-16</v>
      </c>
      <c r="R27" s="42">
        <v>1.8718563416097061E-16</v>
      </c>
      <c r="S27" s="42">
        <v>1.8718563416087082E-16</v>
      </c>
      <c r="T27" s="42">
        <v>1.8718563416087038E-16</v>
      </c>
    </row>
    <row r="28" spans="1:20">
      <c r="A28">
        <v>26</v>
      </c>
      <c r="B28" s="32">
        <v>0.22995685419484502</v>
      </c>
      <c r="C28" s="32">
        <v>2.7723300751066771E-2</v>
      </c>
      <c r="D28" s="32">
        <v>2.1887611748321184E-3</v>
      </c>
      <c r="E28" s="32">
        <v>1.2536403735860903E-4</v>
      </c>
      <c r="F28" s="32">
        <v>5.5202642225212644E-6</v>
      </c>
      <c r="G28" s="32">
        <v>1.9387430536180105E-7</v>
      </c>
      <c r="H28" s="32">
        <v>5.5675911187895806E-9</v>
      </c>
      <c r="I28" s="32">
        <v>1.3305391119905777E-10</v>
      </c>
      <c r="J28" s="32">
        <v>2.6799125321132535E-12</v>
      </c>
      <c r="K28" s="42">
        <v>4.6094377225483353E-14</v>
      </c>
      <c r="L28" s="42">
        <v>8.6719678801655298E-16</v>
      </c>
      <c r="M28" s="42">
        <v>2.0270194228701255E-16</v>
      </c>
      <c r="N28" s="42">
        <v>1.9431185585103351E-16</v>
      </c>
      <c r="O28" s="42">
        <v>1.9422058839951548E-16</v>
      </c>
      <c r="P28" s="42">
        <v>1.9421973235559793E-16</v>
      </c>
      <c r="Q28" s="42">
        <v>1.9421972543807133E-16</v>
      </c>
      <c r="R28" s="42">
        <v>1.9421972539003295E-16</v>
      </c>
      <c r="S28" s="42">
        <v>1.9421972538974751E-16</v>
      </c>
      <c r="T28" s="42">
        <v>1.9421972538974608E-16</v>
      </c>
    </row>
    <row r="29" spans="1:20">
      <c r="A29">
        <v>27</v>
      </c>
      <c r="B29" s="32">
        <v>0.23765728565289657</v>
      </c>
      <c r="C29" s="32">
        <v>2.9745636285504529E-2</v>
      </c>
      <c r="D29" s="32">
        <v>2.4441065705944412E-3</v>
      </c>
      <c r="E29" s="32">
        <v>1.4599800873332054E-4</v>
      </c>
      <c r="F29" s="32">
        <v>6.7187019538585504E-6</v>
      </c>
      <c r="G29" s="32">
        <v>2.4713820450980523E-7</v>
      </c>
      <c r="H29" s="32">
        <v>7.450658237629252E-9</v>
      </c>
      <c r="I29" s="32">
        <v>1.8739925968451828E-10</v>
      </c>
      <c r="J29" s="32">
        <v>3.9836289283379992E-12</v>
      </c>
      <c r="K29" s="42">
        <v>7.2408968329660681E-14</v>
      </c>
      <c r="L29" s="42">
        <v>1.2958781476908436E-15</v>
      </c>
      <c r="M29" s="42">
        <v>1.8575644604393034E-16</v>
      </c>
      <c r="N29" s="42">
        <v>1.7080531201501568E-16</v>
      </c>
      <c r="O29" s="42">
        <v>1.7063105637365304E-16</v>
      </c>
      <c r="P29" s="42">
        <v>1.7062929621565948E-16</v>
      </c>
      <c r="Q29" s="42">
        <v>1.7062928080686898E-16</v>
      </c>
      <c r="R29" s="42">
        <v>1.7062928069013571E-16</v>
      </c>
      <c r="S29" s="42">
        <v>1.7062928068937276E-16</v>
      </c>
      <c r="T29" s="42">
        <v>1.7062928068936847E-16</v>
      </c>
    </row>
    <row r="30" spans="1:20">
      <c r="A30">
        <v>28</v>
      </c>
      <c r="B30" s="32">
        <v>0.24528071279636765</v>
      </c>
      <c r="C30" s="32">
        <v>3.1824752779178511E-2</v>
      </c>
      <c r="D30" s="32">
        <v>2.7171218677436021E-3</v>
      </c>
      <c r="E30" s="32">
        <v>1.6897909435199159E-4</v>
      </c>
      <c r="F30" s="32">
        <v>8.111495021712983E-6</v>
      </c>
      <c r="G30" s="32">
        <v>3.1185384206310606E-7</v>
      </c>
      <c r="H30" s="32">
        <v>9.8475337601644212E-9</v>
      </c>
      <c r="I30" s="32">
        <v>2.6003190927737544E-10</v>
      </c>
      <c r="J30" s="32">
        <v>5.8178450493095827E-12</v>
      </c>
      <c r="K30" s="42">
        <v>1.115809813395235E-13</v>
      </c>
      <c r="L30" s="42">
        <v>2.0668224592899418E-15</v>
      </c>
      <c r="M30" s="42">
        <v>2.5667107283979877E-16</v>
      </c>
      <c r="N30" s="42">
        <v>2.307682331347041E-16</v>
      </c>
      <c r="O30" s="42">
        <v>2.3044620870946593E-16</v>
      </c>
      <c r="P30" s="42">
        <v>2.3044272359663869E-16</v>
      </c>
      <c r="Q30" s="42">
        <v>2.3044269074035613E-16</v>
      </c>
      <c r="R30" s="42">
        <v>2.3044269047070227E-16</v>
      </c>
      <c r="S30" s="42">
        <v>2.3044269046877962E-16</v>
      </c>
      <c r="T30" s="42">
        <v>2.3044269046876774E-16</v>
      </c>
    </row>
    <row r="31" spans="1:20">
      <c r="A31">
        <v>29</v>
      </c>
      <c r="B31" s="32">
        <v>0.25282790566840407</v>
      </c>
      <c r="C31" s="32">
        <v>3.3959312379350487E-2</v>
      </c>
      <c r="D31" s="32">
        <v>3.0081981768580283E-3</v>
      </c>
      <c r="E31" s="32">
        <v>1.9446052208598559E-4</v>
      </c>
      <c r="F31" s="32">
        <v>9.7201710150936422E-6</v>
      </c>
      <c r="G31" s="32">
        <v>3.8985025393747672E-7</v>
      </c>
      <c r="H31" s="32">
        <v>1.2867596921065582E-8</v>
      </c>
      <c r="I31" s="32">
        <v>3.5590700565798833E-10</v>
      </c>
      <c r="J31" s="32">
        <v>8.3600635633325394E-12</v>
      </c>
      <c r="K31" s="42">
        <v>1.6872149376151991E-13</v>
      </c>
      <c r="L31" s="42">
        <v>3.2398357903880945E-15</v>
      </c>
      <c r="M31" s="42">
        <v>3.5264432900011659E-16</v>
      </c>
      <c r="N31" s="42">
        <v>3.0889900382757144E-16</v>
      </c>
      <c r="O31" s="42">
        <v>3.0832117124953471E-16</v>
      </c>
      <c r="P31" s="42">
        <v>3.0831450074358335E-16</v>
      </c>
      <c r="Q31" s="42">
        <v>3.0831443336473534E-16</v>
      </c>
      <c r="R31" s="42">
        <v>3.0831443276921522E-16</v>
      </c>
      <c r="S31" s="42">
        <v>3.0831443276461522E-16</v>
      </c>
      <c r="T31" s="42">
        <v>3.0831443276458426E-16</v>
      </c>
    </row>
    <row r="32" spans="1:20">
      <c r="A32">
        <v>30</v>
      </c>
      <c r="B32" s="32">
        <v>0.2602996266117199</v>
      </c>
      <c r="C32" s="32">
        <v>3.6147998312240942E-2</v>
      </c>
      <c r="D32" s="32">
        <v>3.3177093188828735E-3</v>
      </c>
      <c r="E32" s="32">
        <v>2.2259789863362514E-4</v>
      </c>
      <c r="F32" s="32">
        <v>1.1567574525721654E-5</v>
      </c>
      <c r="G32" s="32">
        <v>4.8315346146812413E-7</v>
      </c>
      <c r="H32" s="32">
        <v>1.6637423410315139E-8</v>
      </c>
      <c r="I32" s="32">
        <v>4.8102382389749981E-10</v>
      </c>
      <c r="J32" s="32">
        <v>1.1835452069714387E-11</v>
      </c>
      <c r="K32" s="42">
        <v>2.5055399989251081E-13</v>
      </c>
      <c r="L32" s="42">
        <v>4.8137378053799395E-15</v>
      </c>
      <c r="M32" s="42">
        <v>3.0060167889452019E-16</v>
      </c>
      <c r="N32" s="42">
        <v>2.2842189235982063E-16</v>
      </c>
      <c r="O32" s="42">
        <v>2.2741238485583882E-16</v>
      </c>
      <c r="P32" s="42">
        <v>2.2740000272916661E-16</v>
      </c>
      <c r="Q32" s="42">
        <v>2.2739986931904761E-16</v>
      </c>
      <c r="R32" s="42">
        <v>2.2739986805569421E-16</v>
      </c>
      <c r="S32" s="42">
        <v>2.2739986804518506E-16</v>
      </c>
      <c r="T32" s="42">
        <v>2.2739986804510839E-16</v>
      </c>
    </row>
    <row r="33" spans="1:20">
      <c r="A33">
        <v>31</v>
      </c>
      <c r="B33" s="32">
        <v>0.26769663034560276</v>
      </c>
      <c r="C33" s="32">
        <v>3.8389514595235708E-2</v>
      </c>
      <c r="D33" s="32">
        <v>3.6460122088164404E-3</v>
      </c>
      <c r="E33" s="32">
        <v>2.5354901283610289E-4</v>
      </c>
      <c r="F33" s="32">
        <v>1.3677877766785849E-5</v>
      </c>
      <c r="G33" s="32">
        <v>5.9399767209582375E-7</v>
      </c>
      <c r="H33" s="32">
        <v>2.130258377605758E-8</v>
      </c>
      <c r="I33" s="32">
        <v>6.4258780492602482E-10</v>
      </c>
      <c r="J33" s="32">
        <v>1.6527320952340792E-11</v>
      </c>
      <c r="K33" s="42">
        <v>3.6638814493927848E-13</v>
      </c>
      <c r="L33" s="42">
        <v>7.256304774800168E-15</v>
      </c>
      <c r="M33" s="42">
        <v>3.3089738870829193E-16</v>
      </c>
      <c r="N33" s="42">
        <v>2.1430803877408516E-16</v>
      </c>
      <c r="O33" s="42">
        <v>2.1258682847979618E-16</v>
      </c>
      <c r="P33" s="42">
        <v>2.1256447509935087E-16</v>
      </c>
      <c r="Q33" s="42">
        <v>2.1256421920206631E-16</v>
      </c>
      <c r="R33" s="42">
        <v>2.1256421661724525E-16</v>
      </c>
      <c r="S33" s="42">
        <v>2.1256421659420762E-16</v>
      </c>
      <c r="T33" s="42">
        <v>2.1256421659402663E-16</v>
      </c>
    </row>
    <row r="34" spans="1:20">
      <c r="A34">
        <v>32</v>
      </c>
      <c r="B34" s="32">
        <v>0.27501966404214673</v>
      </c>
      <c r="C34" s="32">
        <v>4.0682585752739392E-2</v>
      </c>
      <c r="D34" s="32">
        <v>3.9934472326806358E-3</v>
      </c>
      <c r="E34" s="32">
        <v>2.8747364479590927E-4</v>
      </c>
      <c r="F34" s="32">
        <v>1.6076589117482024E-5</v>
      </c>
      <c r="G34" s="32">
        <v>7.2483647304572103E-7</v>
      </c>
      <c r="H34" s="32">
        <v>2.7029534662252394E-8</v>
      </c>
      <c r="I34" s="32">
        <v>8.4918776763448413E-10</v>
      </c>
      <c r="J34" s="32">
        <v>2.2787928789221164E-11</v>
      </c>
      <c r="K34" s="42">
        <v>5.2800047015681596E-13</v>
      </c>
      <c r="L34" s="42">
        <v>1.0850620319967046E-14</v>
      </c>
      <c r="M34" s="42">
        <v>4.0314860609130279E-16</v>
      </c>
      <c r="N34" s="42">
        <v>2.1847107579551927E-16</v>
      </c>
      <c r="O34" s="42">
        <v>2.1560118410483109E-16</v>
      </c>
      <c r="P34" s="42">
        <v>2.1556184215524733E-16</v>
      </c>
      <c r="Q34" s="42">
        <v>2.1556136528313117E-16</v>
      </c>
      <c r="R34" s="42">
        <v>2.1556136016518547E-16</v>
      </c>
      <c r="S34" s="42">
        <v>2.1556136011653001E-16</v>
      </c>
      <c r="T34" s="42">
        <v>2.1556136011612045E-16</v>
      </c>
    </row>
    <row r="35" spans="1:20">
      <c r="A35">
        <v>33</v>
      </c>
      <c r="B35" s="32">
        <v>0.28226946740172532</v>
      </c>
      <c r="C35" s="32">
        <v>4.3025956535633542E-2</v>
      </c>
      <c r="D35" s="32">
        <v>4.3603386178812931E-3</v>
      </c>
      <c r="E35" s="32">
        <v>3.2453338067482511E-4</v>
      </c>
      <c r="F35" s="32">
        <v>1.8790559674334792E-5</v>
      </c>
      <c r="G35" s="32">
        <v>8.7835399955857294E-7</v>
      </c>
      <c r="H35" s="32">
        <v>3.4007604114575568E-8</v>
      </c>
      <c r="I35" s="32">
        <v>1.1109913050691494E-9</v>
      </c>
      <c r="J35" s="32">
        <v>3.105199566615947E-11</v>
      </c>
      <c r="K35" s="42">
        <v>7.5066824183311684E-13</v>
      </c>
      <c r="L35" s="42">
        <v>1.609060730399272E-14</v>
      </c>
      <c r="M35" s="42">
        <v>5.7611180888723939E-16</v>
      </c>
      <c r="N35" s="42">
        <v>2.8880633675565612E-16</v>
      </c>
      <c r="O35" s="42">
        <v>2.8411836867891699E-16</v>
      </c>
      <c r="P35" s="42">
        <v>2.8405072123192219E-16</v>
      </c>
      <c r="Q35" s="42">
        <v>2.8404985570903136E-16</v>
      </c>
      <c r="R35" s="42">
        <v>2.8404984587354397E-16</v>
      </c>
      <c r="S35" s="42">
        <v>2.8404984577419562E-16</v>
      </c>
      <c r="T35" s="42">
        <v>2.8404984577330361E-16</v>
      </c>
    </row>
    <row r="36" spans="1:20">
      <c r="A36">
        <v>34</v>
      </c>
      <c r="B36" s="32">
        <v>0.28944677272770802</v>
      </c>
      <c r="C36" s="32">
        <v>4.5418391644294426E-2</v>
      </c>
      <c r="D36" s="32">
        <v>4.7469947970587775E-3</v>
      </c>
      <c r="E36" s="32">
        <v>3.6489143304685358E-4</v>
      </c>
      <c r="F36" s="32">
        <v>2.184798788430368E-5</v>
      </c>
      <c r="G36" s="32">
        <v>1.0574760562703289E-6</v>
      </c>
      <c r="H36" s="32">
        <v>4.2451068033009479E-8</v>
      </c>
      <c r="I36" s="32">
        <v>1.4399573971581528E-9</v>
      </c>
      <c r="J36" s="32">
        <v>4.1851352754129108E-11</v>
      </c>
      <c r="K36" s="42">
        <v>1.0536455100161296E-12</v>
      </c>
      <c r="L36" s="42">
        <v>2.3400377589033611E-14</v>
      </c>
      <c r="M36" s="42">
        <v>6.9525070358794399E-16</v>
      </c>
      <c r="N36" s="42">
        <v>2.5567333122662187E-16</v>
      </c>
      <c r="O36" s="42">
        <v>2.4815918810933433E-16</v>
      </c>
      <c r="P36" s="42">
        <v>2.4804533745604212E-16</v>
      </c>
      <c r="Q36" s="42">
        <v>2.4804380411391025E-16</v>
      </c>
      <c r="R36" s="42">
        <v>2.4804378572154883E-16</v>
      </c>
      <c r="S36" s="42">
        <v>2.4804378552483906E-16</v>
      </c>
      <c r="T36" s="42">
        <v>2.4804378552296246E-16</v>
      </c>
    </row>
    <row r="37" spans="1:20">
      <c r="A37">
        <v>35</v>
      </c>
      <c r="B37" s="32">
        <v>0.29655230500043095</v>
      </c>
      <c r="C37" s="32">
        <v>4.7858675455128535E-2</v>
      </c>
      <c r="D37" s="32">
        <v>5.1537087655311176E-3</v>
      </c>
      <c r="E37" s="32">
        <v>4.0871246668695588E-4</v>
      </c>
      <c r="F37" s="32">
        <v>2.5278422335912171E-5</v>
      </c>
      <c r="G37" s="32">
        <v>1.2653811745336505E-6</v>
      </c>
      <c r="H37" s="32">
        <v>5.2601317898370708E-8</v>
      </c>
      <c r="I37" s="32">
        <v>1.8500684865046909E-9</v>
      </c>
      <c r="J37" s="32">
        <v>5.583239618619315E-11</v>
      </c>
      <c r="K37" s="42">
        <v>1.4616055704810616E-12</v>
      </c>
      <c r="L37" s="42">
        <v>3.3685816937106299E-14</v>
      </c>
      <c r="M37" s="42">
        <v>9.0528999624412137E-16</v>
      </c>
      <c r="N37" s="42">
        <v>2.4305712875195546E-16</v>
      </c>
      <c r="O37" s="42">
        <v>2.3122235334222755E-16</v>
      </c>
      <c r="P37" s="42">
        <v>2.3103449976429537E-16</v>
      </c>
      <c r="Q37" s="42">
        <v>2.3103184324905187E-16</v>
      </c>
      <c r="R37" s="42">
        <v>2.3103180970719273E-16</v>
      </c>
      <c r="S37" s="42">
        <v>2.3103180932852648E-16</v>
      </c>
      <c r="T37" s="42">
        <v>2.3103180932470159E-16</v>
      </c>
    </row>
    <row r="38" spans="1:20">
      <c r="A38">
        <v>36</v>
      </c>
      <c r="B38" s="32">
        <v>0.30358678195042665</v>
      </c>
      <c r="C38" s="32">
        <v>5.0345611750581554E-2</v>
      </c>
      <c r="D38" s="32">
        <v>5.5807584324270784E-3</v>
      </c>
      <c r="E38" s="32">
        <v>4.5616242967538249E-4</v>
      </c>
      <c r="F38" s="32">
        <v>2.9112762779407375E-5</v>
      </c>
      <c r="G38" s="32">
        <v>1.5055115861321911E-6</v>
      </c>
      <c r="H38" s="32">
        <v>6.4729116449478186E-8</v>
      </c>
      <c r="I38" s="32">
        <v>2.3575809653780072E-9</v>
      </c>
      <c r="J38" s="32">
        <v>7.377474184403236E-11</v>
      </c>
      <c r="K38" s="42">
        <v>2.0052982312923667E-12</v>
      </c>
      <c r="L38" s="42">
        <v>4.7949769126729555E-14</v>
      </c>
      <c r="M38" s="42">
        <v>1.2178499198364051E-15</v>
      </c>
      <c r="N38" s="42">
        <v>2.3443411161053842E-16</v>
      </c>
      <c r="O38" s="42">
        <v>2.1609535527998611E-16</v>
      </c>
      <c r="P38" s="42">
        <v>2.1579103248373597E-16</v>
      </c>
      <c r="Q38" s="42">
        <v>2.1578652399786561E-16</v>
      </c>
      <c r="R38" s="42">
        <v>2.1578646422627262E-16</v>
      </c>
      <c r="S38" s="42">
        <v>2.1578646351597443E-16</v>
      </c>
      <c r="T38" s="42">
        <v>2.1578646350840109E-16</v>
      </c>
    </row>
    <row r="39" spans="1:20">
      <c r="A39">
        <v>37</v>
      </c>
      <c r="B39" s="32">
        <v>0.3105509141309224</v>
      </c>
      <c r="C39" s="32">
        <v>5.2878023452580025E-2</v>
      </c>
      <c r="D39" s="32">
        <v>6.0284069656086417E-3</v>
      </c>
      <c r="E39" s="32">
        <v>5.0740838970291663E-4</v>
      </c>
      <c r="F39" s="32">
        <v>3.3383259448384545E-5</v>
      </c>
      <c r="G39" s="32">
        <v>1.7815840980823694E-6</v>
      </c>
      <c r="H39" s="32">
        <v>7.9136941163731972E-8</v>
      </c>
      <c r="I39" s="32">
        <v>2.9812963376456701E-9</v>
      </c>
      <c r="J39" s="32">
        <v>9.6612821506033979E-11</v>
      </c>
      <c r="K39" s="42">
        <v>2.7230100940816461E-12</v>
      </c>
      <c r="L39" s="42">
        <v>6.7540680410264783E-14</v>
      </c>
      <c r="M39" s="42">
        <v>1.7025957737842096E-15</v>
      </c>
      <c r="N39" s="42">
        <v>2.6169493157167028E-16</v>
      </c>
      <c r="O39" s="42">
        <v>2.3370540472216481E-16</v>
      </c>
      <c r="P39" s="42">
        <v>2.3322073759057162E-16</v>
      </c>
      <c r="Q39" s="42">
        <v>2.3321323096159744E-16</v>
      </c>
      <c r="R39" s="42">
        <v>2.332131267028617E-16</v>
      </c>
      <c r="S39" s="42">
        <v>2.3321312540195054E-16</v>
      </c>
      <c r="T39" s="42">
        <v>2.3321312538734996E-16</v>
      </c>
    </row>
    <row r="40" spans="1:20">
      <c r="A40">
        <v>38</v>
      </c>
      <c r="B40" s="32">
        <v>0.31744540498961316</v>
      </c>
      <c r="C40" s="32">
        <v>5.5454752359363424E-2</v>
      </c>
      <c r="D40" s="32">
        <v>6.4969031304783348E-3</v>
      </c>
      <c r="E40" s="32">
        <v>5.626183754619549E-4</v>
      </c>
      <c r="F40" s="32">
        <v>3.8123510750910682E-5</v>
      </c>
      <c r="G40" s="32">
        <v>2.0976008515662185E-6</v>
      </c>
      <c r="H40" s="32">
        <v>9.6161412713745771E-8</v>
      </c>
      <c r="I40" s="32">
        <v>3.742852766733974E-9</v>
      </c>
      <c r="J40" s="32">
        <v>1.2545963749487167E-10</v>
      </c>
      <c r="K40" s="42">
        <v>3.6618890356425034E-12</v>
      </c>
      <c r="L40" s="42">
        <v>9.4076201988312543E-14</v>
      </c>
      <c r="M40" s="42">
        <v>2.3418040614829445E-15</v>
      </c>
      <c r="N40" s="42">
        <v>2.5693138132772485E-16</v>
      </c>
      <c r="O40" s="42">
        <v>2.1481274132458905E-16</v>
      </c>
      <c r="P40" s="42">
        <v>2.1405302559581675E-16</v>
      </c>
      <c r="Q40" s="42">
        <v>2.1404074736181638E-16</v>
      </c>
      <c r="R40" s="42">
        <v>2.1404056907937824E-16</v>
      </c>
      <c r="S40" s="42">
        <v>2.1404056674888884E-16</v>
      </c>
      <c r="T40" s="42">
        <v>2.1404056672142517E-16</v>
      </c>
    </row>
    <row r="41" spans="1:20">
      <c r="A41">
        <v>39</v>
      </c>
      <c r="B41" s="32">
        <v>0.32427095093971703</v>
      </c>
      <c r="C41" s="32">
        <v>5.8074658885665931E-2</v>
      </c>
      <c r="D41" s="32">
        <v>6.9864816227671878E-3</v>
      </c>
      <c r="E41" s="32">
        <v>6.2196122301211992E-4</v>
      </c>
      <c r="F41" s="32">
        <v>4.3368459398022128E-5</v>
      </c>
      <c r="G41" s="32">
        <v>2.4578599505606244E-6</v>
      </c>
      <c r="H41" s="32">
        <v>1.1617580710323157E-7</v>
      </c>
      <c r="I41" s="32">
        <v>4.6670383671650825E-9</v>
      </c>
      <c r="J41" s="32">
        <v>1.6163356974825127E-10</v>
      </c>
      <c r="K41" s="42">
        <v>4.879867481223276E-12</v>
      </c>
      <c r="L41" s="42">
        <v>1.2975529131333347E-13</v>
      </c>
      <c r="M41" s="42">
        <v>3.2601090292301895E-15</v>
      </c>
      <c r="N41" s="42">
        <v>2.7874109660822397E-16</v>
      </c>
      <c r="O41" s="42">
        <v>2.1619491620356732E-16</v>
      </c>
      <c r="P41" s="42">
        <v>2.1502161123205139E-16</v>
      </c>
      <c r="Q41" s="42">
        <v>2.1500185862310332E-16</v>
      </c>
      <c r="R41" s="42">
        <v>2.1500155934114957E-16</v>
      </c>
      <c r="S41" s="42">
        <v>2.1500155525114068E-16</v>
      </c>
      <c r="T41" s="42">
        <v>2.1500155520064676E-16</v>
      </c>
    </row>
    <row r="42" spans="1:20">
      <c r="A42">
        <v>40</v>
      </c>
      <c r="B42" s="32">
        <v>0.33102824143031995</v>
      </c>
      <c r="C42" s="32">
        <v>6.0736621806206481E-2</v>
      </c>
      <c r="D42" s="32">
        <v>7.4973633953962088E-3</v>
      </c>
      <c r="E42" s="32">
        <v>6.856064270097011E-4</v>
      </c>
      <c r="F42" s="32">
        <v>4.9154387034193686E-5</v>
      </c>
      <c r="G42" s="32">
        <v>2.866965945065819E-6</v>
      </c>
      <c r="H42" s="32">
        <v>1.3959264856838274E-7</v>
      </c>
      <c r="I42" s="32">
        <v>5.7821260851029873E-9</v>
      </c>
      <c r="J42" s="32">
        <v>2.0668764829965695E-10</v>
      </c>
      <c r="K42" s="42">
        <v>6.447435081130844E-12</v>
      </c>
      <c r="L42" s="42">
        <v>1.7728699044971902E-13</v>
      </c>
      <c r="M42" s="42">
        <v>4.5556380893572641E-15</v>
      </c>
      <c r="N42" s="42">
        <v>3.3913201322048213E-16</v>
      </c>
      <c r="O42" s="42">
        <v>2.4739761529365231E-16</v>
      </c>
      <c r="P42" s="42">
        <v>2.45610581567805E-16</v>
      </c>
      <c r="Q42" s="42">
        <v>2.4557929343523125E-16</v>
      </c>
      <c r="R42" s="42">
        <v>2.4557879962000753E-16</v>
      </c>
      <c r="S42" s="42">
        <v>2.4557879257807919E-16</v>
      </c>
      <c r="T42" s="42">
        <v>2.4557879248719009E-16</v>
      </c>
    </row>
    <row r="43" spans="1:20">
      <c r="A43">
        <v>41</v>
      </c>
      <c r="B43" s="32">
        <v>0.33771795901601676</v>
      </c>
      <c r="C43" s="32">
        <v>6.3439538002447671E-2</v>
      </c>
      <c r="D43" s="32">
        <v>8.029755979504373E-3</v>
      </c>
      <c r="E43" s="32">
        <v>7.5372399669363082E-4</v>
      </c>
      <c r="F43" s="32">
        <v>5.5518907434013733E-5</v>
      </c>
      <c r="G43" s="32">
        <v>3.3298401560221061E-6</v>
      </c>
      <c r="H43" s="32">
        <v>1.668663815983669E-7</v>
      </c>
      <c r="I43" s="32">
        <v>7.1202313749455839E-9</v>
      </c>
      <c r="J43" s="32">
        <v>2.62442097677494E-10</v>
      </c>
      <c r="K43" s="42">
        <v>8.4499022231199395E-12</v>
      </c>
      <c r="L43" s="42">
        <v>2.4005348116036779E-13</v>
      </c>
      <c r="M43" s="42">
        <v>6.3479614167985094E-15</v>
      </c>
      <c r="N43" s="42">
        <v>4.463068778194809E-16</v>
      </c>
      <c r="O43" s="42">
        <v>3.1332476311055158E-16</v>
      </c>
      <c r="P43" s="42">
        <v>3.1063825574269442E-16</v>
      </c>
      <c r="Q43" s="42">
        <v>3.1058941015418793E-16</v>
      </c>
      <c r="R43" s="42">
        <v>3.1058860839579074E-16</v>
      </c>
      <c r="S43" s="42">
        <v>3.1058859648612948E-16</v>
      </c>
      <c r="T43" s="42">
        <v>3.1058859632573E-16</v>
      </c>
    </row>
    <row r="44" spans="1:20">
      <c r="A44">
        <v>42</v>
      </c>
      <c r="B44" s="32">
        <v>0.34434077942585661</v>
      </c>
      <c r="C44" s="32">
        <v>6.6182322212583411E-2</v>
      </c>
      <c r="D44" s="32">
        <v>8.583853799733851E-3</v>
      </c>
      <c r="E44" s="32">
        <v>8.2648431652178247E-4</v>
      </c>
      <c r="F44" s="32">
        <v>6.250095832665344E-5</v>
      </c>
      <c r="G44" s="32">
        <v>3.8517308288455078E-6</v>
      </c>
      <c r="H44" s="32">
        <v>1.9849611938608893E-7</v>
      </c>
      <c r="I44" s="32">
        <v>8.7176929206643634E-9</v>
      </c>
      <c r="J44" s="32">
        <v>3.3102003393473014E-10</v>
      </c>
      <c r="K44" s="42">
        <v>1.0989867662218813E-11</v>
      </c>
      <c r="L44" s="42">
        <v>3.2219545313509306E-13</v>
      </c>
      <c r="M44" s="42">
        <v>8.7285011693636302E-15</v>
      </c>
      <c r="N44" s="42">
        <v>5.4880797833869513E-16</v>
      </c>
      <c r="O44" s="42">
        <v>3.5813913938706474E-16</v>
      </c>
      <c r="P44" s="42">
        <v>3.5414967594579685E-16</v>
      </c>
      <c r="Q44" s="42">
        <v>3.5407445373949685E-16</v>
      </c>
      <c r="R44" s="42">
        <v>3.5407317154279857E-16</v>
      </c>
      <c r="S44" s="42">
        <v>3.5407315173464994E-16</v>
      </c>
      <c r="T44" s="42">
        <v>3.5407315145675786E-16</v>
      </c>
    </row>
    <row r="45" spans="1:20">
      <c r="A45">
        <v>43</v>
      </c>
      <c r="B45" s="32">
        <v>0.35089737163159807</v>
      </c>
      <c r="C45" s="32">
        <v>6.8963906784716145E-2</v>
      </c>
      <c r="D45" s="32">
        <v>9.1598384838623426E-3</v>
      </c>
      <c r="E45" s="32">
        <v>9.0405801135389971E-4</v>
      </c>
      <c r="F45" s="32">
        <v>7.0140791908601522E-5</v>
      </c>
      <c r="G45" s="32">
        <v>4.4382231038203579E-6</v>
      </c>
      <c r="H45" s="32">
        <v>2.3502846647745215E-7</v>
      </c>
      <c r="I45" s="32">
        <v>1.0615477182087681E-8</v>
      </c>
      <c r="J45" s="32">
        <v>4.1488675957110028E-10</v>
      </c>
      <c r="K45" s="42">
        <v>1.4190166094017488E-11</v>
      </c>
      <c r="L45" s="42">
        <v>4.2886894429948983E-13</v>
      </c>
      <c r="M45" s="42">
        <v>1.185993976258028E-14</v>
      </c>
      <c r="N45" s="42">
        <v>6.2737398380829766E-16</v>
      </c>
      <c r="O45" s="42">
        <v>3.5681490133593415E-16</v>
      </c>
      <c r="P45" s="42">
        <v>3.5095864413956262E-16</v>
      </c>
      <c r="Q45" s="42">
        <v>3.5084427952091296E-16</v>
      </c>
      <c r="R45" s="42">
        <v>3.5084225792411863E-16</v>
      </c>
      <c r="S45" s="42">
        <v>3.5084222549208447E-16</v>
      </c>
      <c r="T45" s="42">
        <v>3.5084222501888981E-16</v>
      </c>
    </row>
    <row r="46" spans="1:20">
      <c r="A46">
        <v>44</v>
      </c>
      <c r="B46" s="32">
        <v>0.35738839791528199</v>
      </c>
      <c r="C46" s="32">
        <v>7.1783241433184874E-2</v>
      </c>
      <c r="D46" s="32">
        <v>9.757879166870799E-3</v>
      </c>
      <c r="E46" s="32">
        <v>9.8661581607889688E-4</v>
      </c>
      <c r="F46" s="32">
        <v>7.8479964102967279E-5</v>
      </c>
      <c r="G46" s="32">
        <v>5.095248791780964E-6</v>
      </c>
      <c r="H46" s="32">
        <v>2.7706041276367499E-7</v>
      </c>
      <c r="I46" s="32">
        <v>1.2859606987834993E-8</v>
      </c>
      <c r="J46" s="32">
        <v>5.168925765899328E-10</v>
      </c>
      <c r="K46" s="42">
        <v>1.8197044822454954E-11</v>
      </c>
      <c r="L46" s="42">
        <v>5.6639470946329584E-13</v>
      </c>
      <c r="M46" s="42">
        <v>1.5942823474575296E-14</v>
      </c>
      <c r="N46" s="42">
        <v>6.5249330822193264E-16</v>
      </c>
      <c r="O46" s="42">
        <v>2.7231415878657275E-16</v>
      </c>
      <c r="P46" s="42">
        <v>2.6381087333744131E-16</v>
      </c>
      <c r="Q46" s="42">
        <v>2.6363908979301443E-16</v>
      </c>
      <c r="R46" s="42">
        <v>2.6363594476600154E-16</v>
      </c>
      <c r="S46" s="42">
        <v>2.636358924423198E-16</v>
      </c>
      <c r="T46" s="42">
        <v>2.6363589164953673E-16</v>
      </c>
    </row>
    <row r="47" spans="1:20">
      <c r="A47">
        <v>45</v>
      </c>
      <c r="B47" s="32">
        <v>0.36381451393612929</v>
      </c>
      <c r="C47" s="32">
        <v>7.4639292998005924E-2</v>
      </c>
      <c r="D47" s="32">
        <v>1.037813278953402E-2</v>
      </c>
      <c r="E47" s="32">
        <v>1.0743284495869001E-3</v>
      </c>
      <c r="F47" s="32">
        <v>8.75613226228103E-5</v>
      </c>
      <c r="G47" s="32">
        <v>5.8290959449765743E-6</v>
      </c>
      <c r="H47" s="32">
        <v>3.2524229663759641E-7</v>
      </c>
      <c r="I47" s="32">
        <v>1.550161512934186E-8</v>
      </c>
      <c r="J47" s="32">
        <v>6.4031980445084759E-10</v>
      </c>
      <c r="K47" s="42">
        <v>2.3184083888594045E-11</v>
      </c>
      <c r="L47" s="42">
        <v>7.4278495905752978E-13</v>
      </c>
      <c r="M47" s="42">
        <v>2.1531090798779553E-14</v>
      </c>
      <c r="N47" s="42">
        <v>8.8914507420251838E-16</v>
      </c>
      <c r="O47" s="42">
        <v>3.5986441459797833E-16</v>
      </c>
      <c r="P47" s="42">
        <v>3.4764437050898461E-16</v>
      </c>
      <c r="Q47" s="42">
        <v>3.4738927194551065E-16</v>
      </c>
      <c r="R47" s="42">
        <v>3.4738444053332364E-16</v>
      </c>
      <c r="S47" s="42">
        <v>3.4738435728260861E-16</v>
      </c>
      <c r="T47" s="42">
        <v>3.4738435597451655E-16</v>
      </c>
    </row>
    <row r="48" spans="1:20">
      <c r="A48">
        <v>46</v>
      </c>
      <c r="B48" s="32">
        <v>0.37017636879676796</v>
      </c>
      <c r="C48" s="32">
        <v>7.7531045207387184E-2</v>
      </c>
      <c r="D48" s="32">
        <v>1.1020744391618736E-2</v>
      </c>
      <c r="E48" s="32">
        <v>1.16736649298637E-3</v>
      </c>
      <c r="F48" s="32">
        <v>9.7428993892450426E-5</v>
      </c>
      <c r="G48" s="32">
        <v>6.6464182117540767E-6</v>
      </c>
      <c r="H48" s="32">
        <v>3.8028083312015228E-7</v>
      </c>
      <c r="I48" s="32">
        <v>1.8599021943590538E-8</v>
      </c>
      <c r="J48" s="32">
        <v>7.8893275686588253E-10</v>
      </c>
      <c r="K48" s="42">
        <v>2.9355440260341185E-11</v>
      </c>
      <c r="L48" s="42">
        <v>9.6719711447750421E-13</v>
      </c>
      <c r="M48" s="42">
        <v>2.8742795605976335E-14</v>
      </c>
      <c r="N48" s="42">
        <v>1.0947306560575558E-15</v>
      </c>
      <c r="O48" s="42">
        <v>3.6432334580329091E-16</v>
      </c>
      <c r="P48" s="42">
        <v>3.4693269555914171E-16</v>
      </c>
      <c r="Q48" s="42">
        <v>3.4655794754041258E-16</v>
      </c>
      <c r="R48" s="42">
        <v>3.4655061345671273E-16</v>
      </c>
      <c r="S48" s="42">
        <v>3.4655048272438295E-16</v>
      </c>
      <c r="T48" s="42">
        <v>3.4655048059686468E-16</v>
      </c>
    </row>
    <row r="49" spans="1:20">
      <c r="A49">
        <v>47</v>
      </c>
      <c r="B49" s="32">
        <v>0.37647460510880026</v>
      </c>
      <c r="C49" s="32">
        <v>8.0457498443280928E-2</v>
      </c>
      <c r="D49" s="32">
        <v>1.1685847399776378E-2</v>
      </c>
      <c r="E49" s="32">
        <v>1.2659002719726462E-3</v>
      </c>
      <c r="F49" s="32">
        <v>1.0812836888334149E-4</v>
      </c>
      <c r="G49" s="32">
        <v>7.5542439685129156E-6</v>
      </c>
      <c r="H49" s="32">
        <v>4.4294220685836162E-7</v>
      </c>
      <c r="I49" s="32">
        <v>2.2215840007226244E-8</v>
      </c>
      <c r="J49" s="32">
        <v>9.6703360060321529E-10</v>
      </c>
      <c r="K49" s="42">
        <v>3.6951165296482191E-11</v>
      </c>
      <c r="L49" s="42">
        <v>1.2510314160217031E-12</v>
      </c>
      <c r="M49" s="42">
        <v>3.8079208880253323E-14</v>
      </c>
      <c r="N49" s="42">
        <v>1.3230813911184375E-15</v>
      </c>
      <c r="O49" s="42">
        <v>3.2349750446752647E-16</v>
      </c>
      <c r="P49" s="42">
        <v>2.9897668762327612E-16</v>
      </c>
      <c r="Q49" s="42">
        <v>2.9843178058229277E-16</v>
      </c>
      <c r="R49" s="42">
        <v>2.984207723592426E-16</v>
      </c>
      <c r="S49" s="42">
        <v>2.9842056959339912E-16</v>
      </c>
      <c r="T49" s="42">
        <v>2.9842056617983272E-16</v>
      </c>
    </row>
    <row r="50" spans="1:20">
      <c r="A50">
        <v>48</v>
      </c>
      <c r="B50" s="32">
        <v>0.38270985905771226</v>
      </c>
      <c r="C50" s="32">
        <v>8.3417669509936121E-2</v>
      </c>
      <c r="D50" s="32">
        <v>1.237356391021141E-2</v>
      </c>
      <c r="E50" s="32">
        <v>1.3700997432506776E-3</v>
      </c>
      <c r="F50" s="32">
        <v>1.1970608791422952E-4</v>
      </c>
      <c r="G50" s="32">
        <v>8.5599852176562475E-6</v>
      </c>
      <c r="H50" s="32">
        <v>5.1405522446995937E-7</v>
      </c>
      <c r="I50" s="32">
        <v>2.642310367078977E-8</v>
      </c>
      <c r="J50" s="32">
        <v>1.1795216597216372E-9</v>
      </c>
      <c r="K50" s="42">
        <v>4.6251984701742217E-11</v>
      </c>
      <c r="L50" s="42">
        <v>1.608027807019022E-12</v>
      </c>
      <c r="M50" s="42">
        <v>5.0203783144382432E-14</v>
      </c>
      <c r="N50" s="42">
        <v>1.68569485872443E-15</v>
      </c>
      <c r="O50" s="42">
        <v>3.2854553604867994E-16</v>
      </c>
      <c r="P50" s="42">
        <v>2.9427408850636297E-16</v>
      </c>
      <c r="Q50" s="42">
        <v>2.9348942236734694E-16</v>
      </c>
      <c r="R50" s="42">
        <v>2.9347307515611745E-16</v>
      </c>
      <c r="S50" s="42">
        <v>2.9347276433570192E-16</v>
      </c>
      <c r="T50" s="42">
        <v>2.9347275892861276E-16</v>
      </c>
    </row>
    <row r="51" spans="1:20">
      <c r="A51">
        <v>49</v>
      </c>
      <c r="B51" s="32">
        <v>0.38888276046713521</v>
      </c>
      <c r="C51" s="32">
        <v>8.6410591405413961E-2</v>
      </c>
      <c r="D51" s="32">
        <v>1.3084004966208734E-2</v>
      </c>
      <c r="E51" s="32">
        <v>1.4801343849203483E-3</v>
      </c>
      <c r="F51" s="32">
        <v>1.3221002446765599E-4</v>
      </c>
      <c r="G51" s="32">
        <v>9.6714462446838604E-6</v>
      </c>
      <c r="H51" s="32">
        <v>5.9451452446369436E-7</v>
      </c>
      <c r="I51" s="32">
        <v>3.129942494065322E-8</v>
      </c>
      <c r="J51" s="32">
        <v>1.4319575417040184E-9</v>
      </c>
      <c r="K51" s="42">
        <v>5.7584743323639766E-11</v>
      </c>
      <c r="L51" s="42">
        <v>2.0545292476648086E-12</v>
      </c>
      <c r="M51" s="42">
        <v>6.5843895081680892E-14</v>
      </c>
      <c r="N51" s="42">
        <v>2.2327474401329873E-15</v>
      </c>
      <c r="O51" s="42">
        <v>4.0398872782741309E-16</v>
      </c>
      <c r="P51" s="42">
        <v>3.5648850153376172E-16</v>
      </c>
      <c r="Q51" s="42">
        <v>3.5536896758071268E-16</v>
      </c>
      <c r="R51" s="42">
        <v>3.5534493718020532E-16</v>
      </c>
      <c r="S51" s="42">
        <v>3.5534446599588163E-16</v>
      </c>
      <c r="T51" s="42">
        <v>3.553444575346592E-16</v>
      </c>
    </row>
    <row r="52" spans="1:20">
      <c r="A52">
        <v>50</v>
      </c>
      <c r="B52" s="32">
        <v>0.39499393286246387</v>
      </c>
      <c r="C52" s="32">
        <v>8.9435313096031199E-2</v>
      </c>
      <c r="D52" s="32">
        <v>1.3817270830600817E-2</v>
      </c>
      <c r="E52" s="32">
        <v>1.5961730907332744E-3</v>
      </c>
      <c r="F52" s="32">
        <v>1.4568926807222594E-4</v>
      </c>
      <c r="G52" s="32">
        <v>1.0896832026956676E-5</v>
      </c>
      <c r="H52" s="32">
        <v>6.852838417089947E-7</v>
      </c>
      <c r="I52" s="32">
        <v>3.6931575978982783E-8</v>
      </c>
      <c r="J52" s="32">
        <v>1.7306322587926984E-9</v>
      </c>
      <c r="K52" s="42">
        <v>7.1328514406631607E-11</v>
      </c>
      <c r="L52" s="42">
        <v>2.6098744876126664E-12</v>
      </c>
      <c r="M52" s="42">
        <v>8.5773847795621978E-14</v>
      </c>
      <c r="N52" s="42">
        <v>2.9119581046583006E-15</v>
      </c>
      <c r="O52" s="42">
        <v>4.6537550306030355E-16</v>
      </c>
      <c r="P52" s="42">
        <v>4.0006269190653303E-16</v>
      </c>
      <c r="Q52" s="42">
        <v>3.9847935103007799E-16</v>
      </c>
      <c r="R52" s="42">
        <v>3.9844436559404522E-16</v>
      </c>
      <c r="S52" s="42">
        <v>3.9844365881755973E-16</v>
      </c>
      <c r="T52" s="42">
        <v>3.9844364572910628E-16</v>
      </c>
    </row>
    <row r="53" spans="1:20">
      <c r="A53">
        <v>51</v>
      </c>
      <c r="B53" s="32">
        <v>0.40104399353383924</v>
      </c>
      <c r="C53" s="32">
        <v>9.2490899293695528E-2</v>
      </c>
      <c r="D53" s="32">
        <v>1.4573451253255126E-2</v>
      </c>
      <c r="E53" s="32">
        <v>1.7183840681319496E-3</v>
      </c>
      <c r="F53" s="32">
        <v>1.6019410629883692E-4</v>
      </c>
      <c r="G53" s="32">
        <v>1.2244756387409886E-5</v>
      </c>
      <c r="H53" s="32">
        <v>7.8739932356199244E-7</v>
      </c>
      <c r="I53" s="32">
        <v>4.3415098636803929E-8</v>
      </c>
      <c r="J53" s="32">
        <v>2.0826416965156368E-9</v>
      </c>
      <c r="K53" s="42">
        <v>8.7921552371530456E-11</v>
      </c>
      <c r="L53" s="42">
        <v>3.2970614078410075E-12</v>
      </c>
      <c r="M53" s="42">
        <v>1.1101537523194563E-13</v>
      </c>
      <c r="N53" s="42">
        <v>3.7410980397211751E-15</v>
      </c>
      <c r="O53" s="42">
        <v>4.9036236722952041E-16</v>
      </c>
      <c r="P53" s="42">
        <v>4.0123685817130763E-16</v>
      </c>
      <c r="Q53" s="42">
        <v>3.9901622259207941E-16</v>
      </c>
      <c r="R53" s="42">
        <v>3.9896575360164241E-16</v>
      </c>
      <c r="S53" s="42">
        <v>3.9896470403856144E-16</v>
      </c>
      <c r="T53" s="42">
        <v>3.9896468401322767E-16</v>
      </c>
    </row>
    <row r="54" spans="1:20">
      <c r="A54">
        <v>52</v>
      </c>
      <c r="B54" s="32">
        <v>0.4070335535985008</v>
      </c>
      <c r="C54" s="32">
        <v>9.5576430236096965E-2</v>
      </c>
      <c r="D54" s="32">
        <v>1.5352625733659531E-2</v>
      </c>
      <c r="E54" s="32">
        <v>1.8469347399831856E-3</v>
      </c>
      <c r="F54" s="32">
        <v>1.7577600591717007E-4</v>
      </c>
      <c r="G54" s="32">
        <v>1.372424988652611E-5</v>
      </c>
      <c r="H54" s="32">
        <v>9.0197289420241391E-7</v>
      </c>
      <c r="I54" s="32">
        <v>5.0854940887997613E-8</v>
      </c>
      <c r="J54" s="32">
        <v>2.4959662678602667E-9</v>
      </c>
      <c r="K54" s="42">
        <v>1.0786875575471659E-10</v>
      </c>
      <c r="L54" s="42">
        <v>4.143308259222928E-12</v>
      </c>
      <c r="M54" s="42">
        <v>1.4287777730305684E-13</v>
      </c>
      <c r="N54" s="42">
        <v>4.8157825566639394E-15</v>
      </c>
      <c r="O54" s="42">
        <v>5.2481146897495461E-16</v>
      </c>
      <c r="P54" s="42">
        <v>4.0406985828240724E-16</v>
      </c>
      <c r="Q54" s="42">
        <v>4.0098017396838917E-16</v>
      </c>
      <c r="R54" s="42">
        <v>4.0090800331206427E-16</v>
      </c>
      <c r="S54" s="42">
        <v>4.009064595547097E-16</v>
      </c>
      <c r="T54" s="42">
        <v>4.0090642923399845E-16</v>
      </c>
    </row>
    <row r="55" spans="1:20">
      <c r="A55">
        <v>53</v>
      </c>
      <c r="B55" s="32">
        <v>0.41296321806251579</v>
      </c>
      <c r="C55" s="32">
        <v>9.8691001469720929E-2</v>
      </c>
      <c r="D55" s="32">
        <v>1.6154863778683831E-2</v>
      </c>
      <c r="E55" s="32">
        <v>1.9819916499198755E-3</v>
      </c>
      <c r="F55" s="32">
        <v>1.9248759325775941E-4</v>
      </c>
      <c r="G55" s="32">
        <v>1.5344767446761693E-5</v>
      </c>
      <c r="H55" s="32">
        <v>1.0301956640548033E-6</v>
      </c>
      <c r="I55" s="32">
        <v>5.9366120350294647E-8</v>
      </c>
      <c r="J55" s="32">
        <v>2.9795559432145423E-9</v>
      </c>
      <c r="K55" s="42">
        <v>1.3174966002867568E-10</v>
      </c>
      <c r="L55" s="42">
        <v>5.1804918870815243E-12</v>
      </c>
      <c r="M55" s="42">
        <v>1.8281123502591815E-13</v>
      </c>
      <c r="N55" s="42">
        <v>6.1255554077904686E-15</v>
      </c>
      <c r="O55" s="42">
        <v>4.9687408351444769E-16</v>
      </c>
      <c r="P55" s="42">
        <v>3.3443017805193606E-16</v>
      </c>
      <c r="Q55" s="42">
        <v>3.301639744741327E-16</v>
      </c>
      <c r="R55" s="42">
        <v>3.3006162868123084E-16</v>
      </c>
      <c r="S55" s="42">
        <v>3.3005937865488659E-16</v>
      </c>
      <c r="T55" s="42">
        <v>3.3005933319980892E-16</v>
      </c>
    </row>
    <row r="56" spans="1:20">
      <c r="A56">
        <v>54</v>
      </c>
      <c r="B56" s="32">
        <v>0.41883358588189068</v>
      </c>
      <c r="C56" s="32">
        <v>0.10183372363564891</v>
      </c>
      <c r="D56" s="32">
        <v>1.698022515559422E-2</v>
      </c>
      <c r="E56" s="32">
        <v>2.1237203712075308E-3</v>
      </c>
      <c r="F56" s="32">
        <v>2.1038263382439516E-4</v>
      </c>
      <c r="G56" s="32">
        <v>1.711619570488645E-5</v>
      </c>
      <c r="H56" s="32">
        <v>1.1733413818966423E-6</v>
      </c>
      <c r="I56" s="32">
        <v>6.9074415802110287E-8</v>
      </c>
      <c r="J56" s="32">
        <v>3.5434216020558907E-9</v>
      </c>
      <c r="K56" s="42">
        <v>1.6022773763108153E-10</v>
      </c>
      <c r="L56" s="42">
        <v>6.446198339044612E-12</v>
      </c>
      <c r="M56" s="42">
        <v>2.3280281209362004E-13</v>
      </c>
      <c r="N56" s="42">
        <v>7.9071827511176127E-15</v>
      </c>
      <c r="O56" s="42">
        <v>5.6793144390307025E-16</v>
      </c>
      <c r="P56" s="42">
        <v>3.5082516425242354E-16</v>
      </c>
      <c r="Q56" s="42">
        <v>3.4497718365577313E-16</v>
      </c>
      <c r="R56" s="42">
        <v>3.4483319928502227E-16</v>
      </c>
      <c r="S56" s="42">
        <v>3.4482994830101245E-16</v>
      </c>
      <c r="T56" s="42">
        <v>3.4482988080022213E-16</v>
      </c>
    </row>
    <row r="57" spans="1:20">
      <c r="A57">
        <v>55</v>
      </c>
      <c r="B57" s="32">
        <v>0.42464525002307174</v>
      </c>
      <c r="C57" s="32">
        <v>0.10500372225811133</v>
      </c>
      <c r="D57" s="32">
        <v>1.7828760140394764E-2</v>
      </c>
      <c r="E57" s="32">
        <v>2.2722854190514105E-3</v>
      </c>
      <c r="F57" s="32">
        <v>2.2951601119823974E-4</v>
      </c>
      <c r="G57" s="32">
        <v>1.9048860086094737E-5</v>
      </c>
      <c r="H57" s="32">
        <v>1.3327699251397632E-6</v>
      </c>
      <c r="I57" s="32">
        <v>8.0117085476277857E-8</v>
      </c>
      <c r="J57" s="32">
        <v>4.1987315572787259E-9</v>
      </c>
      <c r="K57" s="42">
        <v>1.940596894976219E-10</v>
      </c>
      <c r="L57" s="42">
        <v>7.984026954257338E-12</v>
      </c>
      <c r="M57" s="42">
        <v>2.9494998965548855E-13</v>
      </c>
      <c r="N57" s="42">
        <v>1.0169361336901292E-14</v>
      </c>
      <c r="O57" s="42">
        <v>6.5454624933387583E-16</v>
      </c>
      <c r="P57" s="42">
        <v>3.6621851940759014E-16</v>
      </c>
      <c r="Q57" s="42">
        <v>3.5825795582039976E-16</v>
      </c>
      <c r="R57" s="42">
        <v>3.580569314873899E-16</v>
      </c>
      <c r="S57" s="42">
        <v>3.5805227316951266E-16</v>
      </c>
      <c r="T57" s="42">
        <v>3.5805217383389015E-16</v>
      </c>
    </row>
    <row r="58" spans="1:20">
      <c r="A58">
        <v>56</v>
      </c>
      <c r="B58" s="32">
        <v>0.43039879752284105</v>
      </c>
      <c r="C58" s="32">
        <v>0.10820013753576091</v>
      </c>
      <c r="D58" s="32">
        <v>1.8700509761571907E-2</v>
      </c>
      <c r="E58" s="32">
        <v>2.4278501662647993E-3</v>
      </c>
      <c r="F58" s="32">
        <v>2.4994370527672621E-4</v>
      </c>
      <c r="G58" s="32">
        <v>2.1153531597170708E-5</v>
      </c>
      <c r="H58" s="32">
        <v>1.5099308267038102E-6</v>
      </c>
      <c r="I58" s="32">
        <v>9.2643613827410256E-8</v>
      </c>
      <c r="J58" s="32">
        <v>4.9579150509661377E-9</v>
      </c>
      <c r="K58" s="42">
        <v>2.3410636267285098E-10</v>
      </c>
      <c r="L58" s="42">
        <v>9.8447380771088429E-12</v>
      </c>
      <c r="M58" s="42">
        <v>3.7179525671936278E-13</v>
      </c>
      <c r="N58" s="42">
        <v>1.2971665037942736E-14</v>
      </c>
      <c r="O58" s="42">
        <v>7.0419181806511252E-16</v>
      </c>
      <c r="P58" s="42">
        <v>3.2359921456241532E-16</v>
      </c>
      <c r="Q58" s="42">
        <v>3.1283497931183397E-16</v>
      </c>
      <c r="R58" s="42">
        <v>3.125563595862823E-16</v>
      </c>
      <c r="S58" s="42">
        <v>3.1254973760825372E-16</v>
      </c>
      <c r="T58" s="42">
        <v>3.1254959268280865E-16</v>
      </c>
    </row>
    <row r="59" spans="1:20">
      <c r="A59">
        <v>57</v>
      </c>
      <c r="B59" s="32">
        <v>0.43609480954761271</v>
      </c>
      <c r="C59" s="32">
        <v>0.11142212413563179</v>
      </c>
      <c r="D59" s="32">
        <v>1.9595506039313884E-2</v>
      </c>
      <c r="E59" s="32">
        <v>2.5905767622179492E-3</v>
      </c>
      <c r="F59" s="32">
        <v>2.717227698866829E-4</v>
      </c>
      <c r="G59" s="32">
        <v>2.3441433334042173E-5</v>
      </c>
      <c r="H59" s="32">
        <v>1.7063668344843657E-6</v>
      </c>
      <c r="I59" s="32">
        <v>1.0681648603205878E-7</v>
      </c>
      <c r="J59" s="32">
        <v>5.8347721146151175E-9</v>
      </c>
      <c r="K59" s="42">
        <v>2.8134452544031525E-10</v>
      </c>
      <c r="L59" s="42">
        <v>1.2087430207597502E-11</v>
      </c>
      <c r="M59" s="42">
        <v>4.6660056945448179E-13</v>
      </c>
      <c r="N59" s="42">
        <v>1.6635785485980765E-14</v>
      </c>
      <c r="O59" s="42">
        <v>9.0275108148770463E-16</v>
      </c>
      <c r="P59" s="42">
        <v>4.0328967182125772E-16</v>
      </c>
      <c r="Q59" s="42">
        <v>3.8882715288815518E-16</v>
      </c>
      <c r="R59" s="42">
        <v>3.8844367700735324E-16</v>
      </c>
      <c r="S59" s="42">
        <v>3.8843433505184945E-16</v>
      </c>
      <c r="T59" s="42">
        <v>3.8843412535587855E-16</v>
      </c>
    </row>
    <row r="60" spans="1:20">
      <c r="A60">
        <v>58</v>
      </c>
      <c r="B60" s="32">
        <v>0.44173386145213656</v>
      </c>
      <c r="C60" s="32">
        <v>0.11466885098975166</v>
      </c>
      <c r="D60" s="32">
        <v>2.0513772220277116E-2</v>
      </c>
      <c r="E60" s="32">
        <v>2.7606260549889496E-3</v>
      </c>
      <c r="F60" s="32">
        <v>2.949113098100367E-4</v>
      </c>
      <c r="G60" s="32">
        <v>2.5924246699609666E-5</v>
      </c>
      <c r="H60" s="32">
        <v>1.9237174995210446E-6</v>
      </c>
      <c r="I60" s="32">
        <v>1.2281198955768277E-7</v>
      </c>
      <c r="J60" s="32">
        <v>6.8445892948904285E-9</v>
      </c>
      <c r="K60" s="42">
        <v>3.3687884243294289E-10</v>
      </c>
      <c r="L60" s="42">
        <v>1.4780042260804087E-11</v>
      </c>
      <c r="M60" s="42">
        <v>5.8284996671532499E-13</v>
      </c>
      <c r="N60" s="42">
        <v>2.1176534205078639E-14</v>
      </c>
      <c r="O60" s="42">
        <v>1.1011823049454935E-15</v>
      </c>
      <c r="P60" s="42">
        <v>4.4938516533078049E-16</v>
      </c>
      <c r="Q60" s="42">
        <v>4.3007265749034456E-16</v>
      </c>
      <c r="R60" s="42">
        <v>4.2954839117901957E-16</v>
      </c>
      <c r="S60" s="42">
        <v>4.2953530788426281E-16</v>
      </c>
      <c r="T60" s="42">
        <v>4.2953500686569656E-16</v>
      </c>
    </row>
    <row r="61" spans="1:20">
      <c r="A61">
        <v>59</v>
      </c>
      <c r="B61" s="32">
        <v>0.44731652283761514</v>
      </c>
      <c r="C61" s="32">
        <v>0.1179395010943754</v>
      </c>
      <c r="D61" s="32">
        <v>2.1455323007971761E-2</v>
      </c>
      <c r="E61" s="32">
        <v>2.938157516641747E-3</v>
      </c>
      <c r="F61" s="32">
        <v>3.195684572617403E-4</v>
      </c>
      <c r="G61" s="32">
        <v>2.8614117330628388E-5</v>
      </c>
      <c r="H61" s="32">
        <v>2.1637227914363722E-6</v>
      </c>
      <c r="I61" s="32">
        <v>1.4082104457175877E-7</v>
      </c>
      <c r="J61" s="32">
        <v>8.0042632119607285E-9</v>
      </c>
      <c r="K61" s="42">
        <v>4.019558613998914E-10</v>
      </c>
      <c r="L61" s="42">
        <v>1.8000944704899606E-11</v>
      </c>
      <c r="M61" s="42">
        <v>7.2473633203033556E-13</v>
      </c>
      <c r="N61" s="42">
        <v>2.6707710904304264E-14</v>
      </c>
      <c r="O61" s="42">
        <v>1.2163781980699908E-15</v>
      </c>
      <c r="P61" s="42">
        <v>3.7034551085009368E-16</v>
      </c>
      <c r="Q61" s="42">
        <v>3.4470815669191497E-16</v>
      </c>
      <c r="R61" s="42">
        <v>3.439960079652989E-16</v>
      </c>
      <c r="S61" s="42">
        <v>3.4397781284037644E-16</v>
      </c>
      <c r="T61" s="42">
        <v>3.4397738399904832E-16</v>
      </c>
    </row>
    <row r="62" spans="1:20">
      <c r="A62">
        <v>60</v>
      </c>
      <c r="B62" s="32">
        <v>0.45284335760923911</v>
      </c>
      <c r="C62" s="32">
        <v>0.12123327131180789</v>
      </c>
      <c r="D62" s="32">
        <v>2.2420164788835878E-2</v>
      </c>
      <c r="E62" s="32">
        <v>3.1233291715551358E-3</v>
      </c>
      <c r="F62" s="32">
        <v>3.4575434785563035E-4</v>
      </c>
      <c r="G62" s="32">
        <v>3.1523660730029272E-5</v>
      </c>
      <c r="H62" s="32">
        <v>2.4282267369180536E-6</v>
      </c>
      <c r="I62" s="32">
        <v>1.6105006213016434E-7</v>
      </c>
      <c r="J62" s="32">
        <v>9.332431115318158E-9</v>
      </c>
      <c r="K62" s="42">
        <v>4.779790246649436E-10</v>
      </c>
      <c r="L62" s="42">
        <v>2.1840583631293005E-11</v>
      </c>
      <c r="M62" s="42">
        <v>8.9758817520251644E-13</v>
      </c>
      <c r="N62" s="42">
        <v>3.3777756559051924E-14</v>
      </c>
      <c r="O62" s="42">
        <v>1.5610509686196703E-15</v>
      </c>
      <c r="P62" s="42">
        <v>4.6856528120962876E-16</v>
      </c>
      <c r="Q62" s="42">
        <v>4.3472397372083282E-16</v>
      </c>
      <c r="R62" s="42">
        <v>4.3376257293990114E-16</v>
      </c>
      <c r="S62" s="42">
        <v>4.3373743827896173E-16</v>
      </c>
      <c r="T62" s="42">
        <v>4.3373683177479766E-16</v>
      </c>
    </row>
    <row r="63" spans="1:20">
      <c r="A63">
        <v>61</v>
      </c>
      <c r="B63" s="32">
        <v>0.45831492403314678</v>
      </c>
      <c r="C63" s="32">
        <v>0.12454937217478235</v>
      </c>
      <c r="D63" s="32">
        <v>2.340829585406573E-2</v>
      </c>
      <c r="E63" s="32">
        <v>3.3162975277280828E-3</v>
      </c>
      <c r="F63" s="32">
        <v>3.7353009609276781E-4</v>
      </c>
      <c r="G63" s="32">
        <v>3.4665967601428039E-5</v>
      </c>
      <c r="H63" s="32">
        <v>2.7191810769919142E-6</v>
      </c>
      <c r="I63" s="32">
        <v>1.8372182902079204E-7</v>
      </c>
      <c r="J63" s="32">
        <v>1.0849607568215349E-8</v>
      </c>
      <c r="K63" s="42">
        <v>5.6652368832021116E-10</v>
      </c>
      <c r="L63" s="42">
        <v>2.6402110790364895E-11</v>
      </c>
      <c r="M63" s="42">
        <v>1.1071608784987963E-12</v>
      </c>
      <c r="N63" s="42">
        <v>4.2558609480862435E-14</v>
      </c>
      <c r="O63" s="42">
        <v>2.0259667598998516E-15</v>
      </c>
      <c r="P63" s="42">
        <v>6.2223887345958839E-16</v>
      </c>
      <c r="Q63" s="42">
        <v>5.7781112217158006E-16</v>
      </c>
      <c r="R63" s="42">
        <v>5.7652092232356976E-16</v>
      </c>
      <c r="S63" s="42">
        <v>5.7648642500143048E-16</v>
      </c>
      <c r="T63" s="42">
        <v>5.7648557321569863E-16</v>
      </c>
    </row>
    <row r="64" spans="1:20">
      <c r="A64">
        <v>62</v>
      </c>
      <c r="B64" s="32">
        <v>0.46373177479281513</v>
      </c>
      <c r="C64" s="32">
        <v>0.1278870276933658</v>
      </c>
      <c r="D64" s="32">
        <v>2.4419706617272718E-2</v>
      </c>
      <c r="E64" s="32">
        <v>3.5172175109912628E-3</v>
      </c>
      <c r="F64" s="32">
        <v>4.0295777040892308E-4</v>
      </c>
      <c r="G64" s="32">
        <v>3.8054608886143584E-5</v>
      </c>
      <c r="H64" s="32">
        <v>3.0386489420384188E-6</v>
      </c>
      <c r="I64" s="32">
        <v>2.0907642130264376E-7</v>
      </c>
      <c r="J64" s="32">
        <v>1.2578329584881568E-8</v>
      </c>
      <c r="K64" s="42">
        <v>6.6935432925960141E-10</v>
      </c>
      <c r="L64" s="42">
        <v>3.1803128706102082E-11</v>
      </c>
      <c r="M64" s="42">
        <v>1.359912518056151E-12</v>
      </c>
      <c r="N64" s="42">
        <v>5.3006772609734342E-14</v>
      </c>
      <c r="O64" s="42">
        <v>2.2334336258020505E-15</v>
      </c>
      <c r="P64" s="42">
        <v>4.3841659101656201E-16</v>
      </c>
      <c r="Q64" s="42">
        <v>3.8039583837703109E-16</v>
      </c>
      <c r="R64" s="42">
        <v>3.7867426301462078E-16</v>
      </c>
      <c r="S64" s="42">
        <v>3.7862720866722277E-16</v>
      </c>
      <c r="T64" s="42">
        <v>3.7862602042612686E-16</v>
      </c>
    </row>
    <row r="65" spans="1:20">
      <c r="A65">
        <v>63</v>
      </c>
      <c r="B65" s="32">
        <v>0.46909445704488706</v>
      </c>
      <c r="C65" s="32">
        <v>0.1312454751643603</v>
      </c>
      <c r="D65" s="32">
        <v>2.5454379828033669E-2</v>
      </c>
      <c r="E65" s="32">
        <v>3.7262424020541064E-3</v>
      </c>
      <c r="F65" s="32">
        <v>4.341003678147745E-4</v>
      </c>
      <c r="G65" s="32">
        <v>4.1703640501399399E-5</v>
      </c>
      <c r="H65" s="32">
        <v>3.3888085415075252E-6</v>
      </c>
      <c r="I65" s="32">
        <v>2.3737214653805906E-7</v>
      </c>
      <c r="J65" s="32">
        <v>1.4543310530116589E-8</v>
      </c>
      <c r="K65" s="42">
        <v>7.8844410987322229E-10</v>
      </c>
      <c r="L65" s="42">
        <v>3.8178668769038033E-11</v>
      </c>
      <c r="M65" s="42">
        <v>1.6643727373375996E-12</v>
      </c>
      <c r="N65" s="42">
        <v>6.6103887465187645E-14</v>
      </c>
      <c r="O65" s="42">
        <v>2.7692244166304734E-15</v>
      </c>
      <c r="P65" s="42">
        <v>4.8442416235351891E-16</v>
      </c>
      <c r="Q65" s="42">
        <v>4.0903344689252837E-16</v>
      </c>
      <c r="R65" s="42">
        <v>4.0674887975734684E-16</v>
      </c>
      <c r="S65" s="42">
        <v>4.066850801997987E-16</v>
      </c>
      <c r="T65" s="42">
        <v>4.0668343329763975E-16</v>
      </c>
    </row>
    <row r="66" spans="1:20">
      <c r="A66">
        <v>64</v>
      </c>
      <c r="B66" s="32">
        <v>0.47440351247443824</v>
      </c>
      <c r="C66" s="32">
        <v>0.13462396498316564</v>
      </c>
      <c r="D66" s="32">
        <v>2.6512290781396969E-2</v>
      </c>
      <c r="E66" s="32">
        <v>3.9435237763139341E-3</v>
      </c>
      <c r="F66" s="32">
        <v>4.6702178815720072E-4</v>
      </c>
      <c r="G66" s="32">
        <v>4.5627607774565879E-5</v>
      </c>
      <c r="H66" s="32">
        <v>3.7719568611391664E-6</v>
      </c>
      <c r="I66" s="32">
        <v>2.688865105204781E-7</v>
      </c>
      <c r="J66" s="32">
        <v>1.6771598922920519E-8</v>
      </c>
      <c r="K66" s="42">
        <v>9.259928068001514E-10</v>
      </c>
      <c r="L66" s="42">
        <v>4.5681355904575383E-11</v>
      </c>
      <c r="M66" s="42">
        <v>2.0295484221500771E-12</v>
      </c>
      <c r="N66" s="42">
        <v>8.2119300459385393E-14</v>
      </c>
      <c r="O66" s="42">
        <v>3.4352955425896541E-15</v>
      </c>
      <c r="P66" s="42">
        <v>5.399966603698956E-16</v>
      </c>
      <c r="Q66" s="42">
        <v>4.4251184952074543E-16</v>
      </c>
      <c r="R66" s="42">
        <v>4.3949622090230579E-16</v>
      </c>
      <c r="S66" s="42">
        <v>4.3941021366898131E-16</v>
      </c>
      <c r="T66" s="42">
        <v>4.3940794524026849E-16</v>
      </c>
    </row>
    <row r="67" spans="1:20">
      <c r="A67">
        <v>65</v>
      </c>
      <c r="B67" s="32">
        <v>0.47965947734969383</v>
      </c>
      <c r="C67" s="32">
        <v>0.13802176045807835</v>
      </c>
      <c r="D67" s="32">
        <v>2.7593407523414659E-2</v>
      </c>
      <c r="E67" s="32">
        <v>4.1692114463647567E-3</v>
      </c>
      <c r="F67" s="32">
        <v>5.0178680803875846E-4</v>
      </c>
      <c r="G67" s="32">
        <v>4.9841549578382599E-5</v>
      </c>
      <c r="H67" s="32">
        <v>4.1905133702637719E-6</v>
      </c>
      <c r="I67" s="32">
        <v>3.0391721401700137E-7</v>
      </c>
      <c r="J67" s="32">
        <v>1.9292748029232561E-8</v>
      </c>
      <c r="K67" s="42">
        <v>1.0844488582978226E-9</v>
      </c>
      <c r="L67" s="42">
        <v>5.4484460749997648E-11</v>
      </c>
      <c r="M67" s="42">
        <v>2.4660568334408158E-12</v>
      </c>
      <c r="N67" s="42">
        <v>1.015839281427757E-13</v>
      </c>
      <c r="O67" s="42">
        <v>4.2124720582410059E-15</v>
      </c>
      <c r="P67" s="42">
        <v>5.592861156754846E-16</v>
      </c>
      <c r="Q67" s="42">
        <v>4.3382316411262825E-16</v>
      </c>
      <c r="R67" s="42">
        <v>4.2986284367188155E-16</v>
      </c>
      <c r="S67" s="42">
        <v>4.2974754022470593E-16</v>
      </c>
      <c r="T67" s="42">
        <v>4.2974443440794697E-16</v>
      </c>
    </row>
    <row r="68" spans="1:20">
      <c r="A68">
        <v>66</v>
      </c>
      <c r="B68" s="32">
        <v>0.48486288257619692</v>
      </c>
      <c r="C68" s="32">
        <v>0.14143813762699453</v>
      </c>
      <c r="D68" s="32">
        <v>2.8697691052761334E-2</v>
      </c>
      <c r="E68" s="32">
        <v>4.4034534071352889E-3</v>
      </c>
      <c r="F68" s="32">
        <v>5.3846105442205113E-4</v>
      </c>
      <c r="G68" s="32">
        <v>5.4361002163018899E-5</v>
      </c>
      <c r="H68" s="32">
        <v>4.6470237323775046E-6</v>
      </c>
      <c r="I68" s="32">
        <v>3.4278317561201093E-7</v>
      </c>
      <c r="J68" s="32">
        <v>2.2138992721651962E-8</v>
      </c>
      <c r="K68" s="42">
        <v>1.2665318825488899E-9</v>
      </c>
      <c r="L68" s="42">
        <v>6.4784137267196151E-11</v>
      </c>
      <c r="M68" s="42">
        <v>2.9862734143265823E-12</v>
      </c>
      <c r="N68" s="42">
        <v>1.2526119891595325E-13</v>
      </c>
      <c r="O68" s="42">
        <v>5.2187283392833993E-15</v>
      </c>
      <c r="P68" s="42">
        <v>6.2835969529818693E-16</v>
      </c>
      <c r="Q68" s="42">
        <v>4.6761951382530386E-16</v>
      </c>
      <c r="R68" s="42">
        <v>4.6244416707333602E-16</v>
      </c>
      <c r="S68" s="42">
        <v>4.6229041345622464E-16</v>
      </c>
      <c r="T68" s="42">
        <v>4.622861856631615E-16</v>
      </c>
    </row>
    <row r="69" spans="1:20">
      <c r="A69">
        <v>67</v>
      </c>
      <c r="B69" s="32">
        <v>0.49001425375043495</v>
      </c>
      <c r="C69" s="32">
        <v>0.14487238507648659</v>
      </c>
      <c r="D69" s="32">
        <v>2.982509551850368E-2</v>
      </c>
      <c r="E69" s="32">
        <v>4.6463957835915608E-3</v>
      </c>
      <c r="F69" s="32">
        <v>5.7711097794919258E-4</v>
      </c>
      <c r="G69" s="32">
        <v>5.9202002685618173E-5</v>
      </c>
      <c r="H69" s="32">
        <v>5.144163516692845E-6</v>
      </c>
      <c r="I69" s="32">
        <v>3.8582558118859201E-7</v>
      </c>
      <c r="J69" s="32">
        <v>2.5345434559481414E-8</v>
      </c>
      <c r="K69" s="42">
        <v>1.4752564998657708E-9</v>
      </c>
      <c r="L69" s="42">
        <v>7.6801623645863652E-11</v>
      </c>
      <c r="M69" s="42">
        <v>3.604260978705841E-12</v>
      </c>
      <c r="N69" s="42">
        <v>1.5388024692061932E-13</v>
      </c>
      <c r="O69" s="42">
        <v>6.4280788956097993E-15</v>
      </c>
      <c r="P69" s="42">
        <v>6.8318923229773419E-16</v>
      </c>
      <c r="Q69" s="42">
        <v>4.7815276619972775E-16</v>
      </c>
      <c r="R69" s="42">
        <v>4.7142177110055075E-16</v>
      </c>
      <c r="S69" s="42">
        <v>4.7121780155209083E-16</v>
      </c>
      <c r="T69" s="42">
        <v>4.7121207850078724E-16</v>
      </c>
    </row>
    <row r="70" spans="1:20">
      <c r="A70">
        <v>68</v>
      </c>
      <c r="B70" s="32">
        <v>0.49511411121293059</v>
      </c>
      <c r="C70" s="32">
        <v>0.14832380376322607</v>
      </c>
      <c r="D70" s="32">
        <v>3.0975568414083526E-2</v>
      </c>
      <c r="E70" s="32">
        <v>4.8981827809407193E-3</v>
      </c>
      <c r="F70" s="32">
        <v>6.178038260056572E-4</v>
      </c>
      <c r="G70" s="32">
        <v>6.4381092438295048E-5</v>
      </c>
      <c r="H70" s="32">
        <v>5.6847419084232615E-6</v>
      </c>
      <c r="I70" s="32">
        <v>4.3340896058479944E-7</v>
      </c>
      <c r="J70" s="32">
        <v>2.8950236066937745E-8</v>
      </c>
      <c r="K70" s="42">
        <v>1.7139583216271562E-9</v>
      </c>
      <c r="L70" s="42">
        <v>9.078621357329237E-11</v>
      </c>
      <c r="M70" s="42">
        <v>4.3362757706071679E-12</v>
      </c>
      <c r="N70" s="42">
        <v>1.8842521946822512E-13</v>
      </c>
      <c r="O70" s="42">
        <v>7.9437658056134956E-15</v>
      </c>
      <c r="P70" s="42">
        <v>7.8180335868446044E-16</v>
      </c>
      <c r="Q70" s="42">
        <v>5.2136836061431353E-16</v>
      </c>
      <c r="R70" s="42">
        <v>5.1265431080514829E-16</v>
      </c>
      <c r="S70" s="42">
        <v>5.1238507100118117E-16</v>
      </c>
      <c r="T70" s="42">
        <v>5.1237736548490603E-16</v>
      </c>
    </row>
    <row r="71" spans="1:20">
      <c r="A71">
        <v>69</v>
      </c>
      <c r="B71" s="32">
        <v>0.50016297010080135</v>
      </c>
      <c r="C71" s="32">
        <v>0.15179170683772314</v>
      </c>
      <c r="D71" s="32">
        <v>3.2149050767574974E-2</v>
      </c>
      <c r="E71" s="32">
        <v>5.1589566372721753E-3</v>
      </c>
      <c r="F71" s="32">
        <v>6.6060761555503719E-4</v>
      </c>
      <c r="G71" s="32">
        <v>6.9915319773998117E-5</v>
      </c>
      <c r="H71" s="32">
        <v>6.2717054137514136E-6</v>
      </c>
      <c r="I71" s="32">
        <v>4.8592229009261971E-7</v>
      </c>
      <c r="J71" s="32">
        <v>3.2994823341551906E-8</v>
      </c>
      <c r="K71" s="42">
        <v>1.9863211285158176E-9</v>
      </c>
      <c r="L71" s="42">
        <v>1.0701796408938565E-10</v>
      </c>
      <c r="M71" s="42">
        <v>5.2008045841886603E-12</v>
      </c>
      <c r="N71" s="42">
        <v>2.29933160534258E-13</v>
      </c>
      <c r="O71" s="42">
        <v>9.7780158968831453E-15</v>
      </c>
      <c r="P71" s="42">
        <v>8.8285853779727925E-16</v>
      </c>
      <c r="Q71" s="42">
        <v>5.5340826523854332E-16</v>
      </c>
      <c r="R71" s="42">
        <v>5.4217700594676819E-16</v>
      </c>
      <c r="S71" s="42">
        <v>5.4182331804274911E-16</v>
      </c>
      <c r="T71" s="42">
        <v>5.4181299718359704E-16</v>
      </c>
    </row>
    <row r="72" spans="1:20">
      <c r="A72">
        <v>70</v>
      </c>
      <c r="B72" s="32">
        <v>0.50516134039979332</v>
      </c>
      <c r="C72" s="32">
        <v>0.15527541947035395</v>
      </c>
      <c r="D72" s="32">
        <v>3.3345477328276474E-2</v>
      </c>
      <c r="E72" s="32">
        <v>5.4288575785752212E-3</v>
      </c>
      <c r="F72" s="32">
        <v>7.0559110577222538E-4</v>
      </c>
      <c r="G72" s="32">
        <v>7.582224273182522E-5</v>
      </c>
      <c r="H72" s="32">
        <v>6.9081415573705844E-6</v>
      </c>
      <c r="I72" s="32">
        <v>5.4378012134590791E-7</v>
      </c>
      <c r="J72" s="32">
        <v>3.7524098025762637E-8</v>
      </c>
      <c r="K72" s="42">
        <v>2.2964061673462082E-9</v>
      </c>
      <c r="L72" s="42">
        <v>1.2581101243367967E-10</v>
      </c>
      <c r="M72" s="42">
        <v>6.2189928792702359E-12</v>
      </c>
      <c r="N72" s="42">
        <v>2.7965857480040353E-13</v>
      </c>
      <c r="O72" s="42">
        <v>1.1996267372858448E-14</v>
      </c>
      <c r="P72" s="42">
        <v>9.8851014098969142E-16</v>
      </c>
      <c r="Q72" s="42">
        <v>5.7340279756568381E-16</v>
      </c>
      <c r="R72" s="42">
        <v>5.5898934814123905E-16</v>
      </c>
      <c r="S72" s="42">
        <v>5.5852688452334243E-16</v>
      </c>
      <c r="T72" s="42">
        <v>5.5851312999374168E-16</v>
      </c>
    </row>
    <row r="73" spans="1:20">
      <c r="A73">
        <v>71</v>
      </c>
      <c r="B73" s="32">
        <v>0.51010972699579538</v>
      </c>
      <c r="C73" s="32">
        <v>0.15877427867964833</v>
      </c>
      <c r="D73" s="32">
        <v>3.456477674969724E-2</v>
      </c>
      <c r="E73" s="32">
        <v>5.7080237760721991E-3</v>
      </c>
      <c r="F73" s="32">
        <v>7.5282377050022147E-4</v>
      </c>
      <c r="G73" s="32">
        <v>8.2119931362195447E-5</v>
      </c>
      <c r="H73" s="32">
        <v>7.5972825690813625E-6</v>
      </c>
      <c r="I73" s="32">
        <v>6.0742373567238547E-7</v>
      </c>
      <c r="J73" s="32">
        <v>4.2586658225194839E-8</v>
      </c>
      <c r="K73" s="42">
        <v>2.6486830521611236E-9</v>
      </c>
      <c r="L73" s="42">
        <v>1.4751693021355539E-10</v>
      </c>
      <c r="M73" s="42">
        <v>7.4148793055647663E-12</v>
      </c>
      <c r="N73" s="42">
        <v>3.3901814859553461E-13</v>
      </c>
      <c r="O73" s="42">
        <v>1.4639121197566517E-14</v>
      </c>
      <c r="P73" s="42">
        <v>1.0648184637410002E-15</v>
      </c>
      <c r="Q73" s="42">
        <v>5.4378462143254516E-16</v>
      </c>
      <c r="R73" s="42">
        <v>5.2536423306810484E-16</v>
      </c>
      <c r="S73" s="42">
        <v>5.247622595921427E-16</v>
      </c>
      <c r="T73" s="42">
        <v>5.2474401797165904E-16</v>
      </c>
    </row>
    <row r="74" spans="1:20">
      <c r="A74">
        <v>72</v>
      </c>
      <c r="B74" s="32">
        <v>0.5150086297258375</v>
      </c>
      <c r="C74" s="32">
        <v>0.16228763316280986</v>
      </c>
      <c r="D74" s="32">
        <v>3.5806871768996801E-2</v>
      </c>
      <c r="E74" s="32">
        <v>5.9965913058084852E-3</v>
      </c>
      <c r="F74" s="32">
        <v>8.023757705559716E-4</v>
      </c>
      <c r="G74" s="32">
        <v>8.8826969753605942E-5</v>
      </c>
      <c r="H74" s="32">
        <v>8.342509057042717E-6</v>
      </c>
      <c r="I74" s="32">
        <v>6.7732232403668705E-7</v>
      </c>
      <c r="J74" s="32">
        <v>4.8235029029878274E-8</v>
      </c>
      <c r="K74" s="42">
        <v>3.048062834102958E-9</v>
      </c>
      <c r="L74" s="42">
        <v>1.7252862164452695E-10</v>
      </c>
      <c r="M74" s="42">
        <v>8.8159300261404498E-12</v>
      </c>
      <c r="N74" s="42">
        <v>4.0980697166100076E-13</v>
      </c>
      <c r="O74" s="42">
        <v>1.7913122967319672E-14</v>
      </c>
      <c r="P74" s="42">
        <v>1.2307729868527222E-15</v>
      </c>
      <c r="Q74" s="42">
        <v>5.792064556290967E-16</v>
      </c>
      <c r="R74" s="42">
        <v>5.5575993272521623E-16</v>
      </c>
      <c r="S74" s="42">
        <v>5.5497977510036937E-16</v>
      </c>
      <c r="T74" s="42">
        <v>5.5495569616133089E-16</v>
      </c>
    </row>
    <row r="75" spans="1:20">
      <c r="A75">
        <v>73</v>
      </c>
      <c r="B75" s="32">
        <v>0.51985854342857918</v>
      </c>
      <c r="C75" s="32">
        <v>0.16581484312844019</v>
      </c>
      <c r="D75" s="32">
        <v>3.7071679382934986E-2</v>
      </c>
      <c r="E75" s="32">
        <v>6.294694110440438E-3</v>
      </c>
      <c r="F75" s="32">
        <v>8.5431792590856797E-4</v>
      </c>
      <c r="G75" s="32">
        <v>9.5962457761700399E-5</v>
      </c>
      <c r="H75" s="32">
        <v>9.1473536640791683E-6</v>
      </c>
      <c r="I75" s="32">
        <v>7.5397419143756788E-7</v>
      </c>
      <c r="J75" s="32">
        <v>5.4525902050767035E-8</v>
      </c>
      <c r="K75" s="42">
        <v>3.4999325668813889E-9</v>
      </c>
      <c r="L75" s="42">
        <v>2.0128403458978897E-10</v>
      </c>
      <c r="M75" s="42">
        <v>1.0453127763002023E-11</v>
      </c>
      <c r="N75" s="42">
        <v>4.9393902288350296E-13</v>
      </c>
      <c r="O75" s="42">
        <v>2.1902882131964349E-14</v>
      </c>
      <c r="P75" s="42">
        <v>1.468417164365247E-15</v>
      </c>
      <c r="Q75" s="42">
        <v>6.5654279864918821E-16</v>
      </c>
      <c r="R75" s="42">
        <v>6.2681507566211028E-16</v>
      </c>
      <c r="S75" s="42">
        <v>6.2580825438447306E-16</v>
      </c>
      <c r="T75" s="42">
        <v>6.2577661465857647E-16</v>
      </c>
    </row>
    <row r="76" spans="1:20">
      <c r="A76">
        <v>74</v>
      </c>
      <c r="B76" s="32">
        <v>0.52465995799429332</v>
      </c>
      <c r="C76" s="32">
        <v>0.16935528013144158</v>
      </c>
      <c r="D76" s="32">
        <v>3.8359111020390052E-2</v>
      </c>
      <c r="E76" s="32">
        <v>6.6024639631654045E-3</v>
      </c>
      <c r="F76" s="32">
        <v>9.0872168775390973E-4</v>
      </c>
      <c r="G76" s="32">
        <v>1.0354601244319235E-4</v>
      </c>
      <c r="H76" s="32">
        <v>1.0015504705078611E-5</v>
      </c>
      <c r="I76" s="32">
        <v>8.3790798618721971E-7</v>
      </c>
      <c r="J76" s="32">
        <v>6.1520384967871092E-8</v>
      </c>
      <c r="K76" s="42">
        <v>4.0101922849563186E-9</v>
      </c>
      <c r="L76" s="42">
        <v>2.34270543148779E-10</v>
      </c>
      <c r="M76" s="42">
        <v>1.236146006734394E-11</v>
      </c>
      <c r="N76" s="42">
        <v>5.93554146358736E-13</v>
      </c>
      <c r="O76" s="42">
        <v>2.6646479613527546E-14</v>
      </c>
      <c r="P76" s="42">
        <v>1.6959978880890581E-15</v>
      </c>
      <c r="Q76" s="42">
        <v>6.8789761635416852E-16</v>
      </c>
      <c r="R76" s="42">
        <v>6.5034842693980078E-16</v>
      </c>
      <c r="S76" s="42">
        <v>6.490543966450692E-16</v>
      </c>
      <c r="T76" s="42">
        <v>6.4901300510365526E-16</v>
      </c>
    </row>
    <row r="77" spans="1:20">
      <c r="A77">
        <v>75</v>
      </c>
      <c r="B77" s="32">
        <v>0.52941335841435033</v>
      </c>
      <c r="C77" s="32">
        <v>0.17290832691006996</v>
      </c>
      <c r="D77" s="32">
        <v>3.9669072711500442E-2</v>
      </c>
      <c r="E77" s="32">
        <v>6.9200304337375326E-3</v>
      </c>
      <c r="F77" s="32">
        <v>9.656591105079047E-4</v>
      </c>
      <c r="G77" s="32">
        <v>1.1159776919617947E-4</v>
      </c>
      <c r="H77" s="32">
        <v>1.0950809782339689E-5</v>
      </c>
      <c r="I77" s="32">
        <v>9.2968395325606514E-7</v>
      </c>
      <c r="J77" s="32">
        <v>6.9284260859996142E-8</v>
      </c>
      <c r="K77" s="42">
        <v>4.5852940917170241E-9</v>
      </c>
      <c r="L77" s="42">
        <v>2.7202964049841229E-10</v>
      </c>
      <c r="M77" s="42">
        <v>1.4580430829716146E-11</v>
      </c>
      <c r="N77" s="42">
        <v>7.1111313712643908E-13</v>
      </c>
      <c r="O77" s="42">
        <v>3.2195487838830551E-14</v>
      </c>
      <c r="P77" s="42">
        <v>1.825434263194352E-15</v>
      </c>
      <c r="Q77" s="42">
        <v>5.7791017692242615E-16</v>
      </c>
      <c r="R77" s="42">
        <v>5.3065547668485312E-16</v>
      </c>
      <c r="S77" s="42">
        <v>5.2899889479892509E-16</v>
      </c>
      <c r="T77" s="42">
        <v>5.2894497686997798E-16</v>
      </c>
    </row>
    <row r="78" spans="1:20">
      <c r="A78">
        <v>76</v>
      </c>
      <c r="B78" s="32">
        <v>0.53411922483020691</v>
      </c>
      <c r="C78" s="32">
        <v>0.17647337722511286</v>
      </c>
      <c r="D78" s="32">
        <v>4.1001465253486219E-2</v>
      </c>
      <c r="E78" s="32">
        <v>7.247520856515248E-3</v>
      </c>
      <c r="F78" s="32">
        <v>1.0252028237402898E-3</v>
      </c>
      <c r="G78" s="32">
        <v>1.2013838260938557E-4</v>
      </c>
      <c r="H78" s="32">
        <v>1.1957279376566946E-5</v>
      </c>
      <c r="I78" s="32">
        <v>1.0298952116357607E-6</v>
      </c>
      <c r="J78" s="32">
        <v>7.7888257872815355E-8</v>
      </c>
      <c r="K78" s="42">
        <v>5.2322838482583502E-9</v>
      </c>
      <c r="L78" s="42">
        <v>3.1516237386913316E-10</v>
      </c>
      <c r="M78" s="42">
        <v>1.7155011784937912E-11</v>
      </c>
      <c r="N78" s="42">
        <v>8.4989517258714069E-13</v>
      </c>
      <c r="O78" s="42">
        <v>3.9073522866510833E-14</v>
      </c>
      <c r="P78" s="42">
        <v>2.2179933337549106E-15</v>
      </c>
      <c r="Q78" s="42">
        <v>6.792439525893417E-16</v>
      </c>
      <c r="R78" s="42">
        <v>6.1998655849142517E-16</v>
      </c>
      <c r="S78" s="42">
        <v>6.1787399542198072E-16</v>
      </c>
      <c r="T78" s="42">
        <v>6.1780405085346374E-16</v>
      </c>
    </row>
    <row r="79" spans="1:20">
      <c r="A79">
        <v>77</v>
      </c>
      <c r="B79" s="32">
        <v>0.53877803258190493</v>
      </c>
      <c r="C79" s="32">
        <v>0.1800498357011639</v>
      </c>
      <c r="D79" s="32">
        <v>4.2356184373202571E-2</v>
      </c>
      <c r="E79" s="32">
        <v>7.5850603004850303E-3</v>
      </c>
      <c r="F79" s="32">
        <v>1.087426004068112E-3</v>
      </c>
      <c r="G79" s="32">
        <v>1.2918902702076772E-4</v>
      </c>
      <c r="H79" s="32">
        <v>1.3039090408968244E-5</v>
      </c>
      <c r="I79" s="32">
        <v>1.139169053358186E-6</v>
      </c>
      <c r="J79" s="32">
        <v>8.7408327483558225E-8</v>
      </c>
      <c r="K79" s="42">
        <v>5.9588436616172699E-9</v>
      </c>
      <c r="L79" s="42">
        <v>3.6433366172637587E-10</v>
      </c>
      <c r="M79" s="42">
        <v>2.0135158519130388E-11</v>
      </c>
      <c r="N79" s="42">
        <v>1.0130194520611739E-12</v>
      </c>
      <c r="O79" s="42">
        <v>4.7254852714242525E-14</v>
      </c>
      <c r="P79" s="42">
        <v>2.6596619796078469E-15</v>
      </c>
      <c r="Q79" s="42">
        <v>7.6774479692637393E-16</v>
      </c>
      <c r="R79" s="42">
        <v>6.936924829577809E-16</v>
      </c>
      <c r="S79" s="42">
        <v>6.9100847157805169E-16</v>
      </c>
      <c r="T79" s="42">
        <v>6.9091810082452545E-16</v>
      </c>
    </row>
    <row r="80" spans="1:20">
      <c r="A80">
        <v>78</v>
      </c>
      <c r="B80" s="32">
        <v>0.54339025225608584</v>
      </c>
      <c r="C80" s="32">
        <v>0.18363711766997132</v>
      </c>
      <c r="D80" s="32">
        <v>4.373312088648218E-2</v>
      </c>
      <c r="E80" s="32">
        <v>7.9327715412122191E-3</v>
      </c>
      <c r="F80" s="32">
        <v>1.1524023470322955E-3</v>
      </c>
      <c r="G80" s="32">
        <v>1.3877139679125566E-4</v>
      </c>
      <c r="H80" s="32">
        <v>1.4200589775100874E-5</v>
      </c>
      <c r="I80" s="32">
        <v>1.2581682669289266E-6</v>
      </c>
      <c r="J80" s="32">
        <v>9.7925934756945062E-8</v>
      </c>
      <c r="K80" s="42">
        <v>6.7733385144772895E-9</v>
      </c>
      <c r="L80" s="42">
        <v>4.202787763658933E-10</v>
      </c>
      <c r="M80" s="42">
        <v>2.3577158191811615E-11</v>
      </c>
      <c r="N80" s="42">
        <v>1.2042554833406477E-12</v>
      </c>
      <c r="O80" s="42">
        <v>5.6927139316494284E-14</v>
      </c>
      <c r="P80" s="42">
        <v>3.1202544957366534E-15</v>
      </c>
      <c r="Q80" s="42">
        <v>8.0130457753564881E-16</v>
      </c>
      <c r="R80" s="42">
        <v>7.0907361487992693E-16</v>
      </c>
      <c r="S80" s="42">
        <v>7.0567592047430913E-16</v>
      </c>
      <c r="T80" s="42">
        <v>7.0555961331452092E-16</v>
      </c>
    </row>
    <row r="81" spans="1:20">
      <c r="A81">
        <v>79</v>
      </c>
      <c r="B81" s="32">
        <v>0.54795634973352492</v>
      </c>
      <c r="C81" s="32">
        <v>0.18723464901583237</v>
      </c>
      <c r="D81" s="32">
        <v>4.5132160854317011E-2</v>
      </c>
      <c r="E81" s="32">
        <v>8.2907750346648199E-3</v>
      </c>
      <c r="F81" s="32">
        <v>1.2202060389739913E-3</v>
      </c>
      <c r="G81" s="32">
        <v>1.489077062935616E-4</v>
      </c>
      <c r="H81" s="32">
        <v>1.5446297845157813E-5</v>
      </c>
      <c r="I81" s="32">
        <v>1.3875924819060341E-6</v>
      </c>
      <c r="J81" s="32">
        <v>1.0952835797405213E-7</v>
      </c>
      <c r="K81" s="42">
        <v>7.6848643722891406E-9</v>
      </c>
      <c r="L81" s="42">
        <v>4.8380926913417399E-10</v>
      </c>
      <c r="M81" s="42">
        <v>2.7544069760718336E-11</v>
      </c>
      <c r="N81" s="42">
        <v>1.4278798975912494E-12</v>
      </c>
      <c r="O81" s="42">
        <v>6.829580992262661E-14</v>
      </c>
      <c r="P81" s="42">
        <v>3.5537105098349804E-15</v>
      </c>
      <c r="Q81" s="42">
        <v>7.1988124260840758E-16</v>
      </c>
      <c r="R81" s="42">
        <v>6.0538309039723281E-16</v>
      </c>
      <c r="S81" s="42">
        <v>6.01097063309114E-16</v>
      </c>
      <c r="T81" s="42">
        <v>6.0094794227686745E-16</v>
      </c>
    </row>
    <row r="82" spans="1:20">
      <c r="A82">
        <v>80</v>
      </c>
      <c r="B82" s="32">
        <v>0.55247678623618968</v>
      </c>
      <c r="C82" s="32">
        <v>0.19084186602300934</v>
      </c>
      <c r="D82" s="32">
        <v>4.6553185735932173E-2</v>
      </c>
      <c r="E82" s="32">
        <v>8.6591888928613872E-3</v>
      </c>
      <c r="F82" s="32">
        <v>1.2909117289309482E-3</v>
      </c>
      <c r="G82" s="32">
        <v>1.5962068962041532E-4</v>
      </c>
      <c r="H82" s="32">
        <v>1.6780911929691332E-5</v>
      </c>
      <c r="I82" s="32">
        <v>1.5281795355880374E-6</v>
      </c>
      <c r="J82" s="32">
        <v>1.223089992628589E-7</v>
      </c>
      <c r="K82" s="42">
        <v>8.7032993577937658E-9</v>
      </c>
      <c r="L82" s="42">
        <v>5.5581986965272589E-10</v>
      </c>
      <c r="M82" s="42">
        <v>3.2106771241455504E-11</v>
      </c>
      <c r="N82" s="42">
        <v>1.6890912832251245E-12</v>
      </c>
      <c r="O82" s="42">
        <v>8.1941137801918099E-14</v>
      </c>
      <c r="P82" s="42">
        <v>4.250618506568201E-15</v>
      </c>
      <c r="Q82" s="42">
        <v>7.9770653788597932E-16</v>
      </c>
      <c r="R82" s="42">
        <v>6.5601507452465062E-16</v>
      </c>
      <c r="S82" s="42">
        <v>6.5062692618530122E-16</v>
      </c>
      <c r="T82" s="42">
        <v>6.5043643609249596E-16</v>
      </c>
    </row>
    <row r="83" spans="1:20">
      <c r="A83">
        <v>81</v>
      </c>
      <c r="B83" s="32">
        <v>0.5569520183738278</v>
      </c>
      <c r="C83" s="32">
        <v>0.19445821522514106</v>
      </c>
      <c r="D83" s="32">
        <v>4.7996072538802864E-2</v>
      </c>
      <c r="E83" s="32">
        <v>9.0381288612919816E-3</v>
      </c>
      <c r="F83" s="32">
        <v>1.3645945005701376E-3</v>
      </c>
      <c r="G83" s="32">
        <v>1.7093360001340513E-4</v>
      </c>
      <c r="H83" s="32">
        <v>1.8209309706482995E-5</v>
      </c>
      <c r="I83" s="32">
        <v>1.6807068594134845E-6</v>
      </c>
      <c r="J83" s="32">
        <v>1.3636770451052394E-7</v>
      </c>
      <c r="K83" s="42">
        <v>9.8393562412577017E-9</v>
      </c>
      <c r="L83" s="42">
        <v>6.3729454894741906E-10</v>
      </c>
      <c r="M83" s="42">
        <v>3.7343786638850869E-11</v>
      </c>
      <c r="N83" s="42">
        <v>1.9931524960900773E-12</v>
      </c>
      <c r="O83" s="42">
        <v>9.7897052538797166E-14</v>
      </c>
      <c r="P83" s="42">
        <v>4.9119369821687013E-15</v>
      </c>
      <c r="Q83" s="42">
        <v>7.166489402198024E-16</v>
      </c>
      <c r="R83" s="42">
        <v>5.4184527180526478E-16</v>
      </c>
      <c r="S83" s="42">
        <v>5.3509409031569556E-16</v>
      </c>
      <c r="T83" s="42">
        <v>5.3485162364042486E-16</v>
      </c>
    </row>
    <row r="84" spans="1:20">
      <c r="A84">
        <v>82</v>
      </c>
      <c r="B84" s="32">
        <v>0.56138249819008945</v>
      </c>
      <c r="C84" s="32">
        <v>0.19808315325662795</v>
      </c>
      <c r="D84" s="32">
        <v>4.9460693965666269E-2</v>
      </c>
      <c r="E84" s="32">
        <v>9.4277082980671334E-3</v>
      </c>
      <c r="F84" s="32">
        <v>1.4413298441773928E-3</v>
      </c>
      <c r="G84" s="32">
        <v>1.8287020901900904E-4</v>
      </c>
      <c r="H84" s="32">
        <v>1.9736552609588774E-5</v>
      </c>
      <c r="I84" s="32">
        <v>1.845992887920729E-6</v>
      </c>
      <c r="J84" s="32">
        <v>1.5181109609610202E-7</v>
      </c>
      <c r="K84" s="42">
        <v>1.1104639760498771E-8</v>
      </c>
      <c r="L84" s="42">
        <v>7.2931520241892989E-10</v>
      </c>
      <c r="M84" s="42">
        <v>4.334333081034441E-11</v>
      </c>
      <c r="N84" s="42">
        <v>2.3466953859255306E-12</v>
      </c>
      <c r="O84" s="42">
        <v>1.1688615538215498E-13</v>
      </c>
      <c r="P84" s="42">
        <v>5.8783365455798804E-15</v>
      </c>
      <c r="Q84" s="42">
        <v>7.9515022848418511E-16</v>
      </c>
      <c r="R84" s="42">
        <v>5.8014171633430377E-16</v>
      </c>
      <c r="S84" s="42">
        <v>5.7171000997548494E-16</v>
      </c>
      <c r="T84" s="42">
        <v>5.7140245615207123E-16</v>
      </c>
    </row>
    <row r="85" spans="1:20">
      <c r="A85">
        <v>83</v>
      </c>
      <c r="B85" s="32">
        <v>0.56576867320818869</v>
      </c>
      <c r="C85" s="32">
        <v>0.20171614670596266</v>
      </c>
      <c r="D85" s="32">
        <v>5.0946918558575999E-2</v>
      </c>
      <c r="E85" s="32">
        <v>9.8280381547432155E-3</v>
      </c>
      <c r="F85" s="32">
        <v>1.5211936287163868E-3</v>
      </c>
      <c r="G85" s="32">
        <v>1.9545480537068861E-4</v>
      </c>
      <c r="H85" s="32">
        <v>2.1367889173778715E-5</v>
      </c>
      <c r="I85" s="32">
        <v>2.0248984852331503E-6</v>
      </c>
      <c r="J85" s="32">
        <v>1.6875291411008914E-7</v>
      </c>
      <c r="K85" s="42">
        <v>1.2511704419595596E-8</v>
      </c>
      <c r="L85" s="42">
        <v>8.330685437405186E-10</v>
      </c>
      <c r="M85" s="42">
        <v>5.020314526722074E-11</v>
      </c>
      <c r="N85" s="42">
        <v>2.7567574809601871E-12</v>
      </c>
      <c r="O85" s="42">
        <v>1.3927998847805644E-13</v>
      </c>
      <c r="P85" s="42">
        <v>7.0841555244132945E-15</v>
      </c>
      <c r="Q85" s="42">
        <v>9.4172288212279957E-16</v>
      </c>
      <c r="R85" s="42">
        <v>6.7803259192346014E-16</v>
      </c>
      <c r="S85" s="42">
        <v>6.6753511750673065E-16</v>
      </c>
      <c r="T85" s="42">
        <v>6.671463221579629E-16</v>
      </c>
    </row>
    <row r="86" spans="1:20">
      <c r="A86">
        <v>84</v>
      </c>
      <c r="B86" s="32">
        <v>0.5701109864761067</v>
      </c>
      <c r="C86" s="32">
        <v>0.20535667197098489</v>
      </c>
      <c r="D86" s="32">
        <v>5.245461084004982E-2</v>
      </c>
      <c r="E86" s="32">
        <v>1.0239226958781517E-2</v>
      </c>
      <c r="F86" s="32">
        <v>1.6042620739766256E-3</v>
      </c>
      <c r="G86" s="32">
        <v>2.0871219360411755E-4</v>
      </c>
      <c r="H86" s="32">
        <v>2.3108758335719669E-5</v>
      </c>
      <c r="I86" s="32">
        <v>2.2183283920904691E-6</v>
      </c>
      <c r="J86" s="32">
        <v>1.8731436979318264E-7</v>
      </c>
      <c r="K86" s="42">
        <v>1.4074116488363484E-8</v>
      </c>
      <c r="L86" s="42">
        <v>9.4985487436202029E-10</v>
      </c>
      <c r="M86" s="42">
        <v>5.8031771114904719E-11</v>
      </c>
      <c r="N86" s="42">
        <v>3.2311932217738255E-12</v>
      </c>
      <c r="O86" s="42">
        <v>1.6542662635391099E-13</v>
      </c>
      <c r="P86" s="42">
        <v>8.3779768049830477E-15</v>
      </c>
      <c r="Q86" s="42">
        <v>9.7501015957902754E-16</v>
      </c>
      <c r="R86" s="42">
        <v>6.5253244585877629E-16</v>
      </c>
      <c r="S86" s="42">
        <v>6.3950304328422071E-16</v>
      </c>
      <c r="T86" s="42">
        <v>6.3901316114477338E-16</v>
      </c>
    </row>
    <row r="87" spans="1:20">
      <c r="A87">
        <v>85</v>
      </c>
      <c r="B87" s="32">
        <v>0.57440987661134568</v>
      </c>
      <c r="C87" s="32">
        <v>0.20900421511603612</v>
      </c>
      <c r="D87" s="32">
        <v>5.3983631451359204E-2</v>
      </c>
      <c r="E87" s="32">
        <v>1.0661380797594266E-2</v>
      </c>
      <c r="F87" s="32">
        <v>1.6906117228247461E-3</v>
      </c>
      <c r="G87" s="32">
        <v>2.2266769240791395E-4</v>
      </c>
      <c r="H87" s="32">
        <v>2.4964792688475203E-5</v>
      </c>
      <c r="I87" s="32">
        <v>2.4272326915983122E-6</v>
      </c>
      <c r="J87" s="32">
        <v>2.0762451008770825E-7</v>
      </c>
      <c r="K87" s="42">
        <v>1.580651909296444E-8</v>
      </c>
      <c r="L87" s="42">
        <v>1.0810975620548078E-9</v>
      </c>
      <c r="M87" s="42">
        <v>6.6950073700148827E-11</v>
      </c>
      <c r="N87" s="42">
        <v>3.7792705534781065E-12</v>
      </c>
      <c r="O87" s="42">
        <v>1.9615584508108554E-13</v>
      </c>
      <c r="P87" s="42">
        <v>1.0020016073447811E-14</v>
      </c>
      <c r="Q87" s="42">
        <v>1.1205925990085563E-15</v>
      </c>
      <c r="R87" s="42">
        <v>7.2730999597146759E-16</v>
      </c>
      <c r="S87" s="42">
        <v>7.1118611028545497E-16</v>
      </c>
      <c r="T87" s="42">
        <v>7.1057083294165647E-16</v>
      </c>
    </row>
    <row r="88" spans="1:20">
      <c r="A88">
        <v>86</v>
      </c>
      <c r="B88" s="32">
        <v>0.57866577784523221</v>
      </c>
      <c r="C88" s="32">
        <v>0.21265827173098917</v>
      </c>
      <c r="D88" s="32">
        <v>5.5533837288005899E-2</v>
      </c>
      <c r="E88" s="32">
        <v>1.1094603304131812E-2</v>
      </c>
      <c r="F88" s="32">
        <v>1.7803194135723299E-3</v>
      </c>
      <c r="G88" s="32">
        <v>2.3734713271196983E-4</v>
      </c>
      <c r="H88" s="32">
        <v>2.6941821685556861E-5</v>
      </c>
      <c r="I88" s="32">
        <v>2.6526082914543446E-6</v>
      </c>
      <c r="J88" s="32">
        <v>2.2982059179007395E-7</v>
      </c>
      <c r="K88" s="42">
        <v>1.7724698890171407E-8</v>
      </c>
      <c r="L88" s="42">
        <v>1.2283516646234149E-9</v>
      </c>
      <c r="M88" s="42">
        <v>7.7091435843205243E-11</v>
      </c>
      <c r="N88" s="42">
        <v>4.4108658444545632E-12</v>
      </c>
      <c r="O88" s="42">
        <v>2.3187425167480076E-13</v>
      </c>
      <c r="P88" s="42">
        <v>1.1768633873269044E-14</v>
      </c>
      <c r="Q88" s="42">
        <v>1.0968463434977946E-15</v>
      </c>
      <c r="R88" s="42">
        <v>6.1850233174668385E-16</v>
      </c>
      <c r="S88" s="42">
        <v>5.9860685888716048E-16</v>
      </c>
      <c r="T88" s="42">
        <v>5.9783649545993984E-16</v>
      </c>
    </row>
    <row r="89" spans="1:20">
      <c r="A89">
        <v>87</v>
      </c>
      <c r="B89" s="32">
        <v>0.58287912006677989</v>
      </c>
      <c r="C89" s="32">
        <v>0.21631834679213163</v>
      </c>
      <c r="D89" s="32">
        <v>5.7105081632435772E-2</v>
      </c>
      <c r="E89" s="32">
        <v>1.1538995643970616E-2</v>
      </c>
      <c r="F89" s="32">
        <v>1.8734622524780014E-3</v>
      </c>
      <c r="G89" s="32">
        <v>2.5277685552065185E-4</v>
      </c>
      <c r="H89" s="32">
        <v>2.9045874795899623E-5</v>
      </c>
      <c r="I89" s="32">
        <v>2.8955004254740138E-6</v>
      </c>
      <c r="J89" s="32">
        <v>2.5404846886536452E-7</v>
      </c>
      <c r="K89" s="42">
        <v>1.9845657897818374E-8</v>
      </c>
      <c r="L89" s="42">
        <v>1.3933152155268576E-9</v>
      </c>
      <c r="M89" s="42">
        <v>8.8604116778970931E-11</v>
      </c>
      <c r="N89" s="42">
        <v>5.1377501924057143E-12</v>
      </c>
      <c r="O89" s="42">
        <v>2.7374281556624424E-13</v>
      </c>
      <c r="P89" s="42">
        <v>1.4048338014930357E-14</v>
      </c>
      <c r="Q89" s="42">
        <v>1.2822121824415194E-15</v>
      </c>
      <c r="R89" s="42">
        <v>7.0193373551020769E-16</v>
      </c>
      <c r="S89" s="42">
        <v>6.7745377726176845E-16</v>
      </c>
      <c r="T89" s="42">
        <v>6.7649216274022479E-16</v>
      </c>
    </row>
    <row r="90" spans="1:20">
      <c r="A90">
        <v>88</v>
      </c>
      <c r="B90" s="32">
        <v>0.58705032886611219</v>
      </c>
      <c r="C90" s="32">
        <v>0.21998395452487818</v>
      </c>
      <c r="D90" s="32">
        <v>5.8697214284032795E-2</v>
      </c>
      <c r="E90" s="32">
        <v>1.199465650385529E-2</v>
      </c>
      <c r="F90" s="32">
        <v>1.9701175863929433E-3</v>
      </c>
      <c r="G90" s="32">
        <v>2.6898370949024085E-4</v>
      </c>
      <c r="H90" s="32">
        <v>3.1283184603162677E-5</v>
      </c>
      <c r="I90" s="32">
        <v>3.1570041691937992E-6</v>
      </c>
      <c r="J90" s="32">
        <v>2.8046298844697854E-7</v>
      </c>
      <c r="K90" s="42">
        <v>2.2187686023021494E-8</v>
      </c>
      <c r="L90" s="42">
        <v>1.5778386578774147E-9</v>
      </c>
      <c r="M90" s="42">
        <v>1.0165124329409159E-10</v>
      </c>
      <c r="N90" s="42">
        <v>5.9724293859131205E-12</v>
      </c>
      <c r="O90" s="42">
        <v>3.223984169763919E-13</v>
      </c>
      <c r="P90" s="42">
        <v>1.6660810432196362E-14</v>
      </c>
      <c r="Q90" s="42">
        <v>1.4254010825192664E-15</v>
      </c>
      <c r="R90" s="42">
        <v>7.2326416173237945E-16</v>
      </c>
      <c r="S90" s="42">
        <v>6.9322621859711157E-16</v>
      </c>
      <c r="T90" s="42">
        <v>6.9202942063829894E-16</v>
      </c>
    </row>
    <row r="91" spans="1:20">
      <c r="A91">
        <v>89</v>
      </c>
      <c r="B91" s="32">
        <v>0.59117982557745097</v>
      </c>
      <c r="C91" s="32">
        <v>0.22365461826829042</v>
      </c>
      <c r="D91" s="32">
        <v>6.0310081686441142E-2</v>
      </c>
      <c r="E91" s="32">
        <v>1.2461682081656981E-2</v>
      </c>
      <c r="F91" s="32">
        <v>2.0703629755674715E-3</v>
      </c>
      <c r="G91" s="32">
        <v>2.8599504825917101E-4</v>
      </c>
      <c r="H91" s="32">
        <v>3.3660189851936499E-5</v>
      </c>
      <c r="I91" s="32">
        <v>3.4382659734365226E-6</v>
      </c>
      <c r="J91" s="32">
        <v>3.0922840015747998E-7</v>
      </c>
      <c r="K91" s="42">
        <v>2.477043895029397E-8</v>
      </c>
      <c r="L91" s="42">
        <v>1.7839370345617643E-9</v>
      </c>
      <c r="M91" s="42">
        <v>1.1641302047283197E-10</v>
      </c>
      <c r="N91" s="42">
        <v>6.9291205579020243E-12</v>
      </c>
      <c r="O91" s="42">
        <v>3.7880175957287415E-13</v>
      </c>
      <c r="P91" s="42">
        <v>1.9621219404753055E-14</v>
      </c>
      <c r="Q91" s="42">
        <v>1.4807880831307591E-15</v>
      </c>
      <c r="R91" s="42">
        <v>6.3331843805496955E-16</v>
      </c>
      <c r="S91" s="42">
        <v>5.9655950514318542E-16</v>
      </c>
      <c r="T91" s="42">
        <v>5.9507429573260826E-16</v>
      </c>
    </row>
    <row r="92" spans="1:20">
      <c r="A92">
        <v>90</v>
      </c>
      <c r="B92" s="32">
        <v>0.5952680273216765</v>
      </c>
      <c r="C92" s="32">
        <v>0.22732987034138208</v>
      </c>
      <c r="D92" s="32">
        <v>6.1943527052259695E-2</v>
      </c>
      <c r="E92" s="32">
        <v>1.294016607770488E-2</v>
      </c>
      <c r="F92" s="32">
        <v>2.174276166628443E-3</v>
      </c>
      <c r="G92" s="32">
        <v>3.0383872753233132E-4</v>
      </c>
      <c r="H92" s="32">
        <v>3.618353843608626E-5</v>
      </c>
      <c r="I92" s="32">
        <v>3.7404852122989638E-6</v>
      </c>
      <c r="J92" s="32">
        <v>3.4051877596771565E-7</v>
      </c>
      <c r="K92" s="42">
        <v>2.7615018639811431E-8</v>
      </c>
      <c r="L92" s="42">
        <v>2.0138021311646935E-9</v>
      </c>
      <c r="M92" s="42">
        <v>1.3308833805933094E-10</v>
      </c>
      <c r="N92" s="42">
        <v>8.0240370026610005E-12</v>
      </c>
      <c r="O92" s="42">
        <v>4.4438239316584867E-13</v>
      </c>
      <c r="P92" s="42">
        <v>2.3290470416117563E-14</v>
      </c>
      <c r="Q92" s="42">
        <v>1.7396380060302985E-15</v>
      </c>
      <c r="R92" s="42">
        <v>7.1923874418904434E-16</v>
      </c>
      <c r="S92" s="42">
        <v>6.7437270415562021E-16</v>
      </c>
      <c r="T92" s="42">
        <v>6.7253475751003099E-16</v>
      </c>
    </row>
    <row r="93" spans="1:20">
      <c r="A93">
        <v>91</v>
      </c>
      <c r="B93" s="32">
        <v>0.59931534704845979</v>
      </c>
      <c r="C93" s="32">
        <v>0.2310092519111851</v>
      </c>
      <c r="D93" s="32">
        <v>6.3597390485151006E-2</v>
      </c>
      <c r="E93" s="32">
        <v>1.3430199687450482E-2</v>
      </c>
      <c r="F93" s="32">
        <v>2.2819350657392393E-3</v>
      </c>
      <c r="G93" s="32">
        <v>3.2254310192332417E-4</v>
      </c>
      <c r="H93" s="32">
        <v>3.8860090327080062E-5</v>
      </c>
      <c r="I93" s="32">
        <v>4.0649157445681475E-6</v>
      </c>
      <c r="J93" s="32">
        <v>3.7451844036233565E-7</v>
      </c>
      <c r="K93" s="42">
        <v>3.0744056244397664E-8</v>
      </c>
      <c r="L93" s="42">
        <v>2.2698143275583313E-9</v>
      </c>
      <c r="M93" s="42">
        <v>1.5189550729755164E-10</v>
      </c>
      <c r="N93" s="42">
        <v>9.2747113203947064E-12</v>
      </c>
      <c r="O93" s="42">
        <v>5.2021024642779347E-13</v>
      </c>
      <c r="P93" s="42">
        <v>2.7532696810607772E-14</v>
      </c>
      <c r="Q93" s="42">
        <v>1.9864534971240379E-15</v>
      </c>
      <c r="R93" s="42">
        <v>7.6074990380032243E-16</v>
      </c>
      <c r="S93" s="42">
        <v>7.0612853154881989E-16</v>
      </c>
      <c r="T93" s="42">
        <v>7.0386030396935235E-16</v>
      </c>
    </row>
    <row r="94" spans="1:20">
      <c r="A94">
        <v>92</v>
      </c>
      <c r="B94" s="32">
        <v>0.60332219357797512</v>
      </c>
      <c r="C94" s="32">
        <v>0.23469231286255776</v>
      </c>
      <c r="D94" s="32">
        <v>6.5271509099411235E-2</v>
      </c>
      <c r="E94" s="32">
        <v>1.3931871595427414E-2</v>
      </c>
      <c r="F94" s="32">
        <v>2.3934177119562857E-3</v>
      </c>
      <c r="G94" s="32">
        <v>3.4213702156141602E-4</v>
      </c>
      <c r="H94" s="32">
        <v>4.1696920442975557E-5</v>
      </c>
      <c r="I94" s="32">
        <v>4.4128674903263154E-6</v>
      </c>
      <c r="J94" s="32">
        <v>4.1142241333744255E-7</v>
      </c>
      <c r="K94" s="42">
        <v>3.418180001862596E-8</v>
      </c>
      <c r="L94" s="42">
        <v>2.5545566797756537E-9</v>
      </c>
      <c r="M94" s="42">
        <v>1.730746285490899E-10</v>
      </c>
      <c r="N94" s="42">
        <v>1.0700852329096728E-11</v>
      </c>
      <c r="O94" s="42">
        <v>6.0768830609792381E-13</v>
      </c>
      <c r="P94" s="42">
        <v>3.2392521237240686E-14</v>
      </c>
      <c r="Q94" s="42">
        <v>2.17496486071995E-15</v>
      </c>
      <c r="R94" s="42">
        <v>7.060558701946347E-16</v>
      </c>
      <c r="S94" s="42">
        <v>6.3972367573241002E-16</v>
      </c>
      <c r="T94" s="42">
        <v>6.3693191670622215E-16</v>
      </c>
    </row>
    <row r="95" spans="1:20">
      <c r="A95">
        <v>93</v>
      </c>
      <c r="B95" s="32">
        <v>0.60728897164219542</v>
      </c>
      <c r="C95" s="32">
        <v>0.23837861166971197</v>
      </c>
      <c r="D95" s="32">
        <v>6.6965717137042718E-2</v>
      </c>
      <c r="E95" s="32">
        <v>1.4445267970467246E-2</v>
      </c>
      <c r="F95" s="32">
        <v>2.5088022507909983E-3</v>
      </c>
      <c r="G95" s="32">
        <v>3.626498284653671E-4</v>
      </c>
      <c r="H95" s="32">
        <v>4.4701321454162189E-5</v>
      </c>
      <c r="I95" s="32">
        <v>4.7857080198550816E-6</v>
      </c>
      <c r="J95" s="32">
        <v>4.5143686410960387E-7</v>
      </c>
      <c r="K95" s="42">
        <v>3.7954206154086678E-8</v>
      </c>
      <c r="L95" s="42">
        <v>2.870829115436722E-9</v>
      </c>
      <c r="M95" s="42">
        <v>1.9688945133392134E-10</v>
      </c>
      <c r="N95" s="42">
        <v>1.2324592363862564E-11</v>
      </c>
      <c r="O95" s="42">
        <v>7.0862221889381283E-13</v>
      </c>
      <c r="P95" s="42">
        <v>3.8147751651749131E-14</v>
      </c>
      <c r="Q95" s="42">
        <v>2.479412990386762E-15</v>
      </c>
      <c r="R95" s="42">
        <v>7.2301752600149276E-16</v>
      </c>
      <c r="S95" s="42">
        <v>6.4265956357863728E-16</v>
      </c>
      <c r="T95" s="42">
        <v>6.3923240019808899E-16</v>
      </c>
    </row>
    <row r="96" spans="1:20">
      <c r="A96">
        <v>94</v>
      </c>
      <c r="B96" s="32">
        <v>0.61121608192577348</v>
      </c>
      <c r="C96" s="32">
        <v>0.24206771526943693</v>
      </c>
      <c r="D96" s="32">
        <v>6.8679846082369544E-2</v>
      </c>
      <c r="E96" s="32">
        <v>1.4970472462133178E-2</v>
      </c>
      <c r="F96" s="32">
        <v>2.6281669079879291E-3</v>
      </c>
      <c r="G96" s="32">
        <v>3.8411135268879302E-4</v>
      </c>
      <c r="H96" s="32">
        <v>4.7880806524443838E-5</v>
      </c>
      <c r="I96" s="32">
        <v>5.1848641543677024E-6</v>
      </c>
      <c r="J96" s="32">
        <v>4.9477957583661193E-7</v>
      </c>
      <c r="K96" s="42">
        <v>4.2089032903195001E-8</v>
      </c>
      <c r="L96" s="42">
        <v>3.2216630553763563E-9</v>
      </c>
      <c r="M96" s="42">
        <v>2.2362901752808464E-10</v>
      </c>
      <c r="N96" s="42">
        <v>1.4170410506698382E-11</v>
      </c>
      <c r="O96" s="42">
        <v>8.2495147347873375E-13</v>
      </c>
      <c r="P96" s="42">
        <v>4.502204945940265E-14</v>
      </c>
      <c r="Q96" s="42">
        <v>3.0056495122332845E-15</v>
      </c>
      <c r="R96" s="42">
        <v>9.1013461587824281E-16</v>
      </c>
      <c r="S96" s="42">
        <v>8.130162784357631E-16</v>
      </c>
      <c r="T96" s="42">
        <v>8.0881980706479178E-16</v>
      </c>
    </row>
    <row r="97" spans="1:20">
      <c r="A97">
        <v>95</v>
      </c>
      <c r="B97" s="32">
        <v>0.61510392110651568</v>
      </c>
      <c r="C97" s="32">
        <v>0.24575919893600018</v>
      </c>
      <c r="D97" s="32">
        <v>7.0413724774240127E-2</v>
      </c>
      <c r="E97" s="32">
        <v>1.5507566198335397E-2</v>
      </c>
      <c r="F97" s="32">
        <v>2.7515899635292412E-3</v>
      </c>
      <c r="G97" s="32">
        <v>4.065519082416401E-4</v>
      </c>
      <c r="H97" s="32">
        <v>5.1243111985943058E-5</v>
      </c>
      <c r="I97" s="32">
        <v>5.6118235779241719E-6</v>
      </c>
      <c r="J97" s="32">
        <v>5.4168042147762267E-7</v>
      </c>
      <c r="K97" s="42">
        <v>4.6615938188228944E-8</v>
      </c>
      <c r="L97" s="42">
        <v>3.6103366095542689E-9</v>
      </c>
      <c r="M97" s="42">
        <v>2.5360921360629025E-10</v>
      </c>
      <c r="N97" s="42">
        <v>1.6264852276635033E-11</v>
      </c>
      <c r="O97" s="42">
        <v>9.5826176353370779E-13</v>
      </c>
      <c r="P97" s="42">
        <v>5.2677043422373009E-14</v>
      </c>
      <c r="Q97" s="42">
        <v>3.281513234481967E-15</v>
      </c>
      <c r="R97" s="42">
        <v>7.8678948761878195E-16</v>
      </c>
      <c r="S97" s="42">
        <v>6.6968718458717652E-16</v>
      </c>
      <c r="T97" s="42">
        <v>6.6456149455549012E-16</v>
      </c>
    </row>
    <row r="98" spans="1:20">
      <c r="A98">
        <v>96</v>
      </c>
      <c r="B98" s="32">
        <v>0.61895288189545061</v>
      </c>
      <c r="C98" s="32">
        <v>0.2494526461577054</v>
      </c>
      <c r="D98" s="32">
        <v>7.2167179515857771E-2</v>
      </c>
      <c r="E98" s="32">
        <v>1.6056627784094508E-2</v>
      </c>
      <c r="F98" s="32">
        <v>2.8791497258773696E-3</v>
      </c>
      <c r="G98" s="32">
        <v>4.3000228879458684E-4</v>
      </c>
      <c r="H98" s="32">
        <v>5.4796199948570635E-5</v>
      </c>
      <c r="I98" s="32">
        <v>6.0681364620750352E-6</v>
      </c>
      <c r="J98" s="32">
        <v>5.9238185311276779E-7</v>
      </c>
      <c r="K98" s="42">
        <v>5.1566583091802354E-8</v>
      </c>
      <c r="L98" s="42">
        <v>4.0403926960205594E-9</v>
      </c>
      <c r="M98" s="42">
        <v>2.871765582453144E-10</v>
      </c>
      <c r="N98" s="42">
        <v>1.863836656947606E-11</v>
      </c>
      <c r="O98" s="42">
        <v>1.1113983482092099E-12</v>
      </c>
      <c r="P98" s="42">
        <v>6.1803570167976028E-14</v>
      </c>
      <c r="Q98" s="42">
        <v>3.8461480808505971E-15</v>
      </c>
      <c r="R98" s="42">
        <v>8.82416269577134E-16</v>
      </c>
      <c r="S98" s="42">
        <v>7.4153775210721297E-16</v>
      </c>
      <c r="T98" s="42">
        <v>7.3529229594552734E-16</v>
      </c>
    </row>
    <row r="99" spans="1:20">
      <c r="A99">
        <v>97</v>
      </c>
      <c r="B99" s="32">
        <v>0.62276335307649611</v>
      </c>
      <c r="C99" s="32">
        <v>0.25314764851508287</v>
      </c>
      <c r="D99" s="32">
        <v>7.3940034182276265E-2</v>
      </c>
      <c r="E99" s="32">
        <v>1.6617733301412113E-2</v>
      </c>
      <c r="F99" s="32">
        <v>3.0109245064594958E-3</v>
      </c>
      <c r="G99" s="32">
        <v>4.544937631653658E-4</v>
      </c>
      <c r="H99" s="32">
        <v>5.8548260836981797E-5</v>
      </c>
      <c r="I99" s="32">
        <v>6.5554170968908874E-6</v>
      </c>
      <c r="J99" s="32">
        <v>6.4713939915328205E-7</v>
      </c>
      <c r="K99" s="42">
        <v>5.6974735742903254E-8</v>
      </c>
      <c r="L99" s="42">
        <v>4.5156545508695195E-9</v>
      </c>
      <c r="M99" s="42">
        <v>3.247086705142076E-10</v>
      </c>
      <c r="N99" s="42">
        <v>2.1323699377374769E-11</v>
      </c>
      <c r="O99" s="42">
        <v>1.2866189215621746E-12</v>
      </c>
      <c r="P99" s="42">
        <v>7.225040908868338E-14</v>
      </c>
      <c r="Q99" s="42">
        <v>4.3766134420168019E-15</v>
      </c>
      <c r="R99" s="42">
        <v>8.6294472798481549E-16</v>
      </c>
      <c r="S99" s="42">
        <v>6.9383767757685879E-16</v>
      </c>
      <c r="T99" s="42">
        <v>6.862458908020908E-16</v>
      </c>
    </row>
    <row r="100" spans="1:20">
      <c r="A100">
        <v>98</v>
      </c>
      <c r="B100" s="32">
        <v>0.62653571954573106</v>
      </c>
      <c r="C100" s="32">
        <v>0.25684380556069691</v>
      </c>
      <c r="D100" s="32">
        <v>7.5732110325604257E-2</v>
      </c>
      <c r="E100" s="32">
        <v>1.7190956310220717E-2</v>
      </c>
      <c r="F100" s="32">
        <v>3.1469925944089885E-3</v>
      </c>
      <c r="G100" s="32">
        <v>4.8005807059827484E-4</v>
      </c>
      <c r="H100" s="32">
        <v>6.2507715860233507E-5</v>
      </c>
      <c r="I100" s="32">
        <v>7.0753455342597292E-6</v>
      </c>
      <c r="J100" s="32">
        <v>7.0622217609858795E-7</v>
      </c>
      <c r="K100" s="42">
        <v>6.2876382344937276E-8</v>
      </c>
      <c r="L100" s="42">
        <v>5.0402453307201293E-9</v>
      </c>
      <c r="M100" s="42">
        <v>3.6661809724803125E-10</v>
      </c>
      <c r="N100" s="42">
        <v>2.4357517019013924E-11</v>
      </c>
      <c r="O100" s="42">
        <v>1.4869576563911232E-12</v>
      </c>
      <c r="P100" s="42">
        <v>8.4362024484240987E-14</v>
      </c>
      <c r="Q100" s="42">
        <v>5.0232816693061917E-15</v>
      </c>
      <c r="R100" s="42">
        <v>8.6601168594786029E-16</v>
      </c>
      <c r="S100" s="42">
        <v>6.6345901890366332E-16</v>
      </c>
      <c r="T100" s="42">
        <v>6.542520794925634E-16</v>
      </c>
    </row>
    <row r="101" spans="1:20">
      <c r="A101">
        <v>99</v>
      </c>
      <c r="B101" s="32">
        <v>0.63027036235027389</v>
      </c>
      <c r="C101" s="32">
        <v>0.26054072470054734</v>
      </c>
      <c r="D101" s="32">
        <v>7.754322727795529E-2</v>
      </c>
      <c r="E101" s="32">
        <v>1.7776367850374626E-2</v>
      </c>
      <c r="F101" s="32">
        <v>3.2874322315671889E-3</v>
      </c>
      <c r="G101" s="32">
        <v>5.0672741583646401E-4</v>
      </c>
      <c r="H101" s="32">
        <v>6.668321940769584E-5</v>
      </c>
      <c r="I101" s="32">
        <v>7.6296692376013689E-6</v>
      </c>
      <c r="J101" s="32">
        <v>7.6991340976210759E-7</v>
      </c>
      <c r="K101" s="42">
        <v>6.9309840364381429E-8</v>
      </c>
      <c r="L101" s="42">
        <v>5.6186067827699529E-9</v>
      </c>
      <c r="M101" s="42">
        <v>4.1335445149040389E-10</v>
      </c>
      <c r="N101" s="42">
        <v>2.7780204728955417E-11</v>
      </c>
      <c r="O101" s="42">
        <v>1.7157451576686875E-12</v>
      </c>
      <c r="P101" s="42">
        <v>9.8469888454645408E-14</v>
      </c>
      <c r="Q101" s="42">
        <v>5.898576748791097E-15</v>
      </c>
      <c r="R101" s="42">
        <v>9.8949203711700198E-16</v>
      </c>
      <c r="S101" s="42">
        <v>7.4739219690966373E-16</v>
      </c>
      <c r="T101" s="42">
        <v>7.3625180022223292E-16</v>
      </c>
    </row>
    <row r="102" spans="1:20">
      <c r="A102">
        <v>100</v>
      </c>
      <c r="B102" s="32">
        <v>0.63396765872677108</v>
      </c>
      <c r="C102" s="32">
        <v>0.26423802107704458</v>
      </c>
      <c r="D102" s="32">
        <v>7.9373202252181169E-2</v>
      </c>
      <c r="E102" s="32">
        <v>1.8374036444650438E-2</v>
      </c>
      <c r="F102" s="32">
        <v>3.4323215877552545E-3</v>
      </c>
      <c r="G102" s="32">
        <v>5.3453446399376369E-4</v>
      </c>
      <c r="H102" s="32">
        <v>7.1083661371975683E-5</v>
      </c>
      <c r="I102" s="32">
        <v>8.2202047392944329E-6</v>
      </c>
      <c r="J102" s="32">
        <v>8.3851096803261381E-7</v>
      </c>
      <c r="K102" s="42">
        <v>7.6315876050472582E-8</v>
      </c>
      <c r="L102" s="42">
        <v>6.2555191106998894E-9</v>
      </c>
      <c r="M102" s="42">
        <v>4.6540696691702247E-10</v>
      </c>
      <c r="N102" s="42">
        <v>3.163593931039298E-11</v>
      </c>
      <c r="O102" s="42">
        <v>1.9763818672046002E-12</v>
      </c>
      <c r="P102" s="42">
        <v>1.1463475496983178E-13</v>
      </c>
      <c r="Q102" s="42">
        <v>6.8164036888955176E-15</v>
      </c>
      <c r="R102" s="42">
        <v>1.0306967072796169E-15</v>
      </c>
      <c r="S102" s="42">
        <v>7.4192701835761097E-16</v>
      </c>
      <c r="T102" s="42">
        <v>7.2847702723498109E-16</v>
      </c>
    </row>
    <row r="103" spans="1:20">
      <c r="A103">
        <v>101</v>
      </c>
      <c r="B103" s="32">
        <v>0.63762798213950345</v>
      </c>
      <c r="C103" s="32">
        <v>0.26793531745354193</v>
      </c>
      <c r="D103" s="32">
        <v>8.1221850440429871E-2</v>
      </c>
      <c r="E103" s="32">
        <v>1.8984028102725793E-2</v>
      </c>
      <c r="F103" s="32">
        <v>3.5817387363242682E-3</v>
      </c>
      <c r="G103" s="32">
        <v>5.6351233523143892E-4</v>
      </c>
      <c r="H103" s="32">
        <v>7.5718169398254276E-5</v>
      </c>
      <c r="I103" s="32">
        <v>8.8488393056819687E-6</v>
      </c>
      <c r="J103" s="32">
        <v>9.1232790580595655E-7</v>
      </c>
      <c r="K103" s="42">
        <v>8.3937827031018507E-8</v>
      </c>
      <c r="L103" s="42">
        <v>6.9561227408222076E-9</v>
      </c>
      <c r="M103" s="42">
        <v>5.2330814907943706E-10</v>
      </c>
      <c r="N103" s="42">
        <v>3.5973710311045465E-11</v>
      </c>
      <c r="O103" s="42">
        <v>2.273038166222679E-12</v>
      </c>
      <c r="P103" s="42">
        <v>1.3331295067837297E-13</v>
      </c>
      <c r="Q103" s="42">
        <v>7.9553117878984603E-15</v>
      </c>
      <c r="R103" s="42">
        <v>1.1492783632893535E-15</v>
      </c>
      <c r="S103" s="42">
        <v>8.0553930144040854E-16</v>
      </c>
      <c r="T103" s="42">
        <v>7.8933611333978487E-16</v>
      </c>
    </row>
    <row r="104" spans="1:20">
      <c r="A104">
        <v>102</v>
      </c>
      <c r="B104" s="32">
        <v>0.64125170231810835</v>
      </c>
      <c r="C104" s="32">
        <v>0.27163224410040149</v>
      </c>
      <c r="D104" s="32">
        <v>8.3088985110560926E-2</v>
      </c>
      <c r="E104" s="32">
        <v>1.9606406326102777E-2</v>
      </c>
      <c r="F104" s="32">
        <v>3.7357616299882219E-3</v>
      </c>
      <c r="G104" s="32">
        <v>5.936945992423095E-4</v>
      </c>
      <c r="H104" s="32">
        <v>8.0596111056528176E-5</v>
      </c>
      <c r="I104" s="32">
        <v>9.517532606549803E-6</v>
      </c>
      <c r="J104" s="32">
        <v>9.9169301974682847E-7</v>
      </c>
      <c r="K104" s="42">
        <v>9.2221727760879617E-8</v>
      </c>
      <c r="L104" s="42">
        <v>7.7259397258358762E-9</v>
      </c>
      <c r="M104" s="42">
        <v>5.8763623710857699E-10</v>
      </c>
      <c r="N104" s="42">
        <v>4.0846996810441079E-11</v>
      </c>
      <c r="O104" s="42">
        <v>2.6099869993826294E-12</v>
      </c>
      <c r="P104" s="42">
        <v>1.5465231454553937E-13</v>
      </c>
      <c r="Q104" s="42">
        <v>9.15099988852647E-15</v>
      </c>
      <c r="R104" s="42">
        <v>1.1594504092587148E-15</v>
      </c>
      <c r="S104" s="42">
        <v>7.5108840378216801E-16</v>
      </c>
      <c r="T104" s="42">
        <v>7.3160985694406112E-16</v>
      </c>
    </row>
    <row r="105" spans="1:20">
      <c r="A105">
        <v>103</v>
      </c>
      <c r="B105" s="32">
        <v>0.64483918529492734</v>
      </c>
      <c r="C105" s="32">
        <v>0.27532843868257861</v>
      </c>
      <c r="D105" s="32">
        <v>8.4974417700459381E-2</v>
      </c>
      <c r="E105" s="32">
        <v>2.0241232113947419E-2</v>
      </c>
      <c r="F105" s="32">
        <v>3.8944680769494346E-3</v>
      </c>
      <c r="G105" s="32">
        <v>6.2511526954983458E-4</v>
      </c>
      <c r="H105" s="32">
        <v>8.5727095938452455E-5</v>
      </c>
      <c r="I105" s="32">
        <v>1.0228318391116001E-5</v>
      </c>
      <c r="J105" s="32">
        <v>1.0769514156812742E-6</v>
      </c>
      <c r="K105" s="42">
        <v>1.0121644074715496E-7</v>
      </c>
      <c r="L105" s="42">
        <v>8.5708976726021568E-9</v>
      </c>
      <c r="M105" s="42">
        <v>6.5901933841169248E-10</v>
      </c>
      <c r="N105" s="42">
        <v>4.6314955629265518E-11</v>
      </c>
      <c r="O105" s="42">
        <v>2.9924235133362589E-12</v>
      </c>
      <c r="P105" s="42">
        <v>1.7927207723695637E-13</v>
      </c>
      <c r="Q105" s="42">
        <v>1.0672428878142704E-14</v>
      </c>
      <c r="R105" s="42">
        <v>1.3057817470974906E-15</v>
      </c>
      <c r="S105" s="42">
        <v>8.2158786688303218E-16</v>
      </c>
      <c r="T105" s="42">
        <v>7.9822048545854088E-16</v>
      </c>
    </row>
    <row r="106" spans="1:20">
      <c r="A106">
        <v>104</v>
      </c>
      <c r="B106" s="32">
        <v>0.64839079344197803</v>
      </c>
      <c r="C106" s="32">
        <v>0.27902354614870206</v>
      </c>
      <c r="D106" s="32">
        <v>8.6877957910280551E-2</v>
      </c>
      <c r="E106" s="32">
        <v>2.0888563969812493E-2</v>
      </c>
      <c r="F106" s="32">
        <v>4.0579357173193588E-3</v>
      </c>
      <c r="G106" s="32">
        <v>6.5780879762377233E-4</v>
      </c>
      <c r="H106" s="32">
        <v>9.1120977674507414E-5</v>
      </c>
      <c r="I106" s="32">
        <v>1.098330616653051E-5</v>
      </c>
      <c r="J106" s="32">
        <v>1.1684650853767554E-6</v>
      </c>
      <c r="K106" s="42">
        <v>1.1097379043762982E-7</v>
      </c>
      <c r="L106" s="42">
        <v>9.4973530444812791E-9</v>
      </c>
      <c r="M106" s="42">
        <v>7.3813806288718267E-10</v>
      </c>
      <c r="N106" s="42">
        <v>5.2441940590674616E-11</v>
      </c>
      <c r="O106" s="42">
        <v>3.4255899680803815E-12</v>
      </c>
      <c r="P106" s="42">
        <v>2.0734472518277431E-13</v>
      </c>
      <c r="Q106" s="42">
        <v>1.2299558946555714E-14</v>
      </c>
      <c r="R106" s="42">
        <v>1.3405818032328086E-15</v>
      </c>
      <c r="S106" s="42">
        <v>7.6756339051004164E-16</v>
      </c>
      <c r="T106" s="42">
        <v>7.3958774409765067E-16</v>
      </c>
    </row>
    <row r="107" spans="1:20">
      <c r="A107">
        <v>105</v>
      </c>
      <c r="B107" s="32">
        <v>0.65190688550755826</v>
      </c>
      <c r="C107" s="32">
        <v>0.28271721862163485</v>
      </c>
      <c r="D107" s="32">
        <v>8.8799413792664816E-2</v>
      </c>
      <c r="E107" s="32">
        <v>2.1548457909217195E-2</v>
      </c>
      <c r="F107" s="32">
        <v>4.2262419998443101E-3</v>
      </c>
      <c r="G107" s="32">
        <v>6.9181006682074962E-4</v>
      </c>
      <c r="H107" s="32">
        <v>9.67878558740217E-5</v>
      </c>
      <c r="I107" s="32">
        <v>1.1784682881631905E-5</v>
      </c>
      <c r="J107" s="32">
        <v>1.2666134962099283E-6</v>
      </c>
      <c r="K107" s="42">
        <v>1.215487034086559E-7</v>
      </c>
      <c r="L107" s="42">
        <v>1.0512117440047641E-8</v>
      </c>
      <c r="M107" s="42">
        <v>8.2573023433799796E-10</v>
      </c>
      <c r="N107" s="42">
        <v>5.9298923448513843E-11</v>
      </c>
      <c r="O107" s="42">
        <v>3.9157751091804561E-12</v>
      </c>
      <c r="P107" s="42">
        <v>2.3954881248588607E-13</v>
      </c>
      <c r="Q107" s="42">
        <v>1.4271645483053358E-14</v>
      </c>
      <c r="R107" s="42">
        <v>1.4718064488015014E-15</v>
      </c>
      <c r="S107" s="42">
        <v>7.9492844877273326E-16</v>
      </c>
      <c r="T107" s="42">
        <v>7.6150237469723845E-16</v>
      </c>
    </row>
    <row r="108" spans="1:20">
      <c r="A108">
        <v>106</v>
      </c>
      <c r="B108" s="32">
        <v>0.65538781665248269</v>
      </c>
      <c r="C108" s="32">
        <v>0.28640911529049412</v>
      </c>
      <c r="D108" s="32">
        <v>9.0738591840954536E-2</v>
      </c>
      <c r="E108" s="32">
        <v>2.2220967468051703E-2</v>
      </c>
      <c r="F108" s="32">
        <v>4.3994641589380663E-3</v>
      </c>
      <c r="G108" s="32">
        <v>7.271543861510116E-4</v>
      </c>
      <c r="H108" s="32">
        <v>1.0273807798351527E-4</v>
      </c>
      <c r="I108" s="32">
        <v>1.2634714611582082E-5</v>
      </c>
      <c r="J108" s="32">
        <v>1.3717941900904221E-6</v>
      </c>
      <c r="K108" s="42">
        <v>1.3299935136294379E-7</v>
      </c>
      <c r="L108" s="42">
        <v>1.1622483326008822E-8</v>
      </c>
      <c r="M108" s="42">
        <v>9.2259413267019879E-10</v>
      </c>
      <c r="N108" s="42">
        <v>6.6963262832513113E-11</v>
      </c>
      <c r="O108" s="42">
        <v>4.469632867678205E-12</v>
      </c>
      <c r="P108" s="42">
        <v>2.7633735055724437E-13</v>
      </c>
      <c r="Q108" s="42">
        <v>1.6550692257494465E-14</v>
      </c>
      <c r="R108" s="42">
        <v>1.6260799435567819E-15</v>
      </c>
      <c r="S108" s="42">
        <v>8.2797233318578311E-16</v>
      </c>
      <c r="T108" s="42">
        <v>7.8811173985075559E-16</v>
      </c>
    </row>
    <row r="109" spans="1:20">
      <c r="A109">
        <v>107</v>
      </c>
      <c r="B109" s="32">
        <v>0.65883393848595784</v>
      </c>
      <c r="C109" s="32">
        <v>0.290098902304114</v>
      </c>
      <c r="D109" s="32">
        <v>9.2695297075449962E-2</v>
      </c>
      <c r="E109" s="32">
        <v>2.2906143711780833E-2</v>
      </c>
      <c r="F109" s="32">
        <v>4.5776791920293172E-3</v>
      </c>
      <c r="G109" s="32">
        <v>7.6387748387899855E-4</v>
      </c>
      <c r="H109" s="32">
        <v>1.0898224106530713E-4</v>
      </c>
      <c r="I109" s="32">
        <v>1.3535748245418396E-5</v>
      </c>
      <c r="J109" s="32">
        <v>1.4844233944223269E-6</v>
      </c>
      <c r="K109" s="42">
        <v>1.4538729986720705E-7</v>
      </c>
      <c r="L109" s="42">
        <v>1.2836252123366839E-8</v>
      </c>
      <c r="M109" s="42">
        <v>1.0295931415922518E-9</v>
      </c>
      <c r="N109" s="42">
        <v>7.5519688519557871E-11</v>
      </c>
      <c r="O109" s="42">
        <v>5.0946861559944852E-12</v>
      </c>
      <c r="P109" s="42">
        <v>3.183872943963876E-13</v>
      </c>
      <c r="Q109" s="42">
        <v>1.9265547508425703E-14</v>
      </c>
      <c r="R109" s="42">
        <v>1.8923147346299257E-15</v>
      </c>
      <c r="S109" s="42">
        <v>9.5294207722325998E-16</v>
      </c>
      <c r="T109" s="42">
        <v>9.0549901371787285E-16</v>
      </c>
    </row>
    <row r="110" spans="1:20">
      <c r="A110">
        <v>108</v>
      </c>
      <c r="B110" s="32">
        <v>0.66224559910109826</v>
      </c>
      <c r="C110" s="32">
        <v>0.29378625266593245</v>
      </c>
      <c r="D110" s="32">
        <v>9.4669333127736566E-2</v>
      </c>
      <c r="E110" s="32">
        <v>2.3604035245417446E-2</v>
      </c>
      <c r="F110" s="32">
        <v>4.7609638372267567E-3</v>
      </c>
      <c r="G110" s="32">
        <v>8.0201550096042386E-4</v>
      </c>
      <c r="H110" s="32">
        <v>1.1553119349336552E-4</v>
      </c>
      <c r="I110" s="32">
        <v>1.4490213173538695E-5</v>
      </c>
      <c r="J110" s="32">
        <v>1.6049366428536942E-6</v>
      </c>
      <c r="K110" s="42">
        <v>1.5877766073416425E-7</v>
      </c>
      <c r="L110" s="42">
        <v>1.4161762522211087E-8</v>
      </c>
      <c r="M110" s="42">
        <v>1.1476596528158465E-9</v>
      </c>
      <c r="N110" s="42">
        <v>8.5060344456132366E-11</v>
      </c>
      <c r="O110" s="42">
        <v>5.7988575854776634E-12</v>
      </c>
      <c r="P110" s="42">
        <v>3.660716888599096E-13</v>
      </c>
      <c r="Q110" s="42">
        <v>2.2178170824846065E-14</v>
      </c>
      <c r="R110" s="42">
        <v>1.9874529099086048E-15</v>
      </c>
      <c r="S110" s="42">
        <v>8.8374165133804806E-16</v>
      </c>
      <c r="T110" s="42">
        <v>8.2737929189364806E-16</v>
      </c>
    </row>
    <row r="111" spans="1:20">
      <c r="A111">
        <v>109</v>
      </c>
      <c r="B111" s="32">
        <v>0.66562314311008741</v>
      </c>
      <c r="C111" s="32">
        <v>0.29747084613028418</v>
      </c>
      <c r="D111" s="32">
        <v>9.6660502323118624E-2</v>
      </c>
      <c r="E111" s="32">
        <v>2.4314688224240724E-2</v>
      </c>
      <c r="F111" s="32">
        <v>4.949394551308741E-3</v>
      </c>
      <c r="G111" s="32">
        <v>8.4160498432316478E-4</v>
      </c>
      <c r="H111" s="32">
        <v>1.2239603656811343E-4</v>
      </c>
      <c r="I111" s="32">
        <v>1.5500622976814216E-5</v>
      </c>
      <c r="J111" s="32">
        <v>1.73378940823779E-6</v>
      </c>
      <c r="K111" s="42">
        <v>1.7323925063260461E-7</v>
      </c>
      <c r="L111" s="42">
        <v>1.5607921581575595E-8</v>
      </c>
      <c r="M111" s="42">
        <v>1.2778007587547656E-9</v>
      </c>
      <c r="N111" s="42">
        <v>9.5686414784696428E-11</v>
      </c>
      <c r="O111" s="42">
        <v>6.5915496991510279E-12</v>
      </c>
      <c r="P111" s="42">
        <v>4.2047679279290297E-13</v>
      </c>
      <c r="Q111" s="42">
        <v>2.5694350972012245E-14</v>
      </c>
      <c r="R111" s="42">
        <v>2.2666050558735081E-15</v>
      </c>
      <c r="S111" s="42">
        <v>9.7202373073928148E-16</v>
      </c>
      <c r="T111" s="42">
        <v>9.0518788230361979E-16</v>
      </c>
    </row>
    <row r="112" spans="1:20">
      <c r="A112">
        <v>110</v>
      </c>
      <c r="B112" s="32">
        <v>0.66896691167898648</v>
      </c>
      <c r="C112" s="32">
        <v>0.30115236910008225</v>
      </c>
      <c r="D112" s="32">
        <v>9.866860576119027E-2</v>
      </c>
      <c r="E112" s="32">
        <v>2.5038146365229483E-2</v>
      </c>
      <c r="F112" s="32">
        <v>5.1430474880380557E-3</v>
      </c>
      <c r="G112" s="32">
        <v>8.8268287999301864E-4</v>
      </c>
      <c r="H112" s="32">
        <v>1.2958812604566298E-4</v>
      </c>
      <c r="I112" s="32">
        <v>1.6569577112726325E-5</v>
      </c>
      <c r="J112" s="32">
        <v>1.8714577439226776E-6</v>
      </c>
      <c r="K112" s="42">
        <v>1.8884475220778091E-7</v>
      </c>
      <c r="L112" s="42">
        <v>1.7184234871210502E-8</v>
      </c>
      <c r="M112" s="42">
        <v>1.4211019661076039E-9</v>
      </c>
      <c r="N112" s="42">
        <v>1.0750755734902744E-10</v>
      </c>
      <c r="O112" s="42">
        <v>7.482497474636956E-12</v>
      </c>
      <c r="P112" s="42">
        <v>4.8218664648695917E-13</v>
      </c>
      <c r="Q112" s="42">
        <v>2.9641300020696687E-14</v>
      </c>
      <c r="R112" s="42">
        <v>2.5000071455104529E-15</v>
      </c>
      <c r="S112" s="42">
        <v>9.8409417446618159E-16</v>
      </c>
      <c r="T112" s="42">
        <v>9.0498087126353449E-16</v>
      </c>
    </row>
    <row r="113" spans="1:20">
      <c r="A113">
        <v>111</v>
      </c>
      <c r="B113" s="32">
        <v>0.67227724256219656</v>
      </c>
      <c r="C113" s="32">
        <v>0.30483051452587112</v>
      </c>
      <c r="D113" s="32">
        <v>0.10069344339457909</v>
      </c>
      <c r="E113" s="32">
        <v>2.5774450959188955E-2</v>
      </c>
      <c r="F113" s="32">
        <v>5.341998476809804E-3</v>
      </c>
      <c r="G113" s="32">
        <v>9.2528652607329863E-4</v>
      </c>
      <c r="H113" s="32">
        <v>1.3711907358496527E-4</v>
      </c>
      <c r="I113" s="32">
        <v>1.7699762601884386E-5</v>
      </c>
      <c r="J113" s="32">
        <v>2.0184389374393942E-6</v>
      </c>
      <c r="K113" s="42">
        <v>2.0567088195360783E-7</v>
      </c>
      <c r="L113" s="42">
        <v>1.890083987325398E-8</v>
      </c>
      <c r="M113" s="42">
        <v>1.5787331238363903E-9</v>
      </c>
      <c r="N113" s="42">
        <v>1.2064333011436915E-10</v>
      </c>
      <c r="O113" s="42">
        <v>8.4825767511366646E-12</v>
      </c>
      <c r="P113" s="42">
        <v>5.5201843252426124E-13</v>
      </c>
      <c r="Q113" s="42">
        <v>3.3995431241160562E-14</v>
      </c>
      <c r="R113" s="42">
        <v>2.6000978300635374E-15</v>
      </c>
      <c r="S113" s="42">
        <v>8.2793105997784448E-16</v>
      </c>
      <c r="T113" s="42">
        <v>7.3444976009678088E-16</v>
      </c>
    </row>
    <row r="114" spans="1:20">
      <c r="A114">
        <v>112</v>
      </c>
      <c r="B114" s="32">
        <v>0.67555447013657455</v>
      </c>
      <c r="C114" s="32">
        <v>0.30850498180623442</v>
      </c>
      <c r="D114" s="32">
        <v>0.10273481410589203</v>
      </c>
      <c r="E114" s="32">
        <v>2.6523640883542934E-2</v>
      </c>
      <c r="F114" s="32">
        <v>5.5463230016336816E-3</v>
      </c>
      <c r="G114" s="32">
        <v>9.6945364558074718E-4</v>
      </c>
      <c r="H114" s="32">
        <v>1.4500074810993235E-4</v>
      </c>
      <c r="I114" s="32">
        <v>1.8893955711798949E-5</v>
      </c>
      <c r="J114" s="32">
        <v>2.1752521741676106E-6</v>
      </c>
      <c r="K114" s="42">
        <v>2.2379856259223184E-7</v>
      </c>
      <c r="L114" s="42">
        <v>2.076854037782359E-8</v>
      </c>
      <c r="M114" s="42">
        <v>1.7519542750966375E-9</v>
      </c>
      <c r="N114" s="42">
        <v>1.352243118176612E-10</v>
      </c>
      <c r="O114" s="42">
        <v>9.604268050840827E-12</v>
      </c>
      <c r="P114" s="42">
        <v>6.3140778178222142E-13</v>
      </c>
      <c r="Q114" s="42">
        <v>3.9259427325828165E-14</v>
      </c>
      <c r="R114" s="42">
        <v>2.9978172360110854E-15</v>
      </c>
      <c r="S114" s="42">
        <v>9.2941879951528032E-16</v>
      </c>
      <c r="T114" s="42">
        <v>8.1915064493217048E-16</v>
      </c>
    </row>
    <row r="115" spans="1:20">
      <c r="A115">
        <v>113</v>
      </c>
      <c r="B115" s="32">
        <v>0.67879892543520892</v>
      </c>
      <c r="C115" s="32">
        <v>0.31217547668953788</v>
      </c>
      <c r="D115" s="32">
        <v>0.1047925157828955</v>
      </c>
      <c r="E115" s="32">
        <v>2.728575261576642E-2</v>
      </c>
      <c r="F115" s="32">
        <v>5.7560961804527903E-3</v>
      </c>
      <c r="G115" s="32">
        <v>1.0152223391412963E-3</v>
      </c>
      <c r="H115" s="32">
        <v>1.5324527708465989E-4</v>
      </c>
      <c r="I115" s="32">
        <v>2.0155023635799724E-5</v>
      </c>
      <c r="J115" s="32">
        <v>2.3424392095633676E-6</v>
      </c>
      <c r="K115" s="42">
        <v>2.4331309872743162E-7</v>
      </c>
      <c r="L115" s="42">
        <v>2.2798840619413773E-8</v>
      </c>
      <c r="M115" s="42">
        <v>1.9421201555700088E-9</v>
      </c>
      <c r="N115" s="42">
        <v>1.51391630896553E-10</v>
      </c>
      <c r="O115" s="42">
        <v>1.0860487934611139E-11</v>
      </c>
      <c r="P115" s="42">
        <v>7.2115583057491878E-13</v>
      </c>
      <c r="Q115" s="42">
        <v>4.5200356972503342E-14</v>
      </c>
      <c r="R115" s="42">
        <v>3.3798794390205536E-15</v>
      </c>
      <c r="S115" s="42">
        <v>9.6954888599153539E-16</v>
      </c>
      <c r="T115" s="42">
        <v>8.396994285892987E-16</v>
      </c>
    </row>
    <row r="116" spans="1:20">
      <c r="A116">
        <v>114</v>
      </c>
      <c r="B116" s="32">
        <v>0.68201093618085684</v>
      </c>
      <c r="C116" s="32">
        <v>0.31584171117699467</v>
      </c>
      <c r="D116" s="32">
        <v>0.10686634539196199</v>
      </c>
      <c r="E116" s="32">
        <v>2.8060820247437904E-2</v>
      </c>
      <c r="F116" s="32">
        <v>5.9713927448061081E-3</v>
      </c>
      <c r="G116" s="32">
        <v>1.0626310775545987E-3</v>
      </c>
      <c r="H116" s="32">
        <v>1.6186504770541457E-4</v>
      </c>
      <c r="I116" s="32">
        <v>2.1485926170476617E-5</v>
      </c>
      <c r="J116" s="32">
        <v>2.5205650540140325E-6</v>
      </c>
      <c r="K116" s="42">
        <v>2.6430436002409331E-7</v>
      </c>
      <c r="L116" s="42">
        <v>2.5003983388796561E-8</v>
      </c>
      <c r="M116" s="42">
        <v>2.1506875485110676E-9</v>
      </c>
      <c r="N116" s="42">
        <v>1.6929910444590962E-10</v>
      </c>
      <c r="O116" s="42">
        <v>1.2265987666852657E-11</v>
      </c>
      <c r="P116" s="42">
        <v>8.2273745423738488E-13</v>
      </c>
      <c r="Q116" s="42">
        <v>5.2148214330631892E-14</v>
      </c>
      <c r="R116" s="42">
        <v>3.9863868364597858E-15</v>
      </c>
      <c r="S116" s="42">
        <v>1.1819548136262328E-15</v>
      </c>
      <c r="T116" s="42">
        <v>1.0293005452677282E-15</v>
      </c>
    </row>
    <row r="117" spans="1:20">
      <c r="A117">
        <v>115</v>
      </c>
      <c r="B117" s="32">
        <v>0.6851908268190483</v>
      </c>
      <c r="C117" s="32">
        <v>0.31950340342703332</v>
      </c>
      <c r="D117" s="32">
        <v>0.10895609904981235</v>
      </c>
      <c r="E117" s="32">
        <v>2.8848875498883167E-2</v>
      </c>
      <c r="F117" s="32">
        <v>6.1922870198324702E-3</v>
      </c>
      <c r="G117" s="32">
        <v>1.1117186942271534E-3</v>
      </c>
      <c r="H117" s="32">
        <v>1.7087270800394657E-4</v>
      </c>
      <c r="I117" s="32">
        <v>2.288971738586621E-5</v>
      </c>
      <c r="J117" s="32">
        <v>2.7102186652188591E-6</v>
      </c>
      <c r="K117" s="42">
        <v>2.8686696700419311E-7</v>
      </c>
      <c r="L117" s="42">
        <v>2.7396987195349855E-8</v>
      </c>
      <c r="M117" s="42">
        <v>2.3792205471142623E-9</v>
      </c>
      <c r="N117" s="42">
        <v>1.8911302908690017E-10</v>
      </c>
      <c r="O117" s="42">
        <v>1.3836359034982139E-11</v>
      </c>
      <c r="P117" s="42">
        <v>9.3721015670244971E-13</v>
      </c>
      <c r="Q117" s="42">
        <v>5.9894307068611662E-14</v>
      </c>
      <c r="R117" s="42">
        <v>4.5082054503137244E-15</v>
      </c>
      <c r="S117" s="42">
        <v>1.2501994727667847E-15</v>
      </c>
      <c r="T117" s="42">
        <v>1.0710274268635297E-15</v>
      </c>
    </row>
    <row r="118" spans="1:20">
      <c r="A118">
        <v>116</v>
      </c>
      <c r="B118" s="32">
        <v>0.68833891855085771</v>
      </c>
      <c r="C118" s="32">
        <v>0.3231602776609534</v>
      </c>
      <c r="D118" s="32">
        <v>0.1110615720935845</v>
      </c>
      <c r="E118" s="32">
        <v>2.9649947734392307E-2</v>
      </c>
      <c r="F118" s="32">
        <v>6.4188529046227995E-3</v>
      </c>
      <c r="G118" s="32">
        <v>1.1625243774830299E-3</v>
      </c>
      <c r="H118" s="32">
        <v>1.802811678660002E-4</v>
      </c>
      <c r="I118" s="32">
        <v>2.4369547291868532E-5</v>
      </c>
      <c r="J118" s="32">
        <v>2.9120136522468426E-6</v>
      </c>
      <c r="K118" s="42">
        <v>3.1110048380784585E-7</v>
      </c>
      <c r="L118" s="42">
        <v>2.9991686814944104E-8</v>
      </c>
      <c r="M118" s="42">
        <v>2.6293980351024096E-9</v>
      </c>
      <c r="N118" s="42">
        <v>2.1101392577296481E-10</v>
      </c>
      <c r="O118" s="42">
        <v>1.5588947241292166E-11</v>
      </c>
      <c r="P118" s="42">
        <v>1.0660231512760757E-12</v>
      </c>
      <c r="Q118" s="42">
        <v>6.848897135577812E-14</v>
      </c>
      <c r="R118" s="42">
        <v>4.883572257324737E-15</v>
      </c>
      <c r="S118" s="42">
        <v>1.1042853233702841E-15</v>
      </c>
      <c r="T118" s="42">
        <v>8.9432493815059193E-16</v>
      </c>
    </row>
    <row r="119" spans="1:20">
      <c r="A119">
        <v>117</v>
      </c>
      <c r="B119" s="32">
        <v>0.69145552936534915</v>
      </c>
      <c r="C119" s="32">
        <v>0.32681206406985236</v>
      </c>
      <c r="D119" s="32">
        <v>0.11318255914925812</v>
      </c>
      <c r="E119" s="32">
        <v>3.0464063977984152E-2</v>
      </c>
      <c r="F119" s="32">
        <v>6.6511638529204269E-3</v>
      </c>
      <c r="G119" s="32">
        <v>1.2150876627543602E-3</v>
      </c>
      <c r="H119" s="32">
        <v>1.9010359996210436E-4</v>
      </c>
      <c r="I119" s="32">
        <v>2.5928663497543623E-5</v>
      </c>
      <c r="J119" s="32">
        <v>3.1265889885768507E-6</v>
      </c>
      <c r="K119" s="42">
        <v>3.3710961542602873E-7</v>
      </c>
      <c r="L119" s="42">
        <v>3.280277471866609E-8</v>
      </c>
      <c r="M119" s="42">
        <v>2.903020856693804E-9</v>
      </c>
      <c r="N119" s="42">
        <v>2.3519770065923758E-10</v>
      </c>
      <c r="O119" s="42">
        <v>1.7543130819587439E-11</v>
      </c>
      <c r="P119" s="42">
        <v>1.2111861851547911E-12</v>
      </c>
      <c r="Q119" s="42">
        <v>7.8398106133535622E-14</v>
      </c>
      <c r="R119" s="42">
        <v>5.453419226863801E-15</v>
      </c>
      <c r="S119" s="42">
        <v>1.0758711712643607E-15</v>
      </c>
      <c r="T119" s="42">
        <v>8.3021752055732112E-16</v>
      </c>
    </row>
    <row r="120" spans="1:20">
      <c r="A120">
        <v>118</v>
      </c>
      <c r="B120" s="32">
        <v>0.69454097407169568</v>
      </c>
      <c r="C120" s="32">
        <v>0.33045849872280736</v>
      </c>
      <c r="D120" s="32">
        <v>0.11531885419846402</v>
      </c>
      <c r="E120" s="32">
        <v>3.1291248929696841E-2</v>
      </c>
      <c r="F120" s="32">
        <v>6.8892928541709926E-3</v>
      </c>
      <c r="G120" s="32">
        <v>1.2694484246559478E-3</v>
      </c>
      <c r="H120" s="32">
        <v>2.0035344058995375E-4</v>
      </c>
      <c r="I120" s="32">
        <v>2.7570412862116194E-5</v>
      </c>
      <c r="J120" s="32">
        <v>3.354609733593458E-6</v>
      </c>
      <c r="K120" s="42">
        <v>3.6500440908447852E-7</v>
      </c>
      <c r="L120" s="42">
        <v>3.5845843052681269E-8</v>
      </c>
      <c r="M120" s="42">
        <v>3.2020183222550582E-9</v>
      </c>
      <c r="N120" s="42">
        <v>2.6187585916111405E-10</v>
      </c>
      <c r="O120" s="42">
        <v>1.9719603459514671E-11</v>
      </c>
      <c r="P120" s="42">
        <v>1.3744325730298542E-12</v>
      </c>
      <c r="Q120" s="42">
        <v>8.9652928454484557E-14</v>
      </c>
      <c r="R120" s="42">
        <v>6.1098076266668893E-15</v>
      </c>
      <c r="S120" s="42">
        <v>1.0465881825567249E-15</v>
      </c>
      <c r="T120" s="42">
        <v>7.5961558780076122E-16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8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Input Data 1</vt:lpstr>
      <vt:lpstr>Input Data 2</vt:lpstr>
      <vt:lpstr>Cleaned Data</vt:lpstr>
      <vt:lpstr>Cleaned Data 2</vt:lpstr>
      <vt:lpstr>Statistical Data 1</vt:lpstr>
      <vt:lpstr>Statistical Data 2</vt:lpstr>
      <vt:lpstr>90thProb</vt:lpstr>
      <vt:lpstr>99thProb</vt:lpstr>
      <vt:lpstr>Au</vt:lpstr>
      <vt:lpstr>Ag</vt:lpstr>
      <vt:lpstr>As</vt:lpstr>
      <vt:lpstr>Cu</vt:lpstr>
      <vt:lpstr>Mo</vt:lpstr>
      <vt:lpstr>Pb</vt:lpstr>
      <vt:lpstr>Sb</vt:lpstr>
      <vt:lpstr>Zn</vt:lpstr>
      <vt:lpstr>'Statistical Data 1'!Print_Area</vt:lpstr>
    </vt:vector>
  </TitlesOfParts>
  <Company>Equity Engineering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cp:lastPrinted>2000-10-16T15:46:22Z</cp:lastPrinted>
  <dcterms:created xsi:type="dcterms:W3CDTF">2000-09-22T23:58:10Z</dcterms:created>
  <dcterms:modified xsi:type="dcterms:W3CDTF">2011-10-11T21:20:40Z</dcterms:modified>
</cp:coreProperties>
</file>