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6" i="1"/>
  <c r="C36"/>
  <c r="E36" s="1"/>
  <c r="C35"/>
  <c r="B35"/>
  <c r="D35" s="1"/>
  <c r="E35" s="1"/>
  <c r="C34"/>
  <c r="B34"/>
  <c r="D34" s="1"/>
  <c r="E34" s="1"/>
  <c r="C33"/>
  <c r="B33"/>
  <c r="D33" s="1"/>
  <c r="E33" s="1"/>
  <c r="C32"/>
  <c r="B32"/>
  <c r="D32" s="1"/>
  <c r="E32" s="1"/>
  <c r="C31"/>
  <c r="B31"/>
  <c r="D31" s="1"/>
  <c r="E31" s="1"/>
  <c r="C30"/>
  <c r="B30"/>
  <c r="D30" s="1"/>
  <c r="E30" s="1"/>
  <c r="C29"/>
  <c r="B29"/>
  <c r="D29" s="1"/>
  <c r="E29" s="1"/>
  <c r="C28"/>
  <c r="B28"/>
  <c r="D28" s="1"/>
  <c r="E28" s="1"/>
  <c r="C27"/>
  <c r="B27"/>
  <c r="D27" s="1"/>
  <c r="E27" s="1"/>
  <c r="C26"/>
  <c r="B26"/>
  <c r="D26" s="1"/>
  <c r="E26" s="1"/>
  <c r="C25"/>
  <c r="B25"/>
  <c r="D25" s="1"/>
  <c r="E25" s="1"/>
  <c r="C24"/>
  <c r="B24"/>
  <c r="D24" s="1"/>
  <c r="E24" s="1"/>
  <c r="C23"/>
  <c r="B23"/>
  <c r="D23" s="1"/>
  <c r="E23" s="1"/>
  <c r="C22"/>
  <c r="B22"/>
  <c r="D22" s="1"/>
  <c r="E22" s="1"/>
  <c r="C21"/>
  <c r="B21"/>
  <c r="D21" s="1"/>
  <c r="E21" s="1"/>
  <c r="C20"/>
  <c r="B20"/>
  <c r="D20" s="1"/>
  <c r="E20" s="1"/>
  <c r="C19"/>
  <c r="B19"/>
  <c r="D19" s="1"/>
  <c r="E19" s="1"/>
  <c r="C18"/>
  <c r="B18"/>
  <c r="D18" s="1"/>
  <c r="E18" s="1"/>
  <c r="C17"/>
  <c r="B17"/>
  <c r="D17" s="1"/>
  <c r="E17" s="1"/>
  <c r="C16"/>
  <c r="B16"/>
  <c r="D16" s="1"/>
  <c r="E16" s="1"/>
  <c r="C15"/>
  <c r="B15"/>
  <c r="D15" s="1"/>
  <c r="E15" s="1"/>
  <c r="C14"/>
  <c r="B14"/>
  <c r="D14" s="1"/>
  <c r="E14" s="1"/>
  <c r="C13"/>
  <c r="B13"/>
  <c r="D13" s="1"/>
  <c r="E13" s="1"/>
  <c r="C12"/>
  <c r="B12"/>
  <c r="D12" s="1"/>
  <c r="E12" s="1"/>
  <c r="C11"/>
  <c r="B11"/>
  <c r="D11" s="1"/>
  <c r="E11" s="1"/>
  <c r="C10"/>
  <c r="B10"/>
  <c r="D10" s="1"/>
  <c r="E10" s="1"/>
  <c r="C9"/>
  <c r="B9"/>
  <c r="D9" s="1"/>
  <c r="E9" s="1"/>
  <c r="C8"/>
  <c r="B8"/>
  <c r="D8" s="1"/>
  <c r="E8" s="1"/>
  <c r="C7"/>
  <c r="B7"/>
  <c r="D7" s="1"/>
  <c r="E7" s="1"/>
  <c r="C6"/>
  <c r="B6"/>
  <c r="D6" s="1"/>
  <c r="E6" s="1"/>
  <c r="C5"/>
  <c r="B5"/>
  <c r="D5" s="1"/>
  <c r="E5" s="1"/>
</calcChain>
</file>

<file path=xl/sharedStrings.xml><?xml version="1.0" encoding="utf-8"?>
<sst xmlns="http://schemas.openxmlformats.org/spreadsheetml/2006/main" count="43" uniqueCount="17">
  <si>
    <t>DIAMOND DRILL CORE RECOVERY LOG</t>
  </si>
  <si>
    <t>Hole No :</t>
  </si>
  <si>
    <t>Page</t>
  </si>
  <si>
    <t>of</t>
  </si>
  <si>
    <t>From</t>
  </si>
  <si>
    <t>To</t>
  </si>
  <si>
    <t>Interval</t>
  </si>
  <si>
    <t>Recovery</t>
  </si>
  <si>
    <t>RQD</t>
  </si>
  <si>
    <t>Mag.</t>
  </si>
  <si>
    <t>(metres)</t>
  </si>
  <si>
    <t>(%)</t>
  </si>
  <si>
    <t>Project :</t>
  </si>
  <si>
    <t>Av.</t>
  </si>
  <si>
    <t>High</t>
  </si>
  <si>
    <t>Keystone (ALN10-01)</t>
  </si>
  <si>
    <t>KEY10_01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</si>
</sst>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2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2" fontId="2" fillId="0" borderId="2" xfId="0" applyNumberFormat="1" applyFont="1" applyBorder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8"/>
  <sheetViews>
    <sheetView tabSelected="1" workbookViewId="0">
      <selection activeCell="U6" sqref="U6"/>
    </sheetView>
  </sheetViews>
  <sheetFormatPr defaultColWidth="7.28515625" defaultRowHeight="12.75"/>
  <cols>
    <col min="1" max="1" width="6.7109375" style="5" customWidth="1"/>
    <col min="2" max="2" width="7" style="5" customWidth="1"/>
    <col min="3" max="3" width="6.85546875" style="5" customWidth="1"/>
    <col min="4" max="4" width="7" style="5" customWidth="1"/>
    <col min="5" max="5" width="7.42578125" style="5" customWidth="1"/>
    <col min="6" max="6" width="6.7109375" style="5" customWidth="1"/>
    <col min="7" max="8" width="6.42578125" style="5" customWidth="1"/>
    <col min="9" max="9" width="6.5703125" style="5" customWidth="1"/>
    <col min="10" max="10" width="7.140625" style="5" customWidth="1"/>
    <col min="11" max="11" width="6.85546875" style="5" customWidth="1"/>
    <col min="12" max="12" width="7" style="5" customWidth="1"/>
    <col min="13" max="13" width="7.42578125" style="5" customWidth="1"/>
    <col min="14" max="14" width="7.28515625" style="5" customWidth="1"/>
    <col min="15" max="15" width="6.85546875" style="5" customWidth="1"/>
    <col min="16" max="16" width="6" style="5" customWidth="1"/>
    <col min="17" max="17" width="6.28515625" style="5" customWidth="1"/>
    <col min="18" max="18" width="6.140625" style="5" customWidth="1"/>
    <col min="19" max="16384" width="7.28515625" style="5"/>
  </cols>
  <sheetData>
    <row r="1" spans="1:18" s="1" customFormat="1" ht="15">
      <c r="F1" s="1" t="s">
        <v>0</v>
      </c>
    </row>
    <row r="2" spans="1:18" s="1" customFormat="1" ht="15.75" thickBot="1">
      <c r="A2" s="1" t="s">
        <v>12</v>
      </c>
      <c r="B2" s="1" t="s">
        <v>15</v>
      </c>
      <c r="C2" s="19"/>
      <c r="D2" s="19"/>
      <c r="H2" s="1" t="s">
        <v>1</v>
      </c>
      <c r="J2" s="1" t="s">
        <v>16</v>
      </c>
      <c r="O2" s="1" t="s">
        <v>2</v>
      </c>
      <c r="P2" s="1" t="s">
        <v>3</v>
      </c>
      <c r="Q2" s="1">
        <v>1</v>
      </c>
    </row>
    <row r="3" spans="1:18" ht="13.5" customHeight="1">
      <c r="A3" s="2" t="s">
        <v>4</v>
      </c>
      <c r="B3" s="3" t="s">
        <v>5</v>
      </c>
      <c r="C3" s="3" t="s">
        <v>6</v>
      </c>
      <c r="D3" s="3" t="s">
        <v>7</v>
      </c>
      <c r="E3" s="3" t="s">
        <v>7</v>
      </c>
      <c r="F3" s="3" t="s">
        <v>8</v>
      </c>
      <c r="G3" s="3" t="s">
        <v>8</v>
      </c>
      <c r="H3" s="4" t="s">
        <v>9</v>
      </c>
      <c r="I3" s="4" t="s">
        <v>9</v>
      </c>
      <c r="J3" s="2" t="s">
        <v>4</v>
      </c>
      <c r="K3" s="3" t="s">
        <v>5</v>
      </c>
      <c r="L3" s="3" t="s">
        <v>6</v>
      </c>
      <c r="M3" s="3" t="s">
        <v>7</v>
      </c>
      <c r="N3" s="3" t="s">
        <v>7</v>
      </c>
      <c r="O3" s="3" t="s">
        <v>8</v>
      </c>
      <c r="P3" s="3" t="s">
        <v>8</v>
      </c>
      <c r="Q3" s="4" t="s">
        <v>9</v>
      </c>
      <c r="R3" s="4" t="s">
        <v>9</v>
      </c>
    </row>
    <row r="4" spans="1:18" ht="13.5" customHeight="1" thickBot="1">
      <c r="A4" s="6" t="s">
        <v>10</v>
      </c>
      <c r="B4" s="7" t="s">
        <v>10</v>
      </c>
      <c r="C4" s="7" t="s">
        <v>10</v>
      </c>
      <c r="D4" s="7" t="s">
        <v>10</v>
      </c>
      <c r="E4" s="7" t="s">
        <v>11</v>
      </c>
      <c r="F4" s="7" t="s">
        <v>10</v>
      </c>
      <c r="G4" s="7" t="s">
        <v>11</v>
      </c>
      <c r="H4" s="8" t="s">
        <v>13</v>
      </c>
      <c r="I4" s="8" t="s">
        <v>14</v>
      </c>
      <c r="J4" s="6" t="s">
        <v>10</v>
      </c>
      <c r="K4" s="7" t="s">
        <v>10</v>
      </c>
      <c r="L4" s="7" t="s">
        <v>10</v>
      </c>
      <c r="M4" s="7" t="s">
        <v>10</v>
      </c>
      <c r="N4" s="7" t="s">
        <v>11</v>
      </c>
      <c r="O4" s="7" t="s">
        <v>10</v>
      </c>
      <c r="P4" s="7" t="s">
        <v>11</v>
      </c>
      <c r="Q4" s="8" t="s">
        <v>13</v>
      </c>
      <c r="R4" s="8" t="s">
        <v>14</v>
      </c>
    </row>
    <row r="5" spans="1:18" ht="13.5" customHeight="1">
      <c r="A5" s="9">
        <v>0</v>
      </c>
      <c r="B5" s="10">
        <f>A6</f>
        <v>19</v>
      </c>
      <c r="C5" s="18">
        <f>A5*0.3048</f>
        <v>0</v>
      </c>
      <c r="D5" s="18">
        <f>B5*0.3048</f>
        <v>5.7911999999999999</v>
      </c>
      <c r="E5" s="18">
        <f>D5-C5</f>
        <v>5.7911999999999999</v>
      </c>
      <c r="F5" s="10"/>
      <c r="G5" s="10"/>
      <c r="H5" s="16"/>
      <c r="I5" s="11"/>
      <c r="J5" s="9"/>
      <c r="K5" s="10"/>
      <c r="L5" s="10"/>
      <c r="M5" s="10"/>
      <c r="N5" s="10"/>
      <c r="O5" s="10"/>
      <c r="P5" s="10"/>
      <c r="Q5" s="16"/>
      <c r="R5" s="11"/>
    </row>
    <row r="6" spans="1:18" ht="13.5" customHeight="1">
      <c r="A6" s="12">
        <v>19</v>
      </c>
      <c r="B6" s="10">
        <f t="shared" ref="B6:B35" si="0">A7</f>
        <v>23</v>
      </c>
      <c r="C6" s="18">
        <f t="shared" ref="C6:D36" si="1">A6*0.3048</f>
        <v>5.7911999999999999</v>
      </c>
      <c r="D6" s="18">
        <f t="shared" si="1"/>
        <v>7.0104000000000006</v>
      </c>
      <c r="E6" s="18">
        <f t="shared" ref="E6:E36" si="2">D6-C6</f>
        <v>1.2192000000000007</v>
      </c>
      <c r="F6" s="13"/>
      <c r="G6" s="13"/>
      <c r="H6" s="17"/>
      <c r="I6" s="14"/>
      <c r="J6" s="12"/>
      <c r="K6" s="13"/>
      <c r="L6" s="13"/>
      <c r="M6" s="13"/>
      <c r="N6" s="13"/>
      <c r="O6" s="13"/>
      <c r="P6" s="13"/>
      <c r="Q6" s="17"/>
      <c r="R6" s="14"/>
    </row>
    <row r="7" spans="1:18" ht="13.5" customHeight="1">
      <c r="A7" s="12">
        <v>23</v>
      </c>
      <c r="B7" s="10">
        <f t="shared" si="0"/>
        <v>26</v>
      </c>
      <c r="C7" s="18">
        <f t="shared" si="1"/>
        <v>7.0104000000000006</v>
      </c>
      <c r="D7" s="18">
        <f t="shared" si="1"/>
        <v>7.9248000000000003</v>
      </c>
      <c r="E7" s="18">
        <f t="shared" si="2"/>
        <v>0.91439999999999966</v>
      </c>
      <c r="F7" s="13"/>
      <c r="G7" s="13"/>
      <c r="H7" s="17"/>
      <c r="I7" s="14"/>
      <c r="J7" s="12"/>
      <c r="K7" s="13"/>
      <c r="L7" s="13"/>
      <c r="M7" s="13"/>
      <c r="N7" s="13"/>
      <c r="O7" s="13"/>
      <c r="P7" s="13"/>
      <c r="Q7" s="17"/>
      <c r="R7" s="14"/>
    </row>
    <row r="8" spans="1:18" ht="13.5" customHeight="1">
      <c r="A8" s="12">
        <v>26</v>
      </c>
      <c r="B8" s="10">
        <f t="shared" si="0"/>
        <v>33</v>
      </c>
      <c r="C8" s="18">
        <f t="shared" si="1"/>
        <v>7.9248000000000003</v>
      </c>
      <c r="D8" s="18">
        <f t="shared" si="1"/>
        <v>10.058400000000001</v>
      </c>
      <c r="E8" s="18">
        <f t="shared" si="2"/>
        <v>2.1336000000000004</v>
      </c>
      <c r="F8" s="13"/>
      <c r="G8" s="13"/>
      <c r="H8" s="17"/>
      <c r="I8" s="14"/>
      <c r="J8" s="12"/>
      <c r="K8" s="13"/>
      <c r="L8" s="13"/>
      <c r="M8" s="13"/>
      <c r="N8" s="13"/>
      <c r="O8" s="13"/>
      <c r="P8" s="13"/>
      <c r="Q8" s="17"/>
      <c r="R8" s="14"/>
    </row>
    <row r="9" spans="1:18" ht="13.5" customHeight="1">
      <c r="A9" s="12">
        <v>33</v>
      </c>
      <c r="B9" s="10">
        <f t="shared" si="0"/>
        <v>36</v>
      </c>
      <c r="C9" s="18">
        <f t="shared" si="1"/>
        <v>10.058400000000001</v>
      </c>
      <c r="D9" s="18">
        <f t="shared" si="1"/>
        <v>10.972800000000001</v>
      </c>
      <c r="E9" s="18">
        <f t="shared" si="2"/>
        <v>0.91440000000000055</v>
      </c>
      <c r="F9" s="13"/>
      <c r="G9" s="13"/>
      <c r="H9" s="17"/>
      <c r="I9" s="14"/>
      <c r="J9" s="12"/>
      <c r="K9" s="13"/>
      <c r="L9" s="13"/>
      <c r="M9" s="13"/>
      <c r="N9" s="13"/>
      <c r="O9" s="13"/>
      <c r="P9" s="13"/>
      <c r="Q9" s="17"/>
      <c r="R9" s="14"/>
    </row>
    <row r="10" spans="1:18" ht="13.5" customHeight="1">
      <c r="A10" s="12">
        <v>36</v>
      </c>
      <c r="B10" s="10">
        <f t="shared" si="0"/>
        <v>42</v>
      </c>
      <c r="C10" s="18">
        <f t="shared" si="1"/>
        <v>10.972800000000001</v>
      </c>
      <c r="D10" s="18">
        <f t="shared" si="1"/>
        <v>12.801600000000001</v>
      </c>
      <c r="E10" s="18">
        <f t="shared" si="2"/>
        <v>1.8287999999999993</v>
      </c>
      <c r="F10" s="13"/>
      <c r="G10" s="13"/>
      <c r="H10" s="17"/>
      <c r="I10" s="14"/>
      <c r="J10" s="12"/>
      <c r="K10" s="13"/>
      <c r="L10" s="13"/>
      <c r="M10" s="13"/>
      <c r="N10" s="13"/>
      <c r="O10" s="13"/>
      <c r="P10" s="13"/>
      <c r="Q10" s="17"/>
      <c r="R10" s="14"/>
    </row>
    <row r="11" spans="1:18" ht="13.5" customHeight="1">
      <c r="A11" s="12">
        <v>42</v>
      </c>
      <c r="B11" s="10">
        <f t="shared" si="0"/>
        <v>47</v>
      </c>
      <c r="C11" s="18">
        <f t="shared" si="1"/>
        <v>12.801600000000001</v>
      </c>
      <c r="D11" s="18">
        <f t="shared" si="1"/>
        <v>14.325600000000001</v>
      </c>
      <c r="E11" s="18">
        <f t="shared" si="2"/>
        <v>1.5240000000000009</v>
      </c>
      <c r="F11" s="13"/>
      <c r="G11" s="13"/>
      <c r="H11" s="17"/>
      <c r="I11" s="14"/>
      <c r="J11" s="12"/>
      <c r="K11" s="13"/>
      <c r="L11" s="13"/>
      <c r="M11" s="13"/>
      <c r="N11" s="13"/>
      <c r="O11" s="13"/>
      <c r="P11" s="13"/>
      <c r="Q11" s="17"/>
      <c r="R11" s="14"/>
    </row>
    <row r="12" spans="1:18" ht="13.5" customHeight="1">
      <c r="A12" s="12">
        <v>47</v>
      </c>
      <c r="B12" s="10">
        <f t="shared" si="0"/>
        <v>51.5</v>
      </c>
      <c r="C12" s="18">
        <f t="shared" si="1"/>
        <v>14.325600000000001</v>
      </c>
      <c r="D12" s="18">
        <f t="shared" si="1"/>
        <v>15.6972</v>
      </c>
      <c r="E12" s="18">
        <f t="shared" si="2"/>
        <v>1.371599999999999</v>
      </c>
      <c r="F12" s="13"/>
      <c r="G12" s="13"/>
      <c r="H12" s="17"/>
      <c r="I12" s="14"/>
      <c r="J12" s="12"/>
      <c r="K12" s="13"/>
      <c r="L12" s="13"/>
      <c r="M12" s="13"/>
      <c r="N12" s="13"/>
      <c r="O12" s="13"/>
      <c r="P12" s="13"/>
      <c r="Q12" s="17"/>
      <c r="R12" s="14"/>
    </row>
    <row r="13" spans="1:18" ht="13.5" customHeight="1">
      <c r="A13" s="12">
        <v>51.5</v>
      </c>
      <c r="B13" s="10">
        <f t="shared" si="0"/>
        <v>57</v>
      </c>
      <c r="C13" s="18">
        <f t="shared" si="1"/>
        <v>15.6972</v>
      </c>
      <c r="D13" s="18">
        <f t="shared" si="1"/>
        <v>17.3736</v>
      </c>
      <c r="E13" s="18">
        <f t="shared" si="2"/>
        <v>1.6763999999999992</v>
      </c>
      <c r="F13" s="13"/>
      <c r="G13" s="13"/>
      <c r="H13" s="17"/>
      <c r="I13" s="14"/>
      <c r="J13" s="12"/>
      <c r="K13" s="13"/>
      <c r="L13" s="13"/>
      <c r="M13" s="13"/>
      <c r="N13" s="13"/>
      <c r="O13" s="13"/>
      <c r="P13" s="13"/>
      <c r="Q13" s="17"/>
      <c r="R13" s="14"/>
    </row>
    <row r="14" spans="1:18" ht="13.5" customHeight="1">
      <c r="A14" s="12">
        <v>57</v>
      </c>
      <c r="B14" s="10">
        <f t="shared" si="0"/>
        <v>65</v>
      </c>
      <c r="C14" s="18">
        <f t="shared" si="1"/>
        <v>17.3736</v>
      </c>
      <c r="D14" s="18">
        <f t="shared" si="1"/>
        <v>19.812000000000001</v>
      </c>
      <c r="E14" s="18">
        <f t="shared" si="2"/>
        <v>2.4384000000000015</v>
      </c>
      <c r="F14" s="13"/>
      <c r="G14" s="13"/>
      <c r="H14" s="17"/>
      <c r="I14" s="14"/>
      <c r="J14" s="12"/>
      <c r="K14" s="13"/>
      <c r="L14" s="13"/>
      <c r="M14" s="13"/>
      <c r="N14" s="13"/>
      <c r="O14" s="13"/>
      <c r="P14" s="13"/>
      <c r="Q14" s="17"/>
      <c r="R14" s="14"/>
    </row>
    <row r="15" spans="1:18" ht="13.5" customHeight="1">
      <c r="A15" s="12">
        <v>65</v>
      </c>
      <c r="B15" s="10">
        <f t="shared" si="0"/>
        <v>76</v>
      </c>
      <c r="C15" s="18">
        <f t="shared" si="1"/>
        <v>19.812000000000001</v>
      </c>
      <c r="D15" s="18">
        <f t="shared" si="1"/>
        <v>23.1648</v>
      </c>
      <c r="E15" s="18">
        <f t="shared" si="2"/>
        <v>3.3527999999999984</v>
      </c>
      <c r="F15" s="13"/>
      <c r="G15" s="13"/>
      <c r="H15" s="17"/>
      <c r="I15" s="14"/>
      <c r="J15" s="12"/>
      <c r="K15" s="13"/>
      <c r="L15" s="13"/>
      <c r="M15" s="13"/>
      <c r="N15" s="13"/>
      <c r="O15" s="13"/>
      <c r="P15" s="13"/>
      <c r="Q15" s="17"/>
      <c r="R15" s="14"/>
    </row>
    <row r="16" spans="1:18" ht="13.5" customHeight="1">
      <c r="A16" s="12">
        <v>76</v>
      </c>
      <c r="B16" s="10">
        <f t="shared" si="0"/>
        <v>79.5</v>
      </c>
      <c r="C16" s="18">
        <f t="shared" si="1"/>
        <v>23.1648</v>
      </c>
      <c r="D16" s="18">
        <f t="shared" si="1"/>
        <v>24.2316</v>
      </c>
      <c r="E16" s="18">
        <f t="shared" si="2"/>
        <v>1.0668000000000006</v>
      </c>
      <c r="F16" s="13"/>
      <c r="G16" s="13"/>
      <c r="H16" s="17"/>
      <c r="I16" s="14"/>
      <c r="J16" s="12"/>
      <c r="K16" s="13"/>
      <c r="L16" s="13"/>
      <c r="M16" s="13"/>
      <c r="N16" s="13"/>
      <c r="O16" s="13"/>
      <c r="P16" s="13"/>
      <c r="Q16" s="17"/>
      <c r="R16" s="14"/>
    </row>
    <row r="17" spans="1:18" ht="13.5" customHeight="1">
      <c r="A17" s="12">
        <v>79.5</v>
      </c>
      <c r="B17" s="10">
        <f t="shared" si="0"/>
        <v>83</v>
      </c>
      <c r="C17" s="18">
        <f t="shared" si="1"/>
        <v>24.2316</v>
      </c>
      <c r="D17" s="18">
        <f t="shared" si="1"/>
        <v>25.298400000000001</v>
      </c>
      <c r="E17" s="18">
        <f t="shared" si="2"/>
        <v>1.0668000000000006</v>
      </c>
      <c r="F17" s="13"/>
      <c r="G17" s="13"/>
      <c r="H17" s="17"/>
      <c r="I17" s="14"/>
      <c r="J17" s="12"/>
      <c r="K17" s="13"/>
      <c r="L17" s="13"/>
      <c r="M17" s="13"/>
      <c r="N17" s="13"/>
      <c r="O17" s="13"/>
      <c r="P17" s="13"/>
      <c r="Q17" s="17"/>
      <c r="R17" s="14"/>
    </row>
    <row r="18" spans="1:18" ht="13.5" customHeight="1">
      <c r="A18" s="12">
        <v>83</v>
      </c>
      <c r="B18" s="10">
        <f t="shared" si="0"/>
        <v>95</v>
      </c>
      <c r="C18" s="18">
        <f t="shared" si="1"/>
        <v>25.298400000000001</v>
      </c>
      <c r="D18" s="18">
        <f t="shared" si="1"/>
        <v>28.956000000000003</v>
      </c>
      <c r="E18" s="18">
        <f t="shared" si="2"/>
        <v>3.6576000000000022</v>
      </c>
      <c r="F18" s="13"/>
      <c r="G18" s="13"/>
      <c r="H18" s="17"/>
      <c r="I18" s="14"/>
      <c r="J18" s="12"/>
      <c r="K18" s="13"/>
      <c r="L18" s="13"/>
      <c r="M18" s="13"/>
      <c r="N18" s="13"/>
      <c r="O18" s="13"/>
      <c r="P18" s="13"/>
      <c r="Q18" s="17"/>
      <c r="R18" s="14"/>
    </row>
    <row r="19" spans="1:18" ht="13.5" customHeight="1">
      <c r="A19" s="12">
        <v>95</v>
      </c>
      <c r="B19" s="10">
        <f t="shared" si="0"/>
        <v>99</v>
      </c>
      <c r="C19" s="18">
        <f t="shared" si="1"/>
        <v>28.956000000000003</v>
      </c>
      <c r="D19" s="18">
        <f t="shared" si="1"/>
        <v>30.1752</v>
      </c>
      <c r="E19" s="18">
        <f t="shared" si="2"/>
        <v>1.2191999999999972</v>
      </c>
      <c r="F19" s="13"/>
      <c r="G19" s="13"/>
      <c r="H19" s="17"/>
      <c r="I19" s="14"/>
      <c r="J19" s="12"/>
      <c r="K19" s="13"/>
      <c r="L19" s="13"/>
      <c r="M19" s="13"/>
      <c r="N19" s="13"/>
      <c r="O19" s="13"/>
      <c r="P19" s="13"/>
      <c r="Q19" s="17"/>
      <c r="R19" s="14"/>
    </row>
    <row r="20" spans="1:18" ht="13.5" customHeight="1">
      <c r="A20" s="12">
        <v>99</v>
      </c>
      <c r="B20" s="10">
        <f t="shared" si="0"/>
        <v>107</v>
      </c>
      <c r="C20" s="18">
        <f t="shared" si="1"/>
        <v>30.1752</v>
      </c>
      <c r="D20" s="18">
        <f t="shared" si="1"/>
        <v>32.613599999999998</v>
      </c>
      <c r="E20" s="18">
        <f t="shared" si="2"/>
        <v>2.4383999999999979</v>
      </c>
      <c r="F20" s="13"/>
      <c r="G20" s="13"/>
      <c r="H20" s="17"/>
      <c r="I20" s="14"/>
      <c r="J20" s="12"/>
      <c r="K20" s="13"/>
      <c r="L20" s="13"/>
      <c r="M20" s="13"/>
      <c r="N20" s="13"/>
      <c r="O20" s="13"/>
      <c r="P20" s="13"/>
      <c r="Q20" s="17"/>
      <c r="R20" s="14"/>
    </row>
    <row r="21" spans="1:18" ht="13.5" customHeight="1">
      <c r="A21" s="12">
        <v>107</v>
      </c>
      <c r="B21" s="10">
        <f t="shared" si="0"/>
        <v>113</v>
      </c>
      <c r="C21" s="18">
        <f t="shared" si="1"/>
        <v>32.613599999999998</v>
      </c>
      <c r="D21" s="18">
        <f t="shared" si="1"/>
        <v>34.442399999999999</v>
      </c>
      <c r="E21" s="18">
        <f t="shared" si="2"/>
        <v>1.8288000000000011</v>
      </c>
      <c r="F21" s="13"/>
      <c r="G21" s="13"/>
      <c r="H21" s="17"/>
      <c r="I21" s="14"/>
      <c r="J21" s="12"/>
      <c r="K21" s="13"/>
      <c r="L21" s="13"/>
      <c r="M21" s="13"/>
      <c r="N21" s="13"/>
      <c r="O21" s="13"/>
      <c r="P21" s="13"/>
      <c r="Q21" s="17"/>
      <c r="R21" s="14"/>
    </row>
    <row r="22" spans="1:18" ht="13.5" customHeight="1">
      <c r="A22" s="12">
        <v>113</v>
      </c>
      <c r="B22" s="10">
        <f t="shared" si="0"/>
        <v>117</v>
      </c>
      <c r="C22" s="18">
        <f t="shared" si="1"/>
        <v>34.442399999999999</v>
      </c>
      <c r="D22" s="18">
        <f t="shared" si="1"/>
        <v>35.6616</v>
      </c>
      <c r="E22" s="18">
        <f t="shared" si="2"/>
        <v>1.2192000000000007</v>
      </c>
      <c r="F22" s="13"/>
      <c r="G22" s="13"/>
      <c r="H22" s="17"/>
      <c r="I22" s="14"/>
      <c r="J22" s="12"/>
      <c r="K22" s="13"/>
      <c r="L22" s="13"/>
      <c r="M22" s="13"/>
      <c r="N22" s="13"/>
      <c r="O22" s="13"/>
      <c r="P22" s="13"/>
      <c r="Q22" s="17"/>
      <c r="R22" s="14"/>
    </row>
    <row r="23" spans="1:18" ht="13.5" customHeight="1">
      <c r="A23" s="12">
        <v>117</v>
      </c>
      <c r="B23" s="10">
        <f t="shared" si="0"/>
        <v>123</v>
      </c>
      <c r="C23" s="18">
        <f t="shared" si="1"/>
        <v>35.6616</v>
      </c>
      <c r="D23" s="18">
        <f t="shared" si="1"/>
        <v>37.490400000000001</v>
      </c>
      <c r="E23" s="18">
        <f t="shared" si="2"/>
        <v>1.8288000000000011</v>
      </c>
      <c r="F23" s="13"/>
      <c r="G23" s="13"/>
      <c r="H23" s="17"/>
      <c r="I23" s="14"/>
      <c r="J23" s="12"/>
      <c r="K23" s="13"/>
      <c r="L23" s="13"/>
      <c r="M23" s="13"/>
      <c r="N23" s="13"/>
      <c r="O23" s="13"/>
      <c r="P23" s="13"/>
      <c r="Q23" s="17"/>
      <c r="R23" s="14"/>
    </row>
    <row r="24" spans="1:18" ht="13.5" customHeight="1">
      <c r="A24" s="12">
        <v>123</v>
      </c>
      <c r="B24" s="10">
        <f t="shared" si="0"/>
        <v>130</v>
      </c>
      <c r="C24" s="18">
        <f t="shared" si="1"/>
        <v>37.490400000000001</v>
      </c>
      <c r="D24" s="18">
        <f t="shared" si="1"/>
        <v>39.624000000000002</v>
      </c>
      <c r="E24" s="18">
        <f t="shared" si="2"/>
        <v>2.1336000000000013</v>
      </c>
      <c r="F24" s="13"/>
      <c r="G24" s="13"/>
      <c r="H24" s="17"/>
      <c r="I24" s="14"/>
      <c r="J24" s="12"/>
      <c r="K24" s="13"/>
      <c r="L24" s="13"/>
      <c r="M24" s="13"/>
      <c r="N24" s="13"/>
      <c r="O24" s="13"/>
      <c r="P24" s="13"/>
      <c r="Q24" s="17"/>
      <c r="R24" s="14"/>
    </row>
    <row r="25" spans="1:18" ht="13.5" customHeight="1">
      <c r="A25" s="12">
        <v>130</v>
      </c>
      <c r="B25" s="10">
        <f t="shared" si="0"/>
        <v>135</v>
      </c>
      <c r="C25" s="18">
        <f t="shared" si="1"/>
        <v>39.624000000000002</v>
      </c>
      <c r="D25" s="18">
        <f t="shared" si="1"/>
        <v>41.148000000000003</v>
      </c>
      <c r="E25" s="18">
        <f t="shared" si="2"/>
        <v>1.5240000000000009</v>
      </c>
      <c r="F25" s="13"/>
      <c r="G25" s="13"/>
      <c r="H25" s="17"/>
      <c r="I25" s="14"/>
      <c r="J25" s="12"/>
      <c r="K25" s="13"/>
      <c r="L25" s="13"/>
      <c r="M25" s="13"/>
      <c r="N25" s="13"/>
      <c r="O25" s="13"/>
      <c r="P25" s="13"/>
      <c r="Q25" s="17"/>
      <c r="R25" s="14"/>
    </row>
    <row r="26" spans="1:18" ht="13.5" customHeight="1">
      <c r="A26" s="12">
        <v>135</v>
      </c>
      <c r="B26" s="10">
        <f t="shared" si="0"/>
        <v>143</v>
      </c>
      <c r="C26" s="18">
        <f t="shared" si="1"/>
        <v>41.148000000000003</v>
      </c>
      <c r="D26" s="18">
        <f t="shared" si="1"/>
        <v>43.586400000000005</v>
      </c>
      <c r="E26" s="18">
        <f t="shared" si="2"/>
        <v>2.4384000000000015</v>
      </c>
      <c r="F26" s="13"/>
      <c r="G26" s="13"/>
      <c r="H26" s="17"/>
      <c r="I26" s="14"/>
      <c r="J26" s="12"/>
      <c r="K26" s="13"/>
      <c r="L26" s="13"/>
      <c r="M26" s="13"/>
      <c r="N26" s="13"/>
      <c r="O26" s="13"/>
      <c r="P26" s="13"/>
      <c r="Q26" s="17"/>
      <c r="R26" s="14"/>
    </row>
    <row r="27" spans="1:18" ht="13.5" customHeight="1">
      <c r="A27" s="12">
        <v>143</v>
      </c>
      <c r="B27" s="10">
        <f t="shared" si="0"/>
        <v>148</v>
      </c>
      <c r="C27" s="18">
        <f t="shared" si="1"/>
        <v>43.586400000000005</v>
      </c>
      <c r="D27" s="18">
        <f t="shared" si="1"/>
        <v>45.110400000000006</v>
      </c>
      <c r="E27" s="18">
        <f t="shared" si="2"/>
        <v>1.5240000000000009</v>
      </c>
      <c r="F27" s="13"/>
      <c r="G27" s="13"/>
      <c r="H27" s="17"/>
      <c r="I27" s="14"/>
      <c r="J27" s="12"/>
      <c r="K27" s="13"/>
      <c r="L27" s="13"/>
      <c r="M27" s="13"/>
      <c r="N27" s="13"/>
      <c r="O27" s="13"/>
      <c r="P27" s="13"/>
      <c r="Q27" s="17"/>
      <c r="R27" s="14"/>
    </row>
    <row r="28" spans="1:18" ht="13.5" customHeight="1">
      <c r="A28" s="12">
        <v>148</v>
      </c>
      <c r="B28" s="10">
        <f t="shared" si="0"/>
        <v>152</v>
      </c>
      <c r="C28" s="18">
        <f t="shared" si="1"/>
        <v>45.110400000000006</v>
      </c>
      <c r="D28" s="18">
        <f t="shared" si="1"/>
        <v>46.329599999999999</v>
      </c>
      <c r="E28" s="18">
        <f t="shared" si="2"/>
        <v>1.2191999999999936</v>
      </c>
      <c r="F28" s="13"/>
      <c r="G28" s="13"/>
      <c r="H28" s="17"/>
      <c r="I28" s="14"/>
      <c r="J28" s="12"/>
      <c r="K28" s="13"/>
      <c r="L28" s="13"/>
      <c r="M28" s="13"/>
      <c r="N28" s="13"/>
      <c r="O28" s="13"/>
      <c r="P28" s="13"/>
      <c r="Q28" s="17"/>
      <c r="R28" s="14"/>
    </row>
    <row r="29" spans="1:18" ht="13.5" customHeight="1">
      <c r="A29" s="12">
        <v>152</v>
      </c>
      <c r="B29" s="10">
        <f t="shared" si="0"/>
        <v>156</v>
      </c>
      <c r="C29" s="18">
        <f t="shared" si="1"/>
        <v>46.329599999999999</v>
      </c>
      <c r="D29" s="18">
        <f t="shared" si="1"/>
        <v>47.5488</v>
      </c>
      <c r="E29" s="18">
        <f t="shared" si="2"/>
        <v>1.2192000000000007</v>
      </c>
      <c r="F29" s="13"/>
      <c r="G29" s="13"/>
      <c r="H29" s="17"/>
      <c r="I29" s="14"/>
      <c r="J29" s="12"/>
      <c r="K29" s="13"/>
      <c r="L29" s="13"/>
      <c r="M29" s="13"/>
      <c r="N29" s="13"/>
      <c r="O29" s="13"/>
      <c r="P29" s="13"/>
      <c r="Q29" s="17"/>
      <c r="R29" s="14"/>
    </row>
    <row r="30" spans="1:18" ht="13.5" customHeight="1">
      <c r="A30" s="12">
        <v>156</v>
      </c>
      <c r="B30" s="10">
        <f t="shared" si="0"/>
        <v>159</v>
      </c>
      <c r="C30" s="18">
        <f t="shared" si="1"/>
        <v>47.5488</v>
      </c>
      <c r="D30" s="18">
        <f t="shared" si="1"/>
        <v>48.463200000000001</v>
      </c>
      <c r="E30" s="18">
        <f t="shared" si="2"/>
        <v>0.91440000000000055</v>
      </c>
      <c r="F30" s="13"/>
      <c r="G30" s="13"/>
      <c r="H30" s="17"/>
      <c r="I30" s="14"/>
      <c r="J30" s="12"/>
      <c r="K30" s="13"/>
      <c r="L30" s="13"/>
      <c r="M30" s="13"/>
      <c r="N30" s="13"/>
      <c r="O30" s="13"/>
      <c r="P30" s="13"/>
      <c r="Q30" s="17"/>
      <c r="R30" s="14"/>
    </row>
    <row r="31" spans="1:18" ht="13.5" customHeight="1">
      <c r="A31" s="12">
        <v>159</v>
      </c>
      <c r="B31" s="10">
        <f t="shared" si="0"/>
        <v>161</v>
      </c>
      <c r="C31" s="18">
        <f t="shared" si="1"/>
        <v>48.463200000000001</v>
      </c>
      <c r="D31" s="18">
        <f t="shared" si="1"/>
        <v>49.072800000000001</v>
      </c>
      <c r="E31" s="18">
        <f t="shared" si="2"/>
        <v>0.60960000000000036</v>
      </c>
      <c r="F31" s="13"/>
      <c r="G31" s="13"/>
      <c r="H31" s="17"/>
      <c r="I31" s="14"/>
      <c r="J31" s="12"/>
      <c r="K31" s="13"/>
      <c r="L31" s="13"/>
      <c r="M31" s="13"/>
      <c r="N31" s="13"/>
      <c r="O31" s="13"/>
      <c r="P31" s="13"/>
      <c r="Q31" s="17"/>
      <c r="R31" s="14"/>
    </row>
    <row r="32" spans="1:18" ht="13.5" customHeight="1">
      <c r="A32" s="12">
        <v>161</v>
      </c>
      <c r="B32" s="10">
        <f t="shared" si="0"/>
        <v>165</v>
      </c>
      <c r="C32" s="18">
        <f t="shared" si="1"/>
        <v>49.072800000000001</v>
      </c>
      <c r="D32" s="18">
        <f t="shared" si="1"/>
        <v>50.292000000000002</v>
      </c>
      <c r="E32" s="18">
        <f t="shared" si="2"/>
        <v>1.2192000000000007</v>
      </c>
      <c r="F32" s="13"/>
      <c r="G32" s="13"/>
      <c r="H32" s="17"/>
      <c r="I32" s="14"/>
      <c r="J32" s="12"/>
      <c r="K32" s="13"/>
      <c r="L32" s="13"/>
      <c r="M32" s="13"/>
      <c r="N32" s="13"/>
      <c r="O32" s="13"/>
      <c r="P32" s="13"/>
      <c r="Q32" s="17"/>
      <c r="R32" s="14"/>
    </row>
    <row r="33" spans="1:18" ht="13.5" customHeight="1">
      <c r="A33" s="12">
        <v>165</v>
      </c>
      <c r="B33" s="10">
        <f t="shared" si="0"/>
        <v>175</v>
      </c>
      <c r="C33" s="18">
        <f t="shared" si="1"/>
        <v>50.292000000000002</v>
      </c>
      <c r="D33" s="18">
        <f t="shared" si="1"/>
        <v>53.34</v>
      </c>
      <c r="E33" s="18">
        <f t="shared" si="2"/>
        <v>3.0480000000000018</v>
      </c>
      <c r="F33" s="13"/>
      <c r="G33" s="13"/>
      <c r="H33" s="17"/>
      <c r="I33" s="14"/>
      <c r="J33" s="12"/>
      <c r="K33" s="13"/>
      <c r="L33" s="13"/>
      <c r="M33" s="13"/>
      <c r="N33" s="13"/>
      <c r="O33" s="13"/>
      <c r="P33" s="13"/>
      <c r="Q33" s="17"/>
      <c r="R33" s="14"/>
    </row>
    <row r="34" spans="1:18" ht="13.5" customHeight="1">
      <c r="A34" s="12">
        <v>175</v>
      </c>
      <c r="B34" s="10">
        <f t="shared" si="0"/>
        <v>185</v>
      </c>
      <c r="C34" s="18">
        <f t="shared" si="1"/>
        <v>53.34</v>
      </c>
      <c r="D34" s="18">
        <f t="shared" si="1"/>
        <v>56.388000000000005</v>
      </c>
      <c r="E34" s="18">
        <f t="shared" si="2"/>
        <v>3.0480000000000018</v>
      </c>
      <c r="F34" s="13"/>
      <c r="G34" s="13"/>
      <c r="H34" s="17"/>
      <c r="I34" s="14"/>
      <c r="J34" s="12"/>
      <c r="K34" s="13"/>
      <c r="L34" s="13"/>
      <c r="M34" s="13"/>
      <c r="N34" s="13"/>
      <c r="O34" s="13"/>
      <c r="P34" s="13"/>
      <c r="Q34" s="17"/>
      <c r="R34" s="14"/>
    </row>
    <row r="35" spans="1:18" ht="13.5" customHeight="1">
      <c r="A35" s="12">
        <v>185</v>
      </c>
      <c r="B35" s="10">
        <f t="shared" si="0"/>
        <v>189.5</v>
      </c>
      <c r="C35" s="18">
        <f t="shared" si="1"/>
        <v>56.388000000000005</v>
      </c>
      <c r="D35" s="18">
        <f t="shared" si="1"/>
        <v>57.759600000000006</v>
      </c>
      <c r="E35" s="18">
        <f t="shared" si="2"/>
        <v>1.3716000000000008</v>
      </c>
      <c r="F35" s="13"/>
      <c r="G35" s="13"/>
      <c r="H35" s="17"/>
      <c r="I35" s="14"/>
      <c r="J35" s="12"/>
      <c r="K35" s="13"/>
      <c r="L35" s="13"/>
      <c r="M35" s="13"/>
      <c r="N35" s="13"/>
      <c r="O35" s="13"/>
      <c r="P35" s="13"/>
      <c r="Q35" s="17"/>
      <c r="R35" s="14"/>
    </row>
    <row r="36" spans="1:18" ht="13.5" customHeight="1">
      <c r="A36" s="12">
        <v>189.5</v>
      </c>
      <c r="B36" s="10">
        <v>192.5</v>
      </c>
      <c r="C36" s="18">
        <f t="shared" si="1"/>
        <v>57.759600000000006</v>
      </c>
      <c r="D36" s="18">
        <f t="shared" si="1"/>
        <v>58.673999999999999</v>
      </c>
      <c r="E36" s="18">
        <f t="shared" si="2"/>
        <v>0.91439999999999344</v>
      </c>
      <c r="F36" s="13"/>
      <c r="G36" s="13"/>
      <c r="H36" s="17"/>
      <c r="I36" s="14"/>
      <c r="J36" s="12"/>
      <c r="K36" s="13"/>
      <c r="L36" s="13"/>
      <c r="M36" s="13"/>
      <c r="N36" s="13"/>
      <c r="O36" s="13"/>
      <c r="P36" s="13"/>
      <c r="Q36" s="17"/>
      <c r="R36" s="14"/>
    </row>
    <row r="37" spans="1:18" ht="13.5" customHeight="1">
      <c r="A37" s="12"/>
      <c r="B37" s="13"/>
      <c r="C37" s="13"/>
      <c r="D37" s="13"/>
      <c r="E37" s="13"/>
      <c r="F37" s="13"/>
      <c r="G37" s="13"/>
      <c r="H37" s="17"/>
      <c r="I37" s="14"/>
      <c r="J37" s="12"/>
      <c r="K37" s="13"/>
      <c r="L37" s="13"/>
      <c r="M37" s="13"/>
      <c r="N37" s="13"/>
      <c r="O37" s="13"/>
      <c r="P37" s="13"/>
      <c r="Q37" s="17"/>
      <c r="R37" s="14"/>
    </row>
    <row r="38" spans="1:18" ht="13.5" customHeight="1" thickBot="1">
      <c r="A38" s="6"/>
      <c r="B38" s="7"/>
      <c r="C38" s="7"/>
      <c r="D38" s="7"/>
      <c r="E38" s="7"/>
      <c r="F38" s="7"/>
      <c r="G38" s="7"/>
      <c r="H38" s="15"/>
      <c r="I38" s="8"/>
      <c r="J38" s="6"/>
      <c r="K38" s="7"/>
      <c r="L38" s="7"/>
      <c r="M38" s="7"/>
      <c r="N38" s="7"/>
      <c r="O38" s="7"/>
      <c r="P38" s="7"/>
      <c r="Q38" s="15"/>
      <c r="R38" s="8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2010-06-11T15:12:50Z</cp:lastPrinted>
  <dcterms:created xsi:type="dcterms:W3CDTF">2010-04-23T19:43:38Z</dcterms:created>
  <dcterms:modified xsi:type="dcterms:W3CDTF">2010-06-11T19:04:10Z</dcterms:modified>
</cp:coreProperties>
</file>