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65" yWindow="4650" windowWidth="7650" windowHeight="4665" firstSheet="1" activeTab="1"/>
  </bookViews>
  <sheets>
    <sheet name="Chart1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  <sheet name="Sheet12" sheetId="13" r:id="rId13"/>
    <sheet name="Sheet13" sheetId="14" r:id="rId14"/>
    <sheet name="Sheet14" sheetId="15" r:id="rId15"/>
    <sheet name="Sheet15" sheetId="16" r:id="rId16"/>
    <sheet name="Sheet16" sheetId="17" r:id="rId17"/>
  </sheets>
  <calcPr calcId="145621"/>
</workbook>
</file>

<file path=xl/calcChain.xml><?xml version="1.0" encoding="utf-8"?>
<calcChain xmlns="http://schemas.openxmlformats.org/spreadsheetml/2006/main">
  <c r="E69" i="2" l="1"/>
  <c r="E66" i="2"/>
  <c r="E67" i="2"/>
  <c r="E68" i="2"/>
  <c r="E70" i="2"/>
  <c r="E24" i="2"/>
  <c r="E23" i="2"/>
  <c r="G78" i="2"/>
  <c r="G74" i="2"/>
  <c r="G65" i="2"/>
  <c r="G41" i="2"/>
  <c r="G40" i="2"/>
  <c r="G39" i="2"/>
  <c r="G38" i="2"/>
  <c r="G37" i="2"/>
  <c r="G36" i="2"/>
  <c r="G35" i="2"/>
  <c r="G33" i="2"/>
  <c r="G31" i="2"/>
  <c r="G30" i="2"/>
  <c r="G29" i="2"/>
  <c r="G28" i="2"/>
  <c r="G27" i="2"/>
  <c r="G26" i="2"/>
  <c r="G25" i="2"/>
  <c r="G24" i="2"/>
  <c r="G22" i="2"/>
  <c r="G21" i="2"/>
  <c r="G19" i="2"/>
  <c r="G18" i="2"/>
  <c r="G17" i="2"/>
  <c r="G16" i="2"/>
  <c r="E77" i="2"/>
  <c r="E74" i="2"/>
  <c r="E71" i="2"/>
  <c r="E65" i="2"/>
  <c r="E19" i="2"/>
  <c r="E20" i="2"/>
  <c r="E21" i="2"/>
  <c r="E22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60" i="2" s="1"/>
  <c r="A61" i="2" s="1"/>
  <c r="E18" i="2"/>
  <c r="E17" i="2"/>
  <c r="E16" i="2"/>
</calcChain>
</file>

<file path=xl/sharedStrings.xml><?xml version="1.0" encoding="utf-8"?>
<sst xmlns="http://schemas.openxmlformats.org/spreadsheetml/2006/main" count="99" uniqueCount="62">
  <si>
    <t>ET #.</t>
  </si>
  <si>
    <t>Tag #</t>
  </si>
  <si>
    <t>ECO TECH LABORATORY LTD.</t>
  </si>
  <si>
    <t>Jutta Jealouse</t>
  </si>
  <si>
    <t>B.C. Certified Assayer</t>
  </si>
  <si>
    <t>QC DATA:</t>
  </si>
  <si>
    <t>Standard:</t>
  </si>
  <si>
    <t>XLS/07</t>
  </si>
  <si>
    <t>Au</t>
  </si>
  <si>
    <t>Resplit:</t>
  </si>
  <si>
    <t>Repeat:</t>
  </si>
  <si>
    <t>(g/t)</t>
  </si>
  <si>
    <t>(oz/t)</t>
  </si>
  <si>
    <t xml:space="preserve">      CERTIFICATE OF ASSAY  AW 2008-8435</t>
  </si>
  <si>
    <t>No. of samples received: 28</t>
  </si>
  <si>
    <t>Sample Type:Rock</t>
  </si>
  <si>
    <t>Project: Inca</t>
  </si>
  <si>
    <t>Submitted by:Tom Morgan</t>
  </si>
  <si>
    <t>Incaplatau Ltd</t>
  </si>
  <si>
    <t>Bag 7080</t>
  </si>
  <si>
    <t>Dawson City, YT</t>
  </si>
  <si>
    <t>Y0B 1G0</t>
  </si>
  <si>
    <t>Ag</t>
  </si>
  <si>
    <t>Cu</t>
  </si>
  <si>
    <t>Pb</t>
  </si>
  <si>
    <t>Zn</t>
  </si>
  <si>
    <t>(%)</t>
  </si>
  <si>
    <t>BK-08-R-01</t>
  </si>
  <si>
    <t>BK-08-R-02</t>
  </si>
  <si>
    <t>BK-08-R-03</t>
  </si>
  <si>
    <t>BK-08-R-04</t>
  </si>
  <si>
    <t>BK-08-R-05</t>
  </si>
  <si>
    <t>BK-08-R-06</t>
  </si>
  <si>
    <t>BK-08-R-07</t>
  </si>
  <si>
    <t>BK-08-R-08</t>
  </si>
  <si>
    <t>BK-08-R-09</t>
  </si>
  <si>
    <t>BK-08-R-10</t>
  </si>
  <si>
    <t>BK-08-R-11</t>
  </si>
  <si>
    <t>BK-08-R-12</t>
  </si>
  <si>
    <t>BK-08-R-13</t>
  </si>
  <si>
    <t>BK-08-R-14</t>
  </si>
  <si>
    <t>BK-08-R-15</t>
  </si>
  <si>
    <t>BK-08-R-16</t>
  </si>
  <si>
    <t>BK-08-R-17</t>
  </si>
  <si>
    <t>BK-08-R-18</t>
  </si>
  <si>
    <t>BK-08-R-19</t>
  </si>
  <si>
    <t>BK-08-R-20</t>
  </si>
  <si>
    <t>INX-08-R-01</t>
  </si>
  <si>
    <t>INX-08-R-02</t>
  </si>
  <si>
    <t>RDH-08-H1-01</t>
  </si>
  <si>
    <t>RDH-08-H1-02</t>
  </si>
  <si>
    <t xml:space="preserve">RDH-08-H1-03 </t>
  </si>
  <si>
    <t xml:space="preserve">RDH-08-H2-01 </t>
  </si>
  <si>
    <t xml:space="preserve">RDH-08-H2-02 </t>
  </si>
  <si>
    <t>RDH-08-H2-03</t>
  </si>
  <si>
    <t>&lt;0.03</t>
  </si>
  <si>
    <t>SN26</t>
  </si>
  <si>
    <t>&lt;0.001</t>
  </si>
  <si>
    <t>Cu120</t>
  </si>
  <si>
    <t>Pb129</t>
  </si>
  <si>
    <t>JJ/nw</t>
  </si>
  <si>
    <t>Incaplatau Ltd AW8-8435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</si>
</sst>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0.000"/>
    <numFmt numFmtId="174" formatCode="0.0"/>
  </numFmts>
  <fonts count="15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8"/>
      <name val="Arial"/>
    </font>
    <font>
      <b/>
      <i/>
      <sz val="10"/>
      <name val="Arial"/>
      <family val="2"/>
    </font>
    <font>
      <b/>
      <u val="double"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0" fillId="0" borderId="0" xfId="0" applyNumberFormat="1"/>
    <xf numFmtId="0" fontId="5" fillId="0" borderId="1" xfId="0" applyFont="1" applyBorder="1" applyAlignment="1">
      <alignment horizontal="center"/>
    </xf>
    <xf numFmtId="0" fontId="0" fillId="0" borderId="2" xfId="0" applyBorder="1"/>
    <xf numFmtId="2" fontId="1" fillId="0" borderId="0" xfId="0" applyNumberFormat="1" applyFont="1" applyBorder="1"/>
    <xf numFmtId="0" fontId="4" fillId="0" borderId="0" xfId="0" applyFont="1" applyAlignment="1">
      <alignment horizontal="center"/>
    </xf>
    <xf numFmtId="0" fontId="0" fillId="0" borderId="3" xfId="0" applyBorder="1"/>
    <xf numFmtId="2" fontId="0" fillId="0" borderId="3" xfId="0" applyNumberFormat="1" applyBorder="1"/>
    <xf numFmtId="2" fontId="0" fillId="0" borderId="2" xfId="0" applyNumberFormat="1" applyBorder="1"/>
    <xf numFmtId="0" fontId="4" fillId="0" borderId="0" xfId="0" applyFont="1" applyAlignment="1">
      <alignment horizontal="left"/>
    </xf>
    <xf numFmtId="15" fontId="0" fillId="0" borderId="0" xfId="0" applyNumberFormat="1" applyAlignment="1">
      <alignment horizontal="right"/>
    </xf>
    <xf numFmtId="0" fontId="6" fillId="0" borderId="3" xfId="0" quotePrefix="1" applyFont="1" applyBorder="1" applyAlignment="1">
      <alignment horizontal="left"/>
    </xf>
    <xf numFmtId="2" fontId="1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right"/>
    </xf>
    <xf numFmtId="0" fontId="7" fillId="0" borderId="0" xfId="0" applyFont="1"/>
    <xf numFmtId="2" fontId="7" fillId="0" borderId="0" xfId="0" applyNumberFormat="1" applyFont="1"/>
    <xf numFmtId="2" fontId="7" fillId="0" borderId="2" xfId="0" applyNumberFormat="1" applyFont="1" applyBorder="1"/>
    <xf numFmtId="2" fontId="8" fillId="0" borderId="0" xfId="0" quotePrefix="1" applyNumberFormat="1" applyFont="1" applyBorder="1" applyAlignment="1">
      <alignment horizontal="left"/>
    </xf>
    <xf numFmtId="2" fontId="7" fillId="0" borderId="0" xfId="0" quotePrefix="1" applyNumberFormat="1" applyFont="1" applyAlignment="1">
      <alignment horizontal="left"/>
    </xf>
    <xf numFmtId="1" fontId="7" fillId="0" borderId="0" xfId="0" applyNumberFormat="1" applyFont="1"/>
    <xf numFmtId="0" fontId="9" fillId="0" borderId="0" xfId="0" applyFont="1" applyAlignment="1">
      <alignment horizontal="left"/>
    </xf>
    <xf numFmtId="0" fontId="0" fillId="0" borderId="0" xfId="0" applyBorder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6" fillId="0" borderId="0" xfId="0" quotePrefix="1" applyFont="1" applyBorder="1" applyAlignment="1">
      <alignment horizontal="left"/>
    </xf>
    <xf numFmtId="2" fontId="0" fillId="0" borderId="0" xfId="0" applyNumberFormat="1" applyBorder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" fontId="0" fillId="0" borderId="0" xfId="0" applyNumberFormat="1" applyAlignment="1">
      <alignment horizontal="righ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" fontId="1" fillId="0" borderId="0" xfId="0" applyNumberFormat="1" applyFont="1" applyBorder="1" applyAlignment="1">
      <alignment horizontal="right"/>
    </xf>
    <xf numFmtId="173" fontId="1" fillId="0" borderId="0" xfId="0" applyNumberFormat="1" applyFont="1" applyAlignment="1">
      <alignment horizontal="right"/>
    </xf>
    <xf numFmtId="2" fontId="1" fillId="0" borderId="1" xfId="0" applyNumberFormat="1" applyFont="1" applyBorder="1" applyAlignment="1">
      <alignment horizontal="right"/>
    </xf>
    <xf numFmtId="173" fontId="1" fillId="0" borderId="1" xfId="0" applyNumberFormat="1" applyFont="1" applyBorder="1" applyAlignment="1">
      <alignment horizontal="right"/>
    </xf>
    <xf numFmtId="173" fontId="7" fillId="0" borderId="0" xfId="0" applyNumberFormat="1" applyFont="1" applyAlignment="1" applyProtection="1">
      <alignment horizontal="right"/>
    </xf>
    <xf numFmtId="0" fontId="12" fillId="0" borderId="0" xfId="0" applyFont="1"/>
    <xf numFmtId="0" fontId="2" fillId="0" borderId="0" xfId="0" quotePrefix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Border="1"/>
    <xf numFmtId="0" fontId="7" fillId="0" borderId="0" xfId="0" applyFont="1" applyFill="1" applyAlignment="1">
      <alignment horizontal="center"/>
    </xf>
    <xf numFmtId="2" fontId="12" fillId="0" borderId="0" xfId="0" applyNumberFormat="1" applyFont="1" applyBorder="1" applyAlignment="1">
      <alignment horizontal="right"/>
    </xf>
    <xf numFmtId="2" fontId="12" fillId="0" borderId="0" xfId="0" applyNumberFormat="1" applyFont="1"/>
    <xf numFmtId="2" fontId="12" fillId="0" borderId="0" xfId="0" applyNumberFormat="1" applyFont="1" applyAlignment="1">
      <alignment horizontal="right"/>
    </xf>
    <xf numFmtId="2" fontId="12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/>
    <xf numFmtId="174" fontId="0" fillId="0" borderId="0" xfId="0" applyNumberFormat="1"/>
    <xf numFmtId="174" fontId="0" fillId="0" borderId="0" xfId="0" applyNumberFormat="1" applyFill="1" applyBorder="1"/>
    <xf numFmtId="174" fontId="12" fillId="0" borderId="0" xfId="0" applyNumberFormat="1" applyFont="1" applyBorder="1" applyAlignment="1">
      <alignment horizontal="right"/>
    </xf>
    <xf numFmtId="174" fontId="12" fillId="0" borderId="0" xfId="0" applyNumberFormat="1" applyFont="1" applyFill="1" applyBorder="1" applyAlignment="1">
      <alignment horizontal="right"/>
    </xf>
    <xf numFmtId="174" fontId="0" fillId="0" borderId="0" xfId="0" applyNumberFormat="1" applyBorder="1"/>
    <xf numFmtId="2" fontId="7" fillId="0" borderId="0" xfId="0" applyNumberFormat="1" applyFont="1" applyAlignment="1" applyProtection="1">
      <alignment horizontal="right"/>
    </xf>
    <xf numFmtId="1" fontId="4" fillId="0" borderId="0" xfId="0" applyNumberFormat="1" applyFont="1" applyBorder="1" applyAlignment="1">
      <alignment horizontal="right"/>
    </xf>
    <xf numFmtId="174" fontId="1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theme" Target="theme/theme1.xml"/><Relationship Id="rId3" Type="http://schemas.openxmlformats.org/officeDocument/2006/relationships/worksheet" Target="worksheets/sheet2.xml"/><Relationship Id="rId21" Type="http://schemas.openxmlformats.org/officeDocument/2006/relationships/calcChain" Target="calcChain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504994450610431E-2"/>
          <c:y val="3.7520391517128875E-2"/>
          <c:w val="0.89900110987791348"/>
          <c:h val="0.89233278955954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80064"/>
        <c:axId val="62683392"/>
      </c:barChart>
      <c:catAx>
        <c:axId val="62680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683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62683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680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674805771365154"/>
          <c:y val="0.4632952691680261"/>
          <c:w val="7.1032186459489458E-2"/>
          <c:h val="3.58890701468189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1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tabSelected="1" workbookViewId="0">
      <selection activeCell="B69" sqref="B69"/>
    </sheetView>
  </sheetViews>
  <sheetFormatPr defaultRowHeight="12.75" x14ac:dyDescent="0.2"/>
  <cols>
    <col min="1" max="1" width="7.7109375" customWidth="1"/>
    <col min="2" max="2" width="13.5703125" style="13" customWidth="1"/>
    <col min="3" max="3" width="5" style="15" customWidth="1"/>
    <col min="4" max="4" width="9.7109375" style="17" customWidth="1"/>
    <col min="5" max="5" width="9.140625" style="16"/>
    <col min="6" max="7" width="9.7109375" style="16" customWidth="1"/>
    <col min="8" max="8" width="9.7109375" style="1" customWidth="1"/>
    <col min="10" max="10" width="9.140625" style="1"/>
  </cols>
  <sheetData>
    <row r="1" spans="1:11" ht="18.75" thickBot="1" x14ac:dyDescent="0.3">
      <c r="C1" s="11" t="s">
        <v>13</v>
      </c>
      <c r="D1" s="7"/>
      <c r="E1" s="6"/>
      <c r="F1" s="6"/>
      <c r="G1" s="6"/>
      <c r="H1" s="7"/>
      <c r="I1" s="6"/>
    </row>
    <row r="2" spans="1:11" ht="18" x14ac:dyDescent="0.25">
      <c r="C2" s="26"/>
      <c r="D2" s="27"/>
      <c r="E2" s="23"/>
      <c r="F2" s="23"/>
      <c r="G2" s="23"/>
      <c r="H2" s="27"/>
      <c r="I2" s="23"/>
    </row>
    <row r="3" spans="1:11" ht="18" x14ac:dyDescent="0.25">
      <c r="C3" s="26"/>
      <c r="D3" s="27"/>
      <c r="E3" s="23"/>
      <c r="F3" s="23"/>
      <c r="G3" s="23"/>
      <c r="H3" s="27"/>
      <c r="I3" s="23"/>
    </row>
    <row r="4" spans="1:11" ht="15" x14ac:dyDescent="0.25">
      <c r="A4" s="47" t="s">
        <v>18</v>
      </c>
      <c r="B4"/>
      <c r="C4"/>
      <c r="D4" s="25"/>
      <c r="E4" s="25"/>
      <c r="F4"/>
      <c r="G4" s="23"/>
      <c r="H4" s="10">
        <v>39750</v>
      </c>
    </row>
    <row r="5" spans="1:11" ht="14.25" x14ac:dyDescent="0.2">
      <c r="A5" s="48" t="s">
        <v>19</v>
      </c>
      <c r="B5"/>
      <c r="C5" s="28"/>
      <c r="D5" s="25"/>
      <c r="E5" s="24"/>
      <c r="F5"/>
      <c r="G5" s="23"/>
    </row>
    <row r="6" spans="1:11" ht="15" x14ac:dyDescent="0.25">
      <c r="A6" s="47" t="s">
        <v>20</v>
      </c>
      <c r="B6"/>
      <c r="C6"/>
      <c r="D6" s="25"/>
      <c r="E6" s="25"/>
      <c r="F6"/>
      <c r="G6" s="23"/>
    </row>
    <row r="7" spans="1:11" ht="14.25" x14ac:dyDescent="0.2">
      <c r="A7" s="49" t="s">
        <v>21</v>
      </c>
      <c r="B7"/>
      <c r="C7"/>
      <c r="D7" s="25"/>
      <c r="E7" s="25"/>
      <c r="F7"/>
      <c r="G7" s="23"/>
    </row>
    <row r="8" spans="1:11" x14ac:dyDescent="0.2">
      <c r="B8"/>
      <c r="C8" s="24"/>
      <c r="D8" s="25"/>
      <c r="E8"/>
      <c r="F8"/>
      <c r="G8" s="23"/>
      <c r="K8" s="23"/>
    </row>
    <row r="9" spans="1:11" x14ac:dyDescent="0.2">
      <c r="A9" s="46" t="s">
        <v>14</v>
      </c>
      <c r="B9"/>
      <c r="C9" s="24"/>
      <c r="D9" s="25"/>
      <c r="E9"/>
      <c r="F9"/>
      <c r="G9" s="23"/>
    </row>
    <row r="10" spans="1:11" x14ac:dyDescent="0.2">
      <c r="A10" s="46" t="s">
        <v>15</v>
      </c>
      <c r="B10"/>
      <c r="C10"/>
      <c r="D10" s="1"/>
      <c r="E10"/>
      <c r="F10"/>
      <c r="G10" s="23"/>
    </row>
    <row r="11" spans="1:11" x14ac:dyDescent="0.2">
      <c r="A11" s="38" t="s">
        <v>16</v>
      </c>
      <c r="B11"/>
      <c r="C11" s="24"/>
      <c r="D11" s="25"/>
      <c r="E11"/>
      <c r="F11" s="1"/>
      <c r="G11"/>
    </row>
    <row r="12" spans="1:11" x14ac:dyDescent="0.2">
      <c r="A12" s="29" t="s">
        <v>17</v>
      </c>
      <c r="B12"/>
      <c r="C12" s="24"/>
      <c r="D12" s="25"/>
      <c r="E12"/>
      <c r="F12" s="1"/>
      <c r="G12"/>
    </row>
    <row r="13" spans="1:11" x14ac:dyDescent="0.2">
      <c r="B13"/>
      <c r="C13" s="24"/>
      <c r="D13" s="25"/>
      <c r="E13"/>
      <c r="F13" s="1"/>
      <c r="G13"/>
    </row>
    <row r="14" spans="1:11" x14ac:dyDescent="0.2">
      <c r="A14" s="24"/>
      <c r="B14"/>
      <c r="C14" s="30"/>
      <c r="D14" s="12" t="s">
        <v>8</v>
      </c>
      <c r="E14" s="41" t="s">
        <v>8</v>
      </c>
      <c r="F14" s="12" t="s">
        <v>22</v>
      </c>
      <c r="G14" s="41" t="s">
        <v>22</v>
      </c>
      <c r="H14" s="12" t="s">
        <v>23</v>
      </c>
      <c r="I14" s="41" t="s">
        <v>24</v>
      </c>
      <c r="J14" s="12" t="s">
        <v>25</v>
      </c>
    </row>
    <row r="15" spans="1:11" ht="13.5" thickBot="1" x14ac:dyDescent="0.25">
      <c r="A15" s="2" t="s">
        <v>0</v>
      </c>
      <c r="B15" s="2" t="s">
        <v>1</v>
      </c>
      <c r="C15" s="31"/>
      <c r="D15" s="42" t="s">
        <v>11</v>
      </c>
      <c r="E15" s="43" t="s">
        <v>12</v>
      </c>
      <c r="F15" s="42" t="s">
        <v>11</v>
      </c>
      <c r="G15" s="43" t="s">
        <v>12</v>
      </c>
      <c r="H15" s="42" t="s">
        <v>26</v>
      </c>
      <c r="I15" s="31" t="s">
        <v>26</v>
      </c>
      <c r="J15" s="42" t="s">
        <v>26</v>
      </c>
    </row>
    <row r="16" spans="1:11" ht="13.5" thickTop="1" x14ac:dyDescent="0.2">
      <c r="A16" s="32">
        <v>1</v>
      </c>
      <c r="B16" s="50" t="s">
        <v>49</v>
      </c>
      <c r="C16" s="33"/>
      <c r="D16" s="15">
        <v>0.85</v>
      </c>
      <c r="E16" s="44">
        <f>IF(D16="&lt;.03","&lt;.001",ROUND(D16/34.29,3))</f>
        <v>2.5000000000000001E-2</v>
      </c>
      <c r="F16" s="21">
        <v>1437.2</v>
      </c>
      <c r="G16" s="61">
        <f t="shared" ref="G16:G41" si="0">IF(F16="&lt;.03","&lt;.001",ROUND(F16/34.29,3))</f>
        <v>41.912999999999997</v>
      </c>
      <c r="H16" s="51">
        <v>1.68</v>
      </c>
      <c r="I16" s="45"/>
      <c r="J16" s="56">
        <v>28.1</v>
      </c>
    </row>
    <row r="17" spans="1:10" x14ac:dyDescent="0.2">
      <c r="A17" s="32">
        <f>A16+1</f>
        <v>2</v>
      </c>
      <c r="B17" s="50" t="s">
        <v>50</v>
      </c>
      <c r="C17" s="33"/>
      <c r="D17" s="51">
        <v>1.98</v>
      </c>
      <c r="E17" s="44">
        <f>IF(D17="&lt;.03","&lt;.001",ROUND(D17/34.29,3))</f>
        <v>5.8000000000000003E-2</v>
      </c>
      <c r="F17" s="21">
        <v>404.1</v>
      </c>
      <c r="G17" s="61">
        <f t="shared" si="0"/>
        <v>11.785</v>
      </c>
      <c r="H17" s="51">
        <v>1.1399999999999999</v>
      </c>
      <c r="I17" s="53">
        <v>4.3</v>
      </c>
      <c r="J17" s="56">
        <v>12.39</v>
      </c>
    </row>
    <row r="18" spans="1:10" x14ac:dyDescent="0.2">
      <c r="A18" s="32">
        <f>A17+1</f>
        <v>3</v>
      </c>
      <c r="B18" s="50" t="s">
        <v>51</v>
      </c>
      <c r="C18" s="33"/>
      <c r="D18" s="51">
        <v>1.2</v>
      </c>
      <c r="E18" s="44">
        <f>IF(D18="&lt;.03","&lt;.001",ROUND(D18/34.29,3))</f>
        <v>3.5000000000000003E-2</v>
      </c>
      <c r="F18" s="21">
        <v>360.4</v>
      </c>
      <c r="G18" s="61">
        <f t="shared" si="0"/>
        <v>10.51</v>
      </c>
      <c r="H18" s="51"/>
      <c r="I18" s="51">
        <v>5.75</v>
      </c>
      <c r="J18" s="60">
        <v>10.9</v>
      </c>
    </row>
    <row r="19" spans="1:10" x14ac:dyDescent="0.2">
      <c r="A19" s="32">
        <f t="shared" ref="A19:A61" si="1">A18+1</f>
        <v>4</v>
      </c>
      <c r="B19" s="50" t="s">
        <v>52</v>
      </c>
      <c r="C19" s="33"/>
      <c r="D19" s="51">
        <v>0.27</v>
      </c>
      <c r="E19" s="44">
        <f t="shared" ref="E19:E41" si="2">IF(D19="&lt;.03","&lt;.001",ROUND(D19/34.29,3))</f>
        <v>8.0000000000000002E-3</v>
      </c>
      <c r="F19" s="16">
        <v>34.5</v>
      </c>
      <c r="G19" s="61">
        <f t="shared" si="0"/>
        <v>1.006</v>
      </c>
      <c r="H19" s="51"/>
      <c r="I19" s="51"/>
      <c r="J19" s="27"/>
    </row>
    <row r="20" spans="1:10" x14ac:dyDescent="0.2">
      <c r="A20" s="32">
        <f t="shared" si="1"/>
        <v>5</v>
      </c>
      <c r="B20" s="50" t="s">
        <v>53</v>
      </c>
      <c r="C20" s="33"/>
      <c r="D20" s="51">
        <v>0.17</v>
      </c>
      <c r="E20" s="44">
        <f t="shared" si="2"/>
        <v>5.0000000000000001E-3</v>
      </c>
      <c r="G20" s="33"/>
      <c r="H20" s="51"/>
      <c r="I20" s="51"/>
      <c r="J20" s="27"/>
    </row>
    <row r="21" spans="1:10" x14ac:dyDescent="0.2">
      <c r="A21" s="32">
        <f t="shared" si="1"/>
        <v>6</v>
      </c>
      <c r="B21" s="50" t="s">
        <v>54</v>
      </c>
      <c r="C21" s="33"/>
      <c r="D21" s="51">
        <v>0.1</v>
      </c>
      <c r="E21" s="44">
        <f t="shared" si="2"/>
        <v>3.0000000000000001E-3</v>
      </c>
      <c r="F21" s="16">
        <v>40.200000000000003</v>
      </c>
      <c r="G21" s="61">
        <f t="shared" si="0"/>
        <v>1.1719999999999999</v>
      </c>
      <c r="H21" s="51"/>
      <c r="I21" s="51"/>
      <c r="J21" s="55">
        <v>1.21</v>
      </c>
    </row>
    <row r="22" spans="1:10" x14ac:dyDescent="0.2">
      <c r="A22" s="32">
        <f t="shared" si="1"/>
        <v>7</v>
      </c>
      <c r="B22" s="50" t="s">
        <v>27</v>
      </c>
      <c r="C22" s="33"/>
      <c r="D22" s="51">
        <v>0.06</v>
      </c>
      <c r="E22" s="44">
        <f t="shared" si="2"/>
        <v>2E-3</v>
      </c>
      <c r="F22" s="21">
        <v>1415.3</v>
      </c>
      <c r="G22" s="61">
        <f t="shared" si="0"/>
        <v>41.274000000000001</v>
      </c>
      <c r="H22" s="51"/>
      <c r="I22" s="58">
        <v>34.5</v>
      </c>
      <c r="J22" s="55">
        <v>3.07</v>
      </c>
    </row>
    <row r="23" spans="1:10" x14ac:dyDescent="0.2">
      <c r="A23" s="32">
        <f t="shared" si="1"/>
        <v>8</v>
      </c>
      <c r="B23" s="50" t="s">
        <v>28</v>
      </c>
      <c r="C23" s="33"/>
      <c r="D23" s="51">
        <v>2.4500000000000002</v>
      </c>
      <c r="E23" s="44">
        <f t="shared" si="2"/>
        <v>7.0999999999999994E-2</v>
      </c>
      <c r="G23" s="33"/>
      <c r="H23" s="51"/>
      <c r="I23" s="51"/>
      <c r="J23" s="27"/>
    </row>
    <row r="24" spans="1:10" x14ac:dyDescent="0.2">
      <c r="A24" s="32">
        <f t="shared" si="1"/>
        <v>9</v>
      </c>
      <c r="B24" s="50" t="s">
        <v>29</v>
      </c>
      <c r="C24" s="33"/>
      <c r="D24" s="51">
        <v>0.06</v>
      </c>
      <c r="E24" s="44">
        <f t="shared" si="2"/>
        <v>2E-3</v>
      </c>
      <c r="F24" s="21">
        <v>5620.4</v>
      </c>
      <c r="G24" s="61">
        <f t="shared" si="0"/>
        <v>163.90799999999999</v>
      </c>
      <c r="H24" s="51"/>
      <c r="I24" s="58">
        <v>42</v>
      </c>
      <c r="J24" s="27">
        <v>2.2599999999999998</v>
      </c>
    </row>
    <row r="25" spans="1:10" x14ac:dyDescent="0.2">
      <c r="A25" s="32">
        <f t="shared" si="1"/>
        <v>10</v>
      </c>
      <c r="B25" s="50" t="s">
        <v>30</v>
      </c>
      <c r="C25" s="33"/>
      <c r="D25" s="51">
        <v>0.18</v>
      </c>
      <c r="E25" s="44">
        <f t="shared" si="2"/>
        <v>5.0000000000000001E-3</v>
      </c>
      <c r="F25" s="21">
        <v>2961.2</v>
      </c>
      <c r="G25" s="61">
        <f t="shared" si="0"/>
        <v>86.358000000000004</v>
      </c>
      <c r="H25" s="51"/>
      <c r="I25" s="58">
        <v>15</v>
      </c>
      <c r="J25" s="57">
        <v>15.15</v>
      </c>
    </row>
    <row r="26" spans="1:10" x14ac:dyDescent="0.2">
      <c r="A26" s="32">
        <f t="shared" si="1"/>
        <v>11</v>
      </c>
      <c r="B26" s="50" t="s">
        <v>31</v>
      </c>
      <c r="C26" s="33"/>
      <c r="D26" s="58">
        <v>15.2</v>
      </c>
      <c r="E26" s="44">
        <f t="shared" si="2"/>
        <v>0.443</v>
      </c>
      <c r="F26" s="21">
        <v>769.6</v>
      </c>
      <c r="G26" s="61">
        <f t="shared" si="0"/>
        <v>22.443999999999999</v>
      </c>
      <c r="H26" s="51"/>
      <c r="I26" s="51">
        <v>1.0900000000000001</v>
      </c>
      <c r="J26" s="27"/>
    </row>
    <row r="27" spans="1:10" x14ac:dyDescent="0.2">
      <c r="A27" s="32">
        <f t="shared" si="1"/>
        <v>12</v>
      </c>
      <c r="B27" s="50" t="s">
        <v>32</v>
      </c>
      <c r="C27" s="33"/>
      <c r="D27" s="51">
        <v>1.02</v>
      </c>
      <c r="E27" s="44">
        <f t="shared" si="2"/>
        <v>0.03</v>
      </c>
      <c r="F27" s="21">
        <v>757.9</v>
      </c>
      <c r="G27" s="61">
        <f t="shared" si="0"/>
        <v>22.103000000000002</v>
      </c>
      <c r="H27" s="51"/>
      <c r="I27" s="58">
        <v>15.5</v>
      </c>
      <c r="J27" s="55">
        <v>2.0099999999999998</v>
      </c>
    </row>
    <row r="28" spans="1:10" x14ac:dyDescent="0.2">
      <c r="A28" s="32">
        <f t="shared" si="1"/>
        <v>13</v>
      </c>
      <c r="B28" s="50" t="s">
        <v>33</v>
      </c>
      <c r="C28" s="33"/>
      <c r="D28" s="51">
        <v>2.16</v>
      </c>
      <c r="E28" s="44">
        <f t="shared" si="2"/>
        <v>6.3E-2</v>
      </c>
      <c r="F28" s="21">
        <v>320.5</v>
      </c>
      <c r="G28" s="61">
        <f t="shared" si="0"/>
        <v>9.3469999999999995</v>
      </c>
      <c r="H28" s="51"/>
      <c r="I28" s="51">
        <v>1.2</v>
      </c>
      <c r="J28" s="27"/>
    </row>
    <row r="29" spans="1:10" x14ac:dyDescent="0.2">
      <c r="A29" s="32">
        <f t="shared" si="1"/>
        <v>14</v>
      </c>
      <c r="B29" s="50" t="s">
        <v>34</v>
      </c>
      <c r="C29" s="33"/>
      <c r="D29" s="51">
        <v>0.17</v>
      </c>
      <c r="E29" s="44">
        <f t="shared" si="2"/>
        <v>5.0000000000000001E-3</v>
      </c>
      <c r="F29" s="21">
        <v>374.2</v>
      </c>
      <c r="G29" s="61">
        <f t="shared" si="0"/>
        <v>10.913</v>
      </c>
      <c r="H29" s="51"/>
      <c r="I29" s="51"/>
      <c r="J29" s="57">
        <v>37.93</v>
      </c>
    </row>
    <row r="30" spans="1:10" x14ac:dyDescent="0.2">
      <c r="A30" s="32">
        <f t="shared" si="1"/>
        <v>15</v>
      </c>
      <c r="B30" s="50" t="s">
        <v>35</v>
      </c>
      <c r="C30" s="33"/>
      <c r="D30" s="51">
        <v>0.39</v>
      </c>
      <c r="E30" s="44">
        <f t="shared" si="2"/>
        <v>1.0999999999999999E-2</v>
      </c>
      <c r="F30" s="21">
        <v>504.1</v>
      </c>
      <c r="G30" s="61">
        <f t="shared" si="0"/>
        <v>14.701000000000001</v>
      </c>
      <c r="H30" s="51"/>
      <c r="I30" s="51">
        <v>4.9000000000000004</v>
      </c>
      <c r="J30" s="55">
        <v>5.24</v>
      </c>
    </row>
    <row r="31" spans="1:10" x14ac:dyDescent="0.2">
      <c r="A31" s="32">
        <f t="shared" si="1"/>
        <v>16</v>
      </c>
      <c r="B31" s="50" t="s">
        <v>36</v>
      </c>
      <c r="C31" s="33"/>
      <c r="D31" s="51">
        <v>0.06</v>
      </c>
      <c r="E31" s="44">
        <f t="shared" si="2"/>
        <v>2E-3</v>
      </c>
      <c r="F31" s="21">
        <v>7634.3</v>
      </c>
      <c r="G31" s="61">
        <f t="shared" si="0"/>
        <v>222.63900000000001</v>
      </c>
      <c r="H31" s="51"/>
      <c r="I31" s="58">
        <v>39.5</v>
      </c>
      <c r="J31" s="27"/>
    </row>
    <row r="32" spans="1:10" x14ac:dyDescent="0.2">
      <c r="A32" s="32">
        <f t="shared" si="1"/>
        <v>17</v>
      </c>
      <c r="B32" s="50" t="s">
        <v>37</v>
      </c>
      <c r="C32" s="33"/>
      <c r="D32" s="51">
        <v>0.17</v>
      </c>
      <c r="E32" s="44">
        <f t="shared" si="2"/>
        <v>5.0000000000000001E-3</v>
      </c>
      <c r="G32" s="61"/>
      <c r="H32" s="51"/>
      <c r="I32" s="51"/>
      <c r="J32" s="27"/>
    </row>
    <row r="33" spans="1:10" x14ac:dyDescent="0.2">
      <c r="A33" s="32">
        <f t="shared" si="1"/>
        <v>18</v>
      </c>
      <c r="B33" s="50" t="s">
        <v>38</v>
      </c>
      <c r="C33" s="33"/>
      <c r="D33" s="51">
        <v>2.48</v>
      </c>
      <c r="E33" s="44">
        <f t="shared" si="2"/>
        <v>7.1999999999999995E-2</v>
      </c>
      <c r="F33" s="16">
        <v>80.3</v>
      </c>
      <c r="G33" s="61">
        <f t="shared" si="0"/>
        <v>2.3420000000000001</v>
      </c>
      <c r="H33" s="51"/>
      <c r="I33" s="51"/>
      <c r="J33" s="27"/>
    </row>
    <row r="34" spans="1:10" x14ac:dyDescent="0.2">
      <c r="A34" s="32">
        <f t="shared" si="1"/>
        <v>19</v>
      </c>
      <c r="B34" s="50" t="s">
        <v>39</v>
      </c>
      <c r="C34" s="33"/>
      <c r="D34" s="51">
        <v>2.25</v>
      </c>
      <c r="E34" s="44">
        <f t="shared" si="2"/>
        <v>6.6000000000000003E-2</v>
      </c>
      <c r="G34" s="61"/>
      <c r="H34" s="51"/>
      <c r="I34" s="51"/>
      <c r="J34" s="27"/>
    </row>
    <row r="35" spans="1:10" x14ac:dyDescent="0.2">
      <c r="A35" s="32">
        <f t="shared" si="1"/>
        <v>20</v>
      </c>
      <c r="B35" s="50" t="s">
        <v>40</v>
      </c>
      <c r="C35" s="33"/>
      <c r="D35" s="51">
        <v>0.76</v>
      </c>
      <c r="E35" s="44">
        <f t="shared" si="2"/>
        <v>2.1999999999999999E-2</v>
      </c>
      <c r="F35" s="21">
        <v>1901.2</v>
      </c>
      <c r="G35" s="61">
        <f t="shared" si="0"/>
        <v>55.445</v>
      </c>
      <c r="H35" s="51"/>
      <c r="I35" s="58">
        <v>25.5</v>
      </c>
      <c r="J35" s="27">
        <v>5.76</v>
      </c>
    </row>
    <row r="36" spans="1:10" x14ac:dyDescent="0.2">
      <c r="A36" s="32">
        <f t="shared" si="1"/>
        <v>21</v>
      </c>
      <c r="B36" s="50" t="s">
        <v>41</v>
      </c>
      <c r="C36" s="33"/>
      <c r="D36" s="51">
        <v>0.15</v>
      </c>
      <c r="E36" s="44">
        <f t="shared" si="2"/>
        <v>4.0000000000000001E-3</v>
      </c>
      <c r="F36" s="21">
        <v>1626.3</v>
      </c>
      <c r="G36" s="61">
        <f t="shared" si="0"/>
        <v>47.427999999999997</v>
      </c>
      <c r="H36" s="51"/>
      <c r="I36" s="58">
        <v>16.100000000000001</v>
      </c>
      <c r="J36" s="27"/>
    </row>
    <row r="37" spans="1:10" x14ac:dyDescent="0.2">
      <c r="A37" s="32">
        <f t="shared" si="1"/>
        <v>22</v>
      </c>
      <c r="B37" s="50" t="s">
        <v>42</v>
      </c>
      <c r="C37" s="33"/>
      <c r="D37" s="51">
        <v>0.64</v>
      </c>
      <c r="E37" s="44">
        <f t="shared" si="2"/>
        <v>1.9E-2</v>
      </c>
      <c r="F37" s="16">
        <v>60.4</v>
      </c>
      <c r="G37" s="61">
        <f t="shared" si="0"/>
        <v>1.7609999999999999</v>
      </c>
      <c r="H37" s="51"/>
      <c r="I37" s="58">
        <v>10.9</v>
      </c>
      <c r="J37" s="27">
        <v>1.67</v>
      </c>
    </row>
    <row r="38" spans="1:10" x14ac:dyDescent="0.2">
      <c r="A38" s="32">
        <f t="shared" si="1"/>
        <v>23</v>
      </c>
      <c r="B38" s="50" t="s">
        <v>43</v>
      </c>
      <c r="C38" s="33"/>
      <c r="D38" s="51">
        <v>0.34</v>
      </c>
      <c r="E38" s="44">
        <f t="shared" si="2"/>
        <v>0.01</v>
      </c>
      <c r="F38" s="21">
        <v>3604.2</v>
      </c>
      <c r="G38" s="61">
        <f t="shared" si="0"/>
        <v>105.10899999999999</v>
      </c>
      <c r="H38" s="51"/>
      <c r="I38" s="58">
        <v>44</v>
      </c>
      <c r="J38" s="27"/>
    </row>
    <row r="39" spans="1:10" x14ac:dyDescent="0.2">
      <c r="A39" s="32">
        <f t="shared" si="1"/>
        <v>24</v>
      </c>
      <c r="B39" s="50" t="s">
        <v>44</v>
      </c>
      <c r="C39" s="33"/>
      <c r="D39" s="51">
        <v>0.14000000000000001</v>
      </c>
      <c r="E39" s="44">
        <f t="shared" si="2"/>
        <v>4.0000000000000001E-3</v>
      </c>
      <c r="F39" s="21">
        <v>304.60000000000002</v>
      </c>
      <c r="G39" s="61">
        <f t="shared" si="0"/>
        <v>8.8829999999999991</v>
      </c>
      <c r="H39" s="51"/>
      <c r="I39" s="59">
        <v>12.9</v>
      </c>
      <c r="J39" s="27"/>
    </row>
    <row r="40" spans="1:10" x14ac:dyDescent="0.2">
      <c r="A40" s="32">
        <f t="shared" si="1"/>
        <v>25</v>
      </c>
      <c r="B40" s="50" t="s">
        <v>45</v>
      </c>
      <c r="C40" s="33"/>
      <c r="D40" s="51" t="s">
        <v>55</v>
      </c>
      <c r="E40" s="44" t="s">
        <v>57</v>
      </c>
      <c r="F40" s="21">
        <v>126.4</v>
      </c>
      <c r="G40" s="61">
        <f t="shared" si="0"/>
        <v>3.6859999999999999</v>
      </c>
      <c r="H40" s="51"/>
      <c r="I40" s="54">
        <v>1.1000000000000001</v>
      </c>
    </row>
    <row r="41" spans="1:10" x14ac:dyDescent="0.2">
      <c r="A41" s="32">
        <f t="shared" si="1"/>
        <v>26</v>
      </c>
      <c r="B41" s="50" t="s">
        <v>46</v>
      </c>
      <c r="C41" s="33"/>
      <c r="D41" s="51">
        <v>0.2</v>
      </c>
      <c r="E41" s="44">
        <f t="shared" si="2"/>
        <v>6.0000000000000001E-3</v>
      </c>
      <c r="F41" s="21">
        <v>1423.3</v>
      </c>
      <c r="G41" s="61">
        <f t="shared" si="0"/>
        <v>41.508000000000003</v>
      </c>
      <c r="H41" s="51"/>
      <c r="I41" s="59">
        <v>27</v>
      </c>
      <c r="J41" s="1">
        <v>2.0099999999999998</v>
      </c>
    </row>
    <row r="42" spans="1:10" x14ac:dyDescent="0.2">
      <c r="A42" s="32"/>
      <c r="B42" s="50"/>
      <c r="C42" s="33"/>
      <c r="D42" s="51"/>
      <c r="E42" s="44"/>
      <c r="F42" s="21"/>
      <c r="G42" s="61"/>
      <c r="H42" s="51"/>
      <c r="I42" s="59"/>
    </row>
    <row r="43" spans="1:10" x14ac:dyDescent="0.2">
      <c r="A43" s="32"/>
      <c r="B43" s="50"/>
      <c r="C43" s="33"/>
      <c r="D43" s="51"/>
      <c r="E43" s="44"/>
      <c r="F43" s="21"/>
      <c r="G43" s="61"/>
      <c r="H43" s="51"/>
      <c r="I43" s="59"/>
    </row>
    <row r="44" spans="1:10" x14ac:dyDescent="0.2">
      <c r="A44" s="32"/>
      <c r="B44" s="50"/>
      <c r="C44" s="33"/>
      <c r="D44" s="51"/>
      <c r="E44" s="44"/>
      <c r="F44" s="21"/>
      <c r="G44" s="61"/>
      <c r="H44" s="18"/>
      <c r="I44" s="8"/>
      <c r="J44" s="3"/>
    </row>
    <row r="45" spans="1:10" x14ac:dyDescent="0.2">
      <c r="A45" s="32"/>
      <c r="B45" s="50"/>
      <c r="C45" s="33"/>
      <c r="D45" s="51"/>
      <c r="E45" s="44"/>
      <c r="F45" s="21"/>
      <c r="G45" s="61"/>
      <c r="H45" s="19" t="s">
        <v>2</v>
      </c>
      <c r="I45" s="1"/>
      <c r="J45" s="4"/>
    </row>
    <row r="46" spans="1:10" x14ac:dyDescent="0.2">
      <c r="A46" s="32"/>
      <c r="B46" s="50"/>
      <c r="C46" s="33"/>
      <c r="D46" s="51"/>
      <c r="E46" s="44"/>
      <c r="F46" s="21"/>
      <c r="G46" s="61"/>
      <c r="H46" s="20" t="s">
        <v>3</v>
      </c>
      <c r="I46" s="1"/>
    </row>
    <row r="47" spans="1:10" x14ac:dyDescent="0.2">
      <c r="A47" s="32"/>
      <c r="B47" s="50"/>
      <c r="C47" s="33"/>
      <c r="D47" s="51"/>
      <c r="E47" s="44"/>
      <c r="F47" s="21"/>
      <c r="G47" s="61"/>
      <c r="H47" s="17" t="s">
        <v>4</v>
      </c>
      <c r="I47" s="1"/>
    </row>
    <row r="48" spans="1:10" x14ac:dyDescent="0.2">
      <c r="A48" s="32"/>
      <c r="B48" s="50"/>
      <c r="C48" s="33"/>
      <c r="D48" s="51"/>
      <c r="E48" s="44"/>
      <c r="F48" s="21"/>
      <c r="G48" s="61"/>
      <c r="H48" s="17"/>
      <c r="I48" s="1"/>
    </row>
    <row r="49" spans="1:10" x14ac:dyDescent="0.2">
      <c r="A49" s="32"/>
      <c r="B49" s="50"/>
      <c r="C49" s="33"/>
      <c r="D49" s="51"/>
      <c r="E49" s="44"/>
      <c r="F49" s="21"/>
      <c r="G49" s="61"/>
      <c r="H49" s="17"/>
      <c r="I49" s="1"/>
    </row>
    <row r="50" spans="1:10" x14ac:dyDescent="0.2">
      <c r="A50" s="32"/>
      <c r="B50" s="50"/>
      <c r="C50" s="33"/>
      <c r="D50" s="51"/>
      <c r="E50" s="44"/>
      <c r="F50" s="21"/>
      <c r="G50" s="61"/>
      <c r="H50" s="17"/>
      <c r="I50" s="1"/>
    </row>
    <row r="51" spans="1:10" x14ac:dyDescent="0.2">
      <c r="A51" s="32"/>
      <c r="B51" s="50"/>
      <c r="C51" s="33"/>
      <c r="D51" s="51"/>
      <c r="E51" s="44"/>
      <c r="F51" s="21"/>
      <c r="G51" s="61"/>
      <c r="H51" s="17"/>
      <c r="I51" s="1"/>
    </row>
    <row r="52" spans="1:10" x14ac:dyDescent="0.2">
      <c r="A52" s="32"/>
      <c r="B52" s="50"/>
      <c r="C52" s="33"/>
      <c r="D52" s="51"/>
      <c r="E52" s="44"/>
      <c r="F52" s="21"/>
      <c r="G52" s="61"/>
      <c r="H52" s="17"/>
      <c r="I52" s="1"/>
    </row>
    <row r="53" spans="1:10" x14ac:dyDescent="0.2">
      <c r="A53" s="32"/>
      <c r="B53" s="50"/>
      <c r="C53" s="33"/>
      <c r="D53" s="51"/>
      <c r="E53" s="44"/>
      <c r="F53" s="21"/>
      <c r="G53" s="61"/>
      <c r="H53" s="17"/>
      <c r="I53" s="1"/>
    </row>
    <row r="54" spans="1:10" x14ac:dyDescent="0.2">
      <c r="A54" s="32"/>
      <c r="B54" s="50"/>
      <c r="C54" s="33"/>
      <c r="D54" s="51"/>
      <c r="E54" s="44"/>
      <c r="F54" s="21"/>
      <c r="G54" s="61"/>
      <c r="H54" s="17"/>
      <c r="I54" s="1"/>
    </row>
    <row r="55" spans="1:10" x14ac:dyDescent="0.2">
      <c r="A55" s="32"/>
      <c r="B55" s="50"/>
      <c r="C55" s="33"/>
      <c r="D55" s="51"/>
      <c r="E55" s="44"/>
      <c r="F55" s="21"/>
      <c r="G55" s="61"/>
      <c r="H55" s="17"/>
      <c r="I55" s="1"/>
    </row>
    <row r="56" spans="1:10" x14ac:dyDescent="0.2">
      <c r="A56" s="32"/>
      <c r="B56" s="50"/>
      <c r="C56" s="33"/>
      <c r="D56" s="51"/>
      <c r="E56" s="44"/>
      <c r="F56" s="21"/>
      <c r="G56" s="61"/>
      <c r="H56" s="17"/>
      <c r="I56" s="1"/>
    </row>
    <row r="57" spans="1:10" ht="15" x14ac:dyDescent="0.25">
      <c r="A57" s="47" t="s">
        <v>61</v>
      </c>
      <c r="B57"/>
      <c r="C57"/>
      <c r="D57" s="25"/>
      <c r="E57" s="25"/>
      <c r="F57"/>
      <c r="G57" s="23"/>
      <c r="H57" s="10">
        <v>39750</v>
      </c>
    </row>
    <row r="58" spans="1:10" x14ac:dyDescent="0.2">
      <c r="A58" s="24"/>
      <c r="B58"/>
      <c r="C58" s="30"/>
      <c r="D58" s="12" t="s">
        <v>8</v>
      </c>
      <c r="E58" s="41" t="s">
        <v>8</v>
      </c>
      <c r="F58" s="12" t="s">
        <v>22</v>
      </c>
      <c r="G58" s="41" t="s">
        <v>22</v>
      </c>
      <c r="H58" s="12" t="s">
        <v>23</v>
      </c>
      <c r="I58" s="41" t="s">
        <v>24</v>
      </c>
      <c r="J58" s="12" t="s">
        <v>25</v>
      </c>
    </row>
    <row r="59" spans="1:10" ht="13.5" thickBot="1" x14ac:dyDescent="0.25">
      <c r="A59" s="2" t="s">
        <v>0</v>
      </c>
      <c r="B59" s="2" t="s">
        <v>1</v>
      </c>
      <c r="C59" s="31"/>
      <c r="D59" s="42" t="s">
        <v>11</v>
      </c>
      <c r="E59" s="43" t="s">
        <v>12</v>
      </c>
      <c r="F59" s="42" t="s">
        <v>11</v>
      </c>
      <c r="G59" s="43" t="s">
        <v>12</v>
      </c>
      <c r="H59" s="42" t="s">
        <v>26</v>
      </c>
      <c r="I59" s="31" t="s">
        <v>26</v>
      </c>
      <c r="J59" s="42" t="s">
        <v>26</v>
      </c>
    </row>
    <row r="60" spans="1:10" ht="13.5" thickTop="1" x14ac:dyDescent="0.2">
      <c r="A60" s="32">
        <f>A41+1</f>
        <v>27</v>
      </c>
      <c r="B60" s="50" t="s">
        <v>47</v>
      </c>
      <c r="C60" s="33"/>
      <c r="D60" s="51" t="s">
        <v>55</v>
      </c>
      <c r="E60" s="44" t="s">
        <v>57</v>
      </c>
      <c r="G60" s="33"/>
      <c r="H60" s="40"/>
    </row>
    <row r="61" spans="1:10" x14ac:dyDescent="0.2">
      <c r="A61" s="32">
        <f t="shared" si="1"/>
        <v>28</v>
      </c>
      <c r="B61" s="50" t="s">
        <v>48</v>
      </c>
      <c r="C61" s="33"/>
      <c r="D61" s="51" t="s">
        <v>55</v>
      </c>
      <c r="E61" s="44" t="s">
        <v>57</v>
      </c>
      <c r="G61" s="33"/>
      <c r="H61" s="40"/>
    </row>
    <row r="62" spans="1:10" x14ac:dyDescent="0.2">
      <c r="A62" s="14"/>
      <c r="B62" s="14"/>
      <c r="C62" s="24"/>
      <c r="D62" s="52"/>
      <c r="E62"/>
      <c r="F62" s="24"/>
      <c r="G62" s="24"/>
      <c r="H62" s="25"/>
    </row>
    <row r="63" spans="1:10" x14ac:dyDescent="0.2">
      <c r="A63" s="36" t="s">
        <v>5</v>
      </c>
      <c r="B63"/>
      <c r="C63" s="24"/>
      <c r="D63" s="52"/>
      <c r="E63"/>
      <c r="F63" s="24"/>
      <c r="G63" s="24"/>
      <c r="H63" s="25"/>
    </row>
    <row r="64" spans="1:10" x14ac:dyDescent="0.2">
      <c r="A64" s="38" t="s">
        <v>10</v>
      </c>
      <c r="B64"/>
      <c r="C64" s="24"/>
      <c r="D64" s="52"/>
      <c r="E64"/>
      <c r="F64" s="24"/>
      <c r="G64" s="24"/>
      <c r="H64" s="25"/>
    </row>
    <row r="65" spans="1:10" x14ac:dyDescent="0.2">
      <c r="A65" s="5">
        <v>1</v>
      </c>
      <c r="B65" s="50" t="s">
        <v>49</v>
      </c>
      <c r="C65" s="24"/>
      <c r="D65" s="52">
        <v>0.86</v>
      </c>
      <c r="E65" s="44">
        <f t="shared" ref="E65:E71" si="3">IF(D65="&lt;.03","&lt;.001",ROUND(D65/34.29,3))</f>
        <v>2.5000000000000001E-2</v>
      </c>
      <c r="F65" s="62">
        <v>1442.3</v>
      </c>
      <c r="G65" s="61">
        <f>IF(F65="&lt;.03","&lt;.001",ROUND(F65/34.29,3))</f>
        <v>42.061999999999998</v>
      </c>
      <c r="H65" s="25">
        <v>1.66</v>
      </c>
      <c r="J65" s="56">
        <v>27.9</v>
      </c>
    </row>
    <row r="66" spans="1:10" x14ac:dyDescent="0.2">
      <c r="A66" s="5">
        <v>2</v>
      </c>
      <c r="B66" s="50" t="s">
        <v>50</v>
      </c>
      <c r="C66" s="24"/>
      <c r="D66" s="52">
        <v>2.1</v>
      </c>
      <c r="E66" s="44">
        <f t="shared" si="3"/>
        <v>6.0999999999999999E-2</v>
      </c>
      <c r="F66" s="62"/>
      <c r="G66" s="61"/>
      <c r="H66" s="25"/>
      <c r="J66" s="56"/>
    </row>
    <row r="67" spans="1:10" x14ac:dyDescent="0.2">
      <c r="A67" s="5">
        <v>10</v>
      </c>
      <c r="B67" s="50" t="s">
        <v>30</v>
      </c>
      <c r="C67" s="24"/>
      <c r="D67" s="52">
        <v>0.17</v>
      </c>
      <c r="E67" s="44">
        <f t="shared" si="3"/>
        <v>5.0000000000000001E-3</v>
      </c>
      <c r="F67" s="34"/>
      <c r="G67" s="24"/>
      <c r="H67" s="25"/>
    </row>
    <row r="68" spans="1:10" x14ac:dyDescent="0.2">
      <c r="A68" s="5">
        <v>11</v>
      </c>
      <c r="B68" s="50" t="s">
        <v>31</v>
      </c>
      <c r="C68" s="24"/>
      <c r="D68" s="63">
        <v>15.5</v>
      </c>
      <c r="E68" s="44">
        <f t="shared" si="3"/>
        <v>0.45200000000000001</v>
      </c>
      <c r="F68" s="34"/>
      <c r="G68" s="24"/>
      <c r="H68" s="25"/>
    </row>
    <row r="69" spans="1:10" x14ac:dyDescent="0.2">
      <c r="A69" s="5">
        <v>13</v>
      </c>
      <c r="B69" s="50" t="s">
        <v>33</v>
      </c>
      <c r="C69" s="24"/>
      <c r="D69" s="52">
        <v>1.99</v>
      </c>
      <c r="E69" s="44">
        <f t="shared" si="3"/>
        <v>5.8000000000000003E-2</v>
      </c>
      <c r="F69" s="34"/>
      <c r="G69" s="24"/>
      <c r="H69" s="25"/>
    </row>
    <row r="70" spans="1:10" x14ac:dyDescent="0.2">
      <c r="A70" s="5">
        <v>18</v>
      </c>
      <c r="B70" s="50" t="s">
        <v>38</v>
      </c>
      <c r="C70" s="24"/>
      <c r="D70" s="52">
        <v>2.35</v>
      </c>
      <c r="E70" s="44">
        <f t="shared" si="3"/>
        <v>6.9000000000000006E-2</v>
      </c>
      <c r="F70" s="34"/>
      <c r="G70" s="24"/>
      <c r="H70" s="25"/>
    </row>
    <row r="71" spans="1:10" x14ac:dyDescent="0.2">
      <c r="A71" s="5">
        <v>19</v>
      </c>
      <c r="B71" s="50" t="s">
        <v>39</v>
      </c>
      <c r="C71" s="24"/>
      <c r="D71" s="52">
        <v>2.25</v>
      </c>
      <c r="E71" s="44">
        <f t="shared" si="3"/>
        <v>6.6000000000000003E-2</v>
      </c>
      <c r="F71" s="34"/>
      <c r="G71" s="24"/>
      <c r="H71" s="25"/>
    </row>
    <row r="72" spans="1:10" x14ac:dyDescent="0.2">
      <c r="A72" s="5"/>
      <c r="B72"/>
      <c r="C72" s="24"/>
      <c r="D72" s="52"/>
      <c r="E72"/>
      <c r="F72" s="34"/>
      <c r="G72" s="24"/>
      <c r="H72" s="25"/>
    </row>
    <row r="73" spans="1:10" x14ac:dyDescent="0.2">
      <c r="A73" s="37" t="s">
        <v>9</v>
      </c>
      <c r="B73"/>
      <c r="C73" s="24"/>
      <c r="D73" s="52"/>
      <c r="E73"/>
      <c r="F73" s="24"/>
      <c r="G73" s="24"/>
      <c r="H73" s="25"/>
    </row>
    <row r="74" spans="1:10" x14ac:dyDescent="0.2">
      <c r="A74" s="5">
        <v>1</v>
      </c>
      <c r="B74" s="50" t="s">
        <v>49</v>
      </c>
      <c r="C74" s="24"/>
      <c r="D74" s="52">
        <v>1.1200000000000001</v>
      </c>
      <c r="E74" s="44">
        <f>IF(D74="&lt;.03","&lt;.001",ROUND(D74/34.29,3))</f>
        <v>3.3000000000000002E-2</v>
      </c>
      <c r="F74" s="35">
        <v>1416.4</v>
      </c>
      <c r="G74" s="61">
        <f>IF(F74="&lt;.03","&lt;.001",ROUND(F74/34.29,3))</f>
        <v>41.307000000000002</v>
      </c>
      <c r="H74" s="25">
        <v>1.63</v>
      </c>
      <c r="J74" s="56">
        <v>28.52</v>
      </c>
    </row>
    <row r="75" spans="1:10" x14ac:dyDescent="0.2">
      <c r="A75" s="36"/>
      <c r="B75"/>
      <c r="C75" s="24"/>
      <c r="D75" s="52"/>
      <c r="E75"/>
      <c r="F75" s="24"/>
      <c r="G75" s="24"/>
      <c r="H75" s="25"/>
    </row>
    <row r="76" spans="1:10" x14ac:dyDescent="0.2">
      <c r="A76" s="38" t="s">
        <v>6</v>
      </c>
      <c r="B76"/>
      <c r="C76" s="24"/>
      <c r="D76" s="52"/>
      <c r="E76"/>
      <c r="F76" s="24"/>
      <c r="G76" s="24"/>
      <c r="H76" s="25"/>
    </row>
    <row r="77" spans="1:10" x14ac:dyDescent="0.2">
      <c r="A77" s="39" t="s">
        <v>56</v>
      </c>
      <c r="B77"/>
      <c r="C77" s="24"/>
      <c r="D77" s="52">
        <v>8.5399999999999991</v>
      </c>
      <c r="E77" s="44">
        <f>IF(D77="&lt;.03","&lt;.001",ROUND(D77/34.29,3))</f>
        <v>0.249</v>
      </c>
      <c r="F77" s="24"/>
      <c r="G77" s="24"/>
      <c r="H77" s="25"/>
    </row>
    <row r="78" spans="1:10" x14ac:dyDescent="0.2">
      <c r="A78" s="39" t="s">
        <v>59</v>
      </c>
      <c r="B78"/>
      <c r="C78" s="24"/>
      <c r="D78" s="52"/>
      <c r="E78"/>
      <c r="F78" s="24">
        <v>24.2</v>
      </c>
      <c r="G78" s="61">
        <f>IF(F78="&lt;.03","&lt;.001",ROUND(F78/34.29,3))</f>
        <v>0.70599999999999996</v>
      </c>
      <c r="H78" s="25"/>
      <c r="I78">
        <v>1.24</v>
      </c>
      <c r="J78" s="1">
        <v>2</v>
      </c>
    </row>
    <row r="79" spans="1:10" x14ac:dyDescent="0.2">
      <c r="A79" s="39" t="s">
        <v>58</v>
      </c>
      <c r="B79"/>
      <c r="C79" s="24"/>
      <c r="D79" s="52"/>
      <c r="E79"/>
      <c r="F79" s="24"/>
      <c r="G79" s="24"/>
      <c r="H79" s="25">
        <v>1.53</v>
      </c>
    </row>
    <row r="80" spans="1:10" x14ac:dyDescent="0.2">
      <c r="A80" s="5"/>
    </row>
    <row r="81" spans="1:9" x14ac:dyDescent="0.2">
      <c r="A81" s="5"/>
    </row>
    <row r="82" spans="1:9" x14ac:dyDescent="0.2">
      <c r="A82" s="5"/>
    </row>
    <row r="83" spans="1:9" x14ac:dyDescent="0.2">
      <c r="G83" s="18"/>
      <c r="H83" s="8"/>
      <c r="I83" s="3"/>
    </row>
    <row r="84" spans="1:9" x14ac:dyDescent="0.2">
      <c r="A84" s="5"/>
      <c r="G84" s="19" t="s">
        <v>2</v>
      </c>
      <c r="I84" s="4"/>
    </row>
    <row r="85" spans="1:9" x14ac:dyDescent="0.2">
      <c r="A85" s="9" t="s">
        <v>60</v>
      </c>
      <c r="G85" s="20" t="s">
        <v>3</v>
      </c>
      <c r="I85" s="1"/>
    </row>
    <row r="86" spans="1:9" x14ac:dyDescent="0.2">
      <c r="A86" s="9" t="s">
        <v>7</v>
      </c>
      <c r="E86" s="17"/>
      <c r="G86" s="17" t="s">
        <v>4</v>
      </c>
      <c r="I86" s="1"/>
    </row>
    <row r="87" spans="1:9" x14ac:dyDescent="0.2">
      <c r="A87" s="22"/>
      <c r="E87" s="17"/>
    </row>
    <row r="88" spans="1:9" x14ac:dyDescent="0.2">
      <c r="A88" s="5"/>
      <c r="E88" s="17"/>
    </row>
    <row r="89" spans="1:9" x14ac:dyDescent="0.2">
      <c r="E89" s="17"/>
    </row>
    <row r="90" spans="1:9" x14ac:dyDescent="0.2">
      <c r="E90" s="17"/>
    </row>
    <row r="91" spans="1:9" x14ac:dyDescent="0.2">
      <c r="E91" s="17"/>
    </row>
    <row r="92" spans="1:9" x14ac:dyDescent="0.2">
      <c r="E92" s="17"/>
    </row>
    <row r="93" spans="1:9" x14ac:dyDescent="0.2">
      <c r="E93" s="17"/>
    </row>
    <row r="94" spans="1:9" x14ac:dyDescent="0.2">
      <c r="E94" s="17"/>
    </row>
    <row r="95" spans="1:9" x14ac:dyDescent="0.2">
      <c r="E95" s="17"/>
    </row>
    <row r="96" spans="1:9" x14ac:dyDescent="0.2">
      <c r="E96" s="17"/>
    </row>
    <row r="97" spans="5:5" x14ac:dyDescent="0.2">
      <c r="E97" s="17"/>
    </row>
    <row r="98" spans="5:5" x14ac:dyDescent="0.2">
      <c r="E98" s="17"/>
    </row>
    <row r="99" spans="5:5" x14ac:dyDescent="0.2">
      <c r="E99" s="17"/>
    </row>
    <row r="100" spans="5:5" x14ac:dyDescent="0.2">
      <c r="E100" s="17"/>
    </row>
    <row r="101" spans="5:5" x14ac:dyDescent="0.2">
      <c r="E101" s="17"/>
    </row>
    <row r="166" spans="5:5" x14ac:dyDescent="0.2">
      <c r="E166" s="17"/>
    </row>
    <row r="167" spans="5:5" x14ac:dyDescent="0.2">
      <c r="E167" s="17"/>
    </row>
    <row r="168" spans="5:5" x14ac:dyDescent="0.2">
      <c r="E168" s="17"/>
    </row>
    <row r="169" spans="5:5" x14ac:dyDescent="0.2">
      <c r="E169" s="17"/>
    </row>
    <row r="170" spans="5:5" x14ac:dyDescent="0.2">
      <c r="E170" s="17"/>
    </row>
    <row r="171" spans="5:5" x14ac:dyDescent="0.2">
      <c r="E171" s="21"/>
    </row>
    <row r="172" spans="5:5" x14ac:dyDescent="0.2">
      <c r="E172" s="21"/>
    </row>
    <row r="173" spans="5:5" x14ac:dyDescent="0.2">
      <c r="E173" s="21"/>
    </row>
    <row r="174" spans="5:5" x14ac:dyDescent="0.2">
      <c r="E174" s="21"/>
    </row>
    <row r="175" spans="5:5" x14ac:dyDescent="0.2">
      <c r="E175" s="21"/>
    </row>
    <row r="176" spans="5:5" x14ac:dyDescent="0.2">
      <c r="E176" s="21"/>
    </row>
    <row r="177" spans="5:5" x14ac:dyDescent="0.2">
      <c r="E177" s="21"/>
    </row>
    <row r="178" spans="5:5" x14ac:dyDescent="0.2">
      <c r="E178" s="21"/>
    </row>
    <row r="179" spans="5:5" x14ac:dyDescent="0.2">
      <c r="E179" s="21"/>
    </row>
    <row r="180" spans="5:5" x14ac:dyDescent="0.2">
      <c r="E180" s="21"/>
    </row>
    <row r="181" spans="5:5" x14ac:dyDescent="0.2">
      <c r="E181" s="21"/>
    </row>
    <row r="182" spans="5:5" x14ac:dyDescent="0.2">
      <c r="E182" s="21"/>
    </row>
    <row r="183" spans="5:5" x14ac:dyDescent="0.2">
      <c r="E183" s="21"/>
    </row>
    <row r="184" spans="5:5" x14ac:dyDescent="0.2">
      <c r="E184" s="21"/>
    </row>
    <row r="185" spans="5:5" x14ac:dyDescent="0.2">
      <c r="E185" s="21"/>
    </row>
    <row r="186" spans="5:5" x14ac:dyDescent="0.2">
      <c r="E186" s="21"/>
    </row>
    <row r="187" spans="5:5" x14ac:dyDescent="0.2">
      <c r="E187" s="21"/>
    </row>
    <row r="188" spans="5:5" x14ac:dyDescent="0.2">
      <c r="E188" s="21"/>
    </row>
    <row r="189" spans="5:5" x14ac:dyDescent="0.2">
      <c r="E189" s="21"/>
    </row>
    <row r="190" spans="5:5" x14ac:dyDescent="0.2">
      <c r="E190" s="21"/>
    </row>
    <row r="191" spans="5:5" x14ac:dyDescent="0.2">
      <c r="E191" s="21"/>
    </row>
    <row r="192" spans="5:5" x14ac:dyDescent="0.2">
      <c r="E192" s="21"/>
    </row>
    <row r="193" spans="5:5" x14ac:dyDescent="0.2">
      <c r="E193" s="21"/>
    </row>
    <row r="194" spans="5:5" x14ac:dyDescent="0.2">
      <c r="E194" s="21"/>
    </row>
    <row r="195" spans="5:5" x14ac:dyDescent="0.2">
      <c r="E195" s="21"/>
    </row>
    <row r="196" spans="5:5" x14ac:dyDescent="0.2">
      <c r="E196" s="21"/>
    </row>
    <row r="197" spans="5:5" x14ac:dyDescent="0.2">
      <c r="E197" s="21"/>
    </row>
    <row r="198" spans="5:5" x14ac:dyDescent="0.2">
      <c r="E198" s="21"/>
    </row>
    <row r="199" spans="5:5" x14ac:dyDescent="0.2">
      <c r="E199" s="21"/>
    </row>
    <row r="200" spans="5:5" x14ac:dyDescent="0.2">
      <c r="E200" s="21"/>
    </row>
    <row r="201" spans="5:5" x14ac:dyDescent="0.2">
      <c r="E201" s="21"/>
    </row>
    <row r="202" spans="5:5" x14ac:dyDescent="0.2">
      <c r="E202" s="21"/>
    </row>
    <row r="203" spans="5:5" x14ac:dyDescent="0.2">
      <c r="E203" s="21"/>
    </row>
    <row r="204" spans="5:5" x14ac:dyDescent="0.2">
      <c r="E204" s="21"/>
    </row>
    <row r="205" spans="5:5" x14ac:dyDescent="0.2">
      <c r="E205" s="21"/>
    </row>
    <row r="206" spans="5:5" x14ac:dyDescent="0.2">
      <c r="E206" s="21"/>
    </row>
    <row r="207" spans="5:5" x14ac:dyDescent="0.2">
      <c r="E207" s="21"/>
    </row>
    <row r="208" spans="5:5" x14ac:dyDescent="0.2">
      <c r="E208" s="21"/>
    </row>
    <row r="209" spans="5:5" x14ac:dyDescent="0.2">
      <c r="E209" s="21"/>
    </row>
    <row r="210" spans="5:5" x14ac:dyDescent="0.2">
      <c r="E210" s="21"/>
    </row>
    <row r="211" spans="5:5" x14ac:dyDescent="0.2">
      <c r="E211" s="21"/>
    </row>
    <row r="212" spans="5:5" x14ac:dyDescent="0.2">
      <c r="E212" s="21"/>
    </row>
    <row r="213" spans="5:5" x14ac:dyDescent="0.2">
      <c r="E213" s="21"/>
    </row>
    <row r="214" spans="5:5" x14ac:dyDescent="0.2">
      <c r="E214" s="21"/>
    </row>
    <row r="215" spans="5:5" x14ac:dyDescent="0.2">
      <c r="E215" s="21"/>
    </row>
    <row r="216" spans="5:5" x14ac:dyDescent="0.2">
      <c r="E216" s="21"/>
    </row>
    <row r="217" spans="5:5" x14ac:dyDescent="0.2">
      <c r="E217" s="21"/>
    </row>
    <row r="218" spans="5:5" x14ac:dyDescent="0.2">
      <c r="E218" s="21"/>
    </row>
    <row r="219" spans="5:5" x14ac:dyDescent="0.2">
      <c r="E219" s="21"/>
    </row>
    <row r="220" spans="5:5" x14ac:dyDescent="0.2">
      <c r="E220" s="21"/>
    </row>
    <row r="221" spans="5:5" x14ac:dyDescent="0.2">
      <c r="E221" s="21"/>
    </row>
    <row r="222" spans="5:5" x14ac:dyDescent="0.2">
      <c r="E222" s="21"/>
    </row>
    <row r="223" spans="5:5" x14ac:dyDescent="0.2">
      <c r="E223" s="21"/>
    </row>
    <row r="224" spans="5:5" x14ac:dyDescent="0.2">
      <c r="E224" s="21"/>
    </row>
    <row r="225" spans="5:5" x14ac:dyDescent="0.2">
      <c r="E225" s="21"/>
    </row>
    <row r="226" spans="5:5" x14ac:dyDescent="0.2">
      <c r="E226" s="21"/>
    </row>
    <row r="227" spans="5:5" x14ac:dyDescent="0.2">
      <c r="E227" s="21"/>
    </row>
    <row r="228" spans="5:5" x14ac:dyDescent="0.2">
      <c r="E228" s="21"/>
    </row>
    <row r="229" spans="5:5" x14ac:dyDescent="0.2">
      <c r="E229" s="21"/>
    </row>
    <row r="230" spans="5:5" x14ac:dyDescent="0.2">
      <c r="E230" s="21"/>
    </row>
    <row r="231" spans="5:5" x14ac:dyDescent="0.2">
      <c r="E231" s="21"/>
    </row>
    <row r="232" spans="5:5" x14ac:dyDescent="0.2">
      <c r="E232" s="21"/>
    </row>
    <row r="233" spans="5:5" x14ac:dyDescent="0.2">
      <c r="E233" s="21"/>
    </row>
    <row r="234" spans="5:5" x14ac:dyDescent="0.2">
      <c r="E234" s="21"/>
    </row>
    <row r="235" spans="5:5" x14ac:dyDescent="0.2">
      <c r="E235" s="21"/>
    </row>
    <row r="236" spans="5:5" x14ac:dyDescent="0.2">
      <c r="E236" s="21"/>
    </row>
    <row r="237" spans="5:5" x14ac:dyDescent="0.2">
      <c r="E237" s="21"/>
    </row>
    <row r="238" spans="5:5" x14ac:dyDescent="0.2">
      <c r="E238" s="21"/>
    </row>
  </sheetData>
  <phoneticPr fontId="0" type="noConversion"/>
  <pageMargins left="0.5" right="0.5" top="1" bottom="0.5" header="0" footer="0.25"/>
  <pageSetup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Eco Tech Laboratory Ltd.</dc:subject>
  <dc:creator>Jutta Jealouse</dc:creator>
  <cp:lastModifiedBy>Lara.Lewis</cp:lastModifiedBy>
  <cp:lastPrinted>2008-11-05T20:53:54Z</cp:lastPrinted>
  <dcterms:created xsi:type="dcterms:W3CDTF">2002-05-28T21:43:07Z</dcterms:created>
  <dcterms:modified xsi:type="dcterms:W3CDTF">2014-03-27T22:28:42Z</dcterms:modified>
</cp:coreProperties>
</file>