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18960" windowHeight="8520" activeTab="2"/>
  </bookViews>
  <sheets>
    <sheet name="Collar" sheetId="1" r:id="rId1"/>
    <sheet name="Ranger_Survey" sheetId="2" r:id="rId2"/>
    <sheet name="Geology" sheetId="3" r:id="rId3"/>
    <sheet name="Assay" sheetId="4" r:id="rId4"/>
    <sheet name="Summary" sheetId="5" r:id="rId5"/>
    <sheet name="Geotech" sheetId="6" r:id="rId6"/>
  </sheets>
  <definedNames>
    <definedName name="_xlnm.Print_Area" localSheetId="4">Summary!$A$1:$I$61</definedName>
    <definedName name="_xlnm.Print_Titles" localSheetId="3">Assay!$1:$1</definedName>
    <definedName name="_xlnm.Print_Titles" localSheetId="4">Summary!$1:$5</definedName>
  </definedNames>
  <calcPr calcId="145621" fullCalcOnLoad="1"/>
</workbook>
</file>

<file path=xl/calcChain.xml><?xml version="1.0" encoding="utf-8"?>
<calcChain xmlns="http://schemas.openxmlformats.org/spreadsheetml/2006/main">
  <c r="E3" i="4" l="1"/>
  <c r="E4" i="4"/>
  <c r="E5" i="4"/>
  <c r="E6" i="4"/>
  <c r="E7" i="4"/>
  <c r="E8" i="4"/>
  <c r="E9" i="4"/>
  <c r="E10" i="4"/>
  <c r="E11" i="4"/>
  <c r="E12" i="4"/>
  <c r="E13" i="4"/>
  <c r="E14" i="4"/>
  <c r="E15" i="4"/>
  <c r="E16" i="4"/>
  <c r="E17" i="4"/>
  <c r="E18" i="4"/>
  <c r="E19" i="4"/>
  <c r="E20" i="4"/>
  <c r="E21" i="4"/>
  <c r="E22" i="4"/>
  <c r="E23" i="4"/>
  <c r="E24" i="4"/>
  <c r="E25" i="4"/>
  <c r="E26" i="4"/>
  <c r="E27" i="4"/>
  <c r="E28" i="4"/>
  <c r="E29" i="4"/>
  <c r="E30" i="4"/>
  <c r="E31"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3" i="4"/>
  <c r="E74" i="4"/>
  <c r="E75" i="4"/>
  <c r="E76" i="4"/>
  <c r="E77" i="4"/>
  <c r="E78" i="4"/>
  <c r="E79" i="4"/>
  <c r="E80" i="4"/>
  <c r="E81" i="4"/>
  <c r="E82" i="4"/>
  <c r="D2" i="6"/>
  <c r="I2" i="6" s="1"/>
  <c r="L2" i="6"/>
  <c r="D3" i="6"/>
  <c r="I3" i="6" s="1"/>
  <c r="L3" i="6"/>
  <c r="D4" i="6"/>
  <c r="I4" i="6" s="1"/>
  <c r="L4" i="6"/>
  <c r="D5" i="6"/>
  <c r="I5" i="6" s="1"/>
  <c r="L5" i="6"/>
  <c r="D6" i="6"/>
  <c r="I6" i="6" s="1"/>
  <c r="L6" i="6"/>
  <c r="D7" i="6"/>
  <c r="I7" i="6" s="1"/>
  <c r="L7" i="6"/>
  <c r="D8" i="6"/>
  <c r="I8" i="6" s="1"/>
  <c r="L8" i="6"/>
  <c r="D9" i="6"/>
  <c r="I9" i="6" s="1"/>
  <c r="L9" i="6"/>
  <c r="D10" i="6"/>
  <c r="I10" i="6" s="1"/>
  <c r="L10" i="6"/>
  <c r="D11" i="6"/>
  <c r="I11" i="6" s="1"/>
  <c r="L11" i="6"/>
  <c r="D12" i="6"/>
  <c r="I12" i="6" s="1"/>
  <c r="L12" i="6"/>
  <c r="D13" i="6"/>
  <c r="F13" i="6" s="1"/>
  <c r="E13" i="6"/>
  <c r="L13" i="6"/>
  <c r="D14" i="6"/>
  <c r="F14" i="6"/>
  <c r="I14" i="6"/>
  <c r="L14" i="6"/>
  <c r="D15" i="6"/>
  <c r="F15" i="6"/>
  <c r="I15" i="6"/>
  <c r="L15" i="6"/>
  <c r="D16" i="6"/>
  <c r="F16" i="6"/>
  <c r="I16" i="6"/>
  <c r="L16" i="6"/>
  <c r="D17" i="6"/>
  <c r="E17" i="6"/>
  <c r="F17" i="6"/>
  <c r="I17" i="6"/>
  <c r="L17" i="6"/>
  <c r="D18" i="6"/>
  <c r="F18" i="6"/>
  <c r="I18" i="6"/>
  <c r="L18" i="6"/>
  <c r="D19" i="6"/>
  <c r="F19" i="6"/>
  <c r="I19" i="6"/>
  <c r="L19" i="6"/>
  <c r="D20" i="6"/>
  <c r="F20" i="6"/>
  <c r="I20" i="6"/>
  <c r="L20" i="6"/>
  <c r="D21" i="6"/>
  <c r="F21" i="6"/>
  <c r="I21" i="6"/>
  <c r="L21" i="6"/>
  <c r="D22" i="6"/>
  <c r="F22" i="6"/>
  <c r="I22" i="6"/>
  <c r="L22" i="6"/>
  <c r="D23" i="6"/>
  <c r="F23" i="6"/>
  <c r="I23" i="6"/>
  <c r="L23" i="6"/>
  <c r="D24" i="6"/>
  <c r="F24" i="6"/>
  <c r="I24" i="6"/>
  <c r="L24" i="6"/>
  <c r="D25" i="6"/>
  <c r="F25" i="6"/>
  <c r="I25" i="6"/>
  <c r="L25" i="6"/>
  <c r="D26" i="6"/>
  <c r="F26" i="6"/>
  <c r="I26" i="6"/>
  <c r="L26" i="6"/>
  <c r="D27" i="6"/>
  <c r="F27" i="6"/>
  <c r="I27" i="6"/>
  <c r="L27" i="6"/>
  <c r="D28" i="6"/>
  <c r="F28" i="6"/>
  <c r="I28" i="6"/>
  <c r="L28" i="6"/>
  <c r="D29" i="6"/>
  <c r="F29" i="6"/>
  <c r="I29" i="6"/>
  <c r="L29" i="6"/>
  <c r="D30" i="6"/>
  <c r="F30" i="6"/>
  <c r="I30" i="6"/>
  <c r="L30" i="6"/>
  <c r="D31" i="6"/>
  <c r="F31" i="6"/>
  <c r="I31" i="6"/>
  <c r="L31" i="6"/>
  <c r="D32" i="6"/>
  <c r="F32" i="6"/>
  <c r="I32" i="6"/>
  <c r="L32" i="6"/>
  <c r="D33" i="6"/>
  <c r="F33" i="6"/>
  <c r="I33" i="6"/>
  <c r="L33" i="6"/>
  <c r="D34" i="6"/>
  <c r="F34" i="6"/>
  <c r="I34" i="6"/>
  <c r="L34" i="6"/>
  <c r="D35" i="6"/>
  <c r="F35" i="6"/>
  <c r="I35" i="6"/>
  <c r="L35" i="6"/>
  <c r="D36" i="6"/>
  <c r="F36" i="6"/>
  <c r="I36" i="6"/>
  <c r="L36" i="6"/>
  <c r="D37" i="6"/>
  <c r="F37" i="6"/>
  <c r="I37" i="6"/>
  <c r="L37" i="6"/>
  <c r="D38" i="6"/>
  <c r="F38" i="6"/>
  <c r="I38" i="6"/>
  <c r="L38" i="6"/>
  <c r="D39" i="6"/>
  <c r="F39" i="6"/>
  <c r="I39" i="6"/>
  <c r="L39" i="6"/>
  <c r="D40" i="6"/>
  <c r="F40" i="6"/>
  <c r="I40" i="6"/>
  <c r="L40" i="6"/>
  <c r="D41" i="6"/>
  <c r="F41" i="6"/>
  <c r="I41" i="6"/>
  <c r="L41" i="6"/>
  <c r="D42" i="6"/>
  <c r="F42" i="6"/>
  <c r="I42" i="6"/>
  <c r="L42" i="6"/>
  <c r="D43" i="6"/>
  <c r="F43" i="6"/>
  <c r="I43" i="6"/>
  <c r="L43" i="6"/>
  <c r="D44" i="6"/>
  <c r="F44" i="6"/>
  <c r="I44" i="6"/>
  <c r="L44" i="6"/>
  <c r="D45" i="6"/>
  <c r="F45" i="6"/>
  <c r="I45" i="6"/>
  <c r="L45" i="6"/>
  <c r="D46" i="6"/>
  <c r="F46" i="6"/>
  <c r="I46" i="6"/>
  <c r="L46" i="6"/>
  <c r="D47" i="6"/>
  <c r="F47" i="6"/>
  <c r="I47" i="6"/>
  <c r="L47" i="6"/>
  <c r="D48" i="6"/>
  <c r="F48" i="6"/>
  <c r="I48" i="6"/>
  <c r="L48" i="6"/>
  <c r="D49" i="6"/>
  <c r="F49" i="6"/>
  <c r="I49" i="6"/>
  <c r="L49" i="6"/>
  <c r="D50" i="6"/>
  <c r="F50" i="6"/>
  <c r="I50" i="6"/>
  <c r="L50" i="6"/>
  <c r="D51" i="6"/>
  <c r="F51" i="6"/>
  <c r="I51" i="6"/>
  <c r="L51" i="6"/>
  <c r="D52" i="6"/>
  <c r="F52" i="6"/>
  <c r="I52" i="6"/>
  <c r="L52" i="6"/>
  <c r="D53" i="6"/>
  <c r="F53" i="6"/>
  <c r="I53" i="6"/>
  <c r="L53" i="6"/>
  <c r="D54" i="6"/>
  <c r="F54" i="6"/>
  <c r="I54" i="6"/>
  <c r="L54" i="6"/>
  <c r="D55" i="6"/>
  <c r="F55" i="6"/>
  <c r="I55" i="6"/>
  <c r="L55" i="6"/>
  <c r="D56" i="6"/>
  <c r="F56" i="6"/>
  <c r="I56" i="6"/>
  <c r="L56" i="6"/>
  <c r="D57" i="6"/>
  <c r="F57" i="6"/>
  <c r="I57" i="6"/>
  <c r="L57" i="6"/>
  <c r="D58" i="6"/>
  <c r="F58" i="6"/>
  <c r="I58" i="6"/>
  <c r="L58" i="6"/>
  <c r="D59" i="6"/>
  <c r="F59" i="6"/>
  <c r="I59" i="6"/>
  <c r="L59" i="6"/>
  <c r="D60" i="6"/>
  <c r="F60" i="6"/>
  <c r="I60" i="6"/>
  <c r="L60" i="6"/>
  <c r="D61" i="6"/>
  <c r="F61" i="6"/>
  <c r="I61" i="6"/>
  <c r="L61" i="6"/>
  <c r="D62" i="6"/>
  <c r="F62" i="6"/>
  <c r="I62" i="6"/>
  <c r="L62" i="6"/>
  <c r="D63" i="6"/>
  <c r="F63" i="6"/>
  <c r="I63" i="6"/>
  <c r="L63" i="6"/>
  <c r="D64" i="6"/>
  <c r="F64" i="6"/>
  <c r="I64" i="6"/>
  <c r="L64" i="6"/>
  <c r="D65" i="6"/>
  <c r="F65" i="6"/>
  <c r="I65" i="6"/>
  <c r="L65" i="6"/>
  <c r="D66" i="6"/>
  <c r="F66" i="6"/>
  <c r="I66" i="6"/>
  <c r="L66" i="6"/>
  <c r="D67" i="6"/>
  <c r="F67" i="6"/>
  <c r="I67" i="6"/>
  <c r="L67" i="6"/>
  <c r="D68" i="6"/>
  <c r="F68" i="6"/>
  <c r="I68" i="6"/>
  <c r="L68" i="6"/>
  <c r="D69" i="6"/>
  <c r="F69" i="6"/>
  <c r="I69" i="6"/>
  <c r="L69" i="6"/>
  <c r="D70" i="6"/>
  <c r="F70" i="6"/>
  <c r="I70" i="6"/>
  <c r="L70" i="6"/>
  <c r="D71" i="6"/>
  <c r="F71" i="6"/>
  <c r="I71" i="6"/>
  <c r="L71" i="6"/>
  <c r="D72" i="6"/>
  <c r="F72" i="6"/>
  <c r="I72" i="6"/>
  <c r="L72" i="6"/>
  <c r="D73" i="6"/>
  <c r="F73" i="6"/>
  <c r="I73" i="6"/>
  <c r="L73" i="6"/>
  <c r="D74" i="6"/>
  <c r="F74" i="6"/>
  <c r="I74" i="6"/>
  <c r="L74" i="6"/>
  <c r="D75" i="6"/>
  <c r="F75" i="6"/>
  <c r="I75" i="6"/>
  <c r="L75" i="6"/>
  <c r="D76" i="6"/>
  <c r="F76" i="6"/>
  <c r="I76" i="6"/>
  <c r="L76" i="6"/>
  <c r="D77" i="6"/>
  <c r="F77" i="6"/>
  <c r="I77" i="6"/>
  <c r="L77" i="6"/>
  <c r="D78" i="6"/>
  <c r="F78" i="6"/>
  <c r="I78" i="6"/>
  <c r="L78" i="6"/>
  <c r="D79" i="6"/>
  <c r="F79" i="6"/>
  <c r="I79" i="6"/>
  <c r="L79" i="6"/>
  <c r="D80" i="6"/>
  <c r="F80" i="6"/>
  <c r="I80" i="6"/>
  <c r="L80" i="6"/>
  <c r="D81" i="6"/>
  <c r="F81" i="6"/>
  <c r="I81" i="6"/>
  <c r="L81" i="6"/>
  <c r="D82" i="6"/>
  <c r="F82" i="6"/>
  <c r="I82" i="6"/>
  <c r="L82" i="6"/>
  <c r="D83" i="6"/>
  <c r="F83" i="6"/>
  <c r="I83" i="6"/>
  <c r="L83" i="6"/>
  <c r="D84" i="6"/>
  <c r="F84" i="6"/>
  <c r="I84" i="6"/>
  <c r="L84" i="6"/>
  <c r="D85" i="6"/>
  <c r="F85" i="6"/>
  <c r="I85" i="6"/>
  <c r="L85" i="6"/>
  <c r="D86" i="6"/>
  <c r="F86" i="6"/>
  <c r="I86" i="6"/>
  <c r="L86" i="6"/>
  <c r="D87" i="6"/>
  <c r="F87" i="6"/>
  <c r="I87" i="6"/>
  <c r="L87" i="6"/>
  <c r="D88" i="6"/>
  <c r="F88" i="6"/>
  <c r="I88" i="6"/>
  <c r="L88" i="6"/>
  <c r="D89" i="6"/>
  <c r="F89" i="6"/>
  <c r="I89" i="6"/>
  <c r="L89" i="6"/>
  <c r="F2" i="2"/>
  <c r="D3" i="2"/>
  <c r="F3" i="2"/>
  <c r="H3" i="2"/>
  <c r="D4" i="2"/>
  <c r="F4" i="2"/>
  <c r="H4" i="2"/>
  <c r="D5" i="2"/>
  <c r="F5" i="2"/>
  <c r="H5" i="2"/>
  <c r="D6" i="2"/>
  <c r="H6" i="2"/>
  <c r="D7" i="2"/>
  <c r="F7" i="2"/>
  <c r="H7" i="2"/>
  <c r="D8" i="2"/>
  <c r="F8" i="2"/>
  <c r="H8" i="2"/>
  <c r="D9" i="2"/>
  <c r="F9" i="2"/>
  <c r="H9" i="2"/>
  <c r="D10" i="2"/>
  <c r="F10" i="2"/>
  <c r="H10" i="2"/>
  <c r="F12" i="6" l="1"/>
  <c r="F11" i="6"/>
  <c r="F10" i="6"/>
  <c r="F9" i="6"/>
  <c r="F8" i="6"/>
  <c r="F7" i="6"/>
  <c r="F6" i="6"/>
  <c r="F5" i="6"/>
  <c r="F4" i="6"/>
  <c r="F3" i="6"/>
  <c r="F2" i="6"/>
  <c r="I13" i="6"/>
</calcChain>
</file>

<file path=xl/comments1.xml><?xml version="1.0" encoding="utf-8"?>
<comments xmlns="http://schemas.openxmlformats.org/spreadsheetml/2006/main">
  <authors>
    <author xml:space="preserve"> </author>
  </authors>
  <commentList>
    <comment ref="L1" authorId="0">
      <text>
        <r>
          <rPr>
            <b/>
            <sz val="8"/>
            <color indexed="81"/>
            <rFont val="Tahoma"/>
            <family val="2"/>
          </rPr>
          <t xml:space="preserve"> :</t>
        </r>
        <r>
          <rPr>
            <sz val="8"/>
            <color indexed="81"/>
            <rFont val="Tahoma"/>
            <family val="2"/>
          </rPr>
          <t xml:space="preserve">
using digital scale; measure dry mass of core sample; measure weight of core sample in water…express result as mass in air/(mass in air minus mass in water) g/cm3</t>
        </r>
      </text>
    </comment>
  </commentList>
</comments>
</file>

<file path=xl/sharedStrings.xml><?xml version="1.0" encoding="utf-8"?>
<sst xmlns="http://schemas.openxmlformats.org/spreadsheetml/2006/main" count="1361" uniqueCount="443">
  <si>
    <t>Hole_ID</t>
  </si>
  <si>
    <t>UTMNAD83East</t>
  </si>
  <si>
    <t>UTMNAD83North</t>
  </si>
  <si>
    <t>Elevation</t>
  </si>
  <si>
    <t>AzimuthUTM</t>
  </si>
  <si>
    <t>Dip</t>
  </si>
  <si>
    <t>Date_From</t>
  </si>
  <si>
    <t>Date_To</t>
  </si>
  <si>
    <t>Geologist</t>
  </si>
  <si>
    <t>Drill_Rig</t>
  </si>
  <si>
    <t>Driller</t>
  </si>
  <si>
    <t>Company</t>
  </si>
  <si>
    <t>Reason_For_Hole</t>
  </si>
  <si>
    <t>Reason_Hole_Stopped</t>
  </si>
  <si>
    <t>From</t>
  </si>
  <si>
    <t>To</t>
  </si>
  <si>
    <t>Angle</t>
  </si>
  <si>
    <t>Alt min</t>
  </si>
  <si>
    <t>Alt %</t>
  </si>
  <si>
    <t>Vein1</t>
  </si>
  <si>
    <t>Vein%</t>
  </si>
  <si>
    <t>Vein2</t>
  </si>
  <si>
    <t>Description</t>
  </si>
  <si>
    <t>Colour</t>
  </si>
  <si>
    <t>Oxidation</t>
  </si>
  <si>
    <t>Shearing</t>
  </si>
  <si>
    <t>Texture</t>
  </si>
  <si>
    <t>Lith1</t>
  </si>
  <si>
    <t>Lith2</t>
  </si>
  <si>
    <t>Min1</t>
  </si>
  <si>
    <t>Min1%</t>
  </si>
  <si>
    <t>Min2</t>
  </si>
  <si>
    <t>Min2%</t>
  </si>
  <si>
    <t>Min3</t>
  </si>
  <si>
    <t>Min3%</t>
  </si>
  <si>
    <t>Min4</t>
  </si>
  <si>
    <t>Min4%</t>
  </si>
  <si>
    <t>Min5</t>
  </si>
  <si>
    <t>Min5%</t>
  </si>
  <si>
    <t>AN07-24</t>
  </si>
  <si>
    <t>Overburden, no core recovered</t>
  </si>
  <si>
    <t>35 frac</t>
  </si>
  <si>
    <t>grn gry quartzite, small amt of biotite alt. Hardly any qtz veins, vuggy at top and base, Fe stained.</t>
  </si>
  <si>
    <t>grn</t>
  </si>
  <si>
    <t>FeOx</t>
  </si>
  <si>
    <t>mas</t>
  </si>
  <si>
    <t>major core loss. Fg, blk and brn FeOx. Very minor Fe stained calcite.</t>
  </si>
  <si>
    <t>wht</t>
  </si>
  <si>
    <t>bxw</t>
  </si>
  <si>
    <t>SLM</t>
  </si>
  <si>
    <t>50 bed</t>
  </si>
  <si>
    <t>cal</t>
  </si>
  <si>
    <t>red and green, minor contortion of beds, shearing along bedding planes. Mag on fracs for first 20cm then found in gry beds.</t>
  </si>
  <si>
    <t>red</t>
  </si>
  <si>
    <t>bed</t>
  </si>
  <si>
    <t>SSH</t>
  </si>
  <si>
    <t>65 bed, 60 frac</t>
  </si>
  <si>
    <t>qtz</t>
  </si>
  <si>
    <t>green and red. Fracture zone, along bedding. Blocky pieces, mag along fractures and bedding planes. Red beds only from 14.3-14.55m. Fault gouge 5cm at 13.8m. Very fractured and silicified at base, very broken. Clay and ser filled fractures, blurred bedding</t>
  </si>
  <si>
    <t>68 frac</t>
  </si>
  <si>
    <t>red and green, 90% uniform red beds ~5cm thick, fracs mainly along gry beds. Blurred upper contact.</t>
  </si>
  <si>
    <t>vert. Shear, 45 vein.</t>
  </si>
  <si>
    <t>fe</t>
  </si>
  <si>
    <t>green, small sets of qtz veins possibly along bedding. Pyr, major fracture zones very FeOx alt, some bxw. 1 fragment of SLM - cave in??</t>
  </si>
  <si>
    <t>90 vein, 30 frac</t>
  </si>
  <si>
    <t>rd and grn, small subvertical veins of mag+pyr+qtx. Fault gouge (2-3cm) @ 23.5m. Chl+pyr filled veins/fracs from 23.5m, euhedral pyr. Thin lamellar bedding.</t>
  </si>
  <si>
    <t>30 bed, 0 frac</t>
  </si>
  <si>
    <t>chl</t>
  </si>
  <si>
    <t>red and grn. Fold hinge intersection. Very fine hairlike qtz mag veins, larger qtz veins. Crenulation folding (v small scale) @ 25.4m. Pyr spots on grey beds. Small dissolved out fractures with chl alt</t>
  </si>
  <si>
    <t>fol</t>
  </si>
  <si>
    <t>0 frac, 70chl vein, 70 frac</t>
  </si>
  <si>
    <t>red and green, contorted and crenulated beds, fracs roughly along beds but they are generally more coherent/less fissile. Fine chl+qtz veins, chl and cly on frac surfaces. Grey beds have lamlellar bands towards base, chl banding. Towards the base there are thin qtz veins infilling fracs along bedding and crosscutting. Shearing in last m, thin becciated zones with slickensides. Thin calcite on fac surfaces.</t>
  </si>
  <si>
    <t>crn</t>
  </si>
  <si>
    <t>70 folds</t>
  </si>
  <si>
    <t>grn red, Hardly any red beds and they are very FeOx stained.  Contorted folded beds. Minor graphitic brecciated fault, 20% qtz, heavily frac for 20cm. At the base is a minor rehealed fracture 3cm qtz stringers - groundwater flow, FeO isoclinal small scale folding.</t>
  </si>
  <si>
    <t>55 frac</t>
  </si>
  <si>
    <t>gry blk, mag filled fracs, qtz veining in lower 50cm, (later stage than the mag filed fracs). Subhedral pyr in qtz and along late fracs, some slickensides.</t>
  </si>
  <si>
    <t>gry</t>
  </si>
  <si>
    <t>fra</t>
  </si>
  <si>
    <t>pyr</t>
  </si>
  <si>
    <t>FAULT ZONE. Mainly cly and breccia.  Folded bedding still visible in middle section - gry and yel beds. FeOx filled fracs. Qtz+pyr infilling vugs nd growing in matrix. Pyr+mag veins towards base, euhedral pyr overprinting lamellar structures.</t>
  </si>
  <si>
    <t>yel</t>
  </si>
  <si>
    <t>bxd</t>
  </si>
  <si>
    <t>FLGO</t>
  </si>
  <si>
    <t>70 frac, 85 fault, 25 bed</t>
  </si>
  <si>
    <t>grn gry, bands of dissem meta pyr, euhedral and fg. Tight isoclinal folding, qtz veins with cal infilled vugs. Pyr+mag filled fracs from 36.9-40.3 (small). Small strike slip faults offsetting bedding. Fracs coated with FeOx. Some small mag filled fracs towards base.</t>
  </si>
  <si>
    <t>30 frac, 50 frac, 0 contact</t>
  </si>
  <si>
    <t>massive micritic limestone (small fault in first 20cm, some gouge), and contact with dark gry shale visible along most of section. Hairline blk fracs through both units. Fracs with cal infill, occasional qtz crosscutting veins, very sparse pyr specs.</t>
  </si>
  <si>
    <t>30 frac, 35 bed, 30 veins</t>
  </si>
  <si>
    <t>gry, overprinted with mag so it is almost toally blk.  Cal veining, lim stained. Up to 2cm thick dogtoothed edges. Small hairline qtz veins in patches running along bedding in general. Small (less than 20cm) shears at 45, 45.8-46.1, 47m. Bedding subvertical at end of unit, quite broken up at base.</t>
  </si>
  <si>
    <t>40 frac, 40 bed,</t>
  </si>
  <si>
    <t>red and grn, coherent beds, fracturing along contacts between grn and red. Occasional small scale faulting and crenulation folds in the gry beds. Bouinage of thin beds in patches. Slickensides along fractures, coated in chl. Shear zone at 60m (40cm thick). Shear zone at 68m (40cm) with gouge and cly. From 72m a rehealed stockwork infilled with chl and euhedral pyr, pyr paint on fracs. Small scale faults and fracs from 74-75m. 6cm cal vein at 80m. Minor faults and fracs from 81m with gouge and chl infill. At the base of unit is minor small scale faulting and complex folding.</t>
  </si>
  <si>
    <t>10 bed, 45 bed, 40 frac</t>
  </si>
  <si>
    <t>light and dark grn and gry lam bedding. Gently folded, cal veining in first 50cm, generally coherent beds. Chl on frac surfaces and slickensides. Small minor fault at 95m (5cm), gouge filled.</t>
  </si>
  <si>
    <t>lam</t>
  </si>
  <si>
    <t>20 bed, 70 frac, 40 bed</t>
  </si>
  <si>
    <t>gry and blk, overprinted with mag, cal veining with occasional qtz in top 1.2m ranging from horiz to 50deg. Vuggy cal veining throughout. Vfg euhedral pyr in matrix. Folded bedding, minor fault gouge (30cm) at 99.6m.</t>
  </si>
  <si>
    <t>50 frac</t>
  </si>
  <si>
    <t>blk and grn, graphitic frac surfaces showing some shearing throughout. Vuggy in top 60cm. Brecciated and recemented from 101.5-102m. Tight small scale folds. Cream/yel/orange carb coating frac surfaces (bladed/fans). Frac at 102.5m infilled with calcite.</t>
  </si>
  <si>
    <t>blk</t>
  </si>
  <si>
    <t>55 frac, 50 bed, 65 bed</t>
  </si>
  <si>
    <t xml:space="preserve">blk grn, no graphitic texture, cal veining still common. Orange/yel carb still visible on frac surfaces. Slight waviness to beds but no folding. Frac section at 105m recemented with qtz veins ~3mm. Small scale crossbedding visible in places. Spotty cal in darker shale beds and along frac surfaces. Rare euheral pyr in calcite veins fg. Blocky chopped up frac at 111.6m. </t>
  </si>
  <si>
    <t>gry blk, very contorted and folded bedding, visible in areas. Most of interval is gry gouge. Qtz veining in top 1m up to 0.5cm thick.</t>
  </si>
  <si>
    <t>gou</t>
  </si>
  <si>
    <t>55 frac, 35 bed</t>
  </si>
  <si>
    <t>gry blk unform coherent beds - lamellar. Cal on frac surfaces, some gentle folding and faulting of beds, or/yel carb on frac surfaces. &lt;3mm qtz+cal veins throughout but sparse. Chl along frac surfaces, or/yel carb.</t>
  </si>
  <si>
    <t>area os deformation/fracturing. Patches of gouge, very chopped up and recemented bedding. Small scale intense folding. Lower 15cm is qtz+cal veins with euhedral fg pyrite.</t>
  </si>
  <si>
    <t>frg</t>
  </si>
  <si>
    <t>45 bed, 85 frac</t>
  </si>
  <si>
    <t>fractured with veins throughout. Massive beds of dark gry sst interspersed with shale, roughly 20cm:5cm. Blk shale from 133.9-134.1m and 137.9-138.0m. Very tiny euhedral pyr throughout but only visible with handlens. At base of unit is a chl rimmed cal vein ~1cm with 5cm of shearing around it.</t>
  </si>
  <si>
    <t xml:space="preserve">cal veined quartzite. Occasional beds of 2cm SSH. Tiny euhedral pyr in a 4cm wide subvertical cal vein at 145m. Small (&lt;1cm) shears are filled with talc and slickensided. </t>
  </si>
  <si>
    <t>MQT</t>
  </si>
  <si>
    <t>FAULT 70% quartzite fragments in gouge</t>
  </si>
  <si>
    <t>40 vein</t>
  </si>
  <si>
    <t>coherent cal veined quartzite</t>
  </si>
  <si>
    <t>grn and maroon banding, chl on fracs, splitting along invisible bedding planes?</t>
  </si>
  <si>
    <t>50 vein</t>
  </si>
  <si>
    <t xml:space="preserve">FAULT ZONE. Very poor core recovery, grn and blk. Quartzite in the centre of unit, mineralised fragments recovered. Sph at 149.9 for 40cm in qtz and shale. </t>
  </si>
  <si>
    <t>sph</t>
  </si>
  <si>
    <t>gal</t>
  </si>
  <si>
    <t>FAULT ZONE. Quartzite and SSH fragments. Breccia and gouge.</t>
  </si>
  <si>
    <t>75 frac</t>
  </si>
  <si>
    <t>brecciated quatrzite and shale with calcite. Red brn Sph. Pieces of core break along euhedral grain boundaries, only one clean fracture. Fairly coherent. Over 50% of unit is cal+qtz vein.</t>
  </si>
  <si>
    <t>cqsVN</t>
  </si>
  <si>
    <t>cal+qtz vein withblk shale breccia. Shale is heavily frac - almost gouge. Lots of fault movement. Some pyr, no sph</t>
  </si>
  <si>
    <t>cqVN</t>
  </si>
  <si>
    <t>50 shear</t>
  </si>
  <si>
    <t>brecciated blk shales. Sph bleb at 155.9m. Small scale shears with gouge in places.</t>
  </si>
  <si>
    <t>overall one vein of cal, but a 30cm section with pieces of MQT (about 60%).  At 157.8m ccp in quartzite.</t>
  </si>
  <si>
    <t>sty</t>
  </si>
  <si>
    <t>cVN</t>
  </si>
  <si>
    <t>ccp</t>
  </si>
  <si>
    <t xml:space="preserve">FAULT in blk shales, gouge. Fragements of quartzite, with lots of small qtz veins but mainly gouge. </t>
  </si>
  <si>
    <t>35 frac, 70 bed</t>
  </si>
  <si>
    <t>blk shale with cal stockwork. Occasional pyr stringers &lt;3mm long. Occasional beds of fine grained black sst.</t>
  </si>
  <si>
    <t>stk</t>
  </si>
  <si>
    <t>recrystallised quartzite, sheared in places where there are occasional SSH beds. Cal on frac surfaces. Two cal veins ~8cm wide in the bottom half of the unit.</t>
  </si>
  <si>
    <t>blk quatrzite with interbedded shale. Qtz grains are stretched out clse to bedding planes. Cal on frac surfaces, blebs of SSH in the quartzite. Vfg pyr in matrix ad qtz grains . Ribbon qtz ~3mm</t>
  </si>
  <si>
    <t>60 frac, 45 bed, 45 frac</t>
  </si>
  <si>
    <t>sil</t>
  </si>
  <si>
    <t>interbedded cyclic blk shales and MQT (MQT dominant), stockworked, patches of silicification. Qtz+cal veins avg 3mm wide, up to 6cm. Vfg pyr euhedral crystals in qtz veins.</t>
  </si>
  <si>
    <t>heavily sheared blk shale beds stockworked and very mixed up. Small amount of gouge in 1st 10cm. Small amount of mag in fracs. Pyr along vein edges as well as small stringers.</t>
  </si>
  <si>
    <t xml:space="preserve">60 frac </t>
  </si>
  <si>
    <t>heavily sheared grn shales, same as unit above, just different colour and less carbonaceous.  Pyr along bedding and following little folds. Patch of galena ~6cm at 171.55. Siliceous with small cal infilling vugs.</t>
  </si>
  <si>
    <t>20 frac</t>
  </si>
  <si>
    <t>not very fissile - some small shears &lt;1cm. Tight isoclinal folds seen in qtz veins. Pyr paint onfracs. Qtz veins avg 0.5cm.</t>
  </si>
  <si>
    <t>fld</t>
  </si>
  <si>
    <t>60 frac, 55 vein</t>
  </si>
  <si>
    <t>qtz veined quartzite in coherent blocks. Convolute iso folds in qtz veins. Base contact is a minor shear with chl alt around qtz veins. Becomes almost a stockwork at base 20cm.</t>
  </si>
  <si>
    <t>45 frac</t>
  </si>
  <si>
    <t>blk fissile shale, minor shears &lt;1cm throughout. Small open folds, fine spidery qtz veins filling fractures. Lammellar bedding visible.</t>
  </si>
  <si>
    <t>lamellar banded grn midstone - not fissile. Qtz veins 1cm wide crenulatd and folded. Stays together in 20cm blocks. Very fine qtz sty veins. Thin pyr bands.</t>
  </si>
  <si>
    <t>silicious stockworked MQT and shale, breciated on bedding contacts. Cal on frac surfaces. Beds aprox 20cm thick. Pyr specs associated with shale. Chl infilling in qtz veins. Base contact is a minor &lt;1cm shear. Mineralisation is in the top 2m of this unit.</t>
  </si>
  <si>
    <t>60 frac</t>
  </si>
  <si>
    <t>majority grn shales with cal on frac surfaces. Small specs of gal at 182.1m in a 3cm shear. Inclusions of quartzite up to 10cm pieces, surrounded by qtz veins up to 1cm thick. Tight iso folding.</t>
  </si>
  <si>
    <t>240 frac, 45 frac, 210 bed</t>
  </si>
  <si>
    <t>heavily fractured blk shales with mag filled hairline fractures. Rehealed vuggy fracs with cal on surfaces common. 183.7 - brass from drillcore. 15cm shear zone at the same spot. Almost stockwork fracture patterns, brecciated in small patches. Small amount of overprinting pyr.</t>
  </si>
  <si>
    <t>FAULT slickensides with cal and chl, mag, rusted euhedral pyr, 70% gouge</t>
  </si>
  <si>
    <t>quartzite with mag filled fractures, almost stockwork, very chopped up. Qtz veining</t>
  </si>
  <si>
    <t>33 frac</t>
  </si>
  <si>
    <t>about 80% gouge, very contorted stockworked veins, patches of MQT, rusted pyr fg, slickensides. 70% of coherent pieces are MQT with no mag alt.</t>
  </si>
  <si>
    <t>50 vein, 65 bed</t>
  </si>
  <si>
    <t>MQT with occasional grn shale beds. Crosscutting qtz veins late stage ~5%. Completely recrystallised beds. Pyr stringers 1cm. Or/yel carbonate in veins. Minor chl on frac surfaces and slickensides. Blebs of ccp from 186.8-188.4m. Galena blebs from 106.6-107.1m. Small (2cm) fault at the top of the unit filled with gouge.</t>
  </si>
  <si>
    <t>rxt</t>
  </si>
  <si>
    <t>65 frac</t>
  </si>
  <si>
    <t>fractured and broken up beds of blk shale with one 11cm bed of MQT. 5cm of fault gouge at 190.3m. Broken up qtz veining &lt;1cm. Pyr paint and chl on fractures.</t>
  </si>
  <si>
    <t>gry MQT with no visible bedding, covered in blk mag filled rehealed fractures. The first 40cm has a stockwork of qtz veins which are scarce after that point. Small dogtooth qtz filled vugs. Fractures filled with chl. Talc on frac surfaces.</t>
  </si>
  <si>
    <t>broken up gry grn shale interbedded with quartzite containing pyr specs. Occasional spidery qtz veins along bedding planes. Top 60cm is dominated by SSH, rest of unit is mainly MQT. Fault gouge from 194-194.15m.</t>
  </si>
  <si>
    <t xml:space="preserve">grn gry laminated shale, heavily fractured with 10cm of fault gouge at base. Ver small patches of blk shale (&lt;3cm). Small scale open folds. Rare spidery qtz veins. </t>
  </si>
  <si>
    <t xml:space="preserve">stockworked competent MQT, fractures filled with mag and rare qtz (&lt;5%). Occasional &lt;10cm bands of SSH, less than 20% overall. Some slickensides covered in chl. Small sph filled veins from 197.5m. Small blebs of ccp +pyr found along contact between MQT and SSh beds. Large blebs of sph in veins from 198m to end of unit. Entire unit mildly brecciated. </t>
  </si>
  <si>
    <t>40 bed, 50 frac</t>
  </si>
  <si>
    <t>heavily stockworked MQT with rare beds of grn shale &lt;5cm. Shale is tightly folded and contorted, graphitic on frac surfaces. Slickensides with chl coating throughout. Small veins of ccp. Chl lining edges of larger qtz veins (&gt;1cm). From 200.7-200.9m there is a vein of sph and gal ~5cm thick. Lower 1m of the unit is brecciated, some cal in fracture vugs.</t>
  </si>
  <si>
    <t>60 veins</t>
  </si>
  <si>
    <t>gry MQT with spidery qtz and mag veins. Competent, bedding almost invisible, fg.</t>
  </si>
  <si>
    <t>40 frac, 45 bed</t>
  </si>
  <si>
    <t>grn gry shale, pyr euhedral vfg throughout. Goes from light grn at top to gry grn at base. Contorted &lt;4mm qtz veins in patches throughout. At 205.4 is a fracture zone (no gouge). Cal infilling qtz vugs.</t>
  </si>
  <si>
    <t>45 contact</t>
  </si>
  <si>
    <t>qtz +mag veined bed of quartzite, rehealed fractures, sharp contacts.</t>
  </si>
  <si>
    <t>fracture zone, slightly brecciated, brittle fractures infilled with cal and qtz. Dark gry in general, vuggy in places, sph in qtz vein at 209.5m. Bands of pyr rich shale. Ccp more common at the base, but still &lt;1%</t>
  </si>
  <si>
    <t>25 frac</t>
  </si>
  <si>
    <t>grn rxt quartzite with sparse folded shales - same colour. Chl banding and thin sparse qtz. Or/yel carbonate very common on frac surfaces, slickensides, strong pyr banding. Blk shale inclusions in fractures.</t>
  </si>
  <si>
    <t>75 frac, 0 frac</t>
  </si>
  <si>
    <t>grn to gry shales, with pyr filled hairline fractures, qtz filled fractures from 211.95-212.15m. Chl slickensides, or/yel carbonate in vugs and fractures. Rare contorted qtz veins &lt;3mm. Trace of sph at 215.5m. Gouge in bottom 15cm.</t>
  </si>
  <si>
    <t>60 frac, 30 bed</t>
  </si>
  <si>
    <t>heavily fractured and rxt fg quartzite with gry and blk bedding. Stockwork of fine blk veins and qtz &lt;1cm thick. More stockwork towards base.</t>
  </si>
  <si>
    <t>50 frac, 60 shear, 15 frac</t>
  </si>
  <si>
    <t>stockworked quartzite by qtz, with some cal in vugs. Blk to gry. Minor shears at 216.2-218.3m. Chl banding, veins of qtz contain large blebs of sph and gal throughout. Several sets of small blurred qtz veins overprinted by mineralisation and stk.</t>
  </si>
  <si>
    <t>0 frac, 45 shear</t>
  </si>
  <si>
    <t>dark gry unit with faulting at base - fragment in last 30cm are &lt;5cm in size. Talc on fracture surfaces. Traces of pyr (euhedral) on frac surfaces. Vuggy qtz veins widely spaced (~15cm) throughout. No carb, cal or chl.</t>
  </si>
  <si>
    <t>65 frac, 0 frac</t>
  </si>
  <si>
    <t>stockworked qtz veins with cal filled vugs in blk shales. Sheared in parts, pyr banding. Last 50cm of unit has small veins of gal shp and ccp</t>
  </si>
  <si>
    <t>45 bed, 35 frac, 0 frac</t>
  </si>
  <si>
    <t>grn gry coherent shales (harder than above), or/yel carb filled fractures. Some small (&lt;0.3cm) cal veining. Hardly deformed at all compared to unit above. Euhedral pyr can be found in cal veins, but is very small + rare. No pyr banding. A small shear with slickensides at 226.6m. Sharp contacts at both ends.</t>
  </si>
  <si>
    <t>50 frac, 65 vein, 40 bed</t>
  </si>
  <si>
    <t>cyclic repetitions of gry MQT and blk carbonaceous shale. Sparse cal veins. MQT averages 1m then 30cm of shales. Very small amounts of pyr. Hardly any deformation of shale beds.</t>
  </si>
  <si>
    <t>45 frac, 15 frac</t>
  </si>
  <si>
    <t>mg MQT to cg in middle. Sparse cal veins and irregular fractures (not always along bedding planes). Euhedral pyr throughout - sparse.</t>
  </si>
  <si>
    <t>50 bed, 15 frac</t>
  </si>
  <si>
    <t>coherent gry grn shale beds. Pyr banding, sparse cal vuggy veining. No deformation, just little brittle fractures. Pyr paint on frac surfaces.</t>
  </si>
  <si>
    <t>35 bed, 60 frac</t>
  </si>
  <si>
    <t>coherent blk and gry shales. Cal veins in less competant beds. Distinct pyr banding.Some brittle fractures offsetting beds, slumping/crossbedding visible in some portions. Cal veins &lt;1cm thick.</t>
  </si>
  <si>
    <t>fracture zone, recrystallised, no gouge. Bends contorted but no folding.</t>
  </si>
  <si>
    <t>coherent blk and gry shales, same as unit 244.3-252.7m. Also has a small amount  of open gentle folding ~10cm across.</t>
  </si>
  <si>
    <t>fracture zone, cal veins ~1.5cm</t>
  </si>
  <si>
    <t>same unit as 244.3-252.7m. No folding visible, pyr banding visible.</t>
  </si>
  <si>
    <t>Sample_No</t>
  </si>
  <si>
    <t>Interval</t>
  </si>
  <si>
    <t>Recovery</t>
  </si>
  <si>
    <t>Recovery_%</t>
  </si>
  <si>
    <t>length&gt;2.5Xcore_ width</t>
  </si>
  <si>
    <t>pieces&gt;2.5Xcore_ width</t>
  </si>
  <si>
    <t>RQD_ %</t>
  </si>
  <si>
    <t>Mass_(g)_in air</t>
  </si>
  <si>
    <t>Mass_(g)_in_water</t>
  </si>
  <si>
    <t>SG(gm/cm3)</t>
  </si>
  <si>
    <t>Comment</t>
  </si>
  <si>
    <t>Geotech: Mike, June 21</t>
  </si>
  <si>
    <t>small sample, higher degree of error</t>
  </si>
  <si>
    <t>20.1 MSG</t>
  </si>
  <si>
    <t>48.7m: Switch to NQ</t>
  </si>
  <si>
    <t>Geotech: Scott, June 24</t>
  </si>
  <si>
    <t>Specific gravity measured at 117.5 m</t>
  </si>
  <si>
    <t>end</t>
  </si>
  <si>
    <t>Geotech: Garrett, June 27</t>
  </si>
  <si>
    <t>X00006</t>
  </si>
  <si>
    <t>X00007</t>
  </si>
  <si>
    <t>X00008</t>
  </si>
  <si>
    <t>X00009</t>
  </si>
  <si>
    <t>X00010</t>
  </si>
  <si>
    <t>X00011</t>
  </si>
  <si>
    <t>X00012</t>
  </si>
  <si>
    <t>X00013</t>
  </si>
  <si>
    <t>X00014</t>
  </si>
  <si>
    <t>X00015</t>
  </si>
  <si>
    <t>X00016</t>
  </si>
  <si>
    <t>X00017</t>
  </si>
  <si>
    <t>X00018</t>
  </si>
  <si>
    <t>X00019</t>
  </si>
  <si>
    <t>X00020</t>
  </si>
  <si>
    <t>X00021</t>
  </si>
  <si>
    <t>X00024</t>
  </si>
  <si>
    <t>X00025</t>
  </si>
  <si>
    <t>X00026</t>
  </si>
  <si>
    <t>X00027</t>
  </si>
  <si>
    <t>X00028</t>
  </si>
  <si>
    <t>X00029</t>
  </si>
  <si>
    <t>X00030</t>
  </si>
  <si>
    <t>X00031</t>
  </si>
  <si>
    <t>X00032</t>
  </si>
  <si>
    <t>X00033</t>
  </si>
  <si>
    <t>X00034</t>
  </si>
  <si>
    <t>X00036</t>
  </si>
  <si>
    <t>X00037</t>
  </si>
  <si>
    <t>X00038</t>
  </si>
  <si>
    <t>X00039</t>
  </si>
  <si>
    <t>X00040</t>
  </si>
  <si>
    <t>X00041</t>
  </si>
  <si>
    <t>X00042</t>
  </si>
  <si>
    <t>X00043</t>
  </si>
  <si>
    <t>X00044</t>
  </si>
  <si>
    <t>X00045</t>
  </si>
  <si>
    <t>X00046</t>
  </si>
  <si>
    <t>X00047</t>
  </si>
  <si>
    <t>X00048</t>
  </si>
  <si>
    <t>X00049</t>
  </si>
  <si>
    <t>X00050</t>
  </si>
  <si>
    <t>X00051</t>
  </si>
  <si>
    <t>X00052</t>
  </si>
  <si>
    <t>X00053</t>
  </si>
  <si>
    <t>X00054</t>
  </si>
  <si>
    <t>X00055</t>
  </si>
  <si>
    <t>X00056</t>
  </si>
  <si>
    <t>X00057</t>
  </si>
  <si>
    <t>X00058</t>
  </si>
  <si>
    <t>X00059</t>
  </si>
  <si>
    <t>X00060</t>
  </si>
  <si>
    <t>X00061</t>
  </si>
  <si>
    <t>X00062</t>
  </si>
  <si>
    <t>X00063</t>
  </si>
  <si>
    <t>X00064</t>
  </si>
  <si>
    <t>X00065</t>
  </si>
  <si>
    <t>X00066</t>
  </si>
  <si>
    <t>X00067</t>
  </si>
  <si>
    <t>X00068</t>
  </si>
  <si>
    <t>X00069</t>
  </si>
  <si>
    <t>X00070</t>
  </si>
  <si>
    <t>X00071</t>
  </si>
  <si>
    <t>X00072</t>
  </si>
  <si>
    <t>X00073</t>
  </si>
  <si>
    <t>X00074</t>
  </si>
  <si>
    <t>X00076</t>
  </si>
  <si>
    <t>X00077</t>
  </si>
  <si>
    <t>X00078</t>
  </si>
  <si>
    <t>X00079</t>
  </si>
  <si>
    <t>X00080</t>
  </si>
  <si>
    <t>X00081</t>
  </si>
  <si>
    <t>X00082</t>
  </si>
  <si>
    <t>X00083</t>
  </si>
  <si>
    <t>X00084</t>
  </si>
  <si>
    <t>X00085</t>
  </si>
  <si>
    <t>J. vRanden</t>
  </si>
  <si>
    <t>Longyear Super 38</t>
  </si>
  <si>
    <t>Bill Blake</t>
  </si>
  <si>
    <t>Caron Diamond Drilling</t>
  </si>
  <si>
    <t>went through target zone</t>
  </si>
  <si>
    <t>DATE</t>
  </si>
  <si>
    <t>AZIMUTH</t>
  </si>
  <si>
    <t>MAGNETIC INTENSITY(NT)</t>
  </si>
  <si>
    <t>MAGNETIC DIP(DEGREES)</t>
  </si>
  <si>
    <t>GRAVITY ROLL</t>
  </si>
  <si>
    <t>GRAVITY INTENSITY</t>
  </si>
  <si>
    <t>MAGNETIC TOOL FACE</t>
  </si>
  <si>
    <t>SURVEY TIMER SET AT</t>
  </si>
  <si>
    <t>057470</t>
  </si>
  <si>
    <t>057390</t>
  </si>
  <si>
    <t>078.7</t>
  </si>
  <si>
    <t>057360</t>
  </si>
  <si>
    <t>078.8</t>
  </si>
  <si>
    <t>057330</t>
  </si>
  <si>
    <t>057380</t>
  </si>
  <si>
    <t>078.6</t>
  </si>
  <si>
    <t>013.3</t>
  </si>
  <si>
    <t>057340</t>
  </si>
  <si>
    <t>211.9</t>
  </si>
  <si>
    <t>068.9</t>
  </si>
  <si>
    <t>CORRECTED AZM</t>
  </si>
  <si>
    <t>X00022</t>
  </si>
  <si>
    <t>Hole_Length</t>
  </si>
  <si>
    <t>LENGTH OF HOLE (METRES)</t>
  </si>
  <si>
    <t>LENGTH OF HOLE(FT)</t>
  </si>
  <si>
    <t>SURVEY LENGTH(METRES)</t>
  </si>
  <si>
    <t>SURVEY LENGTH(FT)</t>
  </si>
  <si>
    <t>Geologist:</t>
  </si>
  <si>
    <t>See Ranger Downhole Singleshot Survey information, taken every 100ft</t>
  </si>
  <si>
    <t>Lith3</t>
  </si>
  <si>
    <t>Bed CA</t>
  </si>
  <si>
    <t>Struc</t>
  </si>
  <si>
    <t>CA</t>
  </si>
  <si>
    <t>Comments:</t>
  </si>
  <si>
    <t>Hole ID: AN07-24</t>
  </si>
  <si>
    <t>UTM Az: 180</t>
  </si>
  <si>
    <t>Date Start: 17/6/07</t>
  </si>
  <si>
    <t>End Date: 26/6/07</t>
  </si>
  <si>
    <t>Dip: -50</t>
  </si>
  <si>
    <t>Reason for Hole: to test main Andrew zone above AN02-17</t>
  </si>
  <si>
    <t>Cross section: 641650E</t>
  </si>
  <si>
    <t>UTM East:  641650</t>
  </si>
  <si>
    <t>UTM North: 6978398</t>
  </si>
  <si>
    <t>Elevation: 1291m</t>
  </si>
  <si>
    <t>OVB</t>
  </si>
  <si>
    <t>bio alteration, vuggy</t>
  </si>
  <si>
    <t>major core loss</t>
  </si>
  <si>
    <t>margrnSSH</t>
  </si>
  <si>
    <t>grnSSH</t>
  </si>
  <si>
    <t>vein</t>
  </si>
  <si>
    <t>classic margrnSSH</t>
  </si>
  <si>
    <t>grySSH</t>
  </si>
  <si>
    <t>frac</t>
  </si>
  <si>
    <t>mainly clay and breccia</t>
  </si>
  <si>
    <t>pyr banded</t>
  </si>
  <si>
    <t>white micritic, rare qtz stringers</t>
  </si>
  <si>
    <t>minor shears within the unit</t>
  </si>
  <si>
    <t>classic margrnSSH, minor folding</t>
  </si>
  <si>
    <t>dark gry grn banding</t>
  </si>
  <si>
    <t>vuggy calcite veining throughout</t>
  </si>
  <si>
    <t>blkSSH</t>
  </si>
  <si>
    <t>graphitic down to 102.7m</t>
  </si>
  <si>
    <t>very contorted and folded, mostly gouge</t>
  </si>
  <si>
    <t>patches of gouge, very deformed</t>
  </si>
  <si>
    <t>white MQT</t>
  </si>
  <si>
    <t>thin bands of SSH in grey MQT</t>
  </si>
  <si>
    <t>last 20cm is coherent MQT</t>
  </si>
  <si>
    <t>chl ateration</t>
  </si>
  <si>
    <t>3% sph, over 50% of unit is vein</t>
  </si>
  <si>
    <t>lots of fault movement, almost gouge</t>
  </si>
  <si>
    <t>cqsSTWK</t>
  </si>
  <si>
    <t>shear</t>
  </si>
  <si>
    <t>sphalerite bleb at 155.9m, &lt;1% overall</t>
  </si>
  <si>
    <t xml:space="preserve">5%cpy in vein material. </t>
  </si>
  <si>
    <t>cSTWK</t>
  </si>
  <si>
    <t>pyr stringers</t>
  </si>
  <si>
    <t>cgSTWK</t>
  </si>
  <si>
    <t>galena in blebs, 1% overall</t>
  </si>
  <si>
    <t>tightly folded</t>
  </si>
  <si>
    <t>tightly folded early qtz veins</t>
  </si>
  <si>
    <t xml:space="preserve">minor shears  </t>
  </si>
  <si>
    <t>lamellar banding, crenulated</t>
  </si>
  <si>
    <t>qcgsSTWK</t>
  </si>
  <si>
    <t>brecciated on bedding contacts. Top 2m of this unit contains 5%galena and trace sphalerite</t>
  </si>
  <si>
    <t>trace galena</t>
  </si>
  <si>
    <t>heavily fractured, brecciated in small patches</t>
  </si>
  <si>
    <t>coherent pieces of MQT are stockworked</t>
  </si>
  <si>
    <t>Isolated small blebs of sph, gal and cpy, all less than 1%</t>
  </si>
  <si>
    <t>vuggy qtz veins</t>
  </si>
  <si>
    <t>minor faults and patches of minor stockworking</t>
  </si>
  <si>
    <t>small scale open folds</t>
  </si>
  <si>
    <t>qsgSTWK</t>
  </si>
  <si>
    <t>qsgcSTWK</t>
  </si>
  <si>
    <t>1m thick beds of MQT interspersed in larger units of SSH</t>
  </si>
  <si>
    <t>trace of sph at 215.5m</t>
  </si>
  <si>
    <t>qcsgSTWK</t>
  </si>
  <si>
    <t>10%sph, 5% gal, 1%pyr and trace cpy</t>
  </si>
  <si>
    <t>vuggy qtz veins, no mineralisation</t>
  </si>
  <si>
    <t>last 50cm of unit has up to 5%gal, 5%sph and 5%cpy</t>
  </si>
  <si>
    <t>relatively undeformed</t>
  </si>
  <si>
    <t>trace of euhedral pyr throughout</t>
  </si>
  <si>
    <t>sparse vuggy calcite veining</t>
  </si>
  <si>
    <t>minor fracture zones at 252.7 and 263.9m. EOH</t>
  </si>
  <si>
    <t>To test main Andrew zone above AN02-17</t>
  </si>
  <si>
    <t>mn</t>
  </si>
  <si>
    <t>blkMQT</t>
  </si>
  <si>
    <t>interbedded</t>
  </si>
  <si>
    <t>last 1m is just black shale</t>
  </si>
  <si>
    <t>AW7-7169im</t>
  </si>
  <si>
    <t xml:space="preserve">INCLINATION </t>
  </si>
  <si>
    <r>
      <t xml:space="preserve">TEMPERATURE </t>
    </r>
    <r>
      <rPr>
        <b/>
        <sz val="11"/>
        <color indexed="8"/>
        <rFont val="Calibri"/>
        <family val="2"/>
      </rPr>
      <t>°C</t>
    </r>
  </si>
  <si>
    <t>06.0</t>
  </si>
  <si>
    <t>06.5</t>
  </si>
  <si>
    <t>07.5</t>
  </si>
  <si>
    <t>07.0</t>
  </si>
  <si>
    <t>08.0</t>
  </si>
  <si>
    <t>10.5</t>
  </si>
  <si>
    <t>MAIN MINERALISED ZONE: 10%sph in bottom 40cm of unit, rare galena</t>
  </si>
  <si>
    <t>LOWER MINERALISED ZONE: 2%sph, trace galena</t>
  </si>
  <si>
    <t>JvR/AC</t>
  </si>
  <si>
    <t>All coordinate information reported in UTM NAD83 Zone 8, from YES 2007 DGPS Survey</t>
  </si>
  <si>
    <t xml:space="preserve">Reason hole stopped: drilled past the mineralised zone/target </t>
  </si>
  <si>
    <t>up to 10%sph, 10%galena, 2%py, trace cpy</t>
  </si>
  <si>
    <t>2%py in qtz veins</t>
  </si>
  <si>
    <t>AN07-24 Acid Test Results</t>
  </si>
  <si>
    <t>Meterage</t>
  </si>
  <si>
    <t>Corrected Dip</t>
  </si>
  <si>
    <t>X00035</t>
  </si>
  <si>
    <t>X00075</t>
  </si>
  <si>
    <t>AW7-7169im, AW7-7169a</t>
  </si>
  <si>
    <t>X00023</t>
  </si>
  <si>
    <t>QA/QC BLANK</t>
  </si>
  <si>
    <t>QA/QC STANDARD</t>
  </si>
  <si>
    <t>Certificate Number</t>
  </si>
  <si>
    <t>Sample Length (m)</t>
  </si>
  <si>
    <t>Comments</t>
  </si>
  <si>
    <t>GEOSTATS pulp #6BM995-8           (2.5%Pb, 12.4%Zn)</t>
  </si>
  <si>
    <t>blank made from maroon and green shale AN02-17 BOX 2 @ ~12m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</si>
</sst>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0.0"/>
    <numFmt numFmtId="173" formatCode="0.000"/>
  </numFmts>
  <fonts count="24" x14ac:knownFonts="1">
    <font>
      <sz val="11"/>
      <color theme="1"/>
      <name val="Calibri"/>
      <family val="2"/>
      <scheme val="minor"/>
    </font>
    <font>
      <sz val="12"/>
      <name val="Arial"/>
      <family val="2"/>
    </font>
    <font>
      <sz val="11"/>
      <name val="Arial"/>
      <family val="2"/>
    </font>
    <font>
      <b/>
      <sz val="11"/>
      <name val="Arial"/>
      <family val="2"/>
    </font>
    <font>
      <b/>
      <sz val="10"/>
      <name val="Arial"/>
      <family val="2"/>
    </font>
    <font>
      <sz val="10"/>
      <name val="Arial"/>
      <family val="2"/>
    </font>
    <font>
      <b/>
      <sz val="8"/>
      <color indexed="81"/>
      <name val="Tahoma"/>
      <family val="2"/>
    </font>
    <font>
      <sz val="8"/>
      <color indexed="81"/>
      <name val="Tahoma"/>
      <family val="2"/>
    </font>
    <font>
      <sz val="10"/>
      <name val="Arial"/>
    </font>
    <font>
      <b/>
      <sz val="11"/>
      <color indexed="8"/>
      <name val="Calibri"/>
      <family val="2"/>
    </font>
    <font>
      <sz val="11"/>
      <color indexed="8"/>
      <name val="Calibri"/>
      <family val="2"/>
    </font>
    <font>
      <b/>
      <sz val="11"/>
      <color indexed="8"/>
      <name val="Calibri"/>
      <family val="2"/>
    </font>
    <font>
      <sz val="12"/>
      <name val="Calibri"/>
      <family val="2"/>
    </font>
    <font>
      <sz val="8"/>
      <color indexed="8"/>
      <name val="Calibri"/>
      <family val="2"/>
    </font>
    <font>
      <sz val="11"/>
      <color indexed="8"/>
      <name val="Calibri"/>
      <family val="2"/>
    </font>
    <font>
      <i/>
      <sz val="8"/>
      <color indexed="8"/>
      <name val="Calibri"/>
    </font>
    <font>
      <i/>
      <sz val="11"/>
      <color indexed="8"/>
      <name val="Calibri"/>
    </font>
    <font>
      <sz val="11"/>
      <color indexed="8"/>
      <name val="Calibri"/>
      <family val="2"/>
    </font>
    <font>
      <b/>
      <sz val="11"/>
      <color indexed="8"/>
      <name val="Calibri"/>
      <family val="2"/>
    </font>
    <font>
      <sz val="11"/>
      <color indexed="12"/>
      <name val="Calibri"/>
      <family val="2"/>
    </font>
    <font>
      <sz val="10"/>
      <color indexed="12"/>
      <name val="Arial"/>
      <family val="2"/>
    </font>
    <font>
      <b/>
      <sz val="11"/>
      <color indexed="12"/>
      <name val="Calibri"/>
      <family val="2"/>
    </font>
    <font>
      <sz val="8"/>
      <color indexed="12"/>
      <name val="Calibri"/>
      <family val="2"/>
    </font>
    <font>
      <sz val="9"/>
      <color indexed="12"/>
      <name val="Calibri"/>
      <family val="2"/>
    </font>
  </fonts>
  <fills count="6">
    <fill>
      <patternFill patternType="none"/>
    </fill>
    <fill>
      <patternFill patternType="gray125"/>
    </fill>
    <fill>
      <patternFill patternType="solid">
        <fgColor indexed="60"/>
        <bgColor indexed="64"/>
      </patternFill>
    </fill>
    <fill>
      <patternFill patternType="solid">
        <fgColor indexed="29"/>
        <bgColor indexed="64"/>
      </patternFill>
    </fill>
    <fill>
      <patternFill patternType="solid">
        <fgColor indexed="13"/>
        <bgColor indexed="64"/>
      </patternFill>
    </fill>
    <fill>
      <patternFill patternType="solid">
        <fgColor indexed="3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3">
    <xf numFmtId="0" fontId="0" fillId="0" borderId="0"/>
    <xf numFmtId="0" fontId="5" fillId="0" borderId="0"/>
    <xf numFmtId="0" fontId="8" fillId="0" borderId="0"/>
  </cellStyleXfs>
  <cellXfs count="123">
    <xf numFmtId="0" fontId="0" fillId="0" borderId="0" xfId="0"/>
    <xf numFmtId="0" fontId="0" fillId="0" borderId="0" xfId="0" applyAlignment="1">
      <alignment horizontal="left" vertical="top"/>
    </xf>
    <xf numFmtId="9" fontId="0" fillId="0" borderId="0" xfId="0" applyNumberFormat="1"/>
    <xf numFmtId="0" fontId="0" fillId="2" borderId="0" xfId="0" applyFill="1"/>
    <xf numFmtId="0" fontId="0" fillId="2" borderId="0" xfId="0" applyFill="1" applyAlignment="1">
      <alignment horizontal="left" vertical="top"/>
    </xf>
    <xf numFmtId="9" fontId="0" fillId="2" borderId="0" xfId="0" applyNumberFormat="1" applyFill="1"/>
    <xf numFmtId="0" fontId="0" fillId="3" borderId="0" xfId="0" applyFill="1"/>
    <xf numFmtId="0" fontId="0" fillId="3" borderId="0" xfId="0" applyFill="1" applyAlignment="1">
      <alignment horizontal="left" vertical="top"/>
    </xf>
    <xf numFmtId="9" fontId="0" fillId="3" borderId="0" xfId="0" applyNumberFormat="1" applyFill="1"/>
    <xf numFmtId="0" fontId="0" fillId="4" borderId="0" xfId="0" applyFill="1"/>
    <xf numFmtId="0" fontId="0" fillId="4" borderId="0" xfId="0" applyFill="1" applyAlignment="1">
      <alignment horizontal="left" vertical="top"/>
    </xf>
    <xf numFmtId="0" fontId="1" fillId="0" borderId="0" xfId="0" applyFont="1"/>
    <xf numFmtId="0" fontId="2" fillId="0" borderId="0" xfId="0" applyFont="1"/>
    <xf numFmtId="0" fontId="3" fillId="0" borderId="0" xfId="0" applyFont="1"/>
    <xf numFmtId="0" fontId="0" fillId="0" borderId="0" xfId="0" applyProtection="1">
      <protection locked="0"/>
    </xf>
    <xf numFmtId="0" fontId="0" fillId="5" borderId="0" xfId="0" applyFill="1" applyProtection="1"/>
    <xf numFmtId="1" fontId="0" fillId="5" borderId="0" xfId="0" applyNumberFormat="1" applyFill="1" applyProtection="1"/>
    <xf numFmtId="2" fontId="0" fillId="0" borderId="0" xfId="0" applyNumberFormat="1" applyProtection="1">
      <protection locked="0"/>
    </xf>
    <xf numFmtId="1" fontId="0" fillId="0" borderId="0" xfId="0" applyNumberFormat="1" applyProtection="1">
      <protection locked="0"/>
    </xf>
    <xf numFmtId="1" fontId="0" fillId="5" borderId="0" xfId="0" applyNumberFormat="1" applyFill="1"/>
    <xf numFmtId="2" fontId="0" fillId="5" borderId="0" xfId="0" applyNumberFormat="1" applyFill="1"/>
    <xf numFmtId="0" fontId="11" fillId="0" borderId="1" xfId="0" applyFont="1" applyBorder="1" applyAlignment="1">
      <alignment horizontal="center"/>
    </xf>
    <xf numFmtId="0" fontId="11" fillId="0" borderId="1" xfId="0" applyFont="1" applyBorder="1"/>
    <xf numFmtId="14" fontId="0" fillId="0" borderId="0" xfId="0" applyNumberFormat="1"/>
    <xf numFmtId="0" fontId="11" fillId="0" borderId="1" xfId="0" applyFont="1" applyBorder="1" applyAlignment="1">
      <alignment horizontal="left" vertical="top"/>
    </xf>
    <xf numFmtId="0" fontId="0"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5" borderId="1" xfId="0" applyFont="1" applyFill="1" applyBorder="1" applyAlignment="1" applyProtection="1">
      <alignment horizontal="center" vertical="center" wrapText="1"/>
    </xf>
    <xf numFmtId="2" fontId="12" fillId="0" borderId="1" xfId="0" applyNumberFormat="1" applyFont="1" applyBorder="1" applyAlignment="1" applyProtection="1">
      <alignment horizontal="center" vertical="center" wrapText="1"/>
      <protection locked="0"/>
    </xf>
    <xf numFmtId="1" fontId="12" fillId="5" borderId="1" xfId="0" applyNumberFormat="1" applyFont="1" applyFill="1" applyBorder="1" applyAlignment="1" applyProtection="1">
      <alignment horizontal="center" vertical="center" wrapText="1"/>
    </xf>
    <xf numFmtId="2" fontId="12" fillId="0" borderId="1" xfId="0" applyNumberFormat="1" applyFont="1" applyFill="1" applyBorder="1" applyAlignment="1" applyProtection="1">
      <alignment horizontal="center" vertical="center" wrapText="1"/>
      <protection locked="0"/>
    </xf>
    <xf numFmtId="1" fontId="12" fillId="5" borderId="1" xfId="0" applyNumberFormat="1" applyFont="1" applyFill="1" applyBorder="1" applyAlignment="1">
      <alignment horizontal="center" vertical="center" wrapText="1"/>
    </xf>
    <xf numFmtId="2" fontId="12" fillId="5" borderId="1" xfId="0"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xf>
    <xf numFmtId="0" fontId="0" fillId="0" borderId="1" xfId="0" applyFont="1" applyBorder="1" applyAlignment="1">
      <alignment horizontal="center"/>
    </xf>
    <xf numFmtId="21" fontId="0" fillId="0" borderId="0" xfId="0" applyNumberFormat="1"/>
    <xf numFmtId="173" fontId="0" fillId="0" borderId="0" xfId="0" applyNumberFormat="1"/>
    <xf numFmtId="49" fontId="11" fillId="0" borderId="1" xfId="0" applyNumberFormat="1" applyFont="1" applyBorder="1"/>
    <xf numFmtId="49" fontId="0" fillId="0" borderId="0" xfId="0" applyNumberFormat="1"/>
    <xf numFmtId="2" fontId="0" fillId="0" borderId="0" xfId="0" applyNumberFormat="1"/>
    <xf numFmtId="2" fontId="0" fillId="0" borderId="0" xfId="0" applyNumberFormat="1" applyFill="1" applyBorder="1"/>
    <xf numFmtId="1" fontId="12" fillId="0" borderId="1" xfId="0" applyNumberFormat="1" applyFont="1" applyFill="1" applyBorder="1" applyAlignment="1" applyProtection="1">
      <alignment horizontal="center" vertical="center" wrapText="1"/>
      <protection locked="0"/>
    </xf>
    <xf numFmtId="1" fontId="0" fillId="0" borderId="0" xfId="0" applyNumberFormat="1" applyFill="1" applyProtection="1">
      <protection locked="0"/>
    </xf>
    <xf numFmtId="172" fontId="5" fillId="0" borderId="2" xfId="1" applyNumberFormat="1" applyFont="1" applyBorder="1" applyAlignment="1">
      <alignment horizontal="center" vertical="center"/>
    </xf>
    <xf numFmtId="172" fontId="5" fillId="0" borderId="1" xfId="1" applyNumberFormat="1" applyFont="1" applyBorder="1" applyAlignment="1">
      <alignment horizontal="center" vertical="center"/>
    </xf>
    <xf numFmtId="0" fontId="2" fillId="0" borderId="3" xfId="0" applyFont="1" applyBorder="1"/>
    <xf numFmtId="0" fontId="3" fillId="0" borderId="3" xfId="0" applyFont="1" applyBorder="1"/>
    <xf numFmtId="0" fontId="11" fillId="0" borderId="0" xfId="0" applyFont="1" applyBorder="1"/>
    <xf numFmtId="49" fontId="11" fillId="0" borderId="0" xfId="0" applyNumberFormat="1" applyFont="1" applyBorder="1"/>
    <xf numFmtId="0" fontId="13" fillId="0" borderId="4" xfId="0" applyFont="1" applyBorder="1" applyAlignment="1">
      <alignment horizontal="left"/>
    </xf>
    <xf numFmtId="0" fontId="13" fillId="0" borderId="5" xfId="0" applyFont="1" applyBorder="1" applyAlignment="1">
      <alignment horizontal="left"/>
    </xf>
    <xf numFmtId="0" fontId="13" fillId="0" borderId="4" xfId="0" applyFont="1" applyBorder="1"/>
    <xf numFmtId="0" fontId="14" fillId="0" borderId="6" xfId="0" applyFont="1" applyBorder="1"/>
    <xf numFmtId="0" fontId="13" fillId="0" borderId="7" xfId="0" applyFont="1" applyBorder="1" applyAlignment="1"/>
    <xf numFmtId="0" fontId="13" fillId="0" borderId="8" xfId="0" applyFont="1" applyBorder="1"/>
    <xf numFmtId="0" fontId="13" fillId="0" borderId="9" xfId="0" applyFont="1" applyBorder="1"/>
    <xf numFmtId="0" fontId="13" fillId="0" borderId="10" xfId="0" applyFont="1" applyBorder="1"/>
    <xf numFmtId="0" fontId="13" fillId="0" borderId="5" xfId="0" applyFont="1" applyBorder="1"/>
    <xf numFmtId="0" fontId="13" fillId="0" borderId="6" xfId="0" applyFont="1" applyBorder="1"/>
    <xf numFmtId="0" fontId="13" fillId="0" borderId="7" xfId="0" applyFont="1" applyBorder="1" applyAlignment="1">
      <alignment horizontal="left"/>
    </xf>
    <xf numFmtId="0" fontId="17" fillId="0" borderId="11" xfId="0" applyFont="1" applyBorder="1"/>
    <xf numFmtId="0" fontId="17" fillId="0" borderId="12" xfId="0" applyFont="1" applyBorder="1"/>
    <xf numFmtId="0" fontId="17" fillId="0" borderId="7" xfId="0" applyFont="1" applyBorder="1"/>
    <xf numFmtId="172" fontId="5" fillId="0" borderId="13" xfId="1" applyNumberFormat="1" applyFont="1" applyBorder="1" applyAlignment="1">
      <alignment horizontal="center" vertical="center"/>
    </xf>
    <xf numFmtId="172" fontId="5" fillId="0" borderId="14" xfId="1" applyNumberFormat="1" applyFont="1" applyBorder="1" applyAlignment="1">
      <alignment horizontal="center" vertical="center"/>
    </xf>
    <xf numFmtId="0" fontId="10" fillId="0" borderId="1" xfId="0" applyFont="1" applyBorder="1" applyAlignment="1">
      <alignment horizontal="center" vertical="center"/>
    </xf>
    <xf numFmtId="0" fontId="10" fillId="0" borderId="15" xfId="0" applyFont="1" applyBorder="1" applyAlignment="1">
      <alignment horizontal="left" vertical="top" wrapText="1"/>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left" vertical="top" wrapText="1"/>
    </xf>
    <xf numFmtId="0" fontId="10" fillId="0" borderId="21" xfId="0" applyFont="1" applyBorder="1" applyAlignment="1">
      <alignment horizontal="left" vertical="top" wrapText="1"/>
    </xf>
    <xf numFmtId="172" fontId="5" fillId="0" borderId="22" xfId="1" applyNumberFormat="1" applyFont="1" applyBorder="1" applyAlignment="1">
      <alignment horizontal="center" vertical="center"/>
    </xf>
    <xf numFmtId="172" fontId="5" fillId="0" borderId="23" xfId="1" applyNumberFormat="1" applyFont="1" applyBorder="1" applyAlignment="1">
      <alignment horizontal="center" vertical="center"/>
    </xf>
    <xf numFmtId="0" fontId="10" fillId="0" borderId="23" xfId="0" applyFont="1" applyBorder="1" applyAlignment="1">
      <alignment horizontal="center" vertical="center"/>
    </xf>
    <xf numFmtId="0" fontId="10" fillId="0" borderId="24" xfId="0" applyFont="1" applyBorder="1" applyAlignment="1">
      <alignment horizontal="left" vertical="top" wrapText="1"/>
    </xf>
    <xf numFmtId="0" fontId="18" fillId="0" borderId="0" xfId="0" applyFont="1"/>
    <xf numFmtId="0" fontId="0" fillId="0" borderId="0" xfId="0" applyAlignment="1">
      <alignment wrapText="1"/>
    </xf>
    <xf numFmtId="0" fontId="0" fillId="0" borderId="0" xfId="0" applyAlignment="1">
      <alignment horizontal="center"/>
    </xf>
    <xf numFmtId="0" fontId="19" fillId="0" borderId="0" xfId="0" applyFont="1"/>
    <xf numFmtId="0" fontId="11" fillId="0" borderId="18" xfId="0" applyFont="1" applyBorder="1"/>
    <xf numFmtId="0" fontId="0" fillId="0" borderId="0" xfId="0" applyBorder="1" applyAlignment="1">
      <alignment horizontal="center"/>
    </xf>
    <xf numFmtId="0" fontId="0" fillId="0" borderId="25" xfId="0" applyBorder="1" applyAlignment="1">
      <alignment wrapText="1"/>
    </xf>
    <xf numFmtId="0" fontId="19" fillId="0" borderId="0" xfId="0" applyFont="1" applyBorder="1" applyAlignment="1">
      <alignment horizontal="center"/>
    </xf>
    <xf numFmtId="0" fontId="20" fillId="0" borderId="0" xfId="0" applyFont="1" applyFill="1" applyBorder="1" applyAlignment="1">
      <alignment horizontal="center"/>
    </xf>
    <xf numFmtId="0" fontId="0" fillId="0" borderId="0" xfId="0" applyBorder="1" applyAlignment="1">
      <alignment horizontal="center" readingOrder="1"/>
    </xf>
    <xf numFmtId="0" fontId="0" fillId="0" borderId="26" xfId="0" applyBorder="1" applyAlignment="1">
      <alignment horizontal="center"/>
    </xf>
    <xf numFmtId="0" fontId="0" fillId="0" borderId="27" xfId="0" applyBorder="1" applyAlignment="1">
      <alignment wrapText="1"/>
    </xf>
    <xf numFmtId="0" fontId="9" fillId="0" borderId="3" xfId="0" applyFont="1" applyBorder="1"/>
    <xf numFmtId="0" fontId="21" fillId="0" borderId="3" xfId="0" applyFont="1" applyBorder="1"/>
    <xf numFmtId="0" fontId="9" fillId="0" borderId="28" xfId="0" applyFont="1" applyBorder="1"/>
    <xf numFmtId="0" fontId="9" fillId="0" borderId="0" xfId="0" applyFont="1"/>
    <xf numFmtId="0" fontId="19" fillId="0" borderId="0" xfId="0" applyFont="1" applyBorder="1" applyAlignment="1">
      <alignment horizontal="left"/>
    </xf>
    <xf numFmtId="0" fontId="11" fillId="0" borderId="5" xfId="0" applyFont="1" applyBorder="1" applyAlignment="1">
      <alignment horizontal="center" wrapText="1"/>
    </xf>
    <xf numFmtId="0" fontId="19" fillId="0" borderId="0" xfId="0" applyFont="1" applyBorder="1" applyAlignment="1">
      <alignment horizontal="right"/>
    </xf>
    <xf numFmtId="0" fontId="11" fillId="0" borderId="0" xfId="0" applyFont="1" applyBorder="1" applyAlignment="1">
      <alignment horizontal="center"/>
    </xf>
    <xf numFmtId="0" fontId="11" fillId="0" borderId="0" xfId="0" applyFont="1" applyBorder="1" applyAlignment="1">
      <alignment horizontal="center" wrapText="1"/>
    </xf>
    <xf numFmtId="172" fontId="4" fillId="0" borderId="0" xfId="2" applyNumberFormat="1" applyFont="1" applyFill="1" applyBorder="1" applyAlignment="1">
      <alignment horizontal="center"/>
    </xf>
    <xf numFmtId="0" fontId="11" fillId="0" borderId="25" xfId="0" applyFont="1" applyBorder="1" applyAlignment="1">
      <alignment wrapText="1"/>
    </xf>
    <xf numFmtId="0" fontId="23" fillId="0" borderId="25" xfId="0" applyFont="1" applyBorder="1" applyAlignment="1">
      <alignment horizontal="center" wrapText="1"/>
    </xf>
    <xf numFmtId="0" fontId="22" fillId="0" borderId="25" xfId="0" applyFont="1" applyBorder="1" applyAlignment="1">
      <alignment horizontal="center" wrapText="1"/>
    </xf>
    <xf numFmtId="0" fontId="9" fillId="0" borderId="10" xfId="0" applyFont="1" applyBorder="1"/>
    <xf numFmtId="0" fontId="11" fillId="0" borderId="5" xfId="0" applyFont="1" applyBorder="1" applyAlignment="1">
      <alignment horizontal="center"/>
    </xf>
    <xf numFmtId="172" fontId="4" fillId="0" borderId="5" xfId="2" applyNumberFormat="1" applyFont="1" applyFill="1" applyBorder="1" applyAlignment="1">
      <alignment horizontal="center"/>
    </xf>
    <xf numFmtId="0" fontId="11" fillId="0" borderId="30" xfId="0" applyFont="1" applyBorder="1" applyAlignment="1">
      <alignment wrapText="1"/>
    </xf>
    <xf numFmtId="0" fontId="15" fillId="0" borderId="10" xfId="0" applyFont="1" applyBorder="1" applyAlignment="1">
      <alignment horizontal="center"/>
    </xf>
    <xf numFmtId="0" fontId="16" fillId="0" borderId="5" xfId="0" applyFont="1" applyBorder="1" applyAlignment="1">
      <alignment horizontal="center"/>
    </xf>
    <xf numFmtId="0" fontId="16" fillId="0" borderId="6" xfId="0" applyFont="1" applyBorder="1" applyAlignment="1">
      <alignment horizontal="center"/>
    </xf>
    <xf numFmtId="0" fontId="15" fillId="0" borderId="29" xfId="0" applyFont="1" applyBorder="1" applyAlignment="1">
      <alignment horizontal="center"/>
    </xf>
    <xf numFmtId="0" fontId="16" fillId="0" borderId="30" xfId="0" applyFont="1" applyBorder="1" applyAlignment="1">
      <alignment horizontal="center"/>
    </xf>
    <xf numFmtId="0" fontId="13" fillId="0" borderId="31" xfId="0" applyFont="1" applyBorder="1"/>
    <xf numFmtId="0" fontId="13" fillId="0" borderId="9" xfId="0" applyFont="1" applyBorder="1"/>
    <xf numFmtId="0" fontId="13" fillId="0" borderId="8" xfId="0" applyFont="1" applyBorder="1"/>
    <xf numFmtId="0" fontId="13" fillId="0" borderId="10" xfId="0" applyFont="1" applyBorder="1"/>
    <xf numFmtId="0" fontId="13" fillId="0" borderId="6" xfId="0" applyFont="1" applyBorder="1"/>
    <xf numFmtId="0" fontId="13" fillId="0" borderId="4" xfId="0" applyFont="1" applyBorder="1"/>
    <xf numFmtId="0" fontId="13" fillId="0" borderId="8" xfId="0" applyFont="1" applyBorder="1" applyAlignment="1"/>
    <xf numFmtId="0" fontId="14" fillId="0" borderId="9" xfId="0" applyFont="1" applyBorder="1" applyAlignment="1"/>
    <xf numFmtId="0" fontId="13" fillId="0" borderId="4" xfId="0" applyFont="1" applyBorder="1" applyAlignment="1"/>
    <xf numFmtId="0" fontId="13" fillId="0" borderId="5" xfId="0" applyFont="1" applyBorder="1" applyAlignment="1"/>
    <xf numFmtId="0" fontId="14" fillId="0" borderId="5" xfId="0" applyFont="1" applyBorder="1" applyAlignment="1"/>
    <xf numFmtId="0" fontId="14" fillId="0" borderId="6" xfId="0" applyFont="1" applyBorder="1" applyAlignment="1"/>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
  <sheetViews>
    <sheetView workbookViewId="0"/>
  </sheetViews>
  <sheetFormatPr defaultRowHeight="15" x14ac:dyDescent="0.25"/>
  <cols>
    <col min="2" max="2" width="14.42578125" customWidth="1"/>
    <col min="3" max="3" width="16.5703125" customWidth="1"/>
    <col min="4" max="5" width="12.140625" customWidth="1"/>
    <col min="6" max="6" width="12.28515625" customWidth="1"/>
    <col min="8" max="9" width="10.7109375" bestFit="1" customWidth="1"/>
    <col min="11" max="11" width="10" customWidth="1"/>
    <col min="14" max="14" width="17.5703125" customWidth="1"/>
    <col min="15" max="15" width="21.42578125" bestFit="1" customWidth="1"/>
  </cols>
  <sheetData>
    <row r="1" spans="1:15" s="22" customFormat="1" x14ac:dyDescent="0.25">
      <c r="A1" s="21" t="s">
        <v>0</v>
      </c>
      <c r="B1" s="21" t="s">
        <v>1</v>
      </c>
      <c r="C1" s="21" t="s">
        <v>2</v>
      </c>
      <c r="D1" s="21" t="s">
        <v>3</v>
      </c>
      <c r="E1" s="21" t="s">
        <v>327</v>
      </c>
      <c r="F1" s="21" t="s">
        <v>4</v>
      </c>
      <c r="G1" s="21" t="s">
        <v>5</v>
      </c>
      <c r="H1" s="21" t="s">
        <v>6</v>
      </c>
      <c r="I1" s="21" t="s">
        <v>7</v>
      </c>
      <c r="J1" s="21" t="s">
        <v>8</v>
      </c>
      <c r="K1" s="21" t="s">
        <v>9</v>
      </c>
      <c r="L1" s="21" t="s">
        <v>10</v>
      </c>
      <c r="M1" s="21" t="s">
        <v>11</v>
      </c>
      <c r="N1" s="21" t="s">
        <v>12</v>
      </c>
      <c r="O1" s="21" t="s">
        <v>13</v>
      </c>
    </row>
    <row r="2" spans="1:15" x14ac:dyDescent="0.25">
      <c r="A2" t="s">
        <v>39</v>
      </c>
      <c r="B2">
        <v>641650</v>
      </c>
      <c r="C2">
        <v>6978398</v>
      </c>
      <c r="D2">
        <v>1291</v>
      </c>
      <c r="E2">
        <v>266.10000000000002</v>
      </c>
      <c r="F2">
        <v>180</v>
      </c>
      <c r="G2">
        <v>-50</v>
      </c>
      <c r="H2" s="23">
        <v>39249</v>
      </c>
      <c r="I2" s="23">
        <v>39259</v>
      </c>
      <c r="J2" t="s">
        <v>300</v>
      </c>
      <c r="K2" t="s">
        <v>301</v>
      </c>
      <c r="L2" t="s">
        <v>302</v>
      </c>
      <c r="M2" t="s">
        <v>303</v>
      </c>
      <c r="N2" t="s">
        <v>408</v>
      </c>
      <c r="O2" t="s">
        <v>304</v>
      </c>
    </row>
  </sheetData>
  <phoneticPr fontId="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heetViews>
  <sheetFormatPr defaultRowHeight="15" x14ac:dyDescent="0.25"/>
  <cols>
    <col min="2" max="2" width="10.7109375" bestFit="1" customWidth="1"/>
    <col min="3" max="3" width="17.28515625" customWidth="1"/>
    <col min="4" max="4" width="22" customWidth="1"/>
    <col min="5" max="5" width="18.5703125" customWidth="1"/>
    <col min="6" max="6" width="22.7109375" customWidth="1"/>
    <col min="7" max="7" width="12.7109375" customWidth="1"/>
    <col min="8" max="8" width="16" bestFit="1" customWidth="1"/>
    <col min="9" max="9" width="13" customWidth="1"/>
    <col min="10" max="10" width="26.7109375" style="38" customWidth="1"/>
    <col min="11" max="11" width="24" style="38" customWidth="1"/>
    <col min="12" max="12" width="13.42578125" customWidth="1"/>
    <col min="13" max="13" width="18.28515625" customWidth="1"/>
    <col min="14" max="14" width="20.42578125" style="38" customWidth="1"/>
    <col min="15" max="15" width="15" style="38" customWidth="1"/>
    <col min="16" max="17" width="21.28515625" customWidth="1"/>
  </cols>
  <sheetData>
    <row r="1" spans="1:16" s="22" customFormat="1" x14ac:dyDescent="0.25">
      <c r="A1" s="22" t="s">
        <v>0</v>
      </c>
      <c r="B1" s="22" t="s">
        <v>305</v>
      </c>
      <c r="C1" s="22" t="s">
        <v>331</v>
      </c>
      <c r="D1" s="22" t="s">
        <v>330</v>
      </c>
      <c r="E1" s="22" t="s">
        <v>329</v>
      </c>
      <c r="F1" s="22" t="s">
        <v>328</v>
      </c>
      <c r="G1" s="22" t="s">
        <v>306</v>
      </c>
      <c r="H1" s="22" t="s">
        <v>325</v>
      </c>
      <c r="I1" s="22" t="s">
        <v>414</v>
      </c>
      <c r="J1" s="37" t="s">
        <v>307</v>
      </c>
      <c r="K1" s="37" t="s">
        <v>308</v>
      </c>
      <c r="L1" s="22" t="s">
        <v>309</v>
      </c>
      <c r="M1" s="22" t="s">
        <v>310</v>
      </c>
      <c r="N1" s="37" t="s">
        <v>311</v>
      </c>
      <c r="O1" s="37" t="s">
        <v>415</v>
      </c>
      <c r="P1" s="22" t="s">
        <v>312</v>
      </c>
    </row>
    <row r="2" spans="1:16" s="47" customFormat="1" x14ac:dyDescent="0.25">
      <c r="A2" t="s">
        <v>39</v>
      </c>
      <c r="B2" s="23">
        <v>39259</v>
      </c>
      <c r="C2" s="47">
        <v>0</v>
      </c>
      <c r="D2" s="47">
        <v>0</v>
      </c>
      <c r="E2">
        <v>873</v>
      </c>
      <c r="F2" s="39">
        <f>E2*0.3048</f>
        <v>266.09039999999999</v>
      </c>
      <c r="G2" s="47">
        <v>156.30000000000001</v>
      </c>
      <c r="H2" s="47">
        <v>180</v>
      </c>
      <c r="I2" s="47">
        <v>-50</v>
      </c>
      <c r="J2" s="48"/>
      <c r="K2" s="48"/>
      <c r="N2" s="48"/>
      <c r="O2" s="48"/>
    </row>
    <row r="3" spans="1:16" x14ac:dyDescent="0.25">
      <c r="A3" t="s">
        <v>39</v>
      </c>
      <c r="B3" s="23">
        <v>39259</v>
      </c>
      <c r="C3">
        <v>183</v>
      </c>
      <c r="D3" s="39">
        <f t="shared" ref="D3:D10" si="0">C3*0.3048</f>
        <v>55.778400000000005</v>
      </c>
      <c r="E3">
        <v>873</v>
      </c>
      <c r="F3" s="39">
        <f>E3*0.3048</f>
        <v>266.09039999999999</v>
      </c>
      <c r="G3">
        <v>155.5</v>
      </c>
      <c r="H3">
        <f>G3+27.3</f>
        <v>182.8</v>
      </c>
      <c r="I3">
        <v>-48.8</v>
      </c>
      <c r="J3" s="38" t="s">
        <v>313</v>
      </c>
      <c r="K3" s="38" t="s">
        <v>315</v>
      </c>
      <c r="L3">
        <v>75.3</v>
      </c>
      <c r="M3" s="36">
        <v>1</v>
      </c>
      <c r="N3" s="38">
        <v>249.4</v>
      </c>
      <c r="O3" s="38" t="s">
        <v>416</v>
      </c>
      <c r="P3" s="35">
        <v>0.92087962962962966</v>
      </c>
    </row>
    <row r="4" spans="1:16" x14ac:dyDescent="0.25">
      <c r="A4" t="s">
        <v>39</v>
      </c>
      <c r="B4" s="23">
        <v>39259</v>
      </c>
      <c r="C4">
        <v>263</v>
      </c>
      <c r="D4" s="39">
        <f t="shared" si="0"/>
        <v>80.162400000000005</v>
      </c>
      <c r="E4">
        <v>873</v>
      </c>
      <c r="F4" s="39">
        <f>E4*0.3048</f>
        <v>266.09039999999999</v>
      </c>
      <c r="G4">
        <v>156.4</v>
      </c>
      <c r="H4">
        <f>G4+27.3</f>
        <v>183.70000000000002</v>
      </c>
      <c r="I4">
        <v>-48</v>
      </c>
      <c r="J4" s="38" t="s">
        <v>314</v>
      </c>
      <c r="K4" s="38" t="s">
        <v>315</v>
      </c>
      <c r="L4">
        <v>28.9</v>
      </c>
      <c r="M4" s="36">
        <v>1</v>
      </c>
      <c r="N4" s="38">
        <v>203.3</v>
      </c>
      <c r="O4" s="38" t="s">
        <v>417</v>
      </c>
      <c r="P4" s="35">
        <v>0.90046296296296291</v>
      </c>
    </row>
    <row r="5" spans="1:16" x14ac:dyDescent="0.25">
      <c r="A5" t="s">
        <v>39</v>
      </c>
      <c r="B5" s="23">
        <v>39259</v>
      </c>
      <c r="C5">
        <v>363</v>
      </c>
      <c r="D5" s="39">
        <f t="shared" si="0"/>
        <v>110.64240000000001</v>
      </c>
      <c r="E5">
        <v>873</v>
      </c>
      <c r="F5" s="39">
        <f>E5*0.3048</f>
        <v>266.09039999999999</v>
      </c>
      <c r="G5">
        <v>156.9</v>
      </c>
      <c r="H5">
        <f t="shared" ref="H5:H10" si="1">G5+27.3</f>
        <v>184.20000000000002</v>
      </c>
      <c r="I5">
        <v>-47</v>
      </c>
      <c r="J5" s="38" t="s">
        <v>316</v>
      </c>
      <c r="K5" s="38" t="s">
        <v>317</v>
      </c>
      <c r="L5">
        <v>50</v>
      </c>
      <c r="M5" s="36">
        <v>1</v>
      </c>
      <c r="N5" s="38">
        <v>224.5</v>
      </c>
      <c r="O5" s="38" t="s">
        <v>418</v>
      </c>
      <c r="P5" s="35">
        <v>0.87958333333333327</v>
      </c>
    </row>
    <row r="6" spans="1:16" x14ac:dyDescent="0.25">
      <c r="A6" t="s">
        <v>39</v>
      </c>
      <c r="B6" s="23">
        <v>39259</v>
      </c>
      <c r="C6">
        <v>463</v>
      </c>
      <c r="D6" s="39">
        <f t="shared" si="0"/>
        <v>141.1224</v>
      </c>
      <c r="E6">
        <v>873</v>
      </c>
      <c r="F6" s="39">
        <v>266.09039999999999</v>
      </c>
      <c r="G6">
        <v>157.69999999999999</v>
      </c>
      <c r="H6">
        <f t="shared" si="1"/>
        <v>185</v>
      </c>
      <c r="I6">
        <v>-46.7</v>
      </c>
      <c r="J6" s="38" t="s">
        <v>318</v>
      </c>
      <c r="K6" s="38" t="s">
        <v>315</v>
      </c>
      <c r="L6">
        <v>47.9</v>
      </c>
      <c r="M6" s="36">
        <v>1</v>
      </c>
      <c r="N6" s="38">
        <v>222.7</v>
      </c>
      <c r="O6" s="38" t="s">
        <v>419</v>
      </c>
      <c r="P6" s="35">
        <v>0.85666666666666658</v>
      </c>
    </row>
    <row r="7" spans="1:16" x14ac:dyDescent="0.25">
      <c r="A7" t="s">
        <v>39</v>
      </c>
      <c r="B7" s="23">
        <v>39259</v>
      </c>
      <c r="C7">
        <v>563</v>
      </c>
      <c r="D7" s="40">
        <f t="shared" si="0"/>
        <v>171.60240000000002</v>
      </c>
      <c r="E7">
        <v>873</v>
      </c>
      <c r="F7" s="39">
        <f>E7*0.3048</f>
        <v>266.09039999999999</v>
      </c>
      <c r="G7">
        <v>156.69999999999999</v>
      </c>
      <c r="H7">
        <f t="shared" si="1"/>
        <v>184</v>
      </c>
      <c r="I7">
        <v>-46</v>
      </c>
      <c r="J7" s="38" t="s">
        <v>319</v>
      </c>
      <c r="K7" s="38" t="s">
        <v>320</v>
      </c>
      <c r="L7">
        <v>198.8</v>
      </c>
      <c r="M7" s="36">
        <v>0.999</v>
      </c>
      <c r="N7" s="38" t="s">
        <v>321</v>
      </c>
      <c r="O7" s="38" t="s">
        <v>418</v>
      </c>
      <c r="P7" s="35">
        <v>0.83259259259259266</v>
      </c>
    </row>
    <row r="8" spans="1:16" x14ac:dyDescent="0.25">
      <c r="A8" t="s">
        <v>39</v>
      </c>
      <c r="B8" s="23">
        <v>39259</v>
      </c>
      <c r="C8">
        <v>663</v>
      </c>
      <c r="D8" s="40">
        <f t="shared" si="0"/>
        <v>202.08240000000001</v>
      </c>
      <c r="E8">
        <v>873</v>
      </c>
      <c r="F8" s="39">
        <f>E8*0.3048</f>
        <v>266.09039999999999</v>
      </c>
      <c r="G8">
        <v>159.6</v>
      </c>
      <c r="H8">
        <f t="shared" si="1"/>
        <v>186.9</v>
      </c>
      <c r="I8">
        <v>-45.3</v>
      </c>
      <c r="J8" s="38" t="s">
        <v>314</v>
      </c>
      <c r="K8" s="38" t="s">
        <v>320</v>
      </c>
      <c r="L8">
        <v>114.7</v>
      </c>
      <c r="M8" s="36">
        <v>0.999</v>
      </c>
      <c r="N8" s="38">
        <v>289.89999999999998</v>
      </c>
      <c r="O8" s="38" t="s">
        <v>420</v>
      </c>
      <c r="P8" s="35">
        <v>0.80483796296296306</v>
      </c>
    </row>
    <row r="9" spans="1:16" x14ac:dyDescent="0.25">
      <c r="A9" t="s">
        <v>39</v>
      </c>
      <c r="B9" s="23">
        <v>39259</v>
      </c>
      <c r="C9">
        <v>763</v>
      </c>
      <c r="D9" s="40">
        <f t="shared" si="0"/>
        <v>232.56240000000003</v>
      </c>
      <c r="E9">
        <v>873</v>
      </c>
      <c r="F9" s="39">
        <f>E9*0.3048</f>
        <v>266.09039999999999</v>
      </c>
      <c r="G9">
        <v>160.30000000000001</v>
      </c>
      <c r="H9">
        <f t="shared" si="1"/>
        <v>187.60000000000002</v>
      </c>
      <c r="I9">
        <v>-44.4</v>
      </c>
      <c r="J9" s="38" t="s">
        <v>322</v>
      </c>
      <c r="K9" s="38" t="s">
        <v>317</v>
      </c>
      <c r="L9">
        <v>36.4</v>
      </c>
      <c r="M9" s="36">
        <v>1</v>
      </c>
      <c r="N9" s="38" t="s">
        <v>323</v>
      </c>
      <c r="O9" s="38" t="s">
        <v>420</v>
      </c>
      <c r="P9" s="35">
        <v>0.77793981481481478</v>
      </c>
    </row>
    <row r="10" spans="1:16" x14ac:dyDescent="0.25">
      <c r="A10" t="s">
        <v>39</v>
      </c>
      <c r="B10" s="23">
        <v>39259</v>
      </c>
      <c r="C10">
        <v>863</v>
      </c>
      <c r="D10" s="40">
        <f t="shared" si="0"/>
        <v>263.04239999999999</v>
      </c>
      <c r="E10">
        <v>873</v>
      </c>
      <c r="F10" s="39">
        <f>E10*0.3048</f>
        <v>266.09039999999999</v>
      </c>
      <c r="G10">
        <v>160.1</v>
      </c>
      <c r="H10">
        <f t="shared" si="1"/>
        <v>187.4</v>
      </c>
      <c r="I10">
        <v>-43.8</v>
      </c>
      <c r="J10" s="38" t="s">
        <v>319</v>
      </c>
      <c r="K10" s="38" t="s">
        <v>315</v>
      </c>
      <c r="L10">
        <v>253.5</v>
      </c>
      <c r="M10" s="36">
        <v>1</v>
      </c>
      <c r="N10" s="38" t="s">
        <v>324</v>
      </c>
      <c r="O10" s="38" t="s">
        <v>421</v>
      </c>
      <c r="P10" s="35">
        <v>0.73974537037037036</v>
      </c>
    </row>
    <row r="11" spans="1:16" x14ac:dyDescent="0.25">
      <c r="B11" s="23"/>
      <c r="M11" s="36"/>
    </row>
    <row r="12" spans="1:16" x14ac:dyDescent="0.25">
      <c r="A12" s="77" t="s">
        <v>429</v>
      </c>
      <c r="B12" s="77"/>
      <c r="C12" s="77"/>
      <c r="M12" s="36"/>
    </row>
    <row r="13" spans="1:16" x14ac:dyDescent="0.25">
      <c r="A13" t="s">
        <v>430</v>
      </c>
      <c r="B13" t="s">
        <v>431</v>
      </c>
      <c r="M13" s="36"/>
    </row>
    <row r="14" spans="1:16" x14ac:dyDescent="0.25">
      <c r="A14">
        <v>266.2</v>
      </c>
      <c r="B14">
        <v>-41</v>
      </c>
      <c r="M14" s="36"/>
    </row>
    <row r="15" spans="1:16" x14ac:dyDescent="0.25">
      <c r="M15" s="36"/>
    </row>
    <row r="16" spans="1:16" x14ac:dyDescent="0.25">
      <c r="M16" s="36"/>
    </row>
    <row r="17" spans="13:13" x14ac:dyDescent="0.25">
      <c r="M17" s="36"/>
    </row>
    <row r="18" spans="13:13" x14ac:dyDescent="0.25">
      <c r="M18" s="36"/>
    </row>
    <row r="19" spans="13:13" x14ac:dyDescent="0.25">
      <c r="M19" s="36"/>
    </row>
    <row r="20" spans="13:13" x14ac:dyDescent="0.25">
      <c r="M20" s="36"/>
    </row>
    <row r="21" spans="13:13" x14ac:dyDescent="0.25">
      <c r="M21" s="36"/>
    </row>
    <row r="22" spans="13:13" x14ac:dyDescent="0.25">
      <c r="M22" s="36"/>
    </row>
    <row r="23" spans="13:13" x14ac:dyDescent="0.25">
      <c r="M23" s="36"/>
    </row>
    <row r="24" spans="13:13" x14ac:dyDescent="0.25">
      <c r="M24" s="36"/>
    </row>
    <row r="25" spans="13:13" x14ac:dyDescent="0.25">
      <c r="M25" s="36"/>
    </row>
    <row r="26" spans="13:13" x14ac:dyDescent="0.25">
      <c r="M26" s="36"/>
    </row>
    <row r="27" spans="13:13" x14ac:dyDescent="0.25">
      <c r="M27" s="36"/>
    </row>
    <row r="28" spans="13:13" x14ac:dyDescent="0.25">
      <c r="M28" s="36"/>
    </row>
    <row r="29" spans="13:13" x14ac:dyDescent="0.25">
      <c r="M29" s="36"/>
    </row>
    <row r="30" spans="13:13" x14ac:dyDescent="0.25">
      <c r="M30" s="36"/>
    </row>
    <row r="31" spans="13:13" x14ac:dyDescent="0.25">
      <c r="M31" s="36"/>
    </row>
    <row r="32" spans="13:13" x14ac:dyDescent="0.25">
      <c r="M32" s="36"/>
    </row>
    <row r="33" spans="13:13" x14ac:dyDescent="0.25">
      <c r="M33" s="36"/>
    </row>
    <row r="34" spans="13:13" x14ac:dyDescent="0.25">
      <c r="M34" s="36"/>
    </row>
    <row r="35" spans="13:13" x14ac:dyDescent="0.25">
      <c r="M35" s="36"/>
    </row>
  </sheetData>
  <phoneticPr fontId="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0"/>
  <sheetViews>
    <sheetView tabSelected="1" topLeftCell="K1" workbookViewId="0">
      <selection activeCell="F16" sqref="F16"/>
    </sheetView>
  </sheetViews>
  <sheetFormatPr defaultRowHeight="15" x14ac:dyDescent="0.25"/>
  <cols>
    <col min="4" max="4" width="10.5703125" customWidth="1"/>
    <col min="11" max="11" width="46" style="1" customWidth="1"/>
    <col min="12" max="12" width="6.85546875" bestFit="1" customWidth="1"/>
    <col min="13" max="13" width="9.7109375" bestFit="1" customWidth="1"/>
    <col min="14" max="14" width="8.7109375" bestFit="1" customWidth="1"/>
    <col min="15" max="15" width="7.85546875" bestFit="1" customWidth="1"/>
    <col min="16" max="16" width="6.85546875" customWidth="1"/>
    <col min="17" max="18" width="7.28515625" customWidth="1"/>
    <col min="19" max="19" width="5.42578125" bestFit="1" customWidth="1"/>
    <col min="20" max="20" width="7" bestFit="1" customWidth="1"/>
    <col min="21" max="21" width="5.42578125" bestFit="1" customWidth="1"/>
    <col min="22" max="22" width="7" customWidth="1"/>
    <col min="23" max="23" width="5.42578125" bestFit="1" customWidth="1"/>
    <col min="24" max="24" width="7" bestFit="1" customWidth="1"/>
    <col min="25" max="25" width="5.42578125" bestFit="1" customWidth="1"/>
    <col min="26" max="26" width="7" bestFit="1" customWidth="1"/>
    <col min="27" max="27" width="5.42578125" bestFit="1" customWidth="1"/>
    <col min="28" max="28" width="7" bestFit="1" customWidth="1"/>
  </cols>
  <sheetData>
    <row r="1" spans="1:28" s="22" customFormat="1" x14ac:dyDescent="0.25">
      <c r="A1" s="22" t="s">
        <v>0</v>
      </c>
      <c r="B1" s="22" t="s">
        <v>14</v>
      </c>
      <c r="C1" s="22" t="s">
        <v>15</v>
      </c>
      <c r="D1" s="22" t="s">
        <v>16</v>
      </c>
      <c r="E1" s="22" t="s">
        <v>17</v>
      </c>
      <c r="F1" s="22" t="s">
        <v>18</v>
      </c>
      <c r="G1" s="22" t="s">
        <v>19</v>
      </c>
      <c r="H1" s="22" t="s">
        <v>20</v>
      </c>
      <c r="I1" s="22" t="s">
        <v>21</v>
      </c>
      <c r="J1" s="22" t="s">
        <v>20</v>
      </c>
      <c r="K1" s="24" t="s">
        <v>22</v>
      </c>
      <c r="L1" s="22" t="s">
        <v>23</v>
      </c>
      <c r="M1" s="22" t="s">
        <v>24</v>
      </c>
      <c r="N1" s="22" t="s">
        <v>25</v>
      </c>
      <c r="O1" s="22" t="s">
        <v>26</v>
      </c>
      <c r="P1" s="22" t="s">
        <v>27</v>
      </c>
      <c r="Q1" s="22" t="s">
        <v>28</v>
      </c>
      <c r="R1" s="22" t="s">
        <v>334</v>
      </c>
      <c r="S1" s="22" t="s">
        <v>29</v>
      </c>
      <c r="T1" s="22" t="s">
        <v>30</v>
      </c>
      <c r="U1" s="22" t="s">
        <v>31</v>
      </c>
      <c r="V1" s="22" t="s">
        <v>32</v>
      </c>
      <c r="W1" s="22" t="s">
        <v>33</v>
      </c>
      <c r="X1" s="22" t="s">
        <v>34</v>
      </c>
      <c r="Y1" s="22" t="s">
        <v>35</v>
      </c>
      <c r="Z1" s="22" t="s">
        <v>36</v>
      </c>
      <c r="AA1" s="22" t="s">
        <v>37</v>
      </c>
      <c r="AB1" s="22" t="s">
        <v>38</v>
      </c>
    </row>
    <row r="2" spans="1:28" x14ac:dyDescent="0.25">
      <c r="A2" t="s">
        <v>39</v>
      </c>
      <c r="B2">
        <v>0</v>
      </c>
      <c r="C2">
        <v>4.5999999999999996</v>
      </c>
      <c r="K2" s="1" t="s">
        <v>40</v>
      </c>
      <c r="P2" t="s">
        <v>349</v>
      </c>
    </row>
    <row r="3" spans="1:28" x14ac:dyDescent="0.25">
      <c r="A3" t="s">
        <v>39</v>
      </c>
      <c r="B3">
        <v>4.5999999999999996</v>
      </c>
      <c r="C3">
        <v>5.7</v>
      </c>
      <c r="D3" t="s">
        <v>41</v>
      </c>
      <c r="K3" s="1" t="s">
        <v>42</v>
      </c>
      <c r="L3" t="s">
        <v>43</v>
      </c>
      <c r="M3" t="s">
        <v>44</v>
      </c>
      <c r="O3" t="s">
        <v>45</v>
      </c>
      <c r="P3" t="s">
        <v>111</v>
      </c>
    </row>
    <row r="4" spans="1:28" x14ac:dyDescent="0.25">
      <c r="A4" t="s">
        <v>39</v>
      </c>
      <c r="B4">
        <v>5.7</v>
      </c>
      <c r="C4">
        <v>6.3</v>
      </c>
      <c r="K4" s="1" t="s">
        <v>46</v>
      </c>
      <c r="L4" t="s">
        <v>47</v>
      </c>
      <c r="M4" t="s">
        <v>44</v>
      </c>
      <c r="O4" t="s">
        <v>48</v>
      </c>
      <c r="P4" t="s">
        <v>49</v>
      </c>
    </row>
    <row r="5" spans="1:28" x14ac:dyDescent="0.25">
      <c r="A5" t="s">
        <v>39</v>
      </c>
      <c r="B5">
        <v>6.3</v>
      </c>
      <c r="C5">
        <v>11.4</v>
      </c>
      <c r="D5" t="s">
        <v>50</v>
      </c>
      <c r="E5" t="s">
        <v>409</v>
      </c>
      <c r="F5">
        <v>20</v>
      </c>
      <c r="G5" t="s">
        <v>51</v>
      </c>
      <c r="H5">
        <v>5</v>
      </c>
      <c r="K5" s="1" t="s">
        <v>52</v>
      </c>
      <c r="L5" t="s">
        <v>53</v>
      </c>
      <c r="M5" t="s">
        <v>44</v>
      </c>
      <c r="O5" t="s">
        <v>54</v>
      </c>
      <c r="P5" t="s">
        <v>352</v>
      </c>
    </row>
    <row r="6" spans="1:28" x14ac:dyDescent="0.25">
      <c r="A6" t="s">
        <v>39</v>
      </c>
      <c r="B6">
        <v>11.4</v>
      </c>
      <c r="C6">
        <v>17.2</v>
      </c>
      <c r="D6" t="s">
        <v>56</v>
      </c>
      <c r="E6" t="s">
        <v>409</v>
      </c>
      <c r="F6">
        <v>60</v>
      </c>
      <c r="G6" t="s">
        <v>51</v>
      </c>
      <c r="H6">
        <v>2</v>
      </c>
      <c r="I6" t="s">
        <v>57</v>
      </c>
      <c r="J6">
        <v>20</v>
      </c>
      <c r="K6" s="1" t="s">
        <v>58</v>
      </c>
      <c r="L6" t="s">
        <v>53</v>
      </c>
      <c r="M6" t="s">
        <v>44</v>
      </c>
      <c r="O6" t="s">
        <v>54</v>
      </c>
      <c r="P6" t="s">
        <v>352</v>
      </c>
    </row>
    <row r="7" spans="1:28" x14ac:dyDescent="0.25">
      <c r="A7" t="s">
        <v>39</v>
      </c>
      <c r="B7">
        <v>17.2</v>
      </c>
      <c r="C7">
        <v>20.6</v>
      </c>
      <c r="D7" t="s">
        <v>59</v>
      </c>
      <c r="E7" t="s">
        <v>409</v>
      </c>
      <c r="F7">
        <v>10</v>
      </c>
      <c r="K7" s="1" t="s">
        <v>60</v>
      </c>
      <c r="L7" t="s">
        <v>53</v>
      </c>
      <c r="M7" t="s">
        <v>44</v>
      </c>
      <c r="O7" t="s">
        <v>54</v>
      </c>
      <c r="P7" t="s">
        <v>352</v>
      </c>
    </row>
    <row r="8" spans="1:28" x14ac:dyDescent="0.25">
      <c r="A8" t="s">
        <v>39</v>
      </c>
      <c r="B8">
        <v>20.6</v>
      </c>
      <c r="C8">
        <v>21.6</v>
      </c>
      <c r="D8" t="s">
        <v>61</v>
      </c>
      <c r="E8" t="s">
        <v>62</v>
      </c>
      <c r="F8">
        <v>80</v>
      </c>
      <c r="G8" t="s">
        <v>57</v>
      </c>
      <c r="H8">
        <v>20</v>
      </c>
      <c r="K8" s="1" t="s">
        <v>63</v>
      </c>
      <c r="L8" t="s">
        <v>43</v>
      </c>
      <c r="M8" t="s">
        <v>44</v>
      </c>
      <c r="O8" t="s">
        <v>48</v>
      </c>
      <c r="P8" t="s">
        <v>353</v>
      </c>
    </row>
    <row r="9" spans="1:28" x14ac:dyDescent="0.25">
      <c r="A9" t="s">
        <v>39</v>
      </c>
      <c r="B9">
        <v>21.6</v>
      </c>
      <c r="C9">
        <v>23.8</v>
      </c>
      <c r="D9" t="s">
        <v>64</v>
      </c>
      <c r="G9" t="s">
        <v>57</v>
      </c>
      <c r="H9">
        <v>20</v>
      </c>
      <c r="K9" s="1" t="s">
        <v>65</v>
      </c>
      <c r="L9" t="s">
        <v>53</v>
      </c>
      <c r="M9" t="s">
        <v>44</v>
      </c>
      <c r="O9" t="s">
        <v>54</v>
      </c>
      <c r="P9" t="s">
        <v>352</v>
      </c>
    </row>
    <row r="10" spans="1:28" x14ac:dyDescent="0.25">
      <c r="A10" t="s">
        <v>39</v>
      </c>
      <c r="B10">
        <v>23.8</v>
      </c>
      <c r="C10">
        <v>25.5</v>
      </c>
      <c r="D10" t="s">
        <v>66</v>
      </c>
      <c r="E10" t="s">
        <v>67</v>
      </c>
      <c r="F10">
        <v>5</v>
      </c>
      <c r="G10" t="s">
        <v>57</v>
      </c>
      <c r="H10">
        <v>10</v>
      </c>
      <c r="K10" s="1" t="s">
        <v>68</v>
      </c>
      <c r="L10" t="s">
        <v>53</v>
      </c>
      <c r="M10" t="s">
        <v>44</v>
      </c>
      <c r="O10" t="s">
        <v>69</v>
      </c>
      <c r="P10" t="s">
        <v>352</v>
      </c>
    </row>
    <row r="11" spans="1:28" x14ac:dyDescent="0.25">
      <c r="A11" t="s">
        <v>39</v>
      </c>
      <c r="B11">
        <v>25.5</v>
      </c>
      <c r="C11">
        <v>30.1</v>
      </c>
      <c r="D11" t="s">
        <v>70</v>
      </c>
      <c r="E11" t="s">
        <v>67</v>
      </c>
      <c r="F11">
        <v>10</v>
      </c>
      <c r="G11" t="s">
        <v>57</v>
      </c>
      <c r="H11">
        <v>5</v>
      </c>
      <c r="K11" s="1" t="s">
        <v>71</v>
      </c>
      <c r="L11" t="s">
        <v>43</v>
      </c>
      <c r="M11" t="s">
        <v>44</v>
      </c>
      <c r="N11" s="2">
        <v>0.05</v>
      </c>
      <c r="O11" t="s">
        <v>72</v>
      </c>
      <c r="P11" t="s">
        <v>352</v>
      </c>
    </row>
    <row r="12" spans="1:28" x14ac:dyDescent="0.25">
      <c r="A12" t="s">
        <v>39</v>
      </c>
      <c r="B12">
        <v>30.1</v>
      </c>
      <c r="C12">
        <v>33</v>
      </c>
      <c r="D12" t="s">
        <v>73</v>
      </c>
      <c r="G12" t="s">
        <v>57</v>
      </c>
      <c r="H12">
        <v>10</v>
      </c>
      <c r="K12" s="1" t="s">
        <v>74</v>
      </c>
      <c r="L12" t="s">
        <v>43</v>
      </c>
      <c r="M12" t="s">
        <v>44</v>
      </c>
      <c r="N12" s="2">
        <v>0.1</v>
      </c>
      <c r="O12" t="s">
        <v>69</v>
      </c>
      <c r="P12" t="s">
        <v>352</v>
      </c>
    </row>
    <row r="13" spans="1:28" x14ac:dyDescent="0.25">
      <c r="A13" t="s">
        <v>39</v>
      </c>
      <c r="B13">
        <v>33</v>
      </c>
      <c r="C13">
        <v>34.299999999999997</v>
      </c>
      <c r="D13" t="s">
        <v>75</v>
      </c>
      <c r="E13" t="s">
        <v>409</v>
      </c>
      <c r="F13">
        <v>20</v>
      </c>
      <c r="G13" t="s">
        <v>57</v>
      </c>
      <c r="H13">
        <v>10</v>
      </c>
      <c r="K13" s="1" t="s">
        <v>76</v>
      </c>
      <c r="L13" t="s">
        <v>77</v>
      </c>
      <c r="M13" t="s">
        <v>44</v>
      </c>
      <c r="N13" s="2">
        <v>0.02</v>
      </c>
      <c r="O13" t="s">
        <v>78</v>
      </c>
      <c r="P13" t="s">
        <v>356</v>
      </c>
      <c r="S13" t="s">
        <v>79</v>
      </c>
      <c r="T13">
        <v>2</v>
      </c>
    </row>
    <row r="14" spans="1:28" x14ac:dyDescent="0.25">
      <c r="A14" t="s">
        <v>39</v>
      </c>
      <c r="B14">
        <v>34.299999999999997</v>
      </c>
      <c r="C14">
        <v>36.200000000000003</v>
      </c>
      <c r="G14" t="s">
        <v>57</v>
      </c>
      <c r="H14">
        <v>5</v>
      </c>
      <c r="K14" s="1" t="s">
        <v>80</v>
      </c>
      <c r="L14" t="s">
        <v>81</v>
      </c>
      <c r="M14" t="s">
        <v>44</v>
      </c>
      <c r="O14" t="s">
        <v>82</v>
      </c>
      <c r="P14" t="s">
        <v>83</v>
      </c>
      <c r="Q14" t="s">
        <v>356</v>
      </c>
      <c r="S14" t="s">
        <v>79</v>
      </c>
      <c r="T14">
        <v>5</v>
      </c>
    </row>
    <row r="15" spans="1:28" x14ac:dyDescent="0.25">
      <c r="A15" t="s">
        <v>39</v>
      </c>
      <c r="B15">
        <v>36.200000000000003</v>
      </c>
      <c r="C15">
        <v>39.799999999999997</v>
      </c>
      <c r="D15" t="s">
        <v>84</v>
      </c>
      <c r="E15" t="s">
        <v>67</v>
      </c>
      <c r="F15">
        <v>15</v>
      </c>
      <c r="G15" t="s">
        <v>51</v>
      </c>
      <c r="H15">
        <v>5</v>
      </c>
      <c r="I15" t="s">
        <v>57</v>
      </c>
      <c r="J15">
        <v>5</v>
      </c>
      <c r="K15" s="1" t="s">
        <v>85</v>
      </c>
      <c r="L15" t="s">
        <v>43</v>
      </c>
      <c r="M15" t="s">
        <v>44</v>
      </c>
      <c r="N15" s="2">
        <v>0.02</v>
      </c>
      <c r="O15" t="s">
        <v>69</v>
      </c>
      <c r="P15" t="s">
        <v>353</v>
      </c>
      <c r="S15" t="s">
        <v>79</v>
      </c>
      <c r="T15">
        <v>5</v>
      </c>
    </row>
    <row r="16" spans="1:28" x14ac:dyDescent="0.25">
      <c r="A16" t="s">
        <v>39</v>
      </c>
      <c r="B16">
        <v>39.799999999999997</v>
      </c>
      <c r="C16">
        <v>42</v>
      </c>
      <c r="D16" t="s">
        <v>86</v>
      </c>
      <c r="G16" t="s">
        <v>51</v>
      </c>
      <c r="H16">
        <v>5</v>
      </c>
      <c r="I16" t="s">
        <v>57</v>
      </c>
      <c r="J16">
        <v>2</v>
      </c>
      <c r="K16" s="1" t="s">
        <v>87</v>
      </c>
      <c r="L16" t="s">
        <v>47</v>
      </c>
      <c r="M16" t="s">
        <v>44</v>
      </c>
      <c r="O16" t="s">
        <v>78</v>
      </c>
      <c r="P16" t="s">
        <v>49</v>
      </c>
      <c r="Q16" t="s">
        <v>356</v>
      </c>
    </row>
    <row r="17" spans="1:22" x14ac:dyDescent="0.25">
      <c r="A17" t="s">
        <v>39</v>
      </c>
      <c r="B17">
        <v>42</v>
      </c>
      <c r="C17">
        <v>48.8</v>
      </c>
      <c r="D17" t="s">
        <v>88</v>
      </c>
      <c r="G17" t="s">
        <v>51</v>
      </c>
      <c r="H17">
        <v>10</v>
      </c>
      <c r="K17" s="1" t="s">
        <v>89</v>
      </c>
      <c r="L17" t="s">
        <v>77</v>
      </c>
      <c r="M17" t="s">
        <v>44</v>
      </c>
      <c r="N17" s="2">
        <v>0.05</v>
      </c>
      <c r="O17" t="s">
        <v>78</v>
      </c>
      <c r="P17" t="s">
        <v>356</v>
      </c>
    </row>
    <row r="18" spans="1:22" x14ac:dyDescent="0.25">
      <c r="A18" t="s">
        <v>39</v>
      </c>
      <c r="B18">
        <v>48.8</v>
      </c>
      <c r="C18">
        <v>87.5</v>
      </c>
      <c r="D18" t="s">
        <v>90</v>
      </c>
      <c r="E18" t="s">
        <v>67</v>
      </c>
      <c r="F18">
        <v>20</v>
      </c>
      <c r="G18" t="s">
        <v>51</v>
      </c>
      <c r="H18">
        <v>5</v>
      </c>
      <c r="I18" t="s">
        <v>57</v>
      </c>
      <c r="J18">
        <v>5</v>
      </c>
      <c r="K18" s="1" t="s">
        <v>91</v>
      </c>
      <c r="L18" t="s">
        <v>53</v>
      </c>
      <c r="N18" s="2">
        <v>0.1</v>
      </c>
      <c r="O18" t="s">
        <v>54</v>
      </c>
      <c r="P18" t="s">
        <v>352</v>
      </c>
    </row>
    <row r="19" spans="1:22" x14ac:dyDescent="0.25">
      <c r="A19" t="s">
        <v>39</v>
      </c>
      <c r="B19">
        <v>87.5</v>
      </c>
      <c r="C19">
        <v>96</v>
      </c>
      <c r="D19" t="s">
        <v>92</v>
      </c>
      <c r="E19" t="s">
        <v>67</v>
      </c>
      <c r="F19">
        <v>5</v>
      </c>
      <c r="G19" t="s">
        <v>51</v>
      </c>
      <c r="H19">
        <v>5</v>
      </c>
      <c r="K19" s="1" t="s">
        <v>93</v>
      </c>
      <c r="L19" t="s">
        <v>43</v>
      </c>
      <c r="N19" s="2">
        <v>0.05</v>
      </c>
      <c r="O19" t="s">
        <v>94</v>
      </c>
      <c r="P19" t="s">
        <v>353</v>
      </c>
    </row>
    <row r="20" spans="1:22" x14ac:dyDescent="0.25">
      <c r="A20" t="s">
        <v>39</v>
      </c>
      <c r="B20">
        <v>96</v>
      </c>
      <c r="C20">
        <v>100.6</v>
      </c>
      <c r="D20" t="s">
        <v>95</v>
      </c>
      <c r="E20" t="s">
        <v>409</v>
      </c>
      <c r="F20">
        <v>80</v>
      </c>
      <c r="G20" t="s">
        <v>51</v>
      </c>
      <c r="H20">
        <v>15</v>
      </c>
      <c r="I20" t="s">
        <v>57</v>
      </c>
      <c r="J20">
        <v>2</v>
      </c>
      <c r="K20" s="1" t="s">
        <v>96</v>
      </c>
      <c r="L20" t="s">
        <v>77</v>
      </c>
      <c r="N20" s="2">
        <v>0.05</v>
      </c>
      <c r="O20" t="s">
        <v>78</v>
      </c>
      <c r="P20" t="s">
        <v>356</v>
      </c>
    </row>
    <row r="21" spans="1:22" x14ac:dyDescent="0.25">
      <c r="A21" t="s">
        <v>39</v>
      </c>
      <c r="B21">
        <v>100.6</v>
      </c>
      <c r="C21">
        <v>104.7</v>
      </c>
      <c r="D21" t="s">
        <v>97</v>
      </c>
      <c r="G21" t="s">
        <v>51</v>
      </c>
      <c r="H21">
        <v>15</v>
      </c>
      <c r="K21" s="1" t="s">
        <v>98</v>
      </c>
      <c r="L21" t="s">
        <v>99</v>
      </c>
      <c r="N21" s="2">
        <v>0.1</v>
      </c>
      <c r="O21" t="s">
        <v>78</v>
      </c>
      <c r="P21" t="s">
        <v>365</v>
      </c>
    </row>
    <row r="22" spans="1:22" x14ac:dyDescent="0.25">
      <c r="A22" t="s">
        <v>39</v>
      </c>
      <c r="B22">
        <v>104.7</v>
      </c>
      <c r="C22">
        <v>113</v>
      </c>
      <c r="D22" t="s">
        <v>100</v>
      </c>
      <c r="E22" t="s">
        <v>409</v>
      </c>
      <c r="F22">
        <v>10</v>
      </c>
      <c r="G22" t="s">
        <v>51</v>
      </c>
      <c r="H22">
        <v>10</v>
      </c>
      <c r="I22" t="s">
        <v>57</v>
      </c>
      <c r="J22">
        <v>2</v>
      </c>
      <c r="K22" s="1" t="s">
        <v>101</v>
      </c>
      <c r="L22" t="s">
        <v>99</v>
      </c>
      <c r="O22" t="s">
        <v>54</v>
      </c>
      <c r="P22" t="s">
        <v>365</v>
      </c>
    </row>
    <row r="23" spans="1:22" x14ac:dyDescent="0.25">
      <c r="A23" t="s">
        <v>39</v>
      </c>
      <c r="B23">
        <v>113</v>
      </c>
      <c r="C23">
        <v>118</v>
      </c>
      <c r="D23" t="s">
        <v>75</v>
      </c>
      <c r="E23" t="s">
        <v>409</v>
      </c>
      <c r="F23">
        <v>5</v>
      </c>
      <c r="G23" t="s">
        <v>51</v>
      </c>
      <c r="H23">
        <v>10</v>
      </c>
      <c r="K23" s="1" t="s">
        <v>102</v>
      </c>
      <c r="L23" t="s">
        <v>77</v>
      </c>
      <c r="N23" s="2">
        <v>0.7</v>
      </c>
      <c r="O23" t="s">
        <v>103</v>
      </c>
      <c r="P23" t="s">
        <v>83</v>
      </c>
      <c r="Q23" t="s">
        <v>356</v>
      </c>
    </row>
    <row r="24" spans="1:22" x14ac:dyDescent="0.25">
      <c r="A24" t="s">
        <v>39</v>
      </c>
      <c r="B24">
        <v>118</v>
      </c>
      <c r="C24">
        <v>131</v>
      </c>
      <c r="D24" t="s">
        <v>104</v>
      </c>
      <c r="G24" t="s">
        <v>51</v>
      </c>
      <c r="H24">
        <v>5</v>
      </c>
      <c r="I24" t="s">
        <v>57</v>
      </c>
      <c r="J24">
        <v>5</v>
      </c>
      <c r="K24" s="1" t="s">
        <v>105</v>
      </c>
      <c r="L24" t="s">
        <v>77</v>
      </c>
      <c r="O24" t="s">
        <v>54</v>
      </c>
      <c r="P24" t="s">
        <v>356</v>
      </c>
    </row>
    <row r="25" spans="1:22" x14ac:dyDescent="0.25">
      <c r="A25" t="s">
        <v>39</v>
      </c>
      <c r="B25">
        <v>131</v>
      </c>
      <c r="C25">
        <v>132.1</v>
      </c>
      <c r="D25" t="s">
        <v>75</v>
      </c>
      <c r="E25" t="s">
        <v>67</v>
      </c>
      <c r="F25">
        <v>60</v>
      </c>
      <c r="G25" t="s">
        <v>51</v>
      </c>
      <c r="H25">
        <v>70</v>
      </c>
      <c r="I25" t="s">
        <v>57</v>
      </c>
      <c r="J25">
        <v>10</v>
      </c>
      <c r="K25" s="1" t="s">
        <v>106</v>
      </c>
      <c r="L25" t="s">
        <v>99</v>
      </c>
      <c r="N25" s="2">
        <v>0.8</v>
      </c>
      <c r="O25" t="s">
        <v>107</v>
      </c>
      <c r="P25" t="s">
        <v>365</v>
      </c>
    </row>
    <row r="26" spans="1:22" x14ac:dyDescent="0.25">
      <c r="A26" t="s">
        <v>39</v>
      </c>
      <c r="B26">
        <v>132.1</v>
      </c>
      <c r="C26">
        <v>139.19999999999999</v>
      </c>
      <c r="D26" t="s">
        <v>108</v>
      </c>
      <c r="G26" t="s">
        <v>51</v>
      </c>
      <c r="H26">
        <v>10</v>
      </c>
      <c r="K26" s="1" t="s">
        <v>109</v>
      </c>
      <c r="L26" t="s">
        <v>77</v>
      </c>
      <c r="O26" t="s">
        <v>78</v>
      </c>
      <c r="P26" t="s">
        <v>111</v>
      </c>
      <c r="Q26" t="s">
        <v>365</v>
      </c>
      <c r="S26" t="s">
        <v>79</v>
      </c>
      <c r="T26">
        <v>0.1</v>
      </c>
    </row>
    <row r="27" spans="1:22" x14ac:dyDescent="0.25">
      <c r="A27" t="s">
        <v>39</v>
      </c>
      <c r="B27">
        <v>139.19999999999999</v>
      </c>
      <c r="C27">
        <v>146.4</v>
      </c>
      <c r="G27" t="s">
        <v>51</v>
      </c>
      <c r="H27">
        <v>20</v>
      </c>
      <c r="K27" s="1" t="s">
        <v>110</v>
      </c>
      <c r="L27" t="s">
        <v>47</v>
      </c>
      <c r="O27" t="s">
        <v>78</v>
      </c>
      <c r="P27" t="s">
        <v>111</v>
      </c>
      <c r="S27" t="s">
        <v>79</v>
      </c>
      <c r="T27">
        <v>0.1</v>
      </c>
    </row>
    <row r="28" spans="1:22" x14ac:dyDescent="0.25">
      <c r="A28" t="s">
        <v>39</v>
      </c>
      <c r="B28">
        <v>146.4</v>
      </c>
      <c r="C28">
        <v>147.1</v>
      </c>
      <c r="G28" t="s">
        <v>51</v>
      </c>
      <c r="H28">
        <v>20</v>
      </c>
      <c r="I28" t="s">
        <v>57</v>
      </c>
      <c r="J28">
        <v>10</v>
      </c>
      <c r="K28" s="1" t="s">
        <v>112</v>
      </c>
      <c r="L28" t="s">
        <v>77</v>
      </c>
      <c r="N28" s="2">
        <v>0.6</v>
      </c>
      <c r="O28" t="s">
        <v>103</v>
      </c>
      <c r="P28" t="s">
        <v>83</v>
      </c>
      <c r="Q28" t="s">
        <v>111</v>
      </c>
    </row>
    <row r="29" spans="1:22" x14ac:dyDescent="0.25">
      <c r="A29" t="s">
        <v>39</v>
      </c>
      <c r="B29">
        <v>147.1</v>
      </c>
      <c r="C29">
        <v>147.30000000000001</v>
      </c>
      <c r="D29" t="s">
        <v>113</v>
      </c>
      <c r="G29" t="s">
        <v>51</v>
      </c>
      <c r="H29">
        <v>20</v>
      </c>
      <c r="K29" s="1" t="s">
        <v>114</v>
      </c>
      <c r="L29" t="s">
        <v>77</v>
      </c>
      <c r="N29" s="2">
        <v>0.15</v>
      </c>
      <c r="O29" t="s">
        <v>45</v>
      </c>
      <c r="P29" t="s">
        <v>111</v>
      </c>
    </row>
    <row r="30" spans="1:22" x14ac:dyDescent="0.25">
      <c r="A30" t="s">
        <v>39</v>
      </c>
      <c r="B30">
        <v>147.30000000000001</v>
      </c>
      <c r="C30">
        <v>148</v>
      </c>
      <c r="D30" t="s">
        <v>97</v>
      </c>
      <c r="E30" t="s">
        <v>67</v>
      </c>
      <c r="F30">
        <v>20</v>
      </c>
      <c r="K30" s="1" t="s">
        <v>115</v>
      </c>
      <c r="L30" t="s">
        <v>43</v>
      </c>
      <c r="N30" s="2">
        <v>0.8</v>
      </c>
      <c r="O30" t="s">
        <v>54</v>
      </c>
      <c r="P30" t="s">
        <v>352</v>
      </c>
    </row>
    <row r="31" spans="1:22" s="3" customFormat="1" x14ac:dyDescent="0.25">
      <c r="A31" s="3" t="s">
        <v>39</v>
      </c>
      <c r="B31" s="3">
        <v>148</v>
      </c>
      <c r="C31" s="3">
        <v>149.6</v>
      </c>
      <c r="D31" s="3" t="s">
        <v>116</v>
      </c>
      <c r="G31" s="3" t="s">
        <v>51</v>
      </c>
      <c r="H31" s="3">
        <v>20</v>
      </c>
      <c r="I31" s="3" t="s">
        <v>57</v>
      </c>
      <c r="J31" s="3">
        <v>10</v>
      </c>
      <c r="K31" s="4" t="s">
        <v>117</v>
      </c>
      <c r="L31" s="3" t="s">
        <v>77</v>
      </c>
      <c r="N31" s="5">
        <v>0.8</v>
      </c>
      <c r="O31" s="3" t="s">
        <v>103</v>
      </c>
      <c r="P31" s="3" t="s">
        <v>83</v>
      </c>
      <c r="Q31" s="3" t="s">
        <v>365</v>
      </c>
      <c r="S31" s="3" t="s">
        <v>118</v>
      </c>
      <c r="T31" s="3">
        <v>10</v>
      </c>
      <c r="U31" s="3" t="s">
        <v>119</v>
      </c>
      <c r="V31" s="3">
        <v>0.1</v>
      </c>
    </row>
    <row r="32" spans="1:22" x14ac:dyDescent="0.25">
      <c r="A32" t="s">
        <v>39</v>
      </c>
      <c r="B32">
        <v>149.6</v>
      </c>
      <c r="C32">
        <v>150.5</v>
      </c>
      <c r="G32" t="s">
        <v>51</v>
      </c>
      <c r="H32">
        <v>20</v>
      </c>
      <c r="I32" t="s">
        <v>57</v>
      </c>
      <c r="J32">
        <v>10</v>
      </c>
      <c r="K32" s="1" t="s">
        <v>120</v>
      </c>
      <c r="L32" t="s">
        <v>77</v>
      </c>
      <c r="N32" s="2">
        <v>0.8</v>
      </c>
      <c r="O32" t="s">
        <v>103</v>
      </c>
      <c r="P32" t="s">
        <v>83</v>
      </c>
      <c r="Q32" t="s">
        <v>111</v>
      </c>
      <c r="S32" t="s">
        <v>79</v>
      </c>
      <c r="T32">
        <v>1</v>
      </c>
    </row>
    <row r="33" spans="1:24" x14ac:dyDescent="0.25">
      <c r="A33" t="s">
        <v>39</v>
      </c>
      <c r="B33">
        <v>150.5</v>
      </c>
      <c r="C33">
        <v>153.5</v>
      </c>
      <c r="D33" t="s">
        <v>121</v>
      </c>
      <c r="G33" t="s">
        <v>51</v>
      </c>
      <c r="H33">
        <v>90</v>
      </c>
      <c r="I33" t="s">
        <v>57</v>
      </c>
      <c r="J33">
        <v>10</v>
      </c>
      <c r="K33" s="1" t="s">
        <v>122</v>
      </c>
      <c r="L33" t="s">
        <v>47</v>
      </c>
      <c r="N33" s="2">
        <v>0.3</v>
      </c>
      <c r="O33" t="s">
        <v>82</v>
      </c>
      <c r="P33" t="s">
        <v>123</v>
      </c>
      <c r="Q33" t="s">
        <v>111</v>
      </c>
      <c r="S33" t="s">
        <v>118</v>
      </c>
      <c r="T33">
        <v>3</v>
      </c>
    </row>
    <row r="34" spans="1:24" x14ac:dyDescent="0.25">
      <c r="A34" t="s">
        <v>39</v>
      </c>
      <c r="B34">
        <v>153.5</v>
      </c>
      <c r="C34">
        <v>155.1</v>
      </c>
      <c r="D34" t="s">
        <v>121</v>
      </c>
      <c r="G34" t="s">
        <v>51</v>
      </c>
      <c r="H34">
        <v>60</v>
      </c>
      <c r="I34" t="s">
        <v>57</v>
      </c>
      <c r="J34">
        <v>20</v>
      </c>
      <c r="K34" s="1" t="s">
        <v>124</v>
      </c>
      <c r="L34" t="s">
        <v>99</v>
      </c>
      <c r="N34" s="2">
        <v>0.3</v>
      </c>
      <c r="O34" t="s">
        <v>82</v>
      </c>
      <c r="P34" t="s">
        <v>125</v>
      </c>
      <c r="Q34" t="s">
        <v>365</v>
      </c>
      <c r="S34" t="s">
        <v>79</v>
      </c>
      <c r="T34">
        <v>0.1</v>
      </c>
    </row>
    <row r="35" spans="1:24" x14ac:dyDescent="0.25">
      <c r="A35" t="s">
        <v>39</v>
      </c>
      <c r="B35">
        <v>155.1</v>
      </c>
      <c r="C35">
        <v>157.1</v>
      </c>
      <c r="D35" t="s">
        <v>126</v>
      </c>
      <c r="G35" t="s">
        <v>51</v>
      </c>
      <c r="H35">
        <v>60</v>
      </c>
      <c r="K35" s="1" t="s">
        <v>127</v>
      </c>
      <c r="L35" t="s">
        <v>99</v>
      </c>
      <c r="N35" s="2">
        <v>0.2</v>
      </c>
      <c r="O35" t="s">
        <v>82</v>
      </c>
      <c r="P35" t="s">
        <v>375</v>
      </c>
      <c r="Q35" t="s">
        <v>365</v>
      </c>
      <c r="S35" t="s">
        <v>118</v>
      </c>
      <c r="T35">
        <v>0.1</v>
      </c>
      <c r="U35" t="s">
        <v>79</v>
      </c>
      <c r="V35">
        <v>0.1</v>
      </c>
    </row>
    <row r="36" spans="1:24" x14ac:dyDescent="0.25">
      <c r="A36" t="s">
        <v>39</v>
      </c>
      <c r="B36">
        <v>157.1</v>
      </c>
      <c r="C36">
        <v>158.5</v>
      </c>
      <c r="D36" t="s">
        <v>97</v>
      </c>
      <c r="G36" t="s">
        <v>51</v>
      </c>
      <c r="H36">
        <v>80</v>
      </c>
      <c r="K36" s="1" t="s">
        <v>128</v>
      </c>
      <c r="L36" t="s">
        <v>47</v>
      </c>
      <c r="O36" t="s">
        <v>129</v>
      </c>
      <c r="P36" t="s">
        <v>130</v>
      </c>
      <c r="Q36" t="s">
        <v>111</v>
      </c>
      <c r="S36" t="s">
        <v>131</v>
      </c>
      <c r="T36">
        <v>5</v>
      </c>
    </row>
    <row r="37" spans="1:24" x14ac:dyDescent="0.25">
      <c r="A37" t="s">
        <v>39</v>
      </c>
      <c r="B37">
        <v>158.5</v>
      </c>
      <c r="C37">
        <v>159.19999999999999</v>
      </c>
      <c r="D37" t="s">
        <v>97</v>
      </c>
      <c r="G37" t="s">
        <v>51</v>
      </c>
      <c r="H37">
        <v>10</v>
      </c>
      <c r="I37" t="s">
        <v>57</v>
      </c>
      <c r="J37">
        <v>20</v>
      </c>
      <c r="K37" s="1" t="s">
        <v>132</v>
      </c>
      <c r="L37" t="s">
        <v>99</v>
      </c>
      <c r="N37" s="2">
        <v>0.8</v>
      </c>
      <c r="O37" t="s">
        <v>103</v>
      </c>
      <c r="P37" t="s">
        <v>83</v>
      </c>
      <c r="Q37" t="s">
        <v>365</v>
      </c>
    </row>
    <row r="38" spans="1:24" x14ac:dyDescent="0.25">
      <c r="A38" t="s">
        <v>39</v>
      </c>
      <c r="B38">
        <v>159.19999999999999</v>
      </c>
      <c r="C38">
        <v>161.5</v>
      </c>
      <c r="D38" t="s">
        <v>133</v>
      </c>
      <c r="G38" t="s">
        <v>51</v>
      </c>
      <c r="H38">
        <v>60</v>
      </c>
      <c r="I38" t="s">
        <v>57</v>
      </c>
      <c r="J38">
        <v>5</v>
      </c>
      <c r="K38" s="1" t="s">
        <v>134</v>
      </c>
      <c r="L38" t="s">
        <v>99</v>
      </c>
      <c r="O38" t="s">
        <v>135</v>
      </c>
      <c r="P38" t="s">
        <v>55</v>
      </c>
      <c r="Q38" t="s">
        <v>379</v>
      </c>
      <c r="S38" t="s">
        <v>79</v>
      </c>
      <c r="T38">
        <v>0.1</v>
      </c>
    </row>
    <row r="39" spans="1:24" x14ac:dyDescent="0.25">
      <c r="A39" t="s">
        <v>39</v>
      </c>
      <c r="B39">
        <v>161.5</v>
      </c>
      <c r="C39">
        <v>162.4</v>
      </c>
      <c r="G39" t="s">
        <v>51</v>
      </c>
      <c r="H39">
        <v>60</v>
      </c>
      <c r="K39" s="1" t="s">
        <v>136</v>
      </c>
      <c r="L39" t="s">
        <v>77</v>
      </c>
      <c r="N39" s="2">
        <v>0.1</v>
      </c>
      <c r="O39" t="s">
        <v>135</v>
      </c>
      <c r="P39" t="s">
        <v>111</v>
      </c>
      <c r="Q39" t="s">
        <v>365</v>
      </c>
    </row>
    <row r="40" spans="1:24" x14ac:dyDescent="0.25">
      <c r="A40" t="s">
        <v>39</v>
      </c>
      <c r="B40">
        <v>162.4</v>
      </c>
      <c r="C40">
        <v>163.80000000000001</v>
      </c>
      <c r="D40" t="s">
        <v>97</v>
      </c>
      <c r="G40" t="s">
        <v>51</v>
      </c>
      <c r="H40">
        <v>40</v>
      </c>
      <c r="I40" t="s">
        <v>57</v>
      </c>
      <c r="J40">
        <v>20</v>
      </c>
      <c r="K40" s="1" t="s">
        <v>137</v>
      </c>
      <c r="L40" t="s">
        <v>99</v>
      </c>
      <c r="O40" t="s">
        <v>135</v>
      </c>
      <c r="P40" t="s">
        <v>410</v>
      </c>
      <c r="Q40" t="s">
        <v>365</v>
      </c>
      <c r="S40" t="s">
        <v>79</v>
      </c>
      <c r="T40">
        <v>0.1</v>
      </c>
    </row>
    <row r="41" spans="1:24" x14ac:dyDescent="0.25">
      <c r="A41" t="s">
        <v>39</v>
      </c>
      <c r="B41">
        <v>163.80000000000001</v>
      </c>
      <c r="C41">
        <v>170</v>
      </c>
      <c r="D41" t="s">
        <v>138</v>
      </c>
      <c r="E41" t="s">
        <v>139</v>
      </c>
      <c r="F41">
        <v>40</v>
      </c>
      <c r="G41" t="s">
        <v>51</v>
      </c>
      <c r="H41">
        <v>80</v>
      </c>
      <c r="I41" t="s">
        <v>57</v>
      </c>
      <c r="J41">
        <v>20</v>
      </c>
      <c r="K41" s="1" t="s">
        <v>140</v>
      </c>
      <c r="L41" t="s">
        <v>77</v>
      </c>
      <c r="N41" s="2">
        <v>0.05</v>
      </c>
      <c r="O41" t="s">
        <v>135</v>
      </c>
      <c r="P41" t="s">
        <v>111</v>
      </c>
      <c r="Q41" t="s">
        <v>365</v>
      </c>
      <c r="S41" t="s">
        <v>79</v>
      </c>
      <c r="T41">
        <v>0.1</v>
      </c>
    </row>
    <row r="42" spans="1:24" x14ac:dyDescent="0.25">
      <c r="A42" t="s">
        <v>39</v>
      </c>
      <c r="B42">
        <v>170</v>
      </c>
      <c r="C42">
        <v>171</v>
      </c>
      <c r="D42" t="s">
        <v>97</v>
      </c>
      <c r="G42" t="s">
        <v>51</v>
      </c>
      <c r="H42">
        <v>80</v>
      </c>
      <c r="K42" s="1" t="s">
        <v>141</v>
      </c>
      <c r="L42" t="s">
        <v>99</v>
      </c>
      <c r="N42" s="2">
        <v>0.8</v>
      </c>
      <c r="O42" t="s">
        <v>135</v>
      </c>
      <c r="P42" t="s">
        <v>379</v>
      </c>
      <c r="Q42" t="s">
        <v>365</v>
      </c>
      <c r="S42" t="s">
        <v>79</v>
      </c>
      <c r="T42">
        <v>0.1</v>
      </c>
    </row>
    <row r="43" spans="1:24" s="6" customFormat="1" x14ac:dyDescent="0.25">
      <c r="A43" s="6" t="s">
        <v>39</v>
      </c>
      <c r="B43" s="6">
        <v>171</v>
      </c>
      <c r="C43" s="6">
        <v>172.2</v>
      </c>
      <c r="D43" s="6" t="s">
        <v>142</v>
      </c>
      <c r="E43" s="6" t="s">
        <v>139</v>
      </c>
      <c r="F43" s="6">
        <v>20</v>
      </c>
      <c r="G43" s="6" t="s">
        <v>51</v>
      </c>
      <c r="H43" s="6">
        <v>5</v>
      </c>
      <c r="I43" s="6" t="s">
        <v>57</v>
      </c>
      <c r="J43" s="6">
        <v>80</v>
      </c>
      <c r="K43" s="7" t="s">
        <v>143</v>
      </c>
      <c r="L43" s="6" t="s">
        <v>77</v>
      </c>
      <c r="N43" s="8">
        <v>0.8</v>
      </c>
      <c r="O43" s="6" t="s">
        <v>135</v>
      </c>
      <c r="P43" s="6" t="s">
        <v>381</v>
      </c>
      <c r="Q43" s="6" t="s">
        <v>353</v>
      </c>
      <c r="S43" s="6" t="s">
        <v>79</v>
      </c>
      <c r="T43" s="6">
        <v>2</v>
      </c>
      <c r="U43" s="6" t="s">
        <v>119</v>
      </c>
      <c r="V43" s="6">
        <v>1</v>
      </c>
    </row>
    <row r="44" spans="1:24" x14ac:dyDescent="0.25">
      <c r="A44" t="s">
        <v>39</v>
      </c>
      <c r="B44">
        <v>172.2</v>
      </c>
      <c r="C44">
        <v>173.1</v>
      </c>
      <c r="D44" t="s">
        <v>144</v>
      </c>
      <c r="G44" t="s">
        <v>57</v>
      </c>
      <c r="H44">
        <v>20</v>
      </c>
      <c r="K44" s="1" t="s">
        <v>145</v>
      </c>
      <c r="L44" t="s">
        <v>99</v>
      </c>
      <c r="N44" s="2">
        <v>0.1</v>
      </c>
      <c r="O44" t="s">
        <v>146</v>
      </c>
      <c r="P44" t="s">
        <v>365</v>
      </c>
      <c r="S44" t="s">
        <v>79</v>
      </c>
      <c r="T44">
        <v>0.1</v>
      </c>
    </row>
    <row r="45" spans="1:24" x14ac:dyDescent="0.25">
      <c r="A45" t="s">
        <v>39</v>
      </c>
      <c r="B45">
        <v>173.1</v>
      </c>
      <c r="C45">
        <v>174.9</v>
      </c>
      <c r="D45" t="s">
        <v>147</v>
      </c>
      <c r="E45" t="s">
        <v>67</v>
      </c>
      <c r="F45">
        <v>2</v>
      </c>
      <c r="G45" t="s">
        <v>57</v>
      </c>
      <c r="H45">
        <v>20</v>
      </c>
      <c r="K45" s="1" t="s">
        <v>148</v>
      </c>
      <c r="L45" t="s">
        <v>77</v>
      </c>
      <c r="N45" s="2">
        <v>0.02</v>
      </c>
      <c r="O45" t="s">
        <v>45</v>
      </c>
      <c r="P45" t="s">
        <v>111</v>
      </c>
    </row>
    <row r="46" spans="1:24" x14ac:dyDescent="0.25">
      <c r="A46" t="s">
        <v>39</v>
      </c>
      <c r="B46">
        <v>174.9</v>
      </c>
      <c r="C46">
        <v>176.1</v>
      </c>
      <c r="D46" t="s">
        <v>149</v>
      </c>
      <c r="E46" t="s">
        <v>409</v>
      </c>
      <c r="F46">
        <v>10</v>
      </c>
      <c r="G46" t="s">
        <v>57</v>
      </c>
      <c r="H46">
        <v>5</v>
      </c>
      <c r="K46" s="1" t="s">
        <v>150</v>
      </c>
      <c r="L46" t="s">
        <v>99</v>
      </c>
      <c r="N46" s="2">
        <v>0.2</v>
      </c>
      <c r="O46" t="s">
        <v>146</v>
      </c>
      <c r="P46" t="s">
        <v>365</v>
      </c>
    </row>
    <row r="47" spans="1:24" x14ac:dyDescent="0.25">
      <c r="A47" t="s">
        <v>39</v>
      </c>
      <c r="B47">
        <v>176.1</v>
      </c>
      <c r="C47">
        <v>177.6</v>
      </c>
      <c r="D47" t="s">
        <v>121</v>
      </c>
      <c r="G47" t="s">
        <v>57</v>
      </c>
      <c r="H47">
        <v>10</v>
      </c>
      <c r="K47" s="1" t="s">
        <v>151</v>
      </c>
      <c r="L47" t="s">
        <v>43</v>
      </c>
      <c r="O47" t="s">
        <v>129</v>
      </c>
      <c r="P47" t="s">
        <v>353</v>
      </c>
      <c r="S47" t="s">
        <v>79</v>
      </c>
      <c r="T47">
        <v>0.1</v>
      </c>
    </row>
    <row r="48" spans="1:24" s="3" customFormat="1" x14ac:dyDescent="0.25">
      <c r="A48" s="3" t="s">
        <v>39</v>
      </c>
      <c r="B48" s="3">
        <v>177.6</v>
      </c>
      <c r="C48" s="3">
        <v>180.6</v>
      </c>
      <c r="D48" s="3" t="s">
        <v>75</v>
      </c>
      <c r="G48" s="3" t="s">
        <v>51</v>
      </c>
      <c r="H48" s="3">
        <v>5</v>
      </c>
      <c r="I48" s="3" t="s">
        <v>57</v>
      </c>
      <c r="J48" s="3">
        <v>60</v>
      </c>
      <c r="K48" s="4" t="s">
        <v>152</v>
      </c>
      <c r="L48" s="3" t="s">
        <v>77</v>
      </c>
      <c r="N48" s="5">
        <v>0.1</v>
      </c>
      <c r="O48" s="3" t="s">
        <v>135</v>
      </c>
      <c r="P48" s="3" t="s">
        <v>387</v>
      </c>
      <c r="Q48" s="3" t="s">
        <v>111</v>
      </c>
      <c r="R48" s="3" t="s">
        <v>356</v>
      </c>
      <c r="S48" s="3" t="s">
        <v>119</v>
      </c>
      <c r="T48" s="3">
        <v>5</v>
      </c>
      <c r="U48" s="3" t="s">
        <v>79</v>
      </c>
      <c r="V48" s="3">
        <v>1</v>
      </c>
      <c r="W48" s="3" t="s">
        <v>118</v>
      </c>
      <c r="X48" s="3">
        <v>0.1</v>
      </c>
    </row>
    <row r="49" spans="1:26" s="6" customFormat="1" x14ac:dyDescent="0.25">
      <c r="A49" s="6" t="s">
        <v>39</v>
      </c>
      <c r="B49" s="6">
        <v>180.6</v>
      </c>
      <c r="C49" s="6">
        <v>182.5</v>
      </c>
      <c r="D49" s="6" t="s">
        <v>153</v>
      </c>
      <c r="G49" s="6" t="s">
        <v>51</v>
      </c>
      <c r="H49" s="6">
        <v>5</v>
      </c>
      <c r="I49" s="6" t="s">
        <v>57</v>
      </c>
      <c r="J49" s="6">
        <v>20</v>
      </c>
      <c r="K49" s="7" t="s">
        <v>154</v>
      </c>
      <c r="L49" s="6" t="s">
        <v>43</v>
      </c>
      <c r="N49" s="8">
        <v>0.05</v>
      </c>
      <c r="O49" s="6" t="s">
        <v>94</v>
      </c>
      <c r="P49" s="6" t="s">
        <v>353</v>
      </c>
      <c r="Q49" s="6" t="s">
        <v>111</v>
      </c>
      <c r="S49" s="6" t="s">
        <v>79</v>
      </c>
      <c r="T49" s="6">
        <v>2</v>
      </c>
      <c r="U49" s="6" t="s">
        <v>119</v>
      </c>
      <c r="V49" s="6">
        <v>0.1</v>
      </c>
    </row>
    <row r="50" spans="1:26" x14ac:dyDescent="0.25">
      <c r="A50" t="s">
        <v>39</v>
      </c>
      <c r="B50">
        <v>182.5</v>
      </c>
      <c r="C50">
        <v>184.4</v>
      </c>
      <c r="D50" t="s">
        <v>155</v>
      </c>
      <c r="G50" t="s">
        <v>51</v>
      </c>
      <c r="H50">
        <v>5</v>
      </c>
      <c r="I50" t="s">
        <v>57</v>
      </c>
      <c r="J50">
        <v>10</v>
      </c>
      <c r="K50" s="1" t="s">
        <v>156</v>
      </c>
      <c r="L50" t="s">
        <v>99</v>
      </c>
      <c r="N50" s="2">
        <v>0.2</v>
      </c>
      <c r="O50" t="s">
        <v>82</v>
      </c>
      <c r="P50" t="s">
        <v>365</v>
      </c>
      <c r="S50" t="s">
        <v>79</v>
      </c>
      <c r="T50">
        <v>0.1</v>
      </c>
    </row>
    <row r="51" spans="1:26" x14ac:dyDescent="0.25">
      <c r="A51" t="s">
        <v>39</v>
      </c>
      <c r="B51">
        <v>184.4</v>
      </c>
      <c r="C51">
        <v>184.8</v>
      </c>
      <c r="E51" t="s">
        <v>409</v>
      </c>
      <c r="F51">
        <v>80</v>
      </c>
      <c r="G51" t="s">
        <v>51</v>
      </c>
      <c r="H51">
        <v>40</v>
      </c>
      <c r="I51" t="s">
        <v>57</v>
      </c>
      <c r="J51">
        <v>10</v>
      </c>
      <c r="K51" s="1" t="s">
        <v>157</v>
      </c>
      <c r="L51" t="s">
        <v>99</v>
      </c>
      <c r="N51" s="2">
        <v>0.8</v>
      </c>
      <c r="O51" t="s">
        <v>103</v>
      </c>
      <c r="P51" t="s">
        <v>83</v>
      </c>
      <c r="Q51" t="s">
        <v>111</v>
      </c>
      <c r="S51" t="s">
        <v>79</v>
      </c>
      <c r="T51">
        <v>0.1</v>
      </c>
    </row>
    <row r="52" spans="1:26" x14ac:dyDescent="0.25">
      <c r="A52" t="s">
        <v>39</v>
      </c>
      <c r="B52">
        <v>184.8</v>
      </c>
      <c r="C52">
        <v>185.1</v>
      </c>
      <c r="E52" t="s">
        <v>409</v>
      </c>
      <c r="F52">
        <v>40</v>
      </c>
      <c r="G52" t="s">
        <v>51</v>
      </c>
      <c r="H52">
        <v>10</v>
      </c>
      <c r="I52" t="s">
        <v>57</v>
      </c>
      <c r="J52">
        <v>20</v>
      </c>
      <c r="K52" s="1" t="s">
        <v>158</v>
      </c>
      <c r="L52" t="s">
        <v>77</v>
      </c>
      <c r="N52" s="2">
        <v>0.1</v>
      </c>
      <c r="O52" t="s">
        <v>78</v>
      </c>
      <c r="P52" t="s">
        <v>111</v>
      </c>
      <c r="S52" t="s">
        <v>79</v>
      </c>
      <c r="T52">
        <v>0.1</v>
      </c>
    </row>
    <row r="53" spans="1:26" x14ac:dyDescent="0.25">
      <c r="A53" t="s">
        <v>39</v>
      </c>
      <c r="B53">
        <v>185.1</v>
      </c>
      <c r="C53">
        <v>185.8</v>
      </c>
      <c r="D53" t="s">
        <v>159</v>
      </c>
      <c r="E53" t="s">
        <v>409</v>
      </c>
      <c r="F53">
        <v>40</v>
      </c>
      <c r="G53" t="s">
        <v>51</v>
      </c>
      <c r="H53">
        <v>10</v>
      </c>
      <c r="I53" t="s">
        <v>57</v>
      </c>
      <c r="J53">
        <v>5</v>
      </c>
      <c r="K53" s="1" t="s">
        <v>160</v>
      </c>
      <c r="L53" t="s">
        <v>99</v>
      </c>
      <c r="N53" s="2">
        <v>0.9</v>
      </c>
      <c r="O53" t="s">
        <v>135</v>
      </c>
      <c r="P53" t="s">
        <v>83</v>
      </c>
      <c r="Q53" t="s">
        <v>111</v>
      </c>
      <c r="S53" t="s">
        <v>79</v>
      </c>
      <c r="T53">
        <v>0.1</v>
      </c>
    </row>
    <row r="54" spans="1:26" s="6" customFormat="1" x14ac:dyDescent="0.25">
      <c r="A54" s="6" t="s">
        <v>39</v>
      </c>
      <c r="B54" s="6">
        <v>185.8</v>
      </c>
      <c r="C54" s="6">
        <v>189.7</v>
      </c>
      <c r="D54" s="6" t="s">
        <v>161</v>
      </c>
      <c r="E54" s="6" t="s">
        <v>409</v>
      </c>
      <c r="F54" s="6">
        <v>40</v>
      </c>
      <c r="G54" s="6" t="s">
        <v>57</v>
      </c>
      <c r="H54" s="6">
        <v>10</v>
      </c>
      <c r="K54" s="7" t="s">
        <v>162</v>
      </c>
      <c r="L54" s="6" t="s">
        <v>77</v>
      </c>
      <c r="N54" s="8">
        <v>0.15</v>
      </c>
      <c r="O54" s="6" t="s">
        <v>163</v>
      </c>
      <c r="P54" s="6" t="s">
        <v>111</v>
      </c>
      <c r="Q54" s="6" t="s">
        <v>353</v>
      </c>
      <c r="S54" s="6" t="s">
        <v>79</v>
      </c>
      <c r="T54" s="6">
        <v>1</v>
      </c>
      <c r="U54" s="6" t="s">
        <v>118</v>
      </c>
      <c r="V54" s="6">
        <v>0.1</v>
      </c>
      <c r="W54" s="6" t="s">
        <v>119</v>
      </c>
      <c r="X54" s="6">
        <v>0.1</v>
      </c>
      <c r="Y54" s="6" t="s">
        <v>131</v>
      </c>
      <c r="Z54" s="6">
        <v>0.1</v>
      </c>
    </row>
    <row r="55" spans="1:26" x14ac:dyDescent="0.25">
      <c r="A55" t="s">
        <v>39</v>
      </c>
      <c r="B55">
        <v>189.7</v>
      </c>
      <c r="C55">
        <v>190.5</v>
      </c>
      <c r="D55" t="s">
        <v>164</v>
      </c>
      <c r="E55" t="s">
        <v>409</v>
      </c>
      <c r="F55">
        <v>20</v>
      </c>
      <c r="G55" t="s">
        <v>57</v>
      </c>
      <c r="H55">
        <v>10</v>
      </c>
      <c r="K55" s="1" t="s">
        <v>165</v>
      </c>
      <c r="L55" t="s">
        <v>99</v>
      </c>
      <c r="N55" s="2">
        <v>0.3</v>
      </c>
      <c r="O55" t="s">
        <v>94</v>
      </c>
      <c r="P55" t="s">
        <v>365</v>
      </c>
      <c r="Q55" t="s">
        <v>111</v>
      </c>
      <c r="S55" t="s">
        <v>79</v>
      </c>
      <c r="T55">
        <v>0.1</v>
      </c>
    </row>
    <row r="56" spans="1:26" x14ac:dyDescent="0.25">
      <c r="A56" t="s">
        <v>39</v>
      </c>
      <c r="B56">
        <v>190.5</v>
      </c>
      <c r="C56">
        <v>193.4</v>
      </c>
      <c r="D56" t="s">
        <v>144</v>
      </c>
      <c r="E56" t="s">
        <v>67</v>
      </c>
      <c r="F56">
        <v>60</v>
      </c>
      <c r="G56" t="s">
        <v>57</v>
      </c>
      <c r="H56">
        <v>20</v>
      </c>
      <c r="K56" s="1" t="s">
        <v>166</v>
      </c>
      <c r="L56" t="s">
        <v>77</v>
      </c>
      <c r="O56" t="s">
        <v>163</v>
      </c>
      <c r="P56" t="s">
        <v>111</v>
      </c>
    </row>
    <row r="57" spans="1:26" x14ac:dyDescent="0.25">
      <c r="A57" t="s">
        <v>39</v>
      </c>
      <c r="B57">
        <v>193.4</v>
      </c>
      <c r="C57">
        <v>195.5</v>
      </c>
      <c r="D57" t="s">
        <v>97</v>
      </c>
      <c r="E57" t="s">
        <v>409</v>
      </c>
      <c r="F57">
        <v>20</v>
      </c>
      <c r="G57" t="s">
        <v>57</v>
      </c>
      <c r="H57">
        <v>5</v>
      </c>
      <c r="K57" s="1" t="s">
        <v>167</v>
      </c>
      <c r="L57" t="s">
        <v>43</v>
      </c>
      <c r="N57" s="2">
        <v>0.6</v>
      </c>
      <c r="O57" t="s">
        <v>54</v>
      </c>
      <c r="P57" t="s">
        <v>111</v>
      </c>
      <c r="Q57" t="s">
        <v>353</v>
      </c>
      <c r="S57" t="s">
        <v>79</v>
      </c>
      <c r="T57">
        <v>0.1</v>
      </c>
    </row>
    <row r="58" spans="1:26" x14ac:dyDescent="0.25">
      <c r="A58" t="s">
        <v>39</v>
      </c>
      <c r="B58">
        <v>195.5</v>
      </c>
      <c r="C58">
        <v>196.6</v>
      </c>
      <c r="D58" t="s">
        <v>121</v>
      </c>
      <c r="E58" t="s">
        <v>67</v>
      </c>
      <c r="F58">
        <v>20</v>
      </c>
      <c r="G58" t="s">
        <v>57</v>
      </c>
      <c r="H58">
        <v>5</v>
      </c>
      <c r="K58" s="1" t="s">
        <v>168</v>
      </c>
      <c r="L58" t="s">
        <v>43</v>
      </c>
      <c r="N58" s="2">
        <v>0.1</v>
      </c>
      <c r="O58" t="s">
        <v>94</v>
      </c>
      <c r="P58" t="s">
        <v>353</v>
      </c>
    </row>
    <row r="59" spans="1:26" s="6" customFormat="1" x14ac:dyDescent="0.25">
      <c r="A59" s="6" t="s">
        <v>39</v>
      </c>
      <c r="B59" s="6">
        <v>196.6</v>
      </c>
      <c r="C59" s="6">
        <v>199.9</v>
      </c>
      <c r="D59" s="6" t="s">
        <v>153</v>
      </c>
      <c r="E59" s="6" t="s">
        <v>67</v>
      </c>
      <c r="F59" s="6">
        <v>20</v>
      </c>
      <c r="G59" s="6" t="s">
        <v>57</v>
      </c>
      <c r="H59" s="6">
        <v>5</v>
      </c>
      <c r="K59" s="7" t="s">
        <v>169</v>
      </c>
      <c r="L59" s="6" t="s">
        <v>77</v>
      </c>
      <c r="N59" s="8">
        <v>0.05</v>
      </c>
      <c r="O59" s="6" t="s">
        <v>135</v>
      </c>
      <c r="P59" s="6" t="s">
        <v>396</v>
      </c>
      <c r="Q59" s="6" t="s">
        <v>111</v>
      </c>
      <c r="R59" s="6" t="s">
        <v>353</v>
      </c>
      <c r="S59" s="6" t="s">
        <v>118</v>
      </c>
      <c r="T59" s="6">
        <v>2</v>
      </c>
      <c r="U59" s="6" t="s">
        <v>79</v>
      </c>
      <c r="V59" s="6">
        <v>0.1</v>
      </c>
      <c r="W59" s="6" t="s">
        <v>119</v>
      </c>
      <c r="X59" s="6">
        <v>0.1</v>
      </c>
    </row>
    <row r="60" spans="1:26" s="3" customFormat="1" x14ac:dyDescent="0.25">
      <c r="A60" s="3" t="s">
        <v>39</v>
      </c>
      <c r="B60" s="3">
        <v>199.9</v>
      </c>
      <c r="C60" s="3">
        <v>202.9</v>
      </c>
      <c r="D60" s="3" t="s">
        <v>170</v>
      </c>
      <c r="E60" s="3" t="s">
        <v>67</v>
      </c>
      <c r="F60" s="3">
        <v>40</v>
      </c>
      <c r="G60" s="3" t="s">
        <v>51</v>
      </c>
      <c r="H60" s="3">
        <v>20</v>
      </c>
      <c r="I60" s="3" t="s">
        <v>57</v>
      </c>
      <c r="J60" s="3">
        <v>60</v>
      </c>
      <c r="K60" s="4" t="s">
        <v>171</v>
      </c>
      <c r="L60" s="3" t="s">
        <v>77</v>
      </c>
      <c r="N60" s="5">
        <v>0.15</v>
      </c>
      <c r="O60" s="3" t="s">
        <v>135</v>
      </c>
      <c r="P60" s="3" t="s">
        <v>397</v>
      </c>
      <c r="Q60" s="3" t="s">
        <v>111</v>
      </c>
      <c r="R60" s="3" t="s">
        <v>353</v>
      </c>
      <c r="S60" s="3" t="s">
        <v>118</v>
      </c>
      <c r="T60" s="3">
        <v>10</v>
      </c>
      <c r="U60" s="3" t="s">
        <v>119</v>
      </c>
      <c r="V60" s="3">
        <v>10</v>
      </c>
      <c r="W60" s="3" t="s">
        <v>79</v>
      </c>
      <c r="X60" s="3">
        <v>2</v>
      </c>
      <c r="Y60" s="3" t="s">
        <v>131</v>
      </c>
      <c r="Z60" s="3">
        <v>1</v>
      </c>
    </row>
    <row r="61" spans="1:26" x14ac:dyDescent="0.25">
      <c r="A61" t="s">
        <v>39</v>
      </c>
      <c r="B61">
        <v>202.9</v>
      </c>
      <c r="C61">
        <v>203.4</v>
      </c>
      <c r="D61" t="s">
        <v>172</v>
      </c>
      <c r="E61" t="s">
        <v>67</v>
      </c>
      <c r="F61">
        <v>20</v>
      </c>
      <c r="G61" t="s">
        <v>51</v>
      </c>
      <c r="H61">
        <v>10</v>
      </c>
      <c r="I61" t="s">
        <v>57</v>
      </c>
      <c r="J61">
        <v>20</v>
      </c>
      <c r="K61" s="1" t="s">
        <v>173</v>
      </c>
      <c r="L61" t="s">
        <v>77</v>
      </c>
      <c r="O61" t="s">
        <v>163</v>
      </c>
      <c r="P61" t="s">
        <v>111</v>
      </c>
      <c r="S61" t="s">
        <v>79</v>
      </c>
      <c r="T61">
        <v>1</v>
      </c>
    </row>
    <row r="62" spans="1:26" x14ac:dyDescent="0.25">
      <c r="A62" t="s">
        <v>39</v>
      </c>
      <c r="B62">
        <v>203.4</v>
      </c>
      <c r="C62">
        <v>206.9</v>
      </c>
      <c r="D62" t="s">
        <v>174</v>
      </c>
      <c r="E62" t="s">
        <v>67</v>
      </c>
      <c r="F62">
        <v>20</v>
      </c>
      <c r="G62" t="s">
        <v>51</v>
      </c>
      <c r="H62">
        <v>10</v>
      </c>
      <c r="I62" t="s">
        <v>57</v>
      </c>
      <c r="J62">
        <v>10</v>
      </c>
      <c r="K62" s="1" t="s">
        <v>175</v>
      </c>
      <c r="L62" t="s">
        <v>43</v>
      </c>
      <c r="N62" s="2">
        <v>0.05</v>
      </c>
      <c r="O62" t="s">
        <v>94</v>
      </c>
      <c r="P62" t="s">
        <v>353</v>
      </c>
      <c r="S62" t="s">
        <v>79</v>
      </c>
      <c r="T62">
        <v>2</v>
      </c>
    </row>
    <row r="63" spans="1:26" x14ac:dyDescent="0.25">
      <c r="A63" t="s">
        <v>39</v>
      </c>
      <c r="B63">
        <v>206.9</v>
      </c>
      <c r="C63">
        <v>207.1</v>
      </c>
      <c r="D63" t="s">
        <v>176</v>
      </c>
      <c r="E63" t="s">
        <v>67</v>
      </c>
      <c r="F63">
        <v>20</v>
      </c>
      <c r="G63" t="s">
        <v>57</v>
      </c>
      <c r="H63">
        <v>10</v>
      </c>
      <c r="K63" s="1" t="s">
        <v>177</v>
      </c>
      <c r="L63" t="s">
        <v>77</v>
      </c>
      <c r="O63" t="s">
        <v>45</v>
      </c>
      <c r="P63" t="s">
        <v>111</v>
      </c>
    </row>
    <row r="64" spans="1:26" x14ac:dyDescent="0.25">
      <c r="A64" t="s">
        <v>39</v>
      </c>
      <c r="B64">
        <v>207.1</v>
      </c>
      <c r="C64">
        <v>210.4</v>
      </c>
      <c r="D64" t="s">
        <v>149</v>
      </c>
      <c r="E64" t="s">
        <v>67</v>
      </c>
      <c r="F64">
        <v>60</v>
      </c>
      <c r="G64" t="s">
        <v>51</v>
      </c>
      <c r="H64">
        <v>20</v>
      </c>
      <c r="I64" t="s">
        <v>57</v>
      </c>
      <c r="J64">
        <v>40</v>
      </c>
      <c r="K64" s="1" t="s">
        <v>178</v>
      </c>
      <c r="L64" t="s">
        <v>99</v>
      </c>
      <c r="N64" s="2">
        <v>0.2</v>
      </c>
      <c r="O64" t="s">
        <v>78</v>
      </c>
      <c r="P64" t="s">
        <v>356</v>
      </c>
      <c r="S64" t="s">
        <v>79</v>
      </c>
      <c r="T64">
        <v>1</v>
      </c>
      <c r="U64" t="s">
        <v>131</v>
      </c>
      <c r="V64">
        <v>0.1</v>
      </c>
    </row>
    <row r="65" spans="1:26" x14ac:dyDescent="0.25">
      <c r="A65" t="s">
        <v>39</v>
      </c>
      <c r="B65">
        <v>210.4</v>
      </c>
      <c r="C65">
        <v>211.7</v>
      </c>
      <c r="D65" t="s">
        <v>179</v>
      </c>
      <c r="E65" t="s">
        <v>67</v>
      </c>
      <c r="F65">
        <v>80</v>
      </c>
      <c r="G65" t="s">
        <v>57</v>
      </c>
      <c r="H65">
        <v>10</v>
      </c>
      <c r="K65" s="1" t="s">
        <v>180</v>
      </c>
      <c r="L65" t="s">
        <v>43</v>
      </c>
      <c r="N65" s="2">
        <v>0.1</v>
      </c>
      <c r="O65" t="s">
        <v>163</v>
      </c>
      <c r="P65" t="s">
        <v>111</v>
      </c>
      <c r="S65" t="s">
        <v>79</v>
      </c>
      <c r="T65">
        <v>1</v>
      </c>
    </row>
    <row r="66" spans="1:26" s="6" customFormat="1" x14ac:dyDescent="0.25">
      <c r="A66" s="6" t="s">
        <v>39</v>
      </c>
      <c r="B66" s="6">
        <v>211.7</v>
      </c>
      <c r="C66" s="6">
        <v>215.6</v>
      </c>
      <c r="D66" s="6" t="s">
        <v>181</v>
      </c>
      <c r="E66" s="6" t="s">
        <v>67</v>
      </c>
      <c r="F66" s="6">
        <v>40</v>
      </c>
      <c r="G66" s="6" t="s">
        <v>57</v>
      </c>
      <c r="H66" s="6">
        <v>10</v>
      </c>
      <c r="K66" s="7" t="s">
        <v>182</v>
      </c>
      <c r="L66" s="6" t="s">
        <v>43</v>
      </c>
      <c r="N66" s="8">
        <v>0.1</v>
      </c>
      <c r="O66" s="6" t="s">
        <v>94</v>
      </c>
      <c r="P66" s="6" t="s">
        <v>353</v>
      </c>
      <c r="S66" s="6" t="s">
        <v>79</v>
      </c>
      <c r="T66" s="6">
        <v>1</v>
      </c>
      <c r="U66" s="6" t="s">
        <v>118</v>
      </c>
      <c r="V66" s="6">
        <v>0.1</v>
      </c>
    </row>
    <row r="67" spans="1:26" x14ac:dyDescent="0.25">
      <c r="A67" t="s">
        <v>39</v>
      </c>
      <c r="B67">
        <v>215.6</v>
      </c>
      <c r="C67">
        <v>216.2</v>
      </c>
      <c r="D67" t="s">
        <v>183</v>
      </c>
      <c r="E67" t="s">
        <v>67</v>
      </c>
      <c r="F67">
        <v>80</v>
      </c>
      <c r="G67" t="s">
        <v>57</v>
      </c>
      <c r="H67">
        <v>10</v>
      </c>
      <c r="K67" s="1" t="s">
        <v>184</v>
      </c>
      <c r="L67" t="s">
        <v>77</v>
      </c>
      <c r="N67" s="2">
        <v>0.3</v>
      </c>
      <c r="O67" t="s">
        <v>163</v>
      </c>
      <c r="P67" t="s">
        <v>111</v>
      </c>
      <c r="S67" t="s">
        <v>79</v>
      </c>
      <c r="T67">
        <v>0.1</v>
      </c>
    </row>
    <row r="68" spans="1:26" s="3" customFormat="1" x14ac:dyDescent="0.25">
      <c r="A68" s="3" t="s">
        <v>39</v>
      </c>
      <c r="B68" s="3">
        <v>216.2</v>
      </c>
      <c r="C68" s="3">
        <v>219.4</v>
      </c>
      <c r="D68" s="3" t="s">
        <v>185</v>
      </c>
      <c r="E68" s="3" t="s">
        <v>67</v>
      </c>
      <c r="F68" s="3">
        <v>80</v>
      </c>
      <c r="G68" s="3" t="s">
        <v>51</v>
      </c>
      <c r="H68" s="3">
        <v>5</v>
      </c>
      <c r="I68" s="3" t="s">
        <v>57</v>
      </c>
      <c r="J68" s="3">
        <v>80</v>
      </c>
      <c r="K68" s="4" t="s">
        <v>186</v>
      </c>
      <c r="L68" s="3" t="s">
        <v>99</v>
      </c>
      <c r="N68" s="5">
        <v>0.4</v>
      </c>
      <c r="O68" s="3" t="s">
        <v>135</v>
      </c>
      <c r="P68" s="3" t="s">
        <v>400</v>
      </c>
      <c r="Q68" s="3" t="s">
        <v>410</v>
      </c>
      <c r="S68" s="3" t="s">
        <v>118</v>
      </c>
      <c r="T68" s="3">
        <v>10</v>
      </c>
      <c r="U68" s="3" t="s">
        <v>119</v>
      </c>
      <c r="V68" s="3">
        <v>5</v>
      </c>
      <c r="W68" s="3" t="s">
        <v>79</v>
      </c>
      <c r="X68" s="3">
        <v>1</v>
      </c>
      <c r="Y68" s="3" t="s">
        <v>131</v>
      </c>
      <c r="Z68" s="3">
        <v>0.1</v>
      </c>
    </row>
    <row r="69" spans="1:26" x14ac:dyDescent="0.25">
      <c r="A69" t="s">
        <v>39</v>
      </c>
      <c r="B69">
        <v>219.4</v>
      </c>
      <c r="C69">
        <v>221.4</v>
      </c>
      <c r="D69" t="s">
        <v>187</v>
      </c>
      <c r="G69" t="s">
        <v>57</v>
      </c>
      <c r="H69">
        <v>20</v>
      </c>
      <c r="K69" s="1" t="s">
        <v>188</v>
      </c>
      <c r="L69" t="s">
        <v>77</v>
      </c>
      <c r="N69" s="2">
        <v>0.05</v>
      </c>
      <c r="O69" t="s">
        <v>163</v>
      </c>
      <c r="P69" t="s">
        <v>111</v>
      </c>
      <c r="S69" t="s">
        <v>79</v>
      </c>
      <c r="T69">
        <v>0.1</v>
      </c>
    </row>
    <row r="70" spans="1:26" s="3" customFormat="1" x14ac:dyDescent="0.25">
      <c r="A70" s="3" t="s">
        <v>39</v>
      </c>
      <c r="B70" s="3">
        <v>221.4</v>
      </c>
      <c r="C70" s="3">
        <v>223</v>
      </c>
      <c r="D70" s="3" t="s">
        <v>189</v>
      </c>
      <c r="E70" s="3" t="s">
        <v>67</v>
      </c>
      <c r="F70" s="3">
        <v>40</v>
      </c>
      <c r="G70" s="3" t="s">
        <v>51</v>
      </c>
      <c r="H70" s="3">
        <v>10</v>
      </c>
      <c r="I70" s="3" t="s">
        <v>57</v>
      </c>
      <c r="J70" s="3">
        <v>60</v>
      </c>
      <c r="K70" s="4" t="s">
        <v>190</v>
      </c>
      <c r="L70" s="3" t="s">
        <v>99</v>
      </c>
      <c r="N70" s="5">
        <v>0.5</v>
      </c>
      <c r="O70" s="3" t="s">
        <v>135</v>
      </c>
      <c r="P70" s="3" t="s">
        <v>400</v>
      </c>
      <c r="Q70" s="3" t="s">
        <v>365</v>
      </c>
      <c r="S70" s="3" t="s">
        <v>118</v>
      </c>
      <c r="T70" s="3">
        <v>5</v>
      </c>
      <c r="U70" s="3" t="s">
        <v>119</v>
      </c>
      <c r="V70" s="3">
        <v>5</v>
      </c>
      <c r="W70" s="3" t="s">
        <v>131</v>
      </c>
      <c r="X70" s="3">
        <v>5</v>
      </c>
      <c r="Y70" s="3" t="s">
        <v>79</v>
      </c>
      <c r="Z70" s="3">
        <v>0.1</v>
      </c>
    </row>
    <row r="71" spans="1:26" x14ac:dyDescent="0.25">
      <c r="A71" t="s">
        <v>39</v>
      </c>
      <c r="B71">
        <v>223</v>
      </c>
      <c r="C71">
        <v>232.1</v>
      </c>
      <c r="D71" t="s">
        <v>191</v>
      </c>
      <c r="E71" t="s">
        <v>67</v>
      </c>
      <c r="F71">
        <v>40</v>
      </c>
      <c r="G71" t="s">
        <v>51</v>
      </c>
      <c r="H71">
        <v>20</v>
      </c>
      <c r="I71" t="s">
        <v>57</v>
      </c>
      <c r="J71">
        <v>10</v>
      </c>
      <c r="K71" s="1" t="s">
        <v>192</v>
      </c>
      <c r="L71" t="s">
        <v>43</v>
      </c>
      <c r="O71" t="s">
        <v>94</v>
      </c>
      <c r="P71" t="s">
        <v>353</v>
      </c>
    </row>
    <row r="72" spans="1:26" x14ac:dyDescent="0.25">
      <c r="A72" t="s">
        <v>39</v>
      </c>
      <c r="B72">
        <v>232.1</v>
      </c>
      <c r="C72">
        <v>239.5</v>
      </c>
      <c r="D72" t="s">
        <v>193</v>
      </c>
      <c r="E72" t="s">
        <v>67</v>
      </c>
      <c r="F72">
        <v>10</v>
      </c>
      <c r="G72" t="s">
        <v>51</v>
      </c>
      <c r="H72">
        <v>20</v>
      </c>
      <c r="K72" s="1" t="s">
        <v>194</v>
      </c>
      <c r="L72" t="s">
        <v>77</v>
      </c>
      <c r="N72" s="2">
        <v>0.05</v>
      </c>
      <c r="O72" t="s">
        <v>163</v>
      </c>
      <c r="P72" t="s">
        <v>111</v>
      </c>
      <c r="Q72" t="s">
        <v>365</v>
      </c>
      <c r="S72" t="s">
        <v>79</v>
      </c>
      <c r="T72">
        <v>0.1</v>
      </c>
    </row>
    <row r="73" spans="1:26" x14ac:dyDescent="0.25">
      <c r="A73" t="s">
        <v>39</v>
      </c>
      <c r="B73">
        <v>239.5</v>
      </c>
      <c r="C73">
        <v>242.8</v>
      </c>
      <c r="D73" t="s">
        <v>195</v>
      </c>
      <c r="G73" t="s">
        <v>51</v>
      </c>
      <c r="H73">
        <v>10</v>
      </c>
      <c r="K73" s="1" t="s">
        <v>196</v>
      </c>
      <c r="L73" t="s">
        <v>77</v>
      </c>
      <c r="O73" t="s">
        <v>163</v>
      </c>
      <c r="P73" t="s">
        <v>111</v>
      </c>
      <c r="S73" t="s">
        <v>79</v>
      </c>
      <c r="T73">
        <v>0.1</v>
      </c>
    </row>
    <row r="74" spans="1:26" x14ac:dyDescent="0.25">
      <c r="A74" t="s">
        <v>39</v>
      </c>
      <c r="B74">
        <v>242.8</v>
      </c>
      <c r="C74">
        <v>244.3</v>
      </c>
      <c r="D74" t="s">
        <v>197</v>
      </c>
      <c r="G74" t="s">
        <v>51</v>
      </c>
      <c r="H74">
        <v>10</v>
      </c>
      <c r="K74" s="1" t="s">
        <v>198</v>
      </c>
      <c r="L74" t="s">
        <v>77</v>
      </c>
      <c r="O74" t="s">
        <v>94</v>
      </c>
      <c r="P74" t="s">
        <v>356</v>
      </c>
      <c r="S74" t="s">
        <v>79</v>
      </c>
      <c r="T74">
        <v>1</v>
      </c>
    </row>
    <row r="75" spans="1:26" x14ac:dyDescent="0.25">
      <c r="A75" t="s">
        <v>39</v>
      </c>
      <c r="B75">
        <v>244.3</v>
      </c>
      <c r="C75">
        <v>252.7</v>
      </c>
      <c r="D75" t="s">
        <v>199</v>
      </c>
      <c r="G75" t="s">
        <v>51</v>
      </c>
      <c r="H75">
        <v>20</v>
      </c>
      <c r="K75" s="1" t="s">
        <v>200</v>
      </c>
      <c r="L75" t="s">
        <v>99</v>
      </c>
      <c r="N75" s="2">
        <v>0.05</v>
      </c>
      <c r="O75" t="s">
        <v>94</v>
      </c>
      <c r="P75" t="s">
        <v>365</v>
      </c>
      <c r="S75" t="s">
        <v>79</v>
      </c>
      <c r="T75">
        <v>10</v>
      </c>
    </row>
    <row r="76" spans="1:26" x14ac:dyDescent="0.25">
      <c r="A76" t="s">
        <v>39</v>
      </c>
      <c r="B76">
        <v>252.7</v>
      </c>
      <c r="C76">
        <v>253.2</v>
      </c>
      <c r="G76" t="s">
        <v>51</v>
      </c>
      <c r="H76">
        <v>40</v>
      </c>
      <c r="K76" s="1" t="s">
        <v>201</v>
      </c>
      <c r="L76" t="s">
        <v>99</v>
      </c>
      <c r="N76" s="2">
        <v>0.8</v>
      </c>
      <c r="O76" t="s">
        <v>163</v>
      </c>
      <c r="P76" t="s">
        <v>365</v>
      </c>
      <c r="S76" t="s">
        <v>79</v>
      </c>
      <c r="T76">
        <v>5</v>
      </c>
    </row>
    <row r="77" spans="1:26" x14ac:dyDescent="0.25">
      <c r="A77" t="s">
        <v>39</v>
      </c>
      <c r="B77">
        <v>253.2</v>
      </c>
      <c r="C77">
        <v>263.3</v>
      </c>
      <c r="G77" t="s">
        <v>51</v>
      </c>
      <c r="H77">
        <v>20</v>
      </c>
      <c r="K77" s="1" t="s">
        <v>202</v>
      </c>
      <c r="L77" t="s">
        <v>99</v>
      </c>
      <c r="N77" s="2">
        <v>0.05</v>
      </c>
      <c r="O77" t="s">
        <v>94</v>
      </c>
      <c r="P77" t="s">
        <v>365</v>
      </c>
    </row>
    <row r="78" spans="1:26" x14ac:dyDescent="0.25">
      <c r="A78" t="s">
        <v>39</v>
      </c>
      <c r="B78">
        <v>263.3</v>
      </c>
      <c r="C78">
        <v>263.89999999999998</v>
      </c>
      <c r="G78" t="s">
        <v>51</v>
      </c>
      <c r="H78">
        <v>80</v>
      </c>
      <c r="K78" s="1" t="s">
        <v>203</v>
      </c>
      <c r="L78" t="s">
        <v>99</v>
      </c>
      <c r="N78" s="2">
        <v>0.8</v>
      </c>
      <c r="O78" t="s">
        <v>78</v>
      </c>
      <c r="P78" t="s">
        <v>365</v>
      </c>
    </row>
    <row r="79" spans="1:26" x14ac:dyDescent="0.25">
      <c r="A79" t="s">
        <v>39</v>
      </c>
      <c r="B79">
        <v>263.89999999999998</v>
      </c>
      <c r="C79">
        <v>266.10000000000002</v>
      </c>
      <c r="G79" t="s">
        <v>51</v>
      </c>
      <c r="H79">
        <v>20</v>
      </c>
      <c r="K79" s="1" t="s">
        <v>204</v>
      </c>
      <c r="L79" t="s">
        <v>99</v>
      </c>
      <c r="N79" s="2">
        <v>0.05</v>
      </c>
      <c r="O79" t="s">
        <v>94</v>
      </c>
      <c r="P79" t="s">
        <v>365</v>
      </c>
    </row>
    <row r="80" spans="1:26" s="9" customFormat="1" x14ac:dyDescent="0.25">
      <c r="K80" s="10"/>
    </row>
  </sheetData>
  <phoneticPr fontId="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workbookViewId="0">
      <pane ySplit="1" topLeftCell="A74" activePane="bottomLeft" state="frozen"/>
      <selection activeCell="AC1" sqref="AC1"/>
      <selection pane="bottomLeft" activeCell="I25" sqref="I25"/>
    </sheetView>
  </sheetViews>
  <sheetFormatPr defaultRowHeight="15" x14ac:dyDescent="0.25"/>
  <cols>
    <col min="1" max="1" width="8.7109375" style="92" customWidth="1"/>
    <col min="2" max="2" width="10.5703125" style="79" customWidth="1"/>
    <col min="3" max="3" width="7.7109375" style="79" customWidth="1"/>
    <col min="4" max="4" width="8.140625" style="79" customWidth="1"/>
    <col min="5" max="5" width="11.5703125" style="79" customWidth="1"/>
    <col min="6" max="6" width="17.5703125" style="79" customWidth="1"/>
    <col min="7" max="7" width="27.5703125" style="78" customWidth="1"/>
  </cols>
  <sheetData>
    <row r="1" spans="1:8" s="22" customFormat="1" ht="40.5" customHeight="1" thickBot="1" x14ac:dyDescent="0.3">
      <c r="A1" s="102" t="s">
        <v>0</v>
      </c>
      <c r="B1" s="103" t="s">
        <v>205</v>
      </c>
      <c r="C1" s="103" t="s">
        <v>14</v>
      </c>
      <c r="D1" s="103" t="s">
        <v>15</v>
      </c>
      <c r="E1" s="94" t="s">
        <v>439</v>
      </c>
      <c r="F1" s="104" t="s">
        <v>438</v>
      </c>
      <c r="G1" s="105" t="s">
        <v>440</v>
      </c>
      <c r="H1" s="81"/>
    </row>
    <row r="2" spans="1:8" s="47" customFormat="1" ht="4.5" customHeight="1" x14ac:dyDescent="0.25">
      <c r="A2" s="89"/>
      <c r="B2" s="96"/>
      <c r="C2" s="96"/>
      <c r="D2" s="96"/>
      <c r="E2" s="97"/>
      <c r="F2" s="98"/>
      <c r="G2" s="99"/>
    </row>
    <row r="3" spans="1:8" x14ac:dyDescent="0.25">
      <c r="A3" s="89" t="s">
        <v>39</v>
      </c>
      <c r="B3" s="82" t="s">
        <v>224</v>
      </c>
      <c r="C3" s="82">
        <v>139.19999999999999</v>
      </c>
      <c r="D3" s="82">
        <v>140.5</v>
      </c>
      <c r="E3" s="82">
        <f>D3-C3</f>
        <v>1.3000000000000114</v>
      </c>
      <c r="F3" s="82" t="s">
        <v>413</v>
      </c>
      <c r="G3" s="83"/>
    </row>
    <row r="4" spans="1:8" x14ac:dyDescent="0.25">
      <c r="A4" s="89" t="s">
        <v>39</v>
      </c>
      <c r="B4" s="82" t="s">
        <v>225</v>
      </c>
      <c r="C4" s="82">
        <v>140.5</v>
      </c>
      <c r="D4" s="82">
        <v>141.9</v>
      </c>
      <c r="E4" s="82">
        <f t="shared" ref="E4:E67" si="0">D4-C4</f>
        <v>1.4000000000000057</v>
      </c>
      <c r="F4" s="82" t="s">
        <v>413</v>
      </c>
      <c r="G4" s="83"/>
    </row>
    <row r="5" spans="1:8" x14ac:dyDescent="0.25">
      <c r="A5" s="89" t="s">
        <v>39</v>
      </c>
      <c r="B5" s="82" t="s">
        <v>226</v>
      </c>
      <c r="C5" s="82">
        <v>141.9</v>
      </c>
      <c r="D5" s="82">
        <v>143.19999999999999</v>
      </c>
      <c r="E5" s="82">
        <f t="shared" si="0"/>
        <v>1.2999999999999829</v>
      </c>
      <c r="F5" s="82" t="s">
        <v>413</v>
      </c>
      <c r="G5" s="83"/>
    </row>
    <row r="6" spans="1:8" x14ac:dyDescent="0.25">
      <c r="A6" s="89" t="s">
        <v>39</v>
      </c>
      <c r="B6" s="82" t="s">
        <v>227</v>
      </c>
      <c r="C6" s="82">
        <v>143.19999999999999</v>
      </c>
      <c r="D6" s="82">
        <v>144.69999999999999</v>
      </c>
      <c r="E6" s="82">
        <f t="shared" si="0"/>
        <v>1.5</v>
      </c>
      <c r="F6" s="82" t="s">
        <v>413</v>
      </c>
      <c r="G6" s="83"/>
    </row>
    <row r="7" spans="1:8" x14ac:dyDescent="0.25">
      <c r="A7" s="89" t="s">
        <v>39</v>
      </c>
      <c r="B7" s="82" t="s">
        <v>228</v>
      </c>
      <c r="C7" s="82">
        <v>144.69999999999999</v>
      </c>
      <c r="D7" s="82">
        <v>145.69999999999999</v>
      </c>
      <c r="E7" s="82">
        <f t="shared" si="0"/>
        <v>1</v>
      </c>
      <c r="F7" s="82" t="s">
        <v>413</v>
      </c>
      <c r="G7" s="83"/>
    </row>
    <row r="8" spans="1:8" x14ac:dyDescent="0.25">
      <c r="A8" s="89" t="s">
        <v>39</v>
      </c>
      <c r="B8" s="82" t="s">
        <v>229</v>
      </c>
      <c r="C8" s="82">
        <v>145.69999999999999</v>
      </c>
      <c r="D8" s="82">
        <v>146.4</v>
      </c>
      <c r="E8" s="82">
        <f t="shared" si="0"/>
        <v>0.70000000000001705</v>
      </c>
      <c r="F8" s="82" t="s">
        <v>413</v>
      </c>
      <c r="G8" s="83"/>
    </row>
    <row r="9" spans="1:8" x14ac:dyDescent="0.25">
      <c r="A9" s="89" t="s">
        <v>39</v>
      </c>
      <c r="B9" s="82" t="s">
        <v>230</v>
      </c>
      <c r="C9" s="82">
        <v>146.4</v>
      </c>
      <c r="D9" s="82">
        <v>147.30000000000001</v>
      </c>
      <c r="E9" s="82">
        <f t="shared" si="0"/>
        <v>0.90000000000000568</v>
      </c>
      <c r="F9" s="82" t="s">
        <v>413</v>
      </c>
      <c r="G9" s="83"/>
    </row>
    <row r="10" spans="1:8" x14ac:dyDescent="0.25">
      <c r="A10" s="89" t="s">
        <v>39</v>
      </c>
      <c r="B10" s="82" t="s">
        <v>231</v>
      </c>
      <c r="C10" s="82">
        <v>147.30000000000001</v>
      </c>
      <c r="D10" s="82">
        <v>148.1</v>
      </c>
      <c r="E10" s="82">
        <f t="shared" si="0"/>
        <v>0.79999999999998295</v>
      </c>
      <c r="F10" s="82" t="s">
        <v>413</v>
      </c>
      <c r="G10" s="83"/>
    </row>
    <row r="11" spans="1:8" x14ac:dyDescent="0.25">
      <c r="A11" s="89" t="s">
        <v>39</v>
      </c>
      <c r="B11" s="82" t="s">
        <v>232</v>
      </c>
      <c r="C11" s="82">
        <v>148.1</v>
      </c>
      <c r="D11" s="82">
        <v>149.6</v>
      </c>
      <c r="E11" s="82">
        <f t="shared" si="0"/>
        <v>1.5</v>
      </c>
      <c r="F11" s="82" t="s">
        <v>413</v>
      </c>
      <c r="G11" s="83"/>
    </row>
    <row r="12" spans="1:8" x14ac:dyDescent="0.25">
      <c r="A12" s="89" t="s">
        <v>39</v>
      </c>
      <c r="B12" s="82" t="s">
        <v>233</v>
      </c>
      <c r="C12" s="82">
        <v>149.6</v>
      </c>
      <c r="D12" s="82">
        <v>150.5</v>
      </c>
      <c r="E12" s="82">
        <f t="shared" si="0"/>
        <v>0.90000000000000568</v>
      </c>
      <c r="F12" s="82" t="s">
        <v>413</v>
      </c>
      <c r="G12" s="83"/>
    </row>
    <row r="13" spans="1:8" x14ac:dyDescent="0.25">
      <c r="A13" s="89" t="s">
        <v>39</v>
      </c>
      <c r="B13" s="82" t="s">
        <v>234</v>
      </c>
      <c r="C13" s="82">
        <v>150.5</v>
      </c>
      <c r="D13" s="82">
        <v>151.5</v>
      </c>
      <c r="E13" s="82">
        <f t="shared" si="0"/>
        <v>1</v>
      </c>
      <c r="F13" s="82" t="s">
        <v>413</v>
      </c>
      <c r="G13" s="83"/>
    </row>
    <row r="14" spans="1:8" x14ac:dyDescent="0.25">
      <c r="A14" s="89" t="s">
        <v>39</v>
      </c>
      <c r="B14" s="82" t="s">
        <v>235</v>
      </c>
      <c r="C14" s="82">
        <v>151.5</v>
      </c>
      <c r="D14" s="82">
        <v>153</v>
      </c>
      <c r="E14" s="82">
        <f t="shared" si="0"/>
        <v>1.5</v>
      </c>
      <c r="F14" s="82" t="s">
        <v>413</v>
      </c>
      <c r="G14" s="83"/>
    </row>
    <row r="15" spans="1:8" x14ac:dyDescent="0.25">
      <c r="A15" s="89" t="s">
        <v>39</v>
      </c>
      <c r="B15" s="82" t="s">
        <v>236</v>
      </c>
      <c r="C15" s="82">
        <v>153</v>
      </c>
      <c r="D15" s="82">
        <v>153.5</v>
      </c>
      <c r="E15" s="82">
        <f t="shared" si="0"/>
        <v>0.5</v>
      </c>
      <c r="F15" s="82" t="s">
        <v>413</v>
      </c>
      <c r="G15" s="83"/>
    </row>
    <row r="16" spans="1:8" x14ac:dyDescent="0.25">
      <c r="A16" s="89" t="s">
        <v>39</v>
      </c>
      <c r="B16" s="82" t="s">
        <v>237</v>
      </c>
      <c r="C16" s="82">
        <v>153.5</v>
      </c>
      <c r="D16" s="82">
        <v>155</v>
      </c>
      <c r="E16" s="82">
        <f t="shared" si="0"/>
        <v>1.5</v>
      </c>
      <c r="F16" s="82" t="s">
        <v>413</v>
      </c>
      <c r="G16" s="83"/>
    </row>
    <row r="17" spans="1:7" x14ac:dyDescent="0.25">
      <c r="A17" s="89" t="s">
        <v>39</v>
      </c>
      <c r="B17" s="82" t="s">
        <v>238</v>
      </c>
      <c r="C17" s="82">
        <v>155</v>
      </c>
      <c r="D17" s="82">
        <v>156</v>
      </c>
      <c r="E17" s="82">
        <f t="shared" si="0"/>
        <v>1</v>
      </c>
      <c r="F17" s="82" t="s">
        <v>413</v>
      </c>
      <c r="G17" s="83"/>
    </row>
    <row r="18" spans="1:7" x14ac:dyDescent="0.25">
      <c r="A18" s="89" t="s">
        <v>39</v>
      </c>
      <c r="B18" s="82" t="s">
        <v>239</v>
      </c>
      <c r="C18" s="82">
        <v>156</v>
      </c>
      <c r="D18" s="82">
        <v>157.1</v>
      </c>
      <c r="E18" s="82">
        <f t="shared" si="0"/>
        <v>1.0999999999999943</v>
      </c>
      <c r="F18" s="82" t="s">
        <v>413</v>
      </c>
      <c r="G18" s="83"/>
    </row>
    <row r="19" spans="1:7" x14ac:dyDescent="0.25">
      <c r="A19" s="89" t="s">
        <v>39</v>
      </c>
      <c r="B19" s="82" t="s">
        <v>326</v>
      </c>
      <c r="C19" s="82">
        <v>157.1</v>
      </c>
      <c r="D19" s="82">
        <v>158.5</v>
      </c>
      <c r="E19" s="82">
        <f t="shared" si="0"/>
        <v>1.4000000000000057</v>
      </c>
      <c r="F19" s="82" t="s">
        <v>413</v>
      </c>
      <c r="G19" s="83"/>
    </row>
    <row r="20" spans="1:7" x14ac:dyDescent="0.25">
      <c r="A20" s="89" t="s">
        <v>39</v>
      </c>
      <c r="B20" s="82" t="s">
        <v>435</v>
      </c>
      <c r="C20" s="82">
        <v>158.5</v>
      </c>
      <c r="D20" s="82">
        <v>159.19999999999999</v>
      </c>
      <c r="E20" s="82">
        <f t="shared" si="0"/>
        <v>0.69999999999998863</v>
      </c>
      <c r="F20" s="82" t="s">
        <v>413</v>
      </c>
      <c r="G20" s="83"/>
    </row>
    <row r="21" spans="1:7" x14ac:dyDescent="0.25">
      <c r="A21" s="89" t="s">
        <v>39</v>
      </c>
      <c r="B21" s="82" t="s">
        <v>240</v>
      </c>
      <c r="C21" s="82">
        <v>159.19999999999999</v>
      </c>
      <c r="D21" s="82">
        <v>160.19999999999999</v>
      </c>
      <c r="E21" s="82">
        <f t="shared" si="0"/>
        <v>1</v>
      </c>
      <c r="F21" s="82" t="s">
        <v>413</v>
      </c>
      <c r="G21" s="83"/>
    </row>
    <row r="22" spans="1:7" x14ac:dyDescent="0.25">
      <c r="A22" s="89" t="s">
        <v>39</v>
      </c>
      <c r="B22" s="82" t="s">
        <v>241</v>
      </c>
      <c r="C22" s="82">
        <v>160.19999999999999</v>
      </c>
      <c r="D22" s="82">
        <v>161.5</v>
      </c>
      <c r="E22" s="82">
        <f t="shared" si="0"/>
        <v>1.3000000000000114</v>
      </c>
      <c r="F22" s="82" t="s">
        <v>413</v>
      </c>
      <c r="G22" s="83"/>
    </row>
    <row r="23" spans="1:7" x14ac:dyDescent="0.25">
      <c r="A23" s="89" t="s">
        <v>39</v>
      </c>
      <c r="B23" s="82" t="s">
        <v>242</v>
      </c>
      <c r="C23" s="82">
        <v>161.5</v>
      </c>
      <c r="D23" s="82">
        <v>162.4</v>
      </c>
      <c r="E23" s="82">
        <f t="shared" si="0"/>
        <v>0.90000000000000568</v>
      </c>
      <c r="F23" s="82" t="s">
        <v>413</v>
      </c>
      <c r="G23" s="83"/>
    </row>
    <row r="24" spans="1:7" x14ac:dyDescent="0.25">
      <c r="A24" s="89" t="s">
        <v>39</v>
      </c>
      <c r="B24" s="82" t="s">
        <v>243</v>
      </c>
      <c r="C24" s="82">
        <v>162.4</v>
      </c>
      <c r="D24" s="82">
        <v>163.80000000000001</v>
      </c>
      <c r="E24" s="82">
        <f t="shared" si="0"/>
        <v>1.4000000000000057</v>
      </c>
      <c r="F24" s="82" t="s">
        <v>413</v>
      </c>
      <c r="G24" s="83"/>
    </row>
    <row r="25" spans="1:7" x14ac:dyDescent="0.25">
      <c r="A25" s="89" t="s">
        <v>39</v>
      </c>
      <c r="B25" s="82" t="s">
        <v>244</v>
      </c>
      <c r="C25" s="82">
        <v>163.80000000000001</v>
      </c>
      <c r="D25" s="82">
        <v>164.8</v>
      </c>
      <c r="E25" s="82">
        <f t="shared" si="0"/>
        <v>1</v>
      </c>
      <c r="F25" s="82" t="s">
        <v>413</v>
      </c>
      <c r="G25" s="83"/>
    </row>
    <row r="26" spans="1:7" x14ac:dyDescent="0.25">
      <c r="A26" s="89" t="s">
        <v>39</v>
      </c>
      <c r="B26" s="82" t="s">
        <v>245</v>
      </c>
      <c r="C26" s="82">
        <v>164.8</v>
      </c>
      <c r="D26" s="82">
        <v>165.8</v>
      </c>
      <c r="E26" s="82">
        <f t="shared" si="0"/>
        <v>1</v>
      </c>
      <c r="F26" s="82" t="s">
        <v>413</v>
      </c>
      <c r="G26" s="83"/>
    </row>
    <row r="27" spans="1:7" x14ac:dyDescent="0.25">
      <c r="A27" s="89" t="s">
        <v>39</v>
      </c>
      <c r="B27" s="82" t="s">
        <v>246</v>
      </c>
      <c r="C27" s="82">
        <v>165.8</v>
      </c>
      <c r="D27" s="82">
        <v>166.7</v>
      </c>
      <c r="E27" s="82">
        <f t="shared" si="0"/>
        <v>0.89999999999997726</v>
      </c>
      <c r="F27" s="82" t="s">
        <v>413</v>
      </c>
      <c r="G27" s="83"/>
    </row>
    <row r="28" spans="1:7" x14ac:dyDescent="0.25">
      <c r="A28" s="89" t="s">
        <v>39</v>
      </c>
      <c r="B28" s="82" t="s">
        <v>247</v>
      </c>
      <c r="C28" s="82">
        <v>166.7</v>
      </c>
      <c r="D28" s="82">
        <v>168.2</v>
      </c>
      <c r="E28" s="82">
        <f t="shared" si="0"/>
        <v>1.5</v>
      </c>
      <c r="F28" s="82" t="s">
        <v>413</v>
      </c>
      <c r="G28" s="83"/>
    </row>
    <row r="29" spans="1:7" x14ac:dyDescent="0.25">
      <c r="A29" s="89" t="s">
        <v>39</v>
      </c>
      <c r="B29" s="82" t="s">
        <v>248</v>
      </c>
      <c r="C29" s="82">
        <v>168.2</v>
      </c>
      <c r="D29" s="82">
        <v>169.6</v>
      </c>
      <c r="E29" s="82">
        <f t="shared" si="0"/>
        <v>1.4000000000000057</v>
      </c>
      <c r="F29" s="82" t="s">
        <v>413</v>
      </c>
      <c r="G29" s="83"/>
    </row>
    <row r="30" spans="1:7" x14ac:dyDescent="0.25">
      <c r="A30" s="89" t="s">
        <v>39</v>
      </c>
      <c r="B30" s="82" t="s">
        <v>249</v>
      </c>
      <c r="C30" s="82">
        <v>169.6</v>
      </c>
      <c r="D30" s="82">
        <v>171</v>
      </c>
      <c r="E30" s="82">
        <f t="shared" si="0"/>
        <v>1.4000000000000057</v>
      </c>
      <c r="F30" s="82" t="s">
        <v>413</v>
      </c>
      <c r="G30" s="83"/>
    </row>
    <row r="31" spans="1:7" x14ac:dyDescent="0.25">
      <c r="A31" s="89" t="s">
        <v>39</v>
      </c>
      <c r="B31" s="82" t="s">
        <v>250</v>
      </c>
      <c r="C31" s="82">
        <v>171</v>
      </c>
      <c r="D31" s="82">
        <v>172.2</v>
      </c>
      <c r="E31" s="82">
        <f t="shared" si="0"/>
        <v>1.1999999999999886</v>
      </c>
      <c r="F31" s="82" t="s">
        <v>413</v>
      </c>
      <c r="G31" s="83"/>
    </row>
    <row r="32" spans="1:7" s="80" customFormat="1" ht="23.25" x14ac:dyDescent="0.25">
      <c r="A32" s="90" t="s">
        <v>39</v>
      </c>
      <c r="B32" s="84" t="s">
        <v>432</v>
      </c>
      <c r="C32" s="93" t="s">
        <v>436</v>
      </c>
      <c r="D32" s="85"/>
      <c r="E32" s="82"/>
      <c r="F32" s="84" t="s">
        <v>413</v>
      </c>
      <c r="G32" s="101" t="s">
        <v>442</v>
      </c>
    </row>
    <row r="33" spans="1:7" x14ac:dyDescent="0.25">
      <c r="A33" s="89" t="s">
        <v>39</v>
      </c>
      <c r="B33" s="82" t="s">
        <v>251</v>
      </c>
      <c r="C33" s="82">
        <v>172.2</v>
      </c>
      <c r="D33" s="82">
        <v>173.1</v>
      </c>
      <c r="E33" s="82">
        <f t="shared" si="0"/>
        <v>0.90000000000000568</v>
      </c>
      <c r="F33" s="82" t="s">
        <v>413</v>
      </c>
      <c r="G33" s="83"/>
    </row>
    <row r="34" spans="1:7" x14ac:dyDescent="0.25">
      <c r="A34" s="89" t="s">
        <v>39</v>
      </c>
      <c r="B34" s="82" t="s">
        <v>252</v>
      </c>
      <c r="C34" s="82">
        <v>173.1</v>
      </c>
      <c r="D34" s="82">
        <v>174</v>
      </c>
      <c r="E34" s="82">
        <f t="shared" si="0"/>
        <v>0.90000000000000568</v>
      </c>
      <c r="F34" s="82" t="s">
        <v>413</v>
      </c>
      <c r="G34" s="83"/>
    </row>
    <row r="35" spans="1:7" x14ac:dyDescent="0.25">
      <c r="A35" s="89" t="s">
        <v>39</v>
      </c>
      <c r="B35" s="82" t="s">
        <v>253</v>
      </c>
      <c r="C35" s="82">
        <v>174</v>
      </c>
      <c r="D35" s="82">
        <v>174.9</v>
      </c>
      <c r="E35" s="82">
        <f t="shared" si="0"/>
        <v>0.90000000000000568</v>
      </c>
      <c r="F35" s="82" t="s">
        <v>413</v>
      </c>
      <c r="G35" s="83"/>
    </row>
    <row r="36" spans="1:7" x14ac:dyDescent="0.25">
      <c r="A36" s="89" t="s">
        <v>39</v>
      </c>
      <c r="B36" s="82" t="s">
        <v>254</v>
      </c>
      <c r="C36" s="82">
        <v>174.9</v>
      </c>
      <c r="D36" s="82">
        <v>176.1</v>
      </c>
      <c r="E36" s="82">
        <f t="shared" si="0"/>
        <v>1.1999999999999886</v>
      </c>
      <c r="F36" s="82" t="s">
        <v>413</v>
      </c>
      <c r="G36" s="83"/>
    </row>
    <row r="37" spans="1:7" x14ac:dyDescent="0.25">
      <c r="A37" s="89" t="s">
        <v>39</v>
      </c>
      <c r="B37" s="82" t="s">
        <v>255</v>
      </c>
      <c r="C37" s="82">
        <v>176.1</v>
      </c>
      <c r="D37" s="82">
        <v>177.6</v>
      </c>
      <c r="E37" s="82">
        <f t="shared" si="0"/>
        <v>1.5</v>
      </c>
      <c r="F37" s="82" t="s">
        <v>413</v>
      </c>
      <c r="G37" s="83"/>
    </row>
    <row r="38" spans="1:7" x14ac:dyDescent="0.25">
      <c r="A38" s="89" t="s">
        <v>39</v>
      </c>
      <c r="B38" s="82" t="s">
        <v>256</v>
      </c>
      <c r="C38" s="82">
        <v>177.6</v>
      </c>
      <c r="D38" s="82">
        <v>178.3</v>
      </c>
      <c r="E38" s="82">
        <f t="shared" si="0"/>
        <v>0.70000000000001705</v>
      </c>
      <c r="F38" s="82" t="s">
        <v>413</v>
      </c>
      <c r="G38" s="83"/>
    </row>
    <row r="39" spans="1:7" x14ac:dyDescent="0.25">
      <c r="A39" s="89" t="s">
        <v>39</v>
      </c>
      <c r="B39" s="82" t="s">
        <v>257</v>
      </c>
      <c r="C39" s="82">
        <v>178.3</v>
      </c>
      <c r="D39" s="82">
        <v>179.3</v>
      </c>
      <c r="E39" s="82">
        <f t="shared" si="0"/>
        <v>1</v>
      </c>
      <c r="F39" s="82" t="s">
        <v>413</v>
      </c>
      <c r="G39" s="83"/>
    </row>
    <row r="40" spans="1:7" x14ac:dyDescent="0.25">
      <c r="A40" s="89" t="s">
        <v>39</v>
      </c>
      <c r="B40" s="82" t="s">
        <v>258</v>
      </c>
      <c r="C40" s="82">
        <v>179.3</v>
      </c>
      <c r="D40" s="82">
        <v>180.6</v>
      </c>
      <c r="E40" s="82">
        <f t="shared" si="0"/>
        <v>1.2999999999999829</v>
      </c>
      <c r="F40" s="82" t="s">
        <v>413</v>
      </c>
      <c r="G40" s="83"/>
    </row>
    <row r="41" spans="1:7" x14ac:dyDescent="0.25">
      <c r="A41" s="89" t="s">
        <v>39</v>
      </c>
      <c r="B41" s="82" t="s">
        <v>259</v>
      </c>
      <c r="C41" s="82">
        <v>180.6</v>
      </c>
      <c r="D41" s="82">
        <v>181.5</v>
      </c>
      <c r="E41" s="82">
        <f t="shared" si="0"/>
        <v>0.90000000000000568</v>
      </c>
      <c r="F41" s="82" t="s">
        <v>413</v>
      </c>
      <c r="G41" s="83"/>
    </row>
    <row r="42" spans="1:7" x14ac:dyDescent="0.25">
      <c r="A42" s="89" t="s">
        <v>39</v>
      </c>
      <c r="B42" s="82" t="s">
        <v>260</v>
      </c>
      <c r="C42" s="82">
        <v>181.5</v>
      </c>
      <c r="D42" s="82">
        <v>182.5</v>
      </c>
      <c r="E42" s="82">
        <f t="shared" si="0"/>
        <v>1</v>
      </c>
      <c r="F42" s="82" t="s">
        <v>413</v>
      </c>
      <c r="G42" s="83"/>
    </row>
    <row r="43" spans="1:7" x14ac:dyDescent="0.25">
      <c r="A43" s="89" t="s">
        <v>39</v>
      </c>
      <c r="B43" s="82" t="s">
        <v>261</v>
      </c>
      <c r="C43" s="82">
        <v>182.5</v>
      </c>
      <c r="D43" s="82">
        <v>183.5</v>
      </c>
      <c r="E43" s="82">
        <f t="shared" si="0"/>
        <v>1</v>
      </c>
      <c r="F43" s="82" t="s">
        <v>413</v>
      </c>
      <c r="G43" s="83"/>
    </row>
    <row r="44" spans="1:7" x14ac:dyDescent="0.25">
      <c r="A44" s="89" t="s">
        <v>39</v>
      </c>
      <c r="B44" s="82" t="s">
        <v>262</v>
      </c>
      <c r="C44" s="82">
        <v>183.5</v>
      </c>
      <c r="D44" s="82">
        <v>184.3</v>
      </c>
      <c r="E44" s="82">
        <f t="shared" si="0"/>
        <v>0.80000000000001137</v>
      </c>
      <c r="F44" s="82" t="s">
        <v>413</v>
      </c>
      <c r="G44" s="83"/>
    </row>
    <row r="45" spans="1:7" x14ac:dyDescent="0.25">
      <c r="A45" s="89" t="s">
        <v>39</v>
      </c>
      <c r="B45" s="82" t="s">
        <v>263</v>
      </c>
      <c r="C45" s="82">
        <v>184.3</v>
      </c>
      <c r="D45" s="82">
        <v>185.8</v>
      </c>
      <c r="E45" s="82">
        <f t="shared" si="0"/>
        <v>1.5</v>
      </c>
      <c r="F45" s="82" t="s">
        <v>413</v>
      </c>
      <c r="G45" s="83"/>
    </row>
    <row r="46" spans="1:7" x14ac:dyDescent="0.25">
      <c r="A46" s="89" t="s">
        <v>39</v>
      </c>
      <c r="B46" s="82" t="s">
        <v>264</v>
      </c>
      <c r="C46" s="82">
        <v>185.8</v>
      </c>
      <c r="D46" s="82">
        <v>187</v>
      </c>
      <c r="E46" s="82">
        <f t="shared" si="0"/>
        <v>1.1999999999999886</v>
      </c>
      <c r="F46" s="82" t="s">
        <v>413</v>
      </c>
      <c r="G46" s="83"/>
    </row>
    <row r="47" spans="1:7" x14ac:dyDescent="0.25">
      <c r="A47" s="89" t="s">
        <v>39</v>
      </c>
      <c r="B47" s="82" t="s">
        <v>265</v>
      </c>
      <c r="C47" s="82">
        <v>187</v>
      </c>
      <c r="D47" s="82">
        <v>188.6</v>
      </c>
      <c r="E47" s="82">
        <f t="shared" si="0"/>
        <v>1.5999999999999943</v>
      </c>
      <c r="F47" s="82" t="s">
        <v>413</v>
      </c>
      <c r="G47" s="83"/>
    </row>
    <row r="48" spans="1:7" x14ac:dyDescent="0.25">
      <c r="A48" s="89" t="s">
        <v>39</v>
      </c>
      <c r="B48" s="82" t="s">
        <v>266</v>
      </c>
      <c r="C48" s="82">
        <v>188.6</v>
      </c>
      <c r="D48" s="82">
        <v>189.7</v>
      </c>
      <c r="E48" s="82">
        <f t="shared" si="0"/>
        <v>1.0999999999999943</v>
      </c>
      <c r="F48" s="82" t="s">
        <v>413</v>
      </c>
      <c r="G48" s="83"/>
    </row>
    <row r="49" spans="1:7" x14ac:dyDescent="0.25">
      <c r="A49" s="89" t="s">
        <v>39</v>
      </c>
      <c r="B49" s="82" t="s">
        <v>267</v>
      </c>
      <c r="C49" s="82">
        <v>189.7</v>
      </c>
      <c r="D49" s="82">
        <v>190.5</v>
      </c>
      <c r="E49" s="82">
        <f t="shared" si="0"/>
        <v>0.80000000000001137</v>
      </c>
      <c r="F49" s="82" t="s">
        <v>413</v>
      </c>
      <c r="G49" s="83"/>
    </row>
    <row r="50" spans="1:7" x14ac:dyDescent="0.25">
      <c r="A50" s="89" t="s">
        <v>39</v>
      </c>
      <c r="B50" s="82" t="s">
        <v>268</v>
      </c>
      <c r="C50" s="82">
        <v>190.5</v>
      </c>
      <c r="D50" s="82">
        <v>191.5</v>
      </c>
      <c r="E50" s="82">
        <f t="shared" si="0"/>
        <v>1</v>
      </c>
      <c r="F50" s="82" t="s">
        <v>413</v>
      </c>
      <c r="G50" s="83"/>
    </row>
    <row r="51" spans="1:7" x14ac:dyDescent="0.25">
      <c r="A51" s="89" t="s">
        <v>39</v>
      </c>
      <c r="B51" s="82" t="s">
        <v>269</v>
      </c>
      <c r="C51" s="82">
        <v>191.5</v>
      </c>
      <c r="D51" s="82">
        <v>192.5</v>
      </c>
      <c r="E51" s="82">
        <f t="shared" si="0"/>
        <v>1</v>
      </c>
      <c r="F51" s="82" t="s">
        <v>413</v>
      </c>
      <c r="G51" s="83"/>
    </row>
    <row r="52" spans="1:7" x14ac:dyDescent="0.25">
      <c r="A52" s="89" t="s">
        <v>39</v>
      </c>
      <c r="B52" s="82" t="s">
        <v>270</v>
      </c>
      <c r="C52" s="82">
        <v>192.5</v>
      </c>
      <c r="D52" s="82">
        <v>193.4</v>
      </c>
      <c r="E52" s="82">
        <f t="shared" si="0"/>
        <v>0.90000000000000568</v>
      </c>
      <c r="F52" s="82" t="s">
        <v>413</v>
      </c>
      <c r="G52" s="83"/>
    </row>
    <row r="53" spans="1:7" x14ac:dyDescent="0.25">
      <c r="A53" s="89" t="s">
        <v>39</v>
      </c>
      <c r="B53" s="82" t="s">
        <v>271</v>
      </c>
      <c r="C53" s="82">
        <v>193.4</v>
      </c>
      <c r="D53" s="82">
        <v>194.5</v>
      </c>
      <c r="E53" s="82">
        <f t="shared" si="0"/>
        <v>1.0999999999999943</v>
      </c>
      <c r="F53" s="82" t="s">
        <v>413</v>
      </c>
      <c r="G53" s="83"/>
    </row>
    <row r="54" spans="1:7" x14ac:dyDescent="0.25">
      <c r="A54" s="89" t="s">
        <v>39</v>
      </c>
      <c r="B54" s="82" t="s">
        <v>272</v>
      </c>
      <c r="C54" s="82">
        <v>194.5</v>
      </c>
      <c r="D54" s="82">
        <v>195.5</v>
      </c>
      <c r="E54" s="82">
        <f t="shared" si="0"/>
        <v>1</v>
      </c>
      <c r="F54" s="82" t="s">
        <v>413</v>
      </c>
      <c r="G54" s="83"/>
    </row>
    <row r="55" spans="1:7" x14ac:dyDescent="0.25">
      <c r="A55" s="89" t="s">
        <v>39</v>
      </c>
      <c r="B55" s="82" t="s">
        <v>273</v>
      </c>
      <c r="C55" s="82">
        <v>195.5</v>
      </c>
      <c r="D55" s="82">
        <v>196.6</v>
      </c>
      <c r="E55" s="82">
        <f t="shared" si="0"/>
        <v>1.0999999999999943</v>
      </c>
      <c r="F55" s="82" t="s">
        <v>413</v>
      </c>
      <c r="G55" s="83"/>
    </row>
    <row r="56" spans="1:7" x14ac:dyDescent="0.25">
      <c r="A56" s="89" t="s">
        <v>39</v>
      </c>
      <c r="B56" s="82" t="s">
        <v>274</v>
      </c>
      <c r="C56" s="82">
        <v>196.6</v>
      </c>
      <c r="D56" s="82">
        <v>198</v>
      </c>
      <c r="E56" s="82">
        <f t="shared" si="0"/>
        <v>1.4000000000000057</v>
      </c>
      <c r="F56" s="82" t="s">
        <v>413</v>
      </c>
      <c r="G56" s="83"/>
    </row>
    <row r="57" spans="1:7" x14ac:dyDescent="0.25">
      <c r="A57" s="89" t="s">
        <v>39</v>
      </c>
      <c r="B57" s="82" t="s">
        <v>275</v>
      </c>
      <c r="C57" s="82">
        <v>198</v>
      </c>
      <c r="D57" s="82">
        <v>199</v>
      </c>
      <c r="E57" s="82">
        <f t="shared" si="0"/>
        <v>1</v>
      </c>
      <c r="F57" s="82" t="s">
        <v>413</v>
      </c>
      <c r="G57" s="83"/>
    </row>
    <row r="58" spans="1:7" x14ac:dyDescent="0.25">
      <c r="A58" s="89" t="s">
        <v>39</v>
      </c>
      <c r="B58" s="82" t="s">
        <v>276</v>
      </c>
      <c r="C58" s="82">
        <v>199</v>
      </c>
      <c r="D58" s="82">
        <v>199.9</v>
      </c>
      <c r="E58" s="82">
        <f t="shared" si="0"/>
        <v>0.90000000000000568</v>
      </c>
      <c r="F58" s="82" t="s">
        <v>413</v>
      </c>
      <c r="G58" s="83"/>
    </row>
    <row r="59" spans="1:7" x14ac:dyDescent="0.25">
      <c r="A59" s="89" t="s">
        <v>39</v>
      </c>
      <c r="B59" s="82" t="s">
        <v>277</v>
      </c>
      <c r="C59" s="82">
        <v>199.9</v>
      </c>
      <c r="D59" s="82">
        <v>200.7</v>
      </c>
      <c r="E59" s="82">
        <f t="shared" si="0"/>
        <v>0.79999999999998295</v>
      </c>
      <c r="F59" s="82" t="s">
        <v>413</v>
      </c>
      <c r="G59" s="83"/>
    </row>
    <row r="60" spans="1:7" x14ac:dyDescent="0.25">
      <c r="A60" s="89" t="s">
        <v>39</v>
      </c>
      <c r="B60" s="82" t="s">
        <v>278</v>
      </c>
      <c r="C60" s="82">
        <v>200.7</v>
      </c>
      <c r="D60" s="82">
        <v>202</v>
      </c>
      <c r="E60" s="82">
        <f t="shared" si="0"/>
        <v>1.3000000000000114</v>
      </c>
      <c r="F60" s="86" t="s">
        <v>413</v>
      </c>
      <c r="G60" s="83"/>
    </row>
    <row r="61" spans="1:7" x14ac:dyDescent="0.25">
      <c r="A61" s="89" t="s">
        <v>39</v>
      </c>
      <c r="B61" s="82" t="s">
        <v>279</v>
      </c>
      <c r="C61" s="82">
        <v>202</v>
      </c>
      <c r="D61" s="82">
        <v>202.9</v>
      </c>
      <c r="E61" s="82">
        <f t="shared" si="0"/>
        <v>0.90000000000000568</v>
      </c>
      <c r="F61" s="82" t="s">
        <v>413</v>
      </c>
      <c r="G61" s="83"/>
    </row>
    <row r="62" spans="1:7" x14ac:dyDescent="0.25">
      <c r="A62" s="89" t="s">
        <v>39</v>
      </c>
      <c r="B62" s="82" t="s">
        <v>280</v>
      </c>
      <c r="C62" s="82">
        <v>202.9</v>
      </c>
      <c r="D62" s="82">
        <v>203.4</v>
      </c>
      <c r="E62" s="82">
        <f t="shared" si="0"/>
        <v>0.5</v>
      </c>
      <c r="F62" s="82" t="s">
        <v>413</v>
      </c>
      <c r="G62" s="83"/>
    </row>
    <row r="63" spans="1:7" x14ac:dyDescent="0.25">
      <c r="A63" s="89" t="s">
        <v>39</v>
      </c>
      <c r="B63" s="82" t="s">
        <v>281</v>
      </c>
      <c r="C63" s="82">
        <v>203.4</v>
      </c>
      <c r="D63" s="82">
        <v>204.5</v>
      </c>
      <c r="E63" s="82">
        <f t="shared" si="0"/>
        <v>1.0999999999999943</v>
      </c>
      <c r="F63" s="82" t="s">
        <v>413</v>
      </c>
      <c r="G63" s="83"/>
    </row>
    <row r="64" spans="1:7" x14ac:dyDescent="0.25">
      <c r="A64" s="89" t="s">
        <v>39</v>
      </c>
      <c r="B64" s="82" t="s">
        <v>282</v>
      </c>
      <c r="C64" s="82">
        <v>204.5</v>
      </c>
      <c r="D64" s="82">
        <v>205.5</v>
      </c>
      <c r="E64" s="82">
        <f t="shared" si="0"/>
        <v>1</v>
      </c>
      <c r="F64" s="82" t="s">
        <v>413</v>
      </c>
      <c r="G64" s="83"/>
    </row>
    <row r="65" spans="1:7" x14ac:dyDescent="0.25">
      <c r="A65" s="89" t="s">
        <v>39</v>
      </c>
      <c r="B65" s="82" t="s">
        <v>283</v>
      </c>
      <c r="C65" s="82">
        <v>205.5</v>
      </c>
      <c r="D65" s="82">
        <v>206.9</v>
      </c>
      <c r="E65" s="82">
        <f t="shared" si="0"/>
        <v>1.4000000000000057</v>
      </c>
      <c r="F65" s="82" t="s">
        <v>413</v>
      </c>
      <c r="G65" s="83"/>
    </row>
    <row r="66" spans="1:7" x14ac:dyDescent="0.25">
      <c r="A66" s="89" t="s">
        <v>39</v>
      </c>
      <c r="B66" s="82" t="s">
        <v>284</v>
      </c>
      <c r="C66" s="82">
        <v>206.9</v>
      </c>
      <c r="D66" s="82">
        <v>207.9</v>
      </c>
      <c r="E66" s="82">
        <f t="shared" si="0"/>
        <v>1</v>
      </c>
      <c r="F66" s="82" t="s">
        <v>413</v>
      </c>
      <c r="G66" s="83"/>
    </row>
    <row r="67" spans="1:7" x14ac:dyDescent="0.25">
      <c r="A67" s="89" t="s">
        <v>39</v>
      </c>
      <c r="B67" s="82" t="s">
        <v>285</v>
      </c>
      <c r="C67" s="82">
        <v>207.9</v>
      </c>
      <c r="D67" s="82">
        <v>209.8</v>
      </c>
      <c r="E67" s="82">
        <f t="shared" si="0"/>
        <v>1.9000000000000057</v>
      </c>
      <c r="F67" s="82" t="s">
        <v>413</v>
      </c>
      <c r="G67" s="83"/>
    </row>
    <row r="68" spans="1:7" x14ac:dyDescent="0.25">
      <c r="A68" s="89" t="s">
        <v>39</v>
      </c>
      <c r="B68" s="82" t="s">
        <v>286</v>
      </c>
      <c r="C68" s="82">
        <v>209.8</v>
      </c>
      <c r="D68" s="82">
        <v>210.4</v>
      </c>
      <c r="E68" s="82">
        <f t="shared" ref="E68:E82" si="1">D68-C68</f>
        <v>0.59999999999999432</v>
      </c>
      <c r="F68" s="82" t="s">
        <v>413</v>
      </c>
      <c r="G68" s="83"/>
    </row>
    <row r="69" spans="1:7" x14ac:dyDescent="0.25">
      <c r="A69" s="89" t="s">
        <v>39</v>
      </c>
      <c r="B69" s="82" t="s">
        <v>287</v>
      </c>
      <c r="C69" s="82">
        <v>210.4</v>
      </c>
      <c r="D69" s="82">
        <v>211.7</v>
      </c>
      <c r="E69" s="82">
        <f t="shared" si="1"/>
        <v>1.2999999999999829</v>
      </c>
      <c r="F69" s="82" t="s">
        <v>413</v>
      </c>
      <c r="G69" s="83"/>
    </row>
    <row r="70" spans="1:7" x14ac:dyDescent="0.25">
      <c r="A70" s="89" t="s">
        <v>39</v>
      </c>
      <c r="B70" s="82" t="s">
        <v>288</v>
      </c>
      <c r="C70" s="82">
        <v>211.7</v>
      </c>
      <c r="D70" s="82">
        <v>213</v>
      </c>
      <c r="E70" s="82">
        <f t="shared" si="1"/>
        <v>1.3000000000000114</v>
      </c>
      <c r="F70" s="82" t="s">
        <v>413</v>
      </c>
      <c r="G70" s="83"/>
    </row>
    <row r="71" spans="1:7" x14ac:dyDescent="0.25">
      <c r="A71" s="89" t="s">
        <v>39</v>
      </c>
      <c r="B71" s="82" t="s">
        <v>289</v>
      </c>
      <c r="C71" s="82">
        <v>213</v>
      </c>
      <c r="D71" s="82">
        <v>214.5</v>
      </c>
      <c r="E71" s="82">
        <f t="shared" si="1"/>
        <v>1.5</v>
      </c>
      <c r="F71" s="82" t="s">
        <v>413</v>
      </c>
      <c r="G71" s="83"/>
    </row>
    <row r="72" spans="1:7" s="80" customFormat="1" ht="24.75" x14ac:dyDescent="0.25">
      <c r="A72" s="90" t="s">
        <v>39</v>
      </c>
      <c r="B72" s="84" t="s">
        <v>433</v>
      </c>
      <c r="C72" s="93" t="s">
        <v>437</v>
      </c>
      <c r="D72" s="84"/>
      <c r="E72" s="82"/>
      <c r="F72" s="95" t="s">
        <v>434</v>
      </c>
      <c r="G72" s="100" t="s">
        <v>441</v>
      </c>
    </row>
    <row r="73" spans="1:7" x14ac:dyDescent="0.25">
      <c r="A73" s="89" t="s">
        <v>39</v>
      </c>
      <c r="B73" s="82" t="s">
        <v>290</v>
      </c>
      <c r="C73" s="82">
        <v>214.5</v>
      </c>
      <c r="D73" s="82">
        <v>215.6</v>
      </c>
      <c r="E73" s="82">
        <f t="shared" si="1"/>
        <v>1.0999999999999943</v>
      </c>
      <c r="F73" s="82" t="s">
        <v>413</v>
      </c>
      <c r="G73" s="83"/>
    </row>
    <row r="74" spans="1:7" x14ac:dyDescent="0.25">
      <c r="A74" s="89" t="s">
        <v>39</v>
      </c>
      <c r="B74" s="82" t="s">
        <v>291</v>
      </c>
      <c r="C74" s="82">
        <v>215.6</v>
      </c>
      <c r="D74" s="82">
        <v>216.2</v>
      </c>
      <c r="E74" s="82">
        <f t="shared" si="1"/>
        <v>0.59999999999999432</v>
      </c>
      <c r="F74" s="82" t="s">
        <v>413</v>
      </c>
      <c r="G74" s="83"/>
    </row>
    <row r="75" spans="1:7" x14ac:dyDescent="0.25">
      <c r="A75" s="89" t="s">
        <v>39</v>
      </c>
      <c r="B75" s="82" t="s">
        <v>292</v>
      </c>
      <c r="C75" s="82">
        <v>216.2</v>
      </c>
      <c r="D75" s="82">
        <v>217</v>
      </c>
      <c r="E75" s="82">
        <f t="shared" si="1"/>
        <v>0.80000000000001137</v>
      </c>
      <c r="F75" s="82" t="s">
        <v>413</v>
      </c>
      <c r="G75" s="83"/>
    </row>
    <row r="76" spans="1:7" x14ac:dyDescent="0.25">
      <c r="A76" s="89" t="s">
        <v>39</v>
      </c>
      <c r="B76" s="82" t="s">
        <v>293</v>
      </c>
      <c r="C76" s="82">
        <v>217</v>
      </c>
      <c r="D76" s="82">
        <v>218</v>
      </c>
      <c r="E76" s="82">
        <f t="shared" si="1"/>
        <v>1</v>
      </c>
      <c r="F76" s="82" t="s">
        <v>413</v>
      </c>
      <c r="G76" s="83"/>
    </row>
    <row r="77" spans="1:7" x14ac:dyDescent="0.25">
      <c r="A77" s="89" t="s">
        <v>39</v>
      </c>
      <c r="B77" s="82" t="s">
        <v>294</v>
      </c>
      <c r="C77" s="82">
        <v>218</v>
      </c>
      <c r="D77" s="82">
        <v>219.4</v>
      </c>
      <c r="E77" s="82">
        <f t="shared" si="1"/>
        <v>1.4000000000000057</v>
      </c>
      <c r="F77" s="82" t="s">
        <v>413</v>
      </c>
      <c r="G77" s="83"/>
    </row>
    <row r="78" spans="1:7" x14ac:dyDescent="0.25">
      <c r="A78" s="89" t="s">
        <v>39</v>
      </c>
      <c r="B78" s="82" t="s">
        <v>295</v>
      </c>
      <c r="C78" s="82">
        <v>219.4</v>
      </c>
      <c r="D78" s="82">
        <v>220.8</v>
      </c>
      <c r="E78" s="82">
        <f t="shared" si="1"/>
        <v>1.4000000000000057</v>
      </c>
      <c r="F78" s="82" t="s">
        <v>413</v>
      </c>
      <c r="G78" s="83"/>
    </row>
    <row r="79" spans="1:7" x14ac:dyDescent="0.25">
      <c r="A79" s="89" t="s">
        <v>39</v>
      </c>
      <c r="B79" s="82" t="s">
        <v>296</v>
      </c>
      <c r="C79" s="82">
        <v>220.8</v>
      </c>
      <c r="D79" s="82">
        <v>221.5</v>
      </c>
      <c r="E79" s="82">
        <f t="shared" si="1"/>
        <v>0.69999999999998863</v>
      </c>
      <c r="F79" s="82" t="s">
        <v>413</v>
      </c>
      <c r="G79" s="83"/>
    </row>
    <row r="80" spans="1:7" x14ac:dyDescent="0.25">
      <c r="A80" s="89" t="s">
        <v>39</v>
      </c>
      <c r="B80" s="82" t="s">
        <v>297</v>
      </c>
      <c r="C80" s="82">
        <v>221.5</v>
      </c>
      <c r="D80" s="82">
        <v>223</v>
      </c>
      <c r="E80" s="82">
        <f t="shared" si="1"/>
        <v>1.5</v>
      </c>
      <c r="F80" s="82" t="s">
        <v>413</v>
      </c>
      <c r="G80" s="83"/>
    </row>
    <row r="81" spans="1:7" x14ac:dyDescent="0.25">
      <c r="A81" s="89" t="s">
        <v>39</v>
      </c>
      <c r="B81" s="82" t="s">
        <v>298</v>
      </c>
      <c r="C81" s="82">
        <v>223</v>
      </c>
      <c r="D81" s="82">
        <v>224.5</v>
      </c>
      <c r="E81" s="82">
        <f t="shared" si="1"/>
        <v>1.5</v>
      </c>
      <c r="F81" s="82" t="s">
        <v>413</v>
      </c>
      <c r="G81" s="83"/>
    </row>
    <row r="82" spans="1:7" ht="15.75" thickBot="1" x14ac:dyDescent="0.3">
      <c r="A82" s="91" t="s">
        <v>39</v>
      </c>
      <c r="B82" s="87" t="s">
        <v>299</v>
      </c>
      <c r="C82" s="87">
        <v>224.5</v>
      </c>
      <c r="D82" s="87">
        <v>226</v>
      </c>
      <c r="E82" s="87">
        <f t="shared" si="1"/>
        <v>1.5</v>
      </c>
      <c r="F82" s="87" t="s">
        <v>413</v>
      </c>
      <c r="G82" s="88"/>
    </row>
  </sheetData>
  <phoneticPr fontId="0" type="noConversion"/>
  <printOptions gridLines="1"/>
  <pageMargins left="0.62" right="0.53"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election sqref="A1:B1"/>
    </sheetView>
  </sheetViews>
  <sheetFormatPr defaultRowHeight="14.25" x14ac:dyDescent="0.2"/>
  <cols>
    <col min="1" max="1" width="8.28515625" style="12" customWidth="1"/>
    <col min="2" max="2" width="9" style="12" customWidth="1"/>
    <col min="3" max="3" width="16.7109375" style="12" customWidth="1"/>
    <col min="4" max="4" width="10.42578125" style="12" customWidth="1"/>
    <col min="5" max="5" width="8.5703125" style="12" customWidth="1"/>
    <col min="6" max="6" width="8" style="12" customWidth="1"/>
    <col min="7" max="7" width="7.140625" style="12" customWidth="1"/>
    <col min="8" max="8" width="5.140625" style="12" customWidth="1"/>
    <col min="9" max="9" width="43.7109375" style="12" customWidth="1"/>
    <col min="10" max="16384" width="9.140625" style="12"/>
  </cols>
  <sheetData>
    <row r="1" spans="1:10" s="11" customFormat="1" ht="24" customHeight="1" thickBot="1" x14ac:dyDescent="0.3">
      <c r="A1" s="111" t="s">
        <v>339</v>
      </c>
      <c r="B1" s="112"/>
      <c r="C1" s="113" t="s">
        <v>340</v>
      </c>
      <c r="D1" s="112"/>
      <c r="E1" s="49" t="s">
        <v>346</v>
      </c>
      <c r="F1" s="50"/>
      <c r="G1" s="51" t="s">
        <v>341</v>
      </c>
      <c r="H1" s="52"/>
      <c r="I1" s="53" t="s">
        <v>344</v>
      </c>
    </row>
    <row r="2" spans="1:10" ht="14.25" customHeight="1" thickBot="1" x14ac:dyDescent="0.3">
      <c r="A2" s="114" t="s">
        <v>348</v>
      </c>
      <c r="B2" s="115"/>
      <c r="C2" s="116" t="s">
        <v>343</v>
      </c>
      <c r="D2" s="115"/>
      <c r="E2" s="54" t="s">
        <v>347</v>
      </c>
      <c r="F2" s="55"/>
      <c r="G2" s="117" t="s">
        <v>342</v>
      </c>
      <c r="H2" s="118"/>
      <c r="I2" s="59" t="s">
        <v>426</v>
      </c>
      <c r="J2" s="45"/>
    </row>
    <row r="3" spans="1:10" ht="15.75" thickBot="1" x14ac:dyDescent="0.3">
      <c r="A3" s="56" t="s">
        <v>332</v>
      </c>
      <c r="B3" s="57" t="s">
        <v>424</v>
      </c>
      <c r="C3" s="57"/>
      <c r="D3" s="58"/>
      <c r="E3" s="119" t="s">
        <v>345</v>
      </c>
      <c r="F3" s="120"/>
      <c r="G3" s="121"/>
      <c r="H3" s="122"/>
      <c r="I3" s="59"/>
    </row>
    <row r="4" spans="1:10" s="13" customFormat="1" ht="15.75" thickBot="1" x14ac:dyDescent="0.3">
      <c r="A4" s="106" t="s">
        <v>425</v>
      </c>
      <c r="B4" s="107"/>
      <c r="C4" s="107"/>
      <c r="D4" s="107"/>
      <c r="E4" s="107"/>
      <c r="F4" s="107"/>
      <c r="G4" s="108"/>
      <c r="H4" s="109" t="s">
        <v>333</v>
      </c>
      <c r="I4" s="110"/>
      <c r="J4" s="46"/>
    </row>
    <row r="5" spans="1:10" s="13" customFormat="1" ht="15.75" thickBot="1" x14ac:dyDescent="0.3">
      <c r="A5" s="60" t="s">
        <v>14</v>
      </c>
      <c r="B5" s="61" t="s">
        <v>15</v>
      </c>
      <c r="C5" s="61" t="s">
        <v>27</v>
      </c>
      <c r="D5" s="61" t="s">
        <v>28</v>
      </c>
      <c r="E5" s="61" t="s">
        <v>334</v>
      </c>
      <c r="F5" s="61" t="s">
        <v>335</v>
      </c>
      <c r="G5" s="61" t="s">
        <v>336</v>
      </c>
      <c r="H5" s="61" t="s">
        <v>337</v>
      </c>
      <c r="I5" s="62" t="s">
        <v>338</v>
      </c>
    </row>
    <row r="6" spans="1:10" ht="15" x14ac:dyDescent="0.2">
      <c r="A6" s="63">
        <v>0</v>
      </c>
      <c r="B6" s="64">
        <v>4.5999999999999996</v>
      </c>
      <c r="C6" s="65" t="s">
        <v>349</v>
      </c>
      <c r="D6" s="65"/>
      <c r="E6" s="65"/>
      <c r="F6" s="65"/>
      <c r="G6" s="65"/>
      <c r="H6" s="65"/>
      <c r="I6" s="66"/>
    </row>
    <row r="7" spans="1:10" ht="15" x14ac:dyDescent="0.2">
      <c r="A7" s="43">
        <v>4.5999999999999996</v>
      </c>
      <c r="B7" s="44">
        <v>5.7</v>
      </c>
      <c r="C7" s="65" t="s">
        <v>111</v>
      </c>
      <c r="D7" s="65"/>
      <c r="E7" s="65"/>
      <c r="F7" s="65">
        <v>35</v>
      </c>
      <c r="G7" s="67"/>
      <c r="H7" s="65"/>
      <c r="I7" s="66" t="s">
        <v>350</v>
      </c>
    </row>
    <row r="8" spans="1:10" ht="15" x14ac:dyDescent="0.2">
      <c r="A8" s="43">
        <v>5.7</v>
      </c>
      <c r="B8" s="44">
        <v>6.3</v>
      </c>
      <c r="C8" s="65" t="s">
        <v>49</v>
      </c>
      <c r="D8" s="65"/>
      <c r="E8" s="65"/>
      <c r="F8" s="68"/>
      <c r="G8" s="65"/>
      <c r="H8" s="69"/>
      <c r="I8" s="66" t="s">
        <v>351</v>
      </c>
    </row>
    <row r="9" spans="1:10" ht="15" x14ac:dyDescent="0.2">
      <c r="A9" s="43">
        <v>6.3</v>
      </c>
      <c r="B9" s="44">
        <v>33</v>
      </c>
      <c r="C9" s="65" t="s">
        <v>352</v>
      </c>
      <c r="D9" s="65" t="s">
        <v>353</v>
      </c>
      <c r="E9" s="65"/>
      <c r="F9" s="65">
        <v>30</v>
      </c>
      <c r="G9" s="70" t="s">
        <v>354</v>
      </c>
      <c r="H9" s="65">
        <v>70</v>
      </c>
      <c r="I9" s="66" t="s">
        <v>355</v>
      </c>
    </row>
    <row r="10" spans="1:10" ht="15" x14ac:dyDescent="0.2">
      <c r="A10" s="43">
        <v>33</v>
      </c>
      <c r="B10" s="44">
        <v>34.299999999999997</v>
      </c>
      <c r="C10" s="65" t="s">
        <v>356</v>
      </c>
      <c r="D10" s="65"/>
      <c r="E10" s="65"/>
      <c r="F10" s="65"/>
      <c r="G10" s="65" t="s">
        <v>357</v>
      </c>
      <c r="H10" s="65">
        <v>50</v>
      </c>
      <c r="I10" s="66" t="s">
        <v>428</v>
      </c>
    </row>
    <row r="11" spans="1:10" ht="15" x14ac:dyDescent="0.2">
      <c r="A11" s="43">
        <v>34.299999999999997</v>
      </c>
      <c r="B11" s="44">
        <v>36.200000000000003</v>
      </c>
      <c r="C11" s="67" t="s">
        <v>83</v>
      </c>
      <c r="D11" s="65" t="s">
        <v>356</v>
      </c>
      <c r="E11" s="65"/>
      <c r="F11" s="65"/>
      <c r="G11" s="65"/>
      <c r="H11" s="65"/>
      <c r="I11" s="66" t="s">
        <v>358</v>
      </c>
    </row>
    <row r="12" spans="1:10" ht="15" x14ac:dyDescent="0.2">
      <c r="A12" s="43">
        <v>36.200000000000003</v>
      </c>
      <c r="B12" s="44">
        <v>39.799999999999997</v>
      </c>
      <c r="C12" s="65" t="s">
        <v>353</v>
      </c>
      <c r="D12" s="65"/>
      <c r="E12" s="65"/>
      <c r="F12" s="65">
        <v>25</v>
      </c>
      <c r="G12" s="65"/>
      <c r="H12" s="65"/>
      <c r="I12" s="66" t="s">
        <v>359</v>
      </c>
    </row>
    <row r="13" spans="1:10" ht="15" x14ac:dyDescent="0.2">
      <c r="A13" s="43">
        <v>39.799999999999997</v>
      </c>
      <c r="B13" s="44">
        <v>42</v>
      </c>
      <c r="C13" s="70" t="s">
        <v>49</v>
      </c>
      <c r="D13" s="65"/>
      <c r="E13" s="65"/>
      <c r="F13" s="65"/>
      <c r="G13" s="65"/>
      <c r="H13" s="65"/>
      <c r="I13" s="71" t="s">
        <v>360</v>
      </c>
    </row>
    <row r="14" spans="1:10" ht="15" x14ac:dyDescent="0.2">
      <c r="A14" s="43">
        <v>42</v>
      </c>
      <c r="B14" s="44">
        <v>48.8</v>
      </c>
      <c r="C14" s="65" t="s">
        <v>356</v>
      </c>
      <c r="D14" s="65"/>
      <c r="E14" s="65"/>
      <c r="F14" s="65">
        <v>35</v>
      </c>
      <c r="G14" s="65"/>
      <c r="H14" s="68"/>
      <c r="I14" s="66" t="s">
        <v>361</v>
      </c>
      <c r="J14" s="45"/>
    </row>
    <row r="15" spans="1:10" ht="15" x14ac:dyDescent="0.2">
      <c r="A15" s="43">
        <v>48.8</v>
      </c>
      <c r="B15" s="44">
        <v>87.5</v>
      </c>
      <c r="C15" s="65" t="s">
        <v>352</v>
      </c>
      <c r="D15" s="65"/>
      <c r="E15" s="65"/>
      <c r="F15" s="65">
        <v>40</v>
      </c>
      <c r="G15" s="65"/>
      <c r="H15" s="65"/>
      <c r="I15" s="72" t="s">
        <v>362</v>
      </c>
    </row>
    <row r="16" spans="1:10" ht="15" x14ac:dyDescent="0.2">
      <c r="A16" s="43">
        <v>87.5</v>
      </c>
      <c r="B16" s="44">
        <v>96</v>
      </c>
      <c r="C16" s="65" t="s">
        <v>353</v>
      </c>
      <c r="D16" s="65"/>
      <c r="E16" s="65"/>
      <c r="F16" s="65">
        <v>45</v>
      </c>
      <c r="G16" s="65"/>
      <c r="H16" s="65"/>
      <c r="I16" s="66" t="s">
        <v>363</v>
      </c>
    </row>
    <row r="17" spans="1:9" ht="15" x14ac:dyDescent="0.2">
      <c r="A17" s="43">
        <v>96</v>
      </c>
      <c r="B17" s="44">
        <v>100.6</v>
      </c>
      <c r="C17" s="65" t="s">
        <v>356</v>
      </c>
      <c r="D17" s="65"/>
      <c r="E17" s="65"/>
      <c r="F17" s="65">
        <v>20</v>
      </c>
      <c r="G17" s="65"/>
      <c r="H17" s="65"/>
      <c r="I17" s="66" t="s">
        <v>364</v>
      </c>
    </row>
    <row r="18" spans="1:9" ht="15" x14ac:dyDescent="0.2">
      <c r="A18" s="43">
        <v>100.6</v>
      </c>
      <c r="B18" s="44">
        <v>113</v>
      </c>
      <c r="C18" s="65" t="s">
        <v>365</v>
      </c>
      <c r="D18" s="65"/>
      <c r="E18" s="65"/>
      <c r="F18" s="65">
        <v>50</v>
      </c>
      <c r="G18" s="65" t="s">
        <v>357</v>
      </c>
      <c r="H18" s="65">
        <v>55</v>
      </c>
      <c r="I18" s="66" t="s">
        <v>366</v>
      </c>
    </row>
    <row r="19" spans="1:9" ht="15" customHeight="1" x14ac:dyDescent="0.2">
      <c r="A19" s="43">
        <v>113</v>
      </c>
      <c r="B19" s="44">
        <v>118</v>
      </c>
      <c r="C19" s="65" t="s">
        <v>83</v>
      </c>
      <c r="D19" s="65" t="s">
        <v>356</v>
      </c>
      <c r="E19" s="65"/>
      <c r="F19" s="65"/>
      <c r="G19" s="65" t="s">
        <v>357</v>
      </c>
      <c r="H19" s="65">
        <v>55</v>
      </c>
      <c r="I19" s="66" t="s">
        <v>367</v>
      </c>
    </row>
    <row r="20" spans="1:9" ht="15" x14ac:dyDescent="0.2">
      <c r="A20" s="43">
        <v>118</v>
      </c>
      <c r="B20" s="44">
        <v>131</v>
      </c>
      <c r="C20" s="65" t="s">
        <v>356</v>
      </c>
      <c r="D20" s="65"/>
      <c r="E20" s="65"/>
      <c r="F20" s="65">
        <v>35</v>
      </c>
      <c r="G20" s="65"/>
      <c r="H20" s="65"/>
      <c r="I20" s="66"/>
    </row>
    <row r="21" spans="1:9" ht="15" x14ac:dyDescent="0.2">
      <c r="A21" s="43">
        <v>131</v>
      </c>
      <c r="B21" s="44">
        <v>132.1</v>
      </c>
      <c r="C21" s="65" t="s">
        <v>365</v>
      </c>
      <c r="D21" s="65" t="s">
        <v>83</v>
      </c>
      <c r="E21" s="65"/>
      <c r="F21" s="65"/>
      <c r="G21" s="65" t="s">
        <v>357</v>
      </c>
      <c r="H21" s="65">
        <v>55</v>
      </c>
      <c r="I21" s="66" t="s">
        <v>368</v>
      </c>
    </row>
    <row r="22" spans="1:9" ht="15" x14ac:dyDescent="0.2">
      <c r="A22" s="43">
        <v>132.1</v>
      </c>
      <c r="B22" s="44">
        <v>139.19999999999999</v>
      </c>
      <c r="C22" s="65" t="s">
        <v>111</v>
      </c>
      <c r="D22" s="65" t="s">
        <v>365</v>
      </c>
      <c r="E22" s="65"/>
      <c r="F22" s="65">
        <v>45</v>
      </c>
      <c r="G22" s="65" t="s">
        <v>357</v>
      </c>
      <c r="H22" s="65">
        <v>85</v>
      </c>
      <c r="I22" s="66" t="s">
        <v>370</v>
      </c>
    </row>
    <row r="23" spans="1:9" ht="15" x14ac:dyDescent="0.2">
      <c r="A23" s="43">
        <v>139.19999999999999</v>
      </c>
      <c r="B23" s="44">
        <v>146.4</v>
      </c>
      <c r="C23" s="65" t="s">
        <v>111</v>
      </c>
      <c r="D23" s="65"/>
      <c r="E23" s="65"/>
      <c r="F23" s="65"/>
      <c r="G23" s="65"/>
      <c r="H23" s="65"/>
      <c r="I23" s="66" t="s">
        <v>369</v>
      </c>
    </row>
    <row r="24" spans="1:9" ht="15" x14ac:dyDescent="0.2">
      <c r="A24" s="43">
        <v>146.4</v>
      </c>
      <c r="B24" s="44">
        <v>147.30000000000001</v>
      </c>
      <c r="C24" s="65" t="s">
        <v>83</v>
      </c>
      <c r="D24" s="65" t="s">
        <v>111</v>
      </c>
      <c r="E24" s="65"/>
      <c r="F24" s="65"/>
      <c r="G24" s="65" t="s">
        <v>354</v>
      </c>
      <c r="H24" s="65">
        <v>40</v>
      </c>
      <c r="I24" s="66" t="s">
        <v>371</v>
      </c>
    </row>
    <row r="25" spans="1:9" ht="15" x14ac:dyDescent="0.2">
      <c r="A25" s="43">
        <v>147.30000000000001</v>
      </c>
      <c r="B25" s="44">
        <v>148.1</v>
      </c>
      <c r="C25" s="65" t="s">
        <v>352</v>
      </c>
      <c r="D25" s="65"/>
      <c r="E25" s="65"/>
      <c r="F25" s="65"/>
      <c r="G25" s="65" t="s">
        <v>357</v>
      </c>
      <c r="H25" s="65">
        <v>50</v>
      </c>
      <c r="I25" s="66" t="s">
        <v>372</v>
      </c>
    </row>
    <row r="26" spans="1:9" ht="30" x14ac:dyDescent="0.2">
      <c r="A26" s="43">
        <v>148.1</v>
      </c>
      <c r="B26" s="44">
        <v>150.5</v>
      </c>
      <c r="C26" s="65" t="s">
        <v>83</v>
      </c>
      <c r="D26" s="65" t="s">
        <v>365</v>
      </c>
      <c r="E26" s="65"/>
      <c r="F26" s="65"/>
      <c r="G26" s="65"/>
      <c r="H26" s="65"/>
      <c r="I26" s="66" t="s">
        <v>422</v>
      </c>
    </row>
    <row r="27" spans="1:9" ht="15" x14ac:dyDescent="0.2">
      <c r="A27" s="43">
        <v>150.5</v>
      </c>
      <c r="B27" s="44">
        <v>153.5</v>
      </c>
      <c r="C27" s="65" t="s">
        <v>123</v>
      </c>
      <c r="D27" s="65" t="s">
        <v>111</v>
      </c>
      <c r="E27" s="65"/>
      <c r="F27" s="65"/>
      <c r="G27" s="65"/>
      <c r="H27" s="65"/>
      <c r="I27" s="66" t="s">
        <v>373</v>
      </c>
    </row>
    <row r="28" spans="1:9" ht="15" x14ac:dyDescent="0.2">
      <c r="A28" s="43">
        <v>153.5</v>
      </c>
      <c r="B28" s="44">
        <v>155.1</v>
      </c>
      <c r="C28" s="65" t="s">
        <v>125</v>
      </c>
      <c r="D28" s="65" t="s">
        <v>365</v>
      </c>
      <c r="E28" s="65"/>
      <c r="F28" s="65"/>
      <c r="G28" s="65" t="s">
        <v>357</v>
      </c>
      <c r="H28" s="65">
        <v>75</v>
      </c>
      <c r="I28" s="66" t="s">
        <v>374</v>
      </c>
    </row>
    <row r="29" spans="1:9" ht="15" x14ac:dyDescent="0.2">
      <c r="A29" s="43">
        <v>155.1</v>
      </c>
      <c r="B29" s="44">
        <v>157.1</v>
      </c>
      <c r="C29" s="65" t="s">
        <v>375</v>
      </c>
      <c r="D29" s="65" t="s">
        <v>365</v>
      </c>
      <c r="E29" s="65"/>
      <c r="F29" s="65"/>
      <c r="G29" s="65" t="s">
        <v>376</v>
      </c>
      <c r="H29" s="65">
        <v>50</v>
      </c>
      <c r="I29" s="66" t="s">
        <v>377</v>
      </c>
    </row>
    <row r="30" spans="1:9" ht="15" x14ac:dyDescent="0.2">
      <c r="A30" s="43">
        <v>157.1</v>
      </c>
      <c r="B30" s="44">
        <v>158.5</v>
      </c>
      <c r="C30" s="65" t="s">
        <v>130</v>
      </c>
      <c r="D30" s="65" t="s">
        <v>111</v>
      </c>
      <c r="E30" s="65"/>
      <c r="F30" s="65"/>
      <c r="G30" s="65"/>
      <c r="H30" s="65"/>
      <c r="I30" s="66" t="s">
        <v>378</v>
      </c>
    </row>
    <row r="31" spans="1:9" ht="15" x14ac:dyDescent="0.2">
      <c r="A31" s="43">
        <v>158.5</v>
      </c>
      <c r="B31" s="44">
        <v>159.19999999999999</v>
      </c>
      <c r="C31" s="65" t="s">
        <v>83</v>
      </c>
      <c r="D31" s="65" t="s">
        <v>365</v>
      </c>
      <c r="E31" s="65"/>
      <c r="F31" s="65"/>
      <c r="G31" s="65" t="s">
        <v>357</v>
      </c>
      <c r="H31" s="65">
        <v>50</v>
      </c>
      <c r="I31" s="66"/>
    </row>
    <row r="32" spans="1:9" ht="15" x14ac:dyDescent="0.2">
      <c r="A32" s="43">
        <v>159.19999999999999</v>
      </c>
      <c r="B32" s="44">
        <v>161.5</v>
      </c>
      <c r="C32" s="65" t="s">
        <v>365</v>
      </c>
      <c r="D32" s="65" t="s">
        <v>379</v>
      </c>
      <c r="E32" s="65"/>
      <c r="F32" s="65"/>
      <c r="G32" s="65"/>
      <c r="H32" s="65"/>
      <c r="I32" s="66"/>
    </row>
    <row r="33" spans="1:9" ht="15" x14ac:dyDescent="0.2">
      <c r="A33" s="43">
        <v>161.5</v>
      </c>
      <c r="B33" s="44">
        <v>162.4</v>
      </c>
      <c r="C33" s="65" t="s">
        <v>111</v>
      </c>
      <c r="D33" s="65" t="s">
        <v>365</v>
      </c>
      <c r="E33" s="65" t="s">
        <v>379</v>
      </c>
      <c r="F33" s="65">
        <v>45</v>
      </c>
      <c r="G33" s="65" t="s">
        <v>357</v>
      </c>
      <c r="H33" s="65">
        <v>45</v>
      </c>
      <c r="I33" s="66"/>
    </row>
    <row r="34" spans="1:9" ht="15" x14ac:dyDescent="0.2">
      <c r="A34" s="43">
        <v>162.4</v>
      </c>
      <c r="B34" s="44">
        <v>163.80000000000001</v>
      </c>
      <c r="C34" s="65" t="s">
        <v>410</v>
      </c>
      <c r="D34" s="65" t="s">
        <v>365</v>
      </c>
      <c r="E34" s="65"/>
      <c r="F34" s="65"/>
      <c r="G34" s="65"/>
      <c r="H34" s="65"/>
      <c r="I34" s="66" t="s">
        <v>411</v>
      </c>
    </row>
    <row r="35" spans="1:9" ht="15" x14ac:dyDescent="0.2">
      <c r="A35" s="43">
        <v>163.80000000000001</v>
      </c>
      <c r="B35" s="44">
        <v>171</v>
      </c>
      <c r="C35" s="65" t="s">
        <v>111</v>
      </c>
      <c r="D35" s="65" t="s">
        <v>365</v>
      </c>
      <c r="E35" s="65"/>
      <c r="F35" s="65"/>
      <c r="G35" s="65"/>
      <c r="H35" s="65"/>
      <c r="I35" s="66" t="s">
        <v>412</v>
      </c>
    </row>
    <row r="36" spans="1:9" ht="15" x14ac:dyDescent="0.2">
      <c r="A36" s="43">
        <v>170</v>
      </c>
      <c r="B36" s="44">
        <v>171</v>
      </c>
      <c r="C36" s="65" t="s">
        <v>379</v>
      </c>
      <c r="D36" s="65" t="s">
        <v>365</v>
      </c>
      <c r="E36" s="65"/>
      <c r="F36" s="65"/>
      <c r="G36" s="65"/>
      <c r="H36" s="65"/>
      <c r="I36" s="66" t="s">
        <v>380</v>
      </c>
    </row>
    <row r="37" spans="1:9" ht="15" x14ac:dyDescent="0.2">
      <c r="A37" s="43">
        <v>171</v>
      </c>
      <c r="B37" s="44">
        <v>172.2</v>
      </c>
      <c r="C37" s="67" t="s">
        <v>381</v>
      </c>
      <c r="D37" s="67" t="s">
        <v>353</v>
      </c>
      <c r="E37" s="67"/>
      <c r="F37" s="67"/>
      <c r="G37" s="67"/>
      <c r="H37" s="67"/>
      <c r="I37" s="71" t="s">
        <v>382</v>
      </c>
    </row>
    <row r="38" spans="1:9" ht="15" x14ac:dyDescent="0.2">
      <c r="A38" s="43">
        <v>172.2</v>
      </c>
      <c r="B38" s="44">
        <v>173.1</v>
      </c>
      <c r="C38" s="67" t="s">
        <v>365</v>
      </c>
      <c r="D38" s="67"/>
      <c r="E38" s="67"/>
      <c r="F38" s="67"/>
      <c r="G38" s="67" t="s">
        <v>357</v>
      </c>
      <c r="H38" s="67">
        <v>20</v>
      </c>
      <c r="I38" s="71" t="s">
        <v>383</v>
      </c>
    </row>
    <row r="39" spans="1:9" ht="15" x14ac:dyDescent="0.2">
      <c r="A39" s="43">
        <v>173.1</v>
      </c>
      <c r="B39" s="44">
        <v>174.9</v>
      </c>
      <c r="C39" s="67" t="s">
        <v>111</v>
      </c>
      <c r="D39" s="67"/>
      <c r="E39" s="67"/>
      <c r="F39" s="67"/>
      <c r="G39" s="67" t="s">
        <v>357</v>
      </c>
      <c r="H39" s="67">
        <v>60</v>
      </c>
      <c r="I39" s="71" t="s">
        <v>384</v>
      </c>
    </row>
    <row r="40" spans="1:9" ht="15" x14ac:dyDescent="0.2">
      <c r="A40" s="43">
        <v>174.9</v>
      </c>
      <c r="B40" s="44">
        <v>176.1</v>
      </c>
      <c r="C40" s="67" t="s">
        <v>365</v>
      </c>
      <c r="D40" s="67"/>
      <c r="E40" s="67"/>
      <c r="F40" s="67"/>
      <c r="G40" s="67"/>
      <c r="H40" s="67"/>
      <c r="I40" s="71" t="s">
        <v>385</v>
      </c>
    </row>
    <row r="41" spans="1:9" ht="15" x14ac:dyDescent="0.2">
      <c r="A41" s="43">
        <v>176.1</v>
      </c>
      <c r="B41" s="44">
        <v>177.6</v>
      </c>
      <c r="C41" s="67" t="s">
        <v>353</v>
      </c>
      <c r="D41" s="67"/>
      <c r="E41" s="67"/>
      <c r="F41" s="67"/>
      <c r="G41" s="67"/>
      <c r="H41" s="67"/>
      <c r="I41" s="71" t="s">
        <v>386</v>
      </c>
    </row>
    <row r="42" spans="1:9" ht="30" x14ac:dyDescent="0.2">
      <c r="A42" s="43">
        <v>177.6</v>
      </c>
      <c r="B42" s="44">
        <v>180.6</v>
      </c>
      <c r="C42" s="67" t="s">
        <v>387</v>
      </c>
      <c r="D42" s="67" t="s">
        <v>111</v>
      </c>
      <c r="E42" s="67" t="s">
        <v>353</v>
      </c>
      <c r="F42" s="67"/>
      <c r="G42" s="67" t="s">
        <v>357</v>
      </c>
      <c r="H42" s="67">
        <v>55</v>
      </c>
      <c r="I42" s="71" t="s">
        <v>388</v>
      </c>
    </row>
    <row r="43" spans="1:9" ht="15" x14ac:dyDescent="0.2">
      <c r="A43" s="43">
        <v>180.6</v>
      </c>
      <c r="B43" s="44">
        <v>182.5</v>
      </c>
      <c r="C43" s="67" t="s">
        <v>353</v>
      </c>
      <c r="D43" s="67" t="s">
        <v>111</v>
      </c>
      <c r="E43" s="67"/>
      <c r="F43" s="67"/>
      <c r="G43" s="67"/>
      <c r="H43" s="67"/>
      <c r="I43" s="71" t="s">
        <v>389</v>
      </c>
    </row>
    <row r="44" spans="1:9" ht="15" x14ac:dyDescent="0.2">
      <c r="A44" s="43">
        <v>182.5</v>
      </c>
      <c r="B44" s="44">
        <v>184.3</v>
      </c>
      <c r="C44" s="67" t="s">
        <v>365</v>
      </c>
      <c r="D44" s="67"/>
      <c r="E44" s="67"/>
      <c r="F44" s="67">
        <v>210</v>
      </c>
      <c r="G44" s="67" t="s">
        <v>357</v>
      </c>
      <c r="H44" s="67">
        <v>45</v>
      </c>
      <c r="I44" s="71" t="s">
        <v>390</v>
      </c>
    </row>
    <row r="45" spans="1:9" ht="15" x14ac:dyDescent="0.2">
      <c r="A45" s="43">
        <v>184.3</v>
      </c>
      <c r="B45" s="44">
        <v>185.8</v>
      </c>
      <c r="C45" s="67" t="s">
        <v>83</v>
      </c>
      <c r="D45" s="67" t="s">
        <v>111</v>
      </c>
      <c r="E45" s="67"/>
      <c r="F45" s="67"/>
      <c r="G45" s="67"/>
      <c r="H45" s="67"/>
      <c r="I45" s="71" t="s">
        <v>391</v>
      </c>
    </row>
    <row r="46" spans="1:9" ht="30" x14ac:dyDescent="0.2">
      <c r="A46" s="43">
        <v>185.8</v>
      </c>
      <c r="B46" s="44">
        <v>189.7</v>
      </c>
      <c r="C46" s="67" t="s">
        <v>111</v>
      </c>
      <c r="D46" s="67" t="s">
        <v>353</v>
      </c>
      <c r="E46" s="67"/>
      <c r="F46" s="67">
        <v>65</v>
      </c>
      <c r="G46" s="67"/>
      <c r="H46" s="67"/>
      <c r="I46" s="71" t="s">
        <v>392</v>
      </c>
    </row>
    <row r="47" spans="1:9" ht="15" x14ac:dyDescent="0.2">
      <c r="A47" s="43">
        <v>189.7</v>
      </c>
      <c r="B47" s="44">
        <v>190.5</v>
      </c>
      <c r="C47" s="67" t="s">
        <v>365</v>
      </c>
      <c r="D47" s="67" t="s">
        <v>111</v>
      </c>
      <c r="E47" s="67"/>
      <c r="F47" s="67"/>
      <c r="G47" s="67"/>
      <c r="H47" s="67"/>
      <c r="I47" s="71" t="s">
        <v>393</v>
      </c>
    </row>
    <row r="48" spans="1:9" ht="30" x14ac:dyDescent="0.2">
      <c r="A48" s="43">
        <v>190.5</v>
      </c>
      <c r="B48" s="44">
        <v>195.5</v>
      </c>
      <c r="C48" s="67" t="s">
        <v>111</v>
      </c>
      <c r="D48" s="67" t="s">
        <v>353</v>
      </c>
      <c r="E48" s="67"/>
      <c r="F48" s="67"/>
      <c r="G48" s="67" t="s">
        <v>357</v>
      </c>
      <c r="H48" s="67">
        <v>50</v>
      </c>
      <c r="I48" s="71" t="s">
        <v>394</v>
      </c>
    </row>
    <row r="49" spans="1:9" ht="15" x14ac:dyDescent="0.2">
      <c r="A49" s="43">
        <v>195.5</v>
      </c>
      <c r="B49" s="44">
        <v>196.6</v>
      </c>
      <c r="C49" s="67" t="s">
        <v>353</v>
      </c>
      <c r="D49" s="67"/>
      <c r="E49" s="67"/>
      <c r="F49" s="67"/>
      <c r="G49" s="67" t="s">
        <v>357</v>
      </c>
      <c r="H49" s="67">
        <v>75</v>
      </c>
      <c r="I49" s="71" t="s">
        <v>395</v>
      </c>
    </row>
    <row r="50" spans="1:9" ht="30" x14ac:dyDescent="0.2">
      <c r="A50" s="43">
        <v>196.6</v>
      </c>
      <c r="B50" s="44">
        <v>199.9</v>
      </c>
      <c r="C50" s="67" t="s">
        <v>396</v>
      </c>
      <c r="D50" s="67" t="s">
        <v>111</v>
      </c>
      <c r="E50" s="67"/>
      <c r="F50" s="67"/>
      <c r="G50" s="67"/>
      <c r="H50" s="67"/>
      <c r="I50" s="71" t="s">
        <v>423</v>
      </c>
    </row>
    <row r="51" spans="1:9" ht="15" x14ac:dyDescent="0.2">
      <c r="A51" s="43">
        <v>199.9</v>
      </c>
      <c r="B51" s="44">
        <v>202.9</v>
      </c>
      <c r="C51" s="67" t="s">
        <v>397</v>
      </c>
      <c r="D51" s="67" t="s">
        <v>353</v>
      </c>
      <c r="E51" s="67"/>
      <c r="F51" s="67">
        <v>40</v>
      </c>
      <c r="G51" s="67" t="s">
        <v>357</v>
      </c>
      <c r="H51" s="67">
        <v>50</v>
      </c>
      <c r="I51" s="71" t="s">
        <v>427</v>
      </c>
    </row>
    <row r="52" spans="1:9" ht="30" x14ac:dyDescent="0.2">
      <c r="A52" s="43">
        <v>202.9</v>
      </c>
      <c r="B52" s="44">
        <v>210.4</v>
      </c>
      <c r="C52" s="67" t="s">
        <v>356</v>
      </c>
      <c r="D52" s="67" t="s">
        <v>111</v>
      </c>
      <c r="E52" s="67" t="s">
        <v>353</v>
      </c>
      <c r="F52" s="67">
        <v>45</v>
      </c>
      <c r="G52" s="67"/>
      <c r="H52" s="67"/>
      <c r="I52" s="71" t="s">
        <v>398</v>
      </c>
    </row>
    <row r="53" spans="1:9" ht="15" x14ac:dyDescent="0.2">
      <c r="A53" s="43">
        <v>210.4</v>
      </c>
      <c r="B53" s="44">
        <v>211.7</v>
      </c>
      <c r="C53" s="67" t="s">
        <v>111</v>
      </c>
      <c r="D53" s="67" t="s">
        <v>353</v>
      </c>
      <c r="E53" s="67"/>
      <c r="F53" s="67"/>
      <c r="G53" s="67"/>
      <c r="H53" s="67"/>
      <c r="I53" s="71"/>
    </row>
    <row r="54" spans="1:9" ht="15" x14ac:dyDescent="0.2">
      <c r="A54" s="43">
        <v>211.7</v>
      </c>
      <c r="B54" s="44">
        <v>215.6</v>
      </c>
      <c r="C54" s="65" t="s">
        <v>353</v>
      </c>
      <c r="D54" s="65"/>
      <c r="E54" s="65"/>
      <c r="F54" s="65"/>
      <c r="G54" s="65" t="s">
        <v>357</v>
      </c>
      <c r="H54" s="65">
        <v>75</v>
      </c>
      <c r="I54" s="66" t="s">
        <v>399</v>
      </c>
    </row>
    <row r="55" spans="1:9" ht="15" x14ac:dyDescent="0.2">
      <c r="A55" s="43">
        <v>215.6</v>
      </c>
      <c r="B55" s="44">
        <v>219.4</v>
      </c>
      <c r="C55" s="65" t="s">
        <v>400</v>
      </c>
      <c r="D55" s="65"/>
      <c r="E55" s="65"/>
      <c r="F55" s="65"/>
      <c r="G55" s="65" t="s">
        <v>357</v>
      </c>
      <c r="H55" s="65">
        <v>50</v>
      </c>
      <c r="I55" s="66" t="s">
        <v>401</v>
      </c>
    </row>
    <row r="56" spans="1:9" ht="15" x14ac:dyDescent="0.2">
      <c r="A56" s="43">
        <v>219.4</v>
      </c>
      <c r="B56" s="44">
        <v>221.5</v>
      </c>
      <c r="C56" s="65" t="s">
        <v>111</v>
      </c>
      <c r="D56" s="65"/>
      <c r="E56" s="65"/>
      <c r="F56" s="65"/>
      <c r="G56" s="65" t="s">
        <v>376</v>
      </c>
      <c r="H56" s="65">
        <v>35</v>
      </c>
      <c r="I56" s="66" t="s">
        <v>402</v>
      </c>
    </row>
    <row r="57" spans="1:9" ht="30" x14ac:dyDescent="0.2">
      <c r="A57" s="43">
        <v>221.5</v>
      </c>
      <c r="B57" s="44">
        <v>223</v>
      </c>
      <c r="C57" s="65" t="s">
        <v>400</v>
      </c>
      <c r="D57" s="65" t="s">
        <v>365</v>
      </c>
      <c r="E57" s="65"/>
      <c r="F57" s="65"/>
      <c r="G57" s="65" t="s">
        <v>357</v>
      </c>
      <c r="H57" s="65">
        <v>65</v>
      </c>
      <c r="I57" s="66" t="s">
        <v>403</v>
      </c>
    </row>
    <row r="58" spans="1:9" ht="15" x14ac:dyDescent="0.2">
      <c r="A58" s="43">
        <v>223</v>
      </c>
      <c r="B58" s="44">
        <v>232.1</v>
      </c>
      <c r="C58" s="65" t="s">
        <v>353</v>
      </c>
      <c r="D58" s="65"/>
      <c r="E58" s="65"/>
      <c r="F58" s="65">
        <v>45</v>
      </c>
      <c r="G58" s="65"/>
      <c r="H58" s="65"/>
      <c r="I58" s="66" t="s">
        <v>404</v>
      </c>
    </row>
    <row r="59" spans="1:9" ht="15" x14ac:dyDescent="0.2">
      <c r="A59" s="43">
        <v>232.1</v>
      </c>
      <c r="B59" s="44">
        <v>242.8</v>
      </c>
      <c r="C59" s="65" t="s">
        <v>111</v>
      </c>
      <c r="D59" s="65"/>
      <c r="E59" s="65"/>
      <c r="F59" s="65"/>
      <c r="G59" s="65" t="s">
        <v>357</v>
      </c>
      <c r="H59" s="65">
        <v>45</v>
      </c>
      <c r="I59" s="66" t="s">
        <v>405</v>
      </c>
    </row>
    <row r="60" spans="1:9" ht="15" x14ac:dyDescent="0.2">
      <c r="A60" s="43">
        <v>242.8</v>
      </c>
      <c r="B60" s="44">
        <v>244.3</v>
      </c>
      <c r="C60" s="65" t="s">
        <v>356</v>
      </c>
      <c r="D60" s="65"/>
      <c r="E60" s="65"/>
      <c r="F60" s="65">
        <v>50</v>
      </c>
      <c r="G60" s="65"/>
      <c r="H60" s="65"/>
      <c r="I60" s="66" t="s">
        <v>406</v>
      </c>
    </row>
    <row r="61" spans="1:9" ht="15.75" thickBot="1" x14ac:dyDescent="0.25">
      <c r="A61" s="73">
        <v>244.3</v>
      </c>
      <c r="B61" s="74">
        <v>266.10000000000002</v>
      </c>
      <c r="C61" s="75" t="s">
        <v>365</v>
      </c>
      <c r="D61" s="75"/>
      <c r="E61" s="75"/>
      <c r="F61" s="75">
        <v>35</v>
      </c>
      <c r="G61" s="75"/>
      <c r="H61" s="75"/>
      <c r="I61" s="76" t="s">
        <v>407</v>
      </c>
    </row>
  </sheetData>
  <mergeCells count="8">
    <mergeCell ref="A4:G4"/>
    <mergeCell ref="H4:I4"/>
    <mergeCell ref="A1:B1"/>
    <mergeCell ref="C1:D1"/>
    <mergeCell ref="A2:B2"/>
    <mergeCell ref="C2:D2"/>
    <mergeCell ref="G2:H2"/>
    <mergeCell ref="E3:H3"/>
  </mergeCells>
  <phoneticPr fontId="0" type="noConversion"/>
  <pageMargins left="0.7" right="0.7" top="0.75" bottom="0.75" header="0.3" footer="0.3"/>
  <pageSetup scale="95"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0"/>
  <sheetViews>
    <sheetView workbookViewId="0"/>
  </sheetViews>
  <sheetFormatPr defaultRowHeight="15" x14ac:dyDescent="0.25"/>
  <cols>
    <col min="1" max="3" width="9.140625" style="14"/>
    <col min="4" max="4" width="9.140625" style="15"/>
    <col min="5" max="5" width="9.140625" style="14"/>
    <col min="6" max="6" width="9.140625" style="16"/>
    <col min="7" max="7" width="9.140625" style="17"/>
    <col min="8" max="8" width="9.140625" style="18"/>
    <col min="9" max="9" width="9.140625" style="19"/>
    <col min="10" max="11" width="9.140625" style="42"/>
    <col min="12" max="12" width="9.140625" style="20"/>
  </cols>
  <sheetData>
    <row r="1" spans="1:13" s="34" customFormat="1" ht="47.25" x14ac:dyDescent="0.25">
      <c r="A1" s="25" t="s">
        <v>0</v>
      </c>
      <c r="B1" s="26" t="s">
        <v>14</v>
      </c>
      <c r="C1" s="26" t="s">
        <v>15</v>
      </c>
      <c r="D1" s="27" t="s">
        <v>206</v>
      </c>
      <c r="E1" s="28" t="s">
        <v>207</v>
      </c>
      <c r="F1" s="29" t="s">
        <v>208</v>
      </c>
      <c r="G1" s="30" t="s">
        <v>209</v>
      </c>
      <c r="H1" s="30" t="s">
        <v>210</v>
      </c>
      <c r="I1" s="31" t="s">
        <v>211</v>
      </c>
      <c r="J1" s="41" t="s">
        <v>212</v>
      </c>
      <c r="K1" s="41" t="s">
        <v>213</v>
      </c>
      <c r="L1" s="32" t="s">
        <v>214</v>
      </c>
      <c r="M1" s="33" t="s">
        <v>215</v>
      </c>
    </row>
    <row r="2" spans="1:13" x14ac:dyDescent="0.25">
      <c r="A2" s="14" t="s">
        <v>39</v>
      </c>
      <c r="B2" s="14">
        <v>4.5999999999999996</v>
      </c>
      <c r="C2" s="14">
        <v>5.8</v>
      </c>
      <c r="D2" s="15">
        <f>C2-B2</f>
        <v>1.2000000000000002</v>
      </c>
      <c r="E2" s="14">
        <v>1.23</v>
      </c>
      <c r="F2" s="16">
        <f>E2/D2*100</f>
        <v>102.49999999999999</v>
      </c>
      <c r="G2" s="17">
        <v>0</v>
      </c>
      <c r="H2" s="18">
        <v>0</v>
      </c>
      <c r="I2" s="19">
        <f>G2/D2*100</f>
        <v>0</v>
      </c>
      <c r="J2" s="42">
        <v>430</v>
      </c>
      <c r="K2" s="42">
        <v>257</v>
      </c>
      <c r="L2" s="20">
        <f>J2/(J2-K2)</f>
        <v>2.4855491329479769</v>
      </c>
      <c r="M2" t="s">
        <v>216</v>
      </c>
    </row>
    <row r="3" spans="1:13" x14ac:dyDescent="0.25">
      <c r="A3" s="14" t="s">
        <v>39</v>
      </c>
      <c r="B3" s="14">
        <v>5.8</v>
      </c>
      <c r="C3" s="14">
        <v>8.5</v>
      </c>
      <c r="D3" s="15">
        <f t="shared" ref="D3:D66" si="0">C3-B3</f>
        <v>2.7</v>
      </c>
      <c r="E3" s="14">
        <v>1.01</v>
      </c>
      <c r="F3" s="16">
        <f t="shared" ref="F3:F66" si="1">E3/D3*100</f>
        <v>37.407407407407405</v>
      </c>
      <c r="G3" s="17">
        <v>0</v>
      </c>
      <c r="H3" s="18">
        <v>0</v>
      </c>
      <c r="I3" s="19">
        <f t="shared" ref="I3:I66" si="2">G3/D3*100</f>
        <v>0</v>
      </c>
      <c r="J3" s="42">
        <v>123</v>
      </c>
      <c r="K3" s="42">
        <v>62</v>
      </c>
      <c r="L3" s="20">
        <f t="shared" ref="L3:L66" si="3">J3/(J3-K3)</f>
        <v>2.0163934426229506</v>
      </c>
      <c r="M3" t="s">
        <v>217</v>
      </c>
    </row>
    <row r="4" spans="1:13" x14ac:dyDescent="0.25">
      <c r="A4" s="14" t="s">
        <v>39</v>
      </c>
      <c r="B4" s="14">
        <v>8.5</v>
      </c>
      <c r="C4" s="14">
        <v>10.1</v>
      </c>
      <c r="D4" s="15">
        <f t="shared" si="0"/>
        <v>1.5999999999999996</v>
      </c>
      <c r="E4" s="14">
        <v>0.43</v>
      </c>
      <c r="F4" s="16">
        <f t="shared" si="1"/>
        <v>26.875000000000004</v>
      </c>
      <c r="G4" s="17">
        <v>0</v>
      </c>
      <c r="H4" s="18">
        <v>0</v>
      </c>
      <c r="I4" s="19">
        <f t="shared" si="2"/>
        <v>0</v>
      </c>
      <c r="J4" s="42">
        <v>684</v>
      </c>
      <c r="K4" s="42">
        <v>417</v>
      </c>
      <c r="L4" s="20">
        <f t="shared" si="3"/>
        <v>2.5617977528089888</v>
      </c>
    </row>
    <row r="5" spans="1:13" x14ac:dyDescent="0.25">
      <c r="A5" s="14" t="s">
        <v>39</v>
      </c>
      <c r="B5" s="14">
        <v>10.1</v>
      </c>
      <c r="C5" s="14">
        <v>11.6</v>
      </c>
      <c r="D5" s="15">
        <f t="shared" si="0"/>
        <v>1.5</v>
      </c>
      <c r="E5" s="14">
        <v>0.95</v>
      </c>
      <c r="F5" s="16">
        <f t="shared" si="1"/>
        <v>63.333333333333329</v>
      </c>
      <c r="G5" s="17">
        <v>0</v>
      </c>
      <c r="H5" s="18">
        <v>0</v>
      </c>
      <c r="I5" s="19">
        <f t="shared" si="2"/>
        <v>0</v>
      </c>
      <c r="J5" s="42">
        <v>289</v>
      </c>
      <c r="K5" s="42">
        <v>165</v>
      </c>
      <c r="L5" s="20">
        <f t="shared" si="3"/>
        <v>2.3306451612903225</v>
      </c>
    </row>
    <row r="6" spans="1:13" x14ac:dyDescent="0.25">
      <c r="A6" s="14" t="s">
        <v>39</v>
      </c>
      <c r="B6" s="14">
        <v>11.6</v>
      </c>
      <c r="C6" s="14">
        <v>14.6</v>
      </c>
      <c r="D6" s="15">
        <f t="shared" si="0"/>
        <v>3</v>
      </c>
      <c r="E6" s="14">
        <v>1.35</v>
      </c>
      <c r="F6" s="16">
        <f t="shared" si="1"/>
        <v>45</v>
      </c>
      <c r="G6" s="17">
        <v>0</v>
      </c>
      <c r="H6" s="18">
        <v>0</v>
      </c>
      <c r="I6" s="19">
        <f t="shared" si="2"/>
        <v>0</v>
      </c>
      <c r="J6" s="42">
        <v>631</v>
      </c>
      <c r="K6" s="42">
        <v>376</v>
      </c>
      <c r="L6" s="20">
        <f t="shared" si="3"/>
        <v>2.4745098039215687</v>
      </c>
    </row>
    <row r="7" spans="1:13" x14ac:dyDescent="0.25">
      <c r="A7" s="14" t="s">
        <v>39</v>
      </c>
      <c r="B7" s="14">
        <v>14.6</v>
      </c>
      <c r="C7" s="14">
        <v>17.7</v>
      </c>
      <c r="D7" s="15">
        <f t="shared" si="0"/>
        <v>3.0999999999999996</v>
      </c>
      <c r="E7" s="14">
        <v>1.96</v>
      </c>
      <c r="F7" s="16">
        <f t="shared" si="1"/>
        <v>63.225806451612911</v>
      </c>
      <c r="G7" s="17">
        <v>0</v>
      </c>
      <c r="H7" s="18">
        <v>0</v>
      </c>
      <c r="I7" s="19">
        <f t="shared" si="2"/>
        <v>0</v>
      </c>
      <c r="J7" s="42">
        <v>540</v>
      </c>
      <c r="K7" s="42">
        <v>321</v>
      </c>
      <c r="L7" s="20">
        <f t="shared" si="3"/>
        <v>2.4657534246575343</v>
      </c>
    </row>
    <row r="8" spans="1:13" x14ac:dyDescent="0.25">
      <c r="A8" s="14" t="s">
        <v>39</v>
      </c>
      <c r="B8" s="14">
        <v>17.7</v>
      </c>
      <c r="C8" s="14">
        <v>20.7</v>
      </c>
      <c r="D8" s="15">
        <f t="shared" si="0"/>
        <v>3</v>
      </c>
      <c r="E8" s="14">
        <v>1.99</v>
      </c>
      <c r="F8" s="16">
        <f t="shared" si="1"/>
        <v>66.333333333333329</v>
      </c>
      <c r="G8" s="17">
        <v>0</v>
      </c>
      <c r="H8" s="18">
        <v>0</v>
      </c>
      <c r="I8" s="19">
        <f t="shared" si="2"/>
        <v>0</v>
      </c>
      <c r="J8" s="42">
        <v>405</v>
      </c>
      <c r="K8" s="42">
        <v>243</v>
      </c>
      <c r="L8" s="20">
        <f t="shared" si="3"/>
        <v>2.5</v>
      </c>
      <c r="M8" t="s">
        <v>218</v>
      </c>
    </row>
    <row r="9" spans="1:13" x14ac:dyDescent="0.25">
      <c r="A9" s="14" t="s">
        <v>39</v>
      </c>
      <c r="B9" s="14">
        <v>20.7</v>
      </c>
      <c r="C9" s="14">
        <v>23.8</v>
      </c>
      <c r="D9" s="15">
        <f t="shared" si="0"/>
        <v>3.1000000000000014</v>
      </c>
      <c r="E9" s="14">
        <v>2.09</v>
      </c>
      <c r="F9" s="16">
        <f t="shared" si="1"/>
        <v>67.419354838709637</v>
      </c>
      <c r="G9" s="17">
        <v>0.14000000000000001</v>
      </c>
      <c r="H9" s="18">
        <v>1</v>
      </c>
      <c r="I9" s="19">
        <f t="shared" si="2"/>
        <v>4.5161290322580632</v>
      </c>
      <c r="J9" s="42">
        <v>393</v>
      </c>
      <c r="K9" s="42">
        <v>230</v>
      </c>
      <c r="L9" s="20">
        <f t="shared" si="3"/>
        <v>2.4110429447852759</v>
      </c>
    </row>
    <row r="10" spans="1:13" x14ac:dyDescent="0.25">
      <c r="A10" s="14" t="s">
        <v>39</v>
      </c>
      <c r="B10" s="14">
        <v>23.8</v>
      </c>
      <c r="C10" s="14">
        <v>26.8</v>
      </c>
      <c r="D10" s="15">
        <f t="shared" si="0"/>
        <v>3</v>
      </c>
      <c r="E10" s="14">
        <v>2.48</v>
      </c>
      <c r="F10" s="16">
        <f t="shared" si="1"/>
        <v>82.666666666666671</v>
      </c>
      <c r="G10" s="17">
        <v>0.95</v>
      </c>
      <c r="H10" s="18">
        <v>4</v>
      </c>
      <c r="I10" s="19">
        <f t="shared" si="2"/>
        <v>31.666666666666664</v>
      </c>
      <c r="J10" s="42">
        <v>738</v>
      </c>
      <c r="K10" s="42">
        <v>488</v>
      </c>
      <c r="L10" s="20">
        <f t="shared" si="3"/>
        <v>2.952</v>
      </c>
    </row>
    <row r="11" spans="1:13" x14ac:dyDescent="0.25">
      <c r="A11" s="14" t="s">
        <v>39</v>
      </c>
      <c r="B11" s="14">
        <v>26.8</v>
      </c>
      <c r="C11" s="14">
        <v>29.9</v>
      </c>
      <c r="D11" s="15">
        <f t="shared" si="0"/>
        <v>3.0999999999999979</v>
      </c>
      <c r="E11" s="14">
        <v>2.7</v>
      </c>
      <c r="F11" s="16">
        <f t="shared" si="1"/>
        <v>87.096774193548455</v>
      </c>
      <c r="G11" s="17">
        <v>0</v>
      </c>
      <c r="H11" s="18">
        <v>0</v>
      </c>
      <c r="I11" s="19">
        <f t="shared" si="2"/>
        <v>0</v>
      </c>
      <c r="J11" s="42">
        <v>668</v>
      </c>
      <c r="K11" s="42">
        <v>437</v>
      </c>
      <c r="L11" s="20">
        <f t="shared" si="3"/>
        <v>2.8917748917748916</v>
      </c>
      <c r="M11">
        <v>26.9</v>
      </c>
    </row>
    <row r="12" spans="1:13" x14ac:dyDescent="0.25">
      <c r="A12" s="14" t="s">
        <v>39</v>
      </c>
      <c r="B12" s="14">
        <v>29.9</v>
      </c>
      <c r="C12" s="14">
        <v>32.9</v>
      </c>
      <c r="D12" s="15">
        <f t="shared" si="0"/>
        <v>3</v>
      </c>
      <c r="E12" s="14">
        <v>2.74</v>
      </c>
      <c r="F12" s="16">
        <f t="shared" si="1"/>
        <v>91.333333333333343</v>
      </c>
      <c r="G12" s="17">
        <v>0.15</v>
      </c>
      <c r="H12" s="18">
        <v>1</v>
      </c>
      <c r="I12" s="19">
        <f t="shared" si="2"/>
        <v>5</v>
      </c>
      <c r="J12" s="42">
        <v>827</v>
      </c>
      <c r="K12" s="42">
        <v>523</v>
      </c>
      <c r="L12" s="20">
        <f t="shared" si="3"/>
        <v>2.7203947368421053</v>
      </c>
    </row>
    <row r="13" spans="1:13" x14ac:dyDescent="0.25">
      <c r="A13" s="14" t="s">
        <v>39</v>
      </c>
      <c r="B13" s="14">
        <v>32.9</v>
      </c>
      <c r="C13" s="14">
        <v>36</v>
      </c>
      <c r="D13" s="15">
        <f t="shared" si="0"/>
        <v>3.1000000000000014</v>
      </c>
      <c r="E13" s="14">
        <f>4.63-2.74</f>
        <v>1.8899999999999997</v>
      </c>
      <c r="F13" s="16">
        <f t="shared" si="1"/>
        <v>60.967741935483829</v>
      </c>
      <c r="G13" s="17">
        <v>0.39</v>
      </c>
      <c r="H13" s="18">
        <v>2</v>
      </c>
      <c r="I13" s="19">
        <f t="shared" si="2"/>
        <v>12.580645161290319</v>
      </c>
      <c r="J13" s="42">
        <v>673</v>
      </c>
      <c r="K13" s="42">
        <v>419</v>
      </c>
      <c r="L13" s="20">
        <f t="shared" si="3"/>
        <v>2.6496062992125986</v>
      </c>
    </row>
    <row r="14" spans="1:13" x14ac:dyDescent="0.25">
      <c r="A14" s="14" t="s">
        <v>39</v>
      </c>
      <c r="B14" s="14">
        <v>36</v>
      </c>
      <c r="C14" s="14">
        <v>39</v>
      </c>
      <c r="D14" s="15">
        <f t="shared" si="0"/>
        <v>3</v>
      </c>
      <c r="E14" s="14">
        <v>2.36</v>
      </c>
      <c r="F14" s="16">
        <f t="shared" si="1"/>
        <v>78.666666666666657</v>
      </c>
      <c r="G14" s="17">
        <v>0.56999999999999995</v>
      </c>
      <c r="H14" s="18">
        <v>4</v>
      </c>
      <c r="I14" s="19">
        <f t="shared" si="2"/>
        <v>18.999999999999996</v>
      </c>
      <c r="J14" s="42">
        <v>1036</v>
      </c>
      <c r="K14" s="42">
        <v>604</v>
      </c>
      <c r="L14" s="20">
        <f t="shared" si="3"/>
        <v>2.3981481481481484</v>
      </c>
    </row>
    <row r="15" spans="1:13" x14ac:dyDescent="0.25">
      <c r="A15" s="14" t="s">
        <v>39</v>
      </c>
      <c r="B15" s="14">
        <v>39</v>
      </c>
      <c r="C15" s="14">
        <v>42.1</v>
      </c>
      <c r="D15" s="15">
        <f t="shared" si="0"/>
        <v>3.1000000000000014</v>
      </c>
      <c r="E15" s="14">
        <v>2.2599999999999998</v>
      </c>
      <c r="F15" s="16">
        <f t="shared" si="1"/>
        <v>72.903225806451573</v>
      </c>
      <c r="G15" s="17">
        <v>0.59</v>
      </c>
      <c r="H15" s="18">
        <v>4</v>
      </c>
      <c r="I15" s="19">
        <f t="shared" si="2"/>
        <v>19.032258064516121</v>
      </c>
      <c r="J15" s="42">
        <v>1048</v>
      </c>
      <c r="K15" s="42">
        <v>654</v>
      </c>
      <c r="L15" s="20">
        <f t="shared" si="3"/>
        <v>2.6598984771573604</v>
      </c>
    </row>
    <row r="16" spans="1:13" x14ac:dyDescent="0.25">
      <c r="A16" s="14" t="s">
        <v>39</v>
      </c>
      <c r="B16" s="14">
        <v>42.1</v>
      </c>
      <c r="C16" s="14">
        <v>45.1</v>
      </c>
      <c r="D16" s="15">
        <f t="shared" si="0"/>
        <v>3</v>
      </c>
      <c r="E16" s="14">
        <v>2.72</v>
      </c>
      <c r="F16" s="16">
        <f t="shared" si="1"/>
        <v>90.666666666666671</v>
      </c>
      <c r="G16" s="17">
        <v>0.45</v>
      </c>
      <c r="H16" s="18">
        <v>3</v>
      </c>
      <c r="I16" s="19">
        <f t="shared" si="2"/>
        <v>15</v>
      </c>
      <c r="J16" s="42">
        <v>465</v>
      </c>
      <c r="K16" s="42">
        <v>295</v>
      </c>
      <c r="L16" s="20">
        <f t="shared" si="3"/>
        <v>2.7352941176470589</v>
      </c>
    </row>
    <row r="17" spans="1:13" x14ac:dyDescent="0.25">
      <c r="A17" s="14" t="s">
        <v>39</v>
      </c>
      <c r="B17" s="14">
        <v>45.1</v>
      </c>
      <c r="C17" s="14">
        <v>48.2</v>
      </c>
      <c r="D17" s="15">
        <f t="shared" si="0"/>
        <v>3.1000000000000014</v>
      </c>
      <c r="E17" s="14">
        <f>5.05-2.72</f>
        <v>2.3299999999999996</v>
      </c>
      <c r="F17" s="16">
        <f t="shared" si="1"/>
        <v>75.161290322580598</v>
      </c>
      <c r="G17" s="17">
        <v>0.75</v>
      </c>
      <c r="H17" s="18">
        <v>4</v>
      </c>
      <c r="I17" s="19">
        <f t="shared" si="2"/>
        <v>24.193548387096765</v>
      </c>
      <c r="J17" s="42">
        <v>715</v>
      </c>
      <c r="K17" s="42">
        <v>441</v>
      </c>
      <c r="L17" s="20">
        <f t="shared" si="3"/>
        <v>2.6094890510948905</v>
      </c>
    </row>
    <row r="18" spans="1:13" x14ac:dyDescent="0.25">
      <c r="A18" s="14" t="s">
        <v>39</v>
      </c>
      <c r="B18" s="14">
        <v>48.2</v>
      </c>
      <c r="C18" s="14">
        <v>49.7</v>
      </c>
      <c r="D18" s="15">
        <f t="shared" si="0"/>
        <v>1.5</v>
      </c>
      <c r="E18" s="14">
        <v>1.1499999999999999</v>
      </c>
      <c r="F18" s="16">
        <f t="shared" si="1"/>
        <v>76.666666666666657</v>
      </c>
      <c r="G18" s="17">
        <v>0.43</v>
      </c>
      <c r="H18" s="18">
        <v>3</v>
      </c>
      <c r="I18" s="19">
        <f t="shared" si="2"/>
        <v>28.666666666666668</v>
      </c>
      <c r="J18" s="42">
        <v>281</v>
      </c>
      <c r="K18" s="42">
        <v>171</v>
      </c>
      <c r="L18" s="20">
        <f t="shared" si="3"/>
        <v>2.5545454545454547</v>
      </c>
      <c r="M18" t="s">
        <v>219</v>
      </c>
    </row>
    <row r="19" spans="1:13" x14ac:dyDescent="0.25">
      <c r="A19" s="14" t="s">
        <v>39</v>
      </c>
      <c r="B19" s="14">
        <v>49.7</v>
      </c>
      <c r="C19" s="14">
        <v>52.7</v>
      </c>
      <c r="D19" s="15">
        <f t="shared" si="0"/>
        <v>3</v>
      </c>
      <c r="E19" s="14">
        <v>2.54</v>
      </c>
      <c r="F19" s="16">
        <f t="shared" si="1"/>
        <v>84.666666666666671</v>
      </c>
      <c r="G19" s="17">
        <v>1.29</v>
      </c>
      <c r="H19" s="18">
        <v>8</v>
      </c>
      <c r="I19" s="19">
        <f t="shared" si="2"/>
        <v>43</v>
      </c>
      <c r="J19" s="42">
        <v>408</v>
      </c>
      <c r="K19" s="42">
        <v>204</v>
      </c>
      <c r="L19" s="20">
        <f t="shared" si="3"/>
        <v>2</v>
      </c>
    </row>
    <row r="20" spans="1:13" x14ac:dyDescent="0.25">
      <c r="A20" s="14" t="s">
        <v>39</v>
      </c>
      <c r="B20" s="14">
        <v>52.7</v>
      </c>
      <c r="C20" s="14">
        <v>55.8</v>
      </c>
      <c r="D20" s="15">
        <f t="shared" si="0"/>
        <v>3.0999999999999943</v>
      </c>
      <c r="E20" s="14">
        <v>2.62</v>
      </c>
      <c r="F20" s="16">
        <f t="shared" si="1"/>
        <v>84.51612903225822</v>
      </c>
      <c r="G20" s="17">
        <v>2.04</v>
      </c>
      <c r="H20" s="18">
        <v>6</v>
      </c>
      <c r="I20" s="19">
        <f t="shared" si="2"/>
        <v>65.806451612903345</v>
      </c>
      <c r="J20" s="42">
        <v>383</v>
      </c>
      <c r="K20" s="42">
        <v>239</v>
      </c>
      <c r="L20" s="20">
        <f t="shared" si="3"/>
        <v>2.6597222222222223</v>
      </c>
    </row>
    <row r="21" spans="1:13" x14ac:dyDescent="0.25">
      <c r="A21" s="14" t="s">
        <v>39</v>
      </c>
      <c r="B21" s="14">
        <v>55.8</v>
      </c>
      <c r="C21" s="14">
        <v>58.8</v>
      </c>
      <c r="D21" s="15">
        <f t="shared" si="0"/>
        <v>3</v>
      </c>
      <c r="E21" s="14">
        <v>2.57</v>
      </c>
      <c r="F21" s="16">
        <f t="shared" si="1"/>
        <v>85.666666666666657</v>
      </c>
      <c r="G21" s="17">
        <v>1.02</v>
      </c>
      <c r="H21" s="18">
        <v>5</v>
      </c>
      <c r="I21" s="19">
        <f t="shared" si="2"/>
        <v>34</v>
      </c>
      <c r="J21" s="42">
        <v>570</v>
      </c>
      <c r="K21" s="42">
        <v>314</v>
      </c>
      <c r="L21" s="20">
        <f t="shared" si="3"/>
        <v>2.2265625</v>
      </c>
    </row>
    <row r="22" spans="1:13" x14ac:dyDescent="0.25">
      <c r="A22" s="14" t="s">
        <v>39</v>
      </c>
      <c r="B22" s="14">
        <v>58.8</v>
      </c>
      <c r="C22" s="14">
        <v>61.9</v>
      </c>
      <c r="D22" s="15">
        <f t="shared" si="0"/>
        <v>3.1000000000000014</v>
      </c>
      <c r="E22" s="14">
        <v>2.4900000000000002</v>
      </c>
      <c r="F22" s="16">
        <f t="shared" si="1"/>
        <v>80.322580645161253</v>
      </c>
      <c r="G22" s="17">
        <v>1.32</v>
      </c>
      <c r="H22" s="18">
        <v>7</v>
      </c>
      <c r="I22" s="19">
        <f t="shared" si="2"/>
        <v>42.580645161290306</v>
      </c>
      <c r="J22" s="42">
        <v>364</v>
      </c>
      <c r="K22" s="42">
        <v>231</v>
      </c>
      <c r="L22" s="20">
        <f t="shared" si="3"/>
        <v>2.736842105263158</v>
      </c>
    </row>
    <row r="23" spans="1:13" x14ac:dyDescent="0.25">
      <c r="A23" s="14" t="s">
        <v>39</v>
      </c>
      <c r="B23" s="14">
        <v>61.9</v>
      </c>
      <c r="C23" s="14">
        <v>64.900000000000006</v>
      </c>
      <c r="D23" s="15">
        <f t="shared" si="0"/>
        <v>3.0000000000000071</v>
      </c>
      <c r="E23" s="14">
        <v>2.66</v>
      </c>
      <c r="F23" s="16">
        <f t="shared" si="1"/>
        <v>88.666666666666458</v>
      </c>
      <c r="G23" s="17">
        <v>1.79</v>
      </c>
      <c r="H23" s="18">
        <v>11</v>
      </c>
      <c r="I23" s="19">
        <f t="shared" si="2"/>
        <v>59.666666666666522</v>
      </c>
      <c r="J23" s="42">
        <v>577</v>
      </c>
      <c r="K23" s="42">
        <v>366</v>
      </c>
      <c r="L23" s="20">
        <f t="shared" si="3"/>
        <v>2.7345971563981042</v>
      </c>
    </row>
    <row r="24" spans="1:13" x14ac:dyDescent="0.25">
      <c r="A24" s="14" t="s">
        <v>39</v>
      </c>
      <c r="B24" s="14">
        <v>64.900000000000006</v>
      </c>
      <c r="C24" s="14">
        <v>68</v>
      </c>
      <c r="D24" s="15">
        <f t="shared" si="0"/>
        <v>3.0999999999999943</v>
      </c>
      <c r="E24" s="14">
        <v>2.7</v>
      </c>
      <c r="F24" s="16">
        <f t="shared" si="1"/>
        <v>87.096774193548555</v>
      </c>
      <c r="G24" s="17">
        <v>1.84</v>
      </c>
      <c r="H24" s="18">
        <v>8</v>
      </c>
      <c r="I24" s="19">
        <f t="shared" si="2"/>
        <v>59.354838709677523</v>
      </c>
      <c r="J24" s="42">
        <v>444</v>
      </c>
      <c r="K24" s="42">
        <v>267</v>
      </c>
      <c r="L24" s="20">
        <f t="shared" si="3"/>
        <v>2.5084745762711864</v>
      </c>
    </row>
    <row r="25" spans="1:13" x14ac:dyDescent="0.25">
      <c r="A25" s="14" t="s">
        <v>39</v>
      </c>
      <c r="B25" s="14">
        <v>68</v>
      </c>
      <c r="C25" s="14">
        <v>71</v>
      </c>
      <c r="D25" s="15">
        <f t="shared" si="0"/>
        <v>3</v>
      </c>
      <c r="E25" s="14">
        <v>2.67</v>
      </c>
      <c r="F25" s="16">
        <f t="shared" si="1"/>
        <v>89</v>
      </c>
      <c r="G25" s="17">
        <v>1.32</v>
      </c>
      <c r="H25" s="18">
        <v>5</v>
      </c>
      <c r="I25" s="19">
        <f t="shared" si="2"/>
        <v>44</v>
      </c>
      <c r="J25" s="42">
        <v>322</v>
      </c>
      <c r="K25" s="42">
        <v>200</v>
      </c>
      <c r="L25" s="20">
        <f t="shared" si="3"/>
        <v>2.639344262295082</v>
      </c>
    </row>
    <row r="26" spans="1:13" x14ac:dyDescent="0.25">
      <c r="A26" s="14" t="s">
        <v>39</v>
      </c>
      <c r="B26" s="14">
        <v>71</v>
      </c>
      <c r="C26" s="14">
        <v>74.099999999999994</v>
      </c>
      <c r="D26" s="15">
        <f t="shared" si="0"/>
        <v>3.0999999999999943</v>
      </c>
      <c r="E26" s="14">
        <v>2.73</v>
      </c>
      <c r="F26" s="16">
        <f t="shared" si="1"/>
        <v>88.064516129032427</v>
      </c>
      <c r="G26" s="17">
        <v>0.5</v>
      </c>
      <c r="H26" s="18">
        <v>4</v>
      </c>
      <c r="I26" s="19">
        <f t="shared" si="2"/>
        <v>16.129032258064548</v>
      </c>
      <c r="J26" s="42">
        <v>440</v>
      </c>
      <c r="K26" s="42">
        <v>274</v>
      </c>
      <c r="L26" s="20">
        <f t="shared" si="3"/>
        <v>2.6506024096385543</v>
      </c>
      <c r="M26" t="s">
        <v>220</v>
      </c>
    </row>
    <row r="27" spans="1:13" x14ac:dyDescent="0.25">
      <c r="A27" s="14" t="s">
        <v>39</v>
      </c>
      <c r="B27" s="14">
        <v>74.099999999999994</v>
      </c>
      <c r="C27" s="14">
        <v>77.099999999999994</v>
      </c>
      <c r="D27" s="15">
        <f t="shared" si="0"/>
        <v>3</v>
      </c>
      <c r="E27" s="14">
        <v>2.67</v>
      </c>
      <c r="F27" s="16">
        <f t="shared" si="1"/>
        <v>89</v>
      </c>
      <c r="G27" s="17">
        <v>0.17</v>
      </c>
      <c r="H27" s="18">
        <v>1</v>
      </c>
      <c r="I27" s="19">
        <f t="shared" si="2"/>
        <v>5.666666666666667</v>
      </c>
      <c r="J27" s="42">
        <v>403</v>
      </c>
      <c r="K27" s="42">
        <v>254</v>
      </c>
      <c r="L27" s="20">
        <f t="shared" si="3"/>
        <v>2.7046979865771812</v>
      </c>
    </row>
    <row r="28" spans="1:13" x14ac:dyDescent="0.25">
      <c r="A28" s="14" t="s">
        <v>39</v>
      </c>
      <c r="B28" s="14">
        <v>77.099999999999994</v>
      </c>
      <c r="C28" s="14">
        <v>80.2</v>
      </c>
      <c r="D28" s="15">
        <f t="shared" si="0"/>
        <v>3.1000000000000085</v>
      </c>
      <c r="E28" s="14">
        <v>2.87</v>
      </c>
      <c r="F28" s="16">
        <f t="shared" si="1"/>
        <v>92.580645161290079</v>
      </c>
      <c r="G28" s="17">
        <v>1.17</v>
      </c>
      <c r="H28" s="18">
        <v>7</v>
      </c>
      <c r="I28" s="19">
        <f t="shared" si="2"/>
        <v>37.741935483870861</v>
      </c>
      <c r="J28" s="42">
        <v>511</v>
      </c>
      <c r="K28" s="42">
        <v>327</v>
      </c>
      <c r="L28" s="20">
        <f t="shared" si="3"/>
        <v>2.777173913043478</v>
      </c>
    </row>
    <row r="29" spans="1:13" x14ac:dyDescent="0.25">
      <c r="A29" s="14" t="s">
        <v>39</v>
      </c>
      <c r="B29" s="14">
        <v>80.2</v>
      </c>
      <c r="C29" s="14">
        <v>83.2</v>
      </c>
      <c r="D29" s="15">
        <f t="shared" si="0"/>
        <v>3</v>
      </c>
      <c r="E29" s="14">
        <v>2.69</v>
      </c>
      <c r="F29" s="16">
        <f t="shared" si="1"/>
        <v>89.666666666666657</v>
      </c>
      <c r="G29" s="17">
        <v>0.18</v>
      </c>
      <c r="H29" s="18">
        <v>1</v>
      </c>
      <c r="I29" s="19">
        <f t="shared" si="2"/>
        <v>6</v>
      </c>
      <c r="J29" s="42">
        <v>423</v>
      </c>
      <c r="K29" s="42">
        <v>271</v>
      </c>
      <c r="L29" s="20">
        <f t="shared" si="3"/>
        <v>2.7828947368421053</v>
      </c>
    </row>
    <row r="30" spans="1:13" x14ac:dyDescent="0.25">
      <c r="A30" s="14" t="s">
        <v>39</v>
      </c>
      <c r="B30" s="14">
        <v>83.2</v>
      </c>
      <c r="C30" s="14">
        <v>86.3</v>
      </c>
      <c r="D30" s="15">
        <f t="shared" si="0"/>
        <v>3.0999999999999943</v>
      </c>
      <c r="E30" s="14">
        <v>2.29</v>
      </c>
      <c r="F30" s="16">
        <f t="shared" si="1"/>
        <v>73.87096774193563</v>
      </c>
      <c r="G30" s="17">
        <v>0.28000000000000003</v>
      </c>
      <c r="H30" s="18">
        <v>2</v>
      </c>
      <c r="I30" s="19">
        <f t="shared" si="2"/>
        <v>9.0322580645161459</v>
      </c>
      <c r="J30" s="42">
        <v>457</v>
      </c>
      <c r="K30" s="42">
        <v>293</v>
      </c>
      <c r="L30" s="20">
        <f t="shared" si="3"/>
        <v>2.7865853658536586</v>
      </c>
    </row>
    <row r="31" spans="1:13" x14ac:dyDescent="0.25">
      <c r="A31" s="14" t="s">
        <v>39</v>
      </c>
      <c r="B31" s="14">
        <v>86.3</v>
      </c>
      <c r="C31" s="14">
        <v>89.3</v>
      </c>
      <c r="D31" s="15">
        <f t="shared" si="0"/>
        <v>3</v>
      </c>
      <c r="E31" s="14">
        <v>2.9</v>
      </c>
      <c r="F31" s="16">
        <f t="shared" si="1"/>
        <v>96.666666666666671</v>
      </c>
      <c r="G31" s="17">
        <v>0.91</v>
      </c>
      <c r="H31" s="18">
        <v>7</v>
      </c>
      <c r="I31" s="19">
        <f t="shared" si="2"/>
        <v>30.333333333333336</v>
      </c>
      <c r="J31" s="42">
        <v>273</v>
      </c>
      <c r="K31" s="42">
        <v>172</v>
      </c>
      <c r="L31" s="20">
        <f t="shared" si="3"/>
        <v>2.7029702970297032</v>
      </c>
    </row>
    <row r="32" spans="1:13" x14ac:dyDescent="0.25">
      <c r="A32" s="14" t="s">
        <v>39</v>
      </c>
      <c r="B32" s="14">
        <v>89.3</v>
      </c>
      <c r="C32" s="14">
        <v>92.35</v>
      </c>
      <c r="D32" s="15">
        <f t="shared" si="0"/>
        <v>3.0499999999999972</v>
      </c>
      <c r="E32" s="14">
        <v>2.98</v>
      </c>
      <c r="F32" s="16">
        <f t="shared" si="1"/>
        <v>97.704918032786978</v>
      </c>
      <c r="G32" s="17">
        <v>1.01</v>
      </c>
      <c r="H32" s="18">
        <v>7</v>
      </c>
      <c r="I32" s="19">
        <f t="shared" si="2"/>
        <v>33.114754098360692</v>
      </c>
      <c r="J32" s="42">
        <v>694</v>
      </c>
      <c r="K32" s="42">
        <v>433</v>
      </c>
      <c r="L32" s="20">
        <f t="shared" si="3"/>
        <v>2.6590038314176243</v>
      </c>
    </row>
    <row r="33" spans="1:13" x14ac:dyDescent="0.25">
      <c r="A33" s="14" t="s">
        <v>39</v>
      </c>
      <c r="B33" s="14">
        <v>92.35</v>
      </c>
      <c r="C33" s="14">
        <v>95.4</v>
      </c>
      <c r="D33" s="15">
        <f t="shared" si="0"/>
        <v>3.0500000000000114</v>
      </c>
      <c r="E33" s="14">
        <v>2.82</v>
      </c>
      <c r="F33" s="16">
        <f t="shared" si="1"/>
        <v>92.459016393442269</v>
      </c>
      <c r="G33" s="17">
        <v>0.32</v>
      </c>
      <c r="H33" s="18">
        <v>2</v>
      </c>
      <c r="I33" s="19">
        <f t="shared" si="2"/>
        <v>10.491803278688487</v>
      </c>
      <c r="J33" s="42">
        <v>427</v>
      </c>
      <c r="K33" s="42">
        <v>269</v>
      </c>
      <c r="L33" s="20">
        <f t="shared" si="3"/>
        <v>2.7025316455696204</v>
      </c>
    </row>
    <row r="34" spans="1:13" x14ac:dyDescent="0.25">
      <c r="A34" s="14" t="s">
        <v>39</v>
      </c>
      <c r="B34" s="14">
        <v>95.4</v>
      </c>
      <c r="C34" s="14">
        <v>98.45</v>
      </c>
      <c r="D34" s="15">
        <f t="shared" si="0"/>
        <v>3.0499999999999972</v>
      </c>
      <c r="E34" s="14">
        <v>2.77</v>
      </c>
      <c r="F34" s="16">
        <f t="shared" si="1"/>
        <v>90.819672131147627</v>
      </c>
      <c r="G34" s="17">
        <v>0.72</v>
      </c>
      <c r="H34" s="18">
        <v>5</v>
      </c>
      <c r="I34" s="19">
        <f t="shared" si="2"/>
        <v>23.606557377049199</v>
      </c>
      <c r="J34" s="42">
        <v>466</v>
      </c>
      <c r="K34" s="42">
        <v>296</v>
      </c>
      <c r="L34" s="20">
        <f t="shared" si="3"/>
        <v>2.7411764705882353</v>
      </c>
    </row>
    <row r="35" spans="1:13" x14ac:dyDescent="0.25">
      <c r="A35" s="14" t="s">
        <v>39</v>
      </c>
      <c r="B35" s="14">
        <v>98.45</v>
      </c>
      <c r="C35" s="14">
        <v>101.5</v>
      </c>
      <c r="D35" s="15">
        <f t="shared" si="0"/>
        <v>3.0499999999999972</v>
      </c>
      <c r="E35" s="14">
        <v>2.46</v>
      </c>
      <c r="F35" s="16">
        <f t="shared" si="1"/>
        <v>80.65573770491811</v>
      </c>
      <c r="G35" s="17">
        <v>0.28000000000000003</v>
      </c>
      <c r="H35" s="18">
        <v>2</v>
      </c>
      <c r="I35" s="19">
        <f t="shared" si="2"/>
        <v>9.1803278688524692</v>
      </c>
      <c r="J35" s="42">
        <v>498</v>
      </c>
      <c r="K35" s="42">
        <v>311</v>
      </c>
      <c r="L35" s="20">
        <f t="shared" si="3"/>
        <v>2.6631016042780749</v>
      </c>
    </row>
    <row r="36" spans="1:13" x14ac:dyDescent="0.25">
      <c r="A36" s="14" t="s">
        <v>39</v>
      </c>
      <c r="B36" s="14">
        <v>101.5</v>
      </c>
      <c r="C36" s="14">
        <v>104.55</v>
      </c>
      <c r="D36" s="15">
        <f t="shared" si="0"/>
        <v>3.0499999999999972</v>
      </c>
      <c r="E36" s="14">
        <v>2.56</v>
      </c>
      <c r="F36" s="16">
        <f t="shared" si="1"/>
        <v>83.934426229508276</v>
      </c>
      <c r="G36" s="17">
        <v>0</v>
      </c>
      <c r="H36" s="18">
        <v>0</v>
      </c>
      <c r="I36" s="19">
        <f t="shared" si="2"/>
        <v>0</v>
      </c>
      <c r="J36" s="42">
        <v>295</v>
      </c>
      <c r="K36" s="42">
        <v>186</v>
      </c>
      <c r="L36" s="20">
        <f t="shared" si="3"/>
        <v>2.7064220183486238</v>
      </c>
    </row>
    <row r="37" spans="1:13" x14ac:dyDescent="0.25">
      <c r="A37" s="14" t="s">
        <v>39</v>
      </c>
      <c r="B37" s="14">
        <v>104.55</v>
      </c>
      <c r="C37" s="14">
        <v>107.6</v>
      </c>
      <c r="D37" s="15">
        <f t="shared" si="0"/>
        <v>3.0499999999999972</v>
      </c>
      <c r="E37" s="14">
        <v>2.71</v>
      </c>
      <c r="F37" s="16">
        <f t="shared" si="1"/>
        <v>88.852459016393524</v>
      </c>
      <c r="G37" s="17">
        <v>0.84</v>
      </c>
      <c r="H37" s="18">
        <v>5</v>
      </c>
      <c r="I37" s="19">
        <f t="shared" si="2"/>
        <v>27.540983606557401</v>
      </c>
      <c r="J37" s="42">
        <v>371</v>
      </c>
      <c r="K37" s="42">
        <v>236</v>
      </c>
      <c r="L37" s="20">
        <f t="shared" si="3"/>
        <v>2.748148148148148</v>
      </c>
    </row>
    <row r="38" spans="1:13" x14ac:dyDescent="0.25">
      <c r="A38" s="14" t="s">
        <v>39</v>
      </c>
      <c r="B38" s="14">
        <v>107.6</v>
      </c>
      <c r="C38" s="14">
        <v>110.6</v>
      </c>
      <c r="D38" s="15">
        <f t="shared" si="0"/>
        <v>3</v>
      </c>
      <c r="E38" s="14">
        <v>3</v>
      </c>
      <c r="F38" s="16">
        <f t="shared" si="1"/>
        <v>100</v>
      </c>
      <c r="G38" s="17">
        <v>1.06</v>
      </c>
      <c r="H38" s="18">
        <v>6</v>
      </c>
      <c r="I38" s="19">
        <f t="shared" si="2"/>
        <v>35.333333333333336</v>
      </c>
      <c r="J38" s="42">
        <v>547</v>
      </c>
      <c r="K38" s="42">
        <v>347</v>
      </c>
      <c r="L38" s="20">
        <f t="shared" si="3"/>
        <v>2.7349999999999999</v>
      </c>
    </row>
    <row r="39" spans="1:13" x14ac:dyDescent="0.25">
      <c r="A39" s="14" t="s">
        <v>39</v>
      </c>
      <c r="B39" s="14">
        <v>110.6</v>
      </c>
      <c r="C39" s="14">
        <v>113.7</v>
      </c>
      <c r="D39" s="15">
        <f t="shared" si="0"/>
        <v>3.1000000000000085</v>
      </c>
      <c r="E39" s="14">
        <v>2.44</v>
      </c>
      <c r="F39" s="16">
        <f t="shared" si="1"/>
        <v>78.70967741935462</v>
      </c>
      <c r="G39" s="17">
        <v>0.32</v>
      </c>
      <c r="H39" s="18">
        <v>2</v>
      </c>
      <c r="I39" s="19">
        <f t="shared" si="2"/>
        <v>10.322580645161263</v>
      </c>
      <c r="J39" s="42">
        <v>625</v>
      </c>
      <c r="K39" s="42">
        <v>393</v>
      </c>
      <c r="L39" s="20">
        <f t="shared" si="3"/>
        <v>2.6939655172413794</v>
      </c>
    </row>
    <row r="40" spans="1:13" x14ac:dyDescent="0.25">
      <c r="A40" s="14" t="s">
        <v>39</v>
      </c>
      <c r="B40" s="14">
        <v>113.7</v>
      </c>
      <c r="C40" s="14">
        <v>116.7</v>
      </c>
      <c r="D40" s="15">
        <f t="shared" si="0"/>
        <v>3</v>
      </c>
      <c r="E40" s="14">
        <v>2.37</v>
      </c>
      <c r="F40" s="16">
        <f t="shared" si="1"/>
        <v>79</v>
      </c>
      <c r="G40" s="17">
        <v>0</v>
      </c>
      <c r="H40" s="18">
        <v>0</v>
      </c>
      <c r="I40" s="19">
        <f t="shared" si="2"/>
        <v>0</v>
      </c>
      <c r="J40" s="42">
        <v>424</v>
      </c>
      <c r="K40" s="42">
        <v>264</v>
      </c>
      <c r="L40" s="20">
        <f t="shared" si="3"/>
        <v>2.65</v>
      </c>
    </row>
    <row r="41" spans="1:13" x14ac:dyDescent="0.25">
      <c r="A41" s="14" t="s">
        <v>39</v>
      </c>
      <c r="B41" s="14">
        <v>116.7</v>
      </c>
      <c r="C41" s="14">
        <v>119.8</v>
      </c>
      <c r="D41" s="15">
        <f t="shared" si="0"/>
        <v>3.0999999999999943</v>
      </c>
      <c r="E41" s="14">
        <v>2.71</v>
      </c>
      <c r="F41" s="16">
        <f t="shared" si="1"/>
        <v>87.419354838709836</v>
      </c>
      <c r="G41" s="17">
        <v>0.35</v>
      </c>
      <c r="H41" s="18">
        <v>2</v>
      </c>
      <c r="I41" s="19">
        <f t="shared" si="2"/>
        <v>11.290322580645181</v>
      </c>
      <c r="J41" s="42">
        <v>309</v>
      </c>
      <c r="K41" s="42">
        <v>196</v>
      </c>
      <c r="L41" s="20">
        <f t="shared" si="3"/>
        <v>2.7345132743362832</v>
      </c>
      <c r="M41" t="s">
        <v>221</v>
      </c>
    </row>
    <row r="42" spans="1:13" x14ac:dyDescent="0.25">
      <c r="A42" s="14" t="s">
        <v>39</v>
      </c>
      <c r="B42" s="14">
        <v>119.8</v>
      </c>
      <c r="C42" s="14">
        <v>122.8</v>
      </c>
      <c r="D42" s="15">
        <f t="shared" si="0"/>
        <v>3</v>
      </c>
      <c r="E42" s="14">
        <v>2.75</v>
      </c>
      <c r="F42" s="16">
        <f t="shared" si="1"/>
        <v>91.666666666666657</v>
      </c>
      <c r="G42" s="17">
        <v>0.78</v>
      </c>
      <c r="H42" s="18">
        <v>5</v>
      </c>
      <c r="I42" s="19">
        <f t="shared" si="2"/>
        <v>26</v>
      </c>
      <c r="J42" s="42">
        <v>476</v>
      </c>
      <c r="K42" s="42">
        <v>303</v>
      </c>
      <c r="L42" s="20">
        <f t="shared" si="3"/>
        <v>2.7514450867052025</v>
      </c>
    </row>
    <row r="43" spans="1:13" x14ac:dyDescent="0.25">
      <c r="A43" s="14" t="s">
        <v>39</v>
      </c>
      <c r="B43" s="14">
        <v>122.8</v>
      </c>
      <c r="C43" s="14">
        <v>125.9</v>
      </c>
      <c r="D43" s="15">
        <f t="shared" si="0"/>
        <v>3.1000000000000085</v>
      </c>
      <c r="E43" s="14">
        <v>2.87</v>
      </c>
      <c r="F43" s="16">
        <f t="shared" si="1"/>
        <v>92.580645161290079</v>
      </c>
      <c r="G43" s="17">
        <v>0.15</v>
      </c>
      <c r="H43" s="18">
        <v>1</v>
      </c>
      <c r="I43" s="19">
        <f t="shared" si="2"/>
        <v>4.8387096774193417</v>
      </c>
      <c r="J43" s="42">
        <v>457</v>
      </c>
      <c r="K43" s="42">
        <v>290</v>
      </c>
      <c r="L43" s="20">
        <f t="shared" si="3"/>
        <v>2.7365269461077846</v>
      </c>
    </row>
    <row r="44" spans="1:13" x14ac:dyDescent="0.25">
      <c r="A44" s="14" t="s">
        <v>39</v>
      </c>
      <c r="B44" s="14">
        <v>125.9</v>
      </c>
      <c r="C44" s="14">
        <v>128.9</v>
      </c>
      <c r="D44" s="15">
        <f t="shared" si="0"/>
        <v>3</v>
      </c>
      <c r="E44" s="14">
        <v>2.9</v>
      </c>
      <c r="F44" s="16">
        <f t="shared" si="1"/>
        <v>96.666666666666671</v>
      </c>
      <c r="G44" s="17">
        <v>0.59</v>
      </c>
      <c r="H44" s="18">
        <v>4</v>
      </c>
      <c r="I44" s="19">
        <f t="shared" si="2"/>
        <v>19.666666666666664</v>
      </c>
      <c r="J44" s="42">
        <v>499</v>
      </c>
      <c r="K44" s="42">
        <v>315</v>
      </c>
      <c r="L44" s="20">
        <f t="shared" si="3"/>
        <v>2.7119565217391304</v>
      </c>
    </row>
    <row r="45" spans="1:13" x14ac:dyDescent="0.25">
      <c r="A45" s="14" t="s">
        <v>39</v>
      </c>
      <c r="B45" s="14">
        <v>128.9</v>
      </c>
      <c r="C45" s="14">
        <v>132</v>
      </c>
      <c r="D45" s="15">
        <f t="shared" si="0"/>
        <v>3.0999999999999943</v>
      </c>
      <c r="E45" s="14">
        <v>2.71</v>
      </c>
      <c r="F45" s="16">
        <f t="shared" si="1"/>
        <v>87.419354838709836</v>
      </c>
      <c r="G45" s="17">
        <v>0.35</v>
      </c>
      <c r="H45" s="18">
        <v>3</v>
      </c>
      <c r="I45" s="19">
        <f t="shared" si="2"/>
        <v>11.290322580645181</v>
      </c>
      <c r="J45" s="42">
        <v>521</v>
      </c>
      <c r="K45" s="42">
        <v>331</v>
      </c>
      <c r="L45" s="20">
        <f t="shared" si="3"/>
        <v>2.7421052631578946</v>
      </c>
    </row>
    <row r="46" spans="1:13" x14ac:dyDescent="0.25">
      <c r="A46" s="14" t="s">
        <v>39</v>
      </c>
      <c r="B46" s="14">
        <v>132</v>
      </c>
      <c r="C46" s="14">
        <v>135</v>
      </c>
      <c r="D46" s="15">
        <f t="shared" si="0"/>
        <v>3</v>
      </c>
      <c r="E46" s="14">
        <v>2.78</v>
      </c>
      <c r="F46" s="16">
        <f t="shared" si="1"/>
        <v>92.666666666666657</v>
      </c>
      <c r="G46" s="17">
        <v>1.33</v>
      </c>
      <c r="H46" s="18">
        <v>8</v>
      </c>
      <c r="I46" s="19">
        <f t="shared" si="2"/>
        <v>44.333333333333336</v>
      </c>
      <c r="J46" s="42">
        <v>627</v>
      </c>
      <c r="K46" s="42">
        <v>397</v>
      </c>
      <c r="L46" s="20">
        <f t="shared" si="3"/>
        <v>2.7260869565217392</v>
      </c>
    </row>
    <row r="47" spans="1:13" x14ac:dyDescent="0.25">
      <c r="A47" s="14" t="s">
        <v>39</v>
      </c>
      <c r="B47" s="14">
        <v>135</v>
      </c>
      <c r="C47" s="14">
        <v>138.1</v>
      </c>
      <c r="D47" s="15">
        <f t="shared" si="0"/>
        <v>3.0999999999999943</v>
      </c>
      <c r="E47" s="14">
        <v>3</v>
      </c>
      <c r="F47" s="16">
        <f t="shared" si="1"/>
        <v>96.774193548387274</v>
      </c>
      <c r="G47" s="17">
        <v>1.76</v>
      </c>
      <c r="H47" s="18">
        <v>8</v>
      </c>
      <c r="I47" s="19">
        <f t="shared" si="2"/>
        <v>56.774193548387196</v>
      </c>
      <c r="J47" s="42">
        <v>509</v>
      </c>
      <c r="K47" s="42">
        <v>319</v>
      </c>
      <c r="L47" s="20">
        <f t="shared" si="3"/>
        <v>2.6789473684210527</v>
      </c>
    </row>
    <row r="48" spans="1:13" x14ac:dyDescent="0.25">
      <c r="A48" s="14" t="s">
        <v>39</v>
      </c>
      <c r="B48" s="14">
        <v>138.1</v>
      </c>
      <c r="C48" s="14">
        <v>141.1</v>
      </c>
      <c r="D48" s="15">
        <f t="shared" si="0"/>
        <v>3</v>
      </c>
      <c r="E48" s="14">
        <v>2.82</v>
      </c>
      <c r="F48" s="16">
        <f t="shared" si="1"/>
        <v>94</v>
      </c>
      <c r="G48" s="17">
        <v>0.82</v>
      </c>
      <c r="H48" s="18">
        <v>4</v>
      </c>
      <c r="I48" s="19">
        <f t="shared" si="2"/>
        <v>27.333333333333332</v>
      </c>
      <c r="J48" s="42">
        <v>433</v>
      </c>
      <c r="K48" s="42">
        <v>271</v>
      </c>
      <c r="L48" s="20">
        <f t="shared" si="3"/>
        <v>2.6728395061728394</v>
      </c>
    </row>
    <row r="49" spans="1:13" x14ac:dyDescent="0.25">
      <c r="A49" s="14" t="s">
        <v>39</v>
      </c>
      <c r="B49" s="14">
        <v>141.1</v>
      </c>
      <c r="C49" s="14">
        <v>144.19999999999999</v>
      </c>
      <c r="D49" s="15">
        <f t="shared" si="0"/>
        <v>3.0999999999999943</v>
      </c>
      <c r="E49" s="14">
        <v>2.74</v>
      </c>
      <c r="F49" s="16">
        <f t="shared" si="1"/>
        <v>88.387096774193722</v>
      </c>
      <c r="G49" s="17">
        <v>0.71</v>
      </c>
      <c r="H49" s="18">
        <v>4</v>
      </c>
      <c r="I49" s="19">
        <f t="shared" si="2"/>
        <v>22.903225806451655</v>
      </c>
      <c r="J49" s="42">
        <v>530</v>
      </c>
      <c r="K49" s="42">
        <v>330</v>
      </c>
      <c r="L49" s="20">
        <f t="shared" si="3"/>
        <v>2.65</v>
      </c>
    </row>
    <row r="50" spans="1:13" x14ac:dyDescent="0.25">
      <c r="A50" s="14" t="s">
        <v>39</v>
      </c>
      <c r="B50" s="14">
        <v>144.19999999999999</v>
      </c>
      <c r="C50" s="14">
        <v>147.19999999999999</v>
      </c>
      <c r="D50" s="15">
        <f t="shared" si="0"/>
        <v>3</v>
      </c>
      <c r="E50" s="14">
        <v>2.12</v>
      </c>
      <c r="F50" s="16">
        <f t="shared" si="1"/>
        <v>70.666666666666671</v>
      </c>
      <c r="G50" s="17">
        <v>0.24</v>
      </c>
      <c r="H50" s="18">
        <v>2</v>
      </c>
      <c r="I50" s="19">
        <f t="shared" si="2"/>
        <v>8</v>
      </c>
      <c r="J50" s="42">
        <v>438</v>
      </c>
      <c r="K50" s="42">
        <v>269</v>
      </c>
      <c r="L50" s="20">
        <f t="shared" si="3"/>
        <v>2.5917159763313609</v>
      </c>
    </row>
    <row r="51" spans="1:13" x14ac:dyDescent="0.25">
      <c r="A51" s="14" t="s">
        <v>39</v>
      </c>
      <c r="B51" s="14">
        <v>147.19999999999999</v>
      </c>
      <c r="C51" s="14">
        <v>150.30000000000001</v>
      </c>
      <c r="D51" s="15">
        <f t="shared" si="0"/>
        <v>3.1000000000000227</v>
      </c>
      <c r="E51" s="14">
        <v>1.66</v>
      </c>
      <c r="F51" s="16">
        <f t="shared" si="1"/>
        <v>53.548387096773794</v>
      </c>
      <c r="G51" s="17">
        <v>0</v>
      </c>
      <c r="H51" s="18">
        <v>0</v>
      </c>
      <c r="I51" s="19">
        <f t="shared" si="2"/>
        <v>0</v>
      </c>
      <c r="J51" s="42">
        <v>487</v>
      </c>
      <c r="K51" s="42">
        <v>301</v>
      </c>
      <c r="L51" s="20">
        <f t="shared" si="3"/>
        <v>2.618279569892473</v>
      </c>
    </row>
    <row r="52" spans="1:13" x14ac:dyDescent="0.25">
      <c r="A52" s="14" t="s">
        <v>39</v>
      </c>
      <c r="B52" s="14">
        <v>150.30000000000001</v>
      </c>
      <c r="C52" s="14">
        <v>153.30000000000001</v>
      </c>
      <c r="D52" s="15">
        <f t="shared" si="0"/>
        <v>3</v>
      </c>
      <c r="E52" s="14">
        <v>2.72</v>
      </c>
      <c r="F52" s="16">
        <f t="shared" si="1"/>
        <v>90.666666666666671</v>
      </c>
      <c r="G52" s="17">
        <v>0.48</v>
      </c>
      <c r="H52" s="18">
        <v>3</v>
      </c>
      <c r="I52" s="19">
        <f t="shared" si="2"/>
        <v>16</v>
      </c>
      <c r="J52" s="42">
        <v>586</v>
      </c>
      <c r="K52" s="42">
        <v>364</v>
      </c>
      <c r="L52" s="20">
        <f t="shared" si="3"/>
        <v>2.6396396396396398</v>
      </c>
    </row>
    <row r="53" spans="1:13" x14ac:dyDescent="0.25">
      <c r="A53" s="14" t="s">
        <v>39</v>
      </c>
      <c r="B53" s="14">
        <v>153.30000000000001</v>
      </c>
      <c r="C53" s="14">
        <v>156.4</v>
      </c>
      <c r="D53" s="15">
        <f t="shared" si="0"/>
        <v>3.0999999999999943</v>
      </c>
      <c r="E53" s="14">
        <v>2.4500000000000002</v>
      </c>
      <c r="F53" s="16">
        <f t="shared" si="1"/>
        <v>79.032258064516284</v>
      </c>
      <c r="G53" s="17">
        <v>0.65</v>
      </c>
      <c r="H53" s="18">
        <v>4</v>
      </c>
      <c r="I53" s="19">
        <f t="shared" si="2"/>
        <v>20.967741935483911</v>
      </c>
      <c r="J53" s="42">
        <v>457</v>
      </c>
      <c r="K53" s="42">
        <v>284</v>
      </c>
      <c r="L53" s="20">
        <f t="shared" si="3"/>
        <v>2.6416184971098264</v>
      </c>
    </row>
    <row r="54" spans="1:13" x14ac:dyDescent="0.25">
      <c r="A54" s="14" t="s">
        <v>39</v>
      </c>
      <c r="B54" s="14">
        <v>156.4</v>
      </c>
      <c r="C54" s="14">
        <v>159.4</v>
      </c>
      <c r="D54" s="15">
        <f t="shared" si="0"/>
        <v>3</v>
      </c>
      <c r="E54" s="14">
        <v>2.57</v>
      </c>
      <c r="F54" s="16">
        <f t="shared" si="1"/>
        <v>85.666666666666657</v>
      </c>
      <c r="G54" s="17">
        <v>0.93</v>
      </c>
      <c r="H54" s="18">
        <v>6</v>
      </c>
      <c r="I54" s="19">
        <f t="shared" si="2"/>
        <v>31</v>
      </c>
      <c r="J54" s="42">
        <v>563</v>
      </c>
      <c r="K54" s="42">
        <v>347</v>
      </c>
      <c r="L54" s="20">
        <f t="shared" si="3"/>
        <v>2.6064814814814814</v>
      </c>
    </row>
    <row r="55" spans="1:13" x14ac:dyDescent="0.25">
      <c r="A55" s="14" t="s">
        <v>39</v>
      </c>
      <c r="B55" s="14">
        <v>159.4</v>
      </c>
      <c r="C55" s="14">
        <v>162.5</v>
      </c>
      <c r="D55" s="15">
        <f t="shared" si="0"/>
        <v>3.0999999999999943</v>
      </c>
      <c r="E55" s="14">
        <v>2.94</v>
      </c>
      <c r="F55" s="16">
        <f t="shared" si="1"/>
        <v>94.83870967741953</v>
      </c>
      <c r="G55" s="17">
        <v>1.01</v>
      </c>
      <c r="H55" s="18">
        <v>5</v>
      </c>
      <c r="I55" s="19">
        <f t="shared" si="2"/>
        <v>32.580645161290384</v>
      </c>
      <c r="J55" s="42">
        <v>554</v>
      </c>
      <c r="K55" s="42">
        <v>343</v>
      </c>
      <c r="L55" s="20">
        <f t="shared" si="3"/>
        <v>2.6255924170616112</v>
      </c>
    </row>
    <row r="56" spans="1:13" x14ac:dyDescent="0.25">
      <c r="A56" s="14" t="s">
        <v>39</v>
      </c>
      <c r="B56" s="14">
        <v>162.5</v>
      </c>
      <c r="C56" s="14">
        <v>165.5</v>
      </c>
      <c r="D56" s="15">
        <f t="shared" si="0"/>
        <v>3</v>
      </c>
      <c r="E56" s="14">
        <v>2.96</v>
      </c>
      <c r="F56" s="16">
        <f t="shared" si="1"/>
        <v>98.666666666666671</v>
      </c>
      <c r="G56" s="17">
        <v>1.4</v>
      </c>
      <c r="H56" s="18">
        <v>10</v>
      </c>
      <c r="I56" s="19">
        <f t="shared" si="2"/>
        <v>46.666666666666664</v>
      </c>
      <c r="J56" s="42">
        <v>433</v>
      </c>
      <c r="K56" s="42">
        <v>274</v>
      </c>
      <c r="L56" s="20">
        <f t="shared" si="3"/>
        <v>2.7232704402515724</v>
      </c>
    </row>
    <row r="57" spans="1:13" x14ac:dyDescent="0.25">
      <c r="A57" s="14" t="s">
        <v>39</v>
      </c>
      <c r="B57" s="14">
        <v>165.5</v>
      </c>
      <c r="C57" s="14">
        <v>168.55</v>
      </c>
      <c r="D57" s="15">
        <f t="shared" si="0"/>
        <v>3.0500000000000114</v>
      </c>
      <c r="E57" s="14">
        <v>2.93</v>
      </c>
      <c r="F57" s="16">
        <f t="shared" si="1"/>
        <v>96.065573770491454</v>
      </c>
      <c r="G57" s="17">
        <v>1.76</v>
      </c>
      <c r="H57" s="18">
        <v>8</v>
      </c>
      <c r="I57" s="19">
        <f t="shared" si="2"/>
        <v>57.704918032786665</v>
      </c>
      <c r="J57" s="42">
        <v>378</v>
      </c>
      <c r="K57" s="42">
        <v>235</v>
      </c>
      <c r="L57" s="20">
        <f t="shared" si="3"/>
        <v>2.6433566433566433</v>
      </c>
    </row>
    <row r="58" spans="1:13" x14ac:dyDescent="0.25">
      <c r="A58" s="14" t="s">
        <v>39</v>
      </c>
      <c r="B58" s="14">
        <v>168.55</v>
      </c>
      <c r="C58" s="14">
        <v>171.6</v>
      </c>
      <c r="D58" s="15">
        <f t="shared" si="0"/>
        <v>3.0499999999999829</v>
      </c>
      <c r="E58" s="14">
        <v>2.69</v>
      </c>
      <c r="F58" s="16">
        <f t="shared" si="1"/>
        <v>88.196721311475898</v>
      </c>
      <c r="G58" s="17">
        <v>0.99</v>
      </c>
      <c r="H58" s="18">
        <v>5</v>
      </c>
      <c r="I58" s="19">
        <f t="shared" si="2"/>
        <v>32.459016393442802</v>
      </c>
      <c r="J58" s="42">
        <v>580</v>
      </c>
      <c r="K58" s="42">
        <v>359</v>
      </c>
      <c r="L58" s="20">
        <f t="shared" si="3"/>
        <v>2.6244343891402715</v>
      </c>
    </row>
    <row r="59" spans="1:13" x14ac:dyDescent="0.25">
      <c r="A59" s="14" t="s">
        <v>39</v>
      </c>
      <c r="B59" s="14">
        <v>171.6</v>
      </c>
      <c r="C59" s="14">
        <v>174.65</v>
      </c>
      <c r="D59" s="15">
        <f t="shared" si="0"/>
        <v>3.0500000000000114</v>
      </c>
      <c r="E59" s="14">
        <v>2.82</v>
      </c>
      <c r="F59" s="16">
        <f t="shared" si="1"/>
        <v>92.459016393442269</v>
      </c>
      <c r="G59" s="17">
        <v>1.22</v>
      </c>
      <c r="H59" s="18">
        <v>7</v>
      </c>
      <c r="I59" s="19">
        <f t="shared" si="2"/>
        <v>39.999999999999851</v>
      </c>
      <c r="J59" s="42">
        <v>516</v>
      </c>
      <c r="K59" s="42">
        <v>323</v>
      </c>
      <c r="L59" s="20">
        <f t="shared" si="3"/>
        <v>2.6735751295336789</v>
      </c>
    </row>
    <row r="60" spans="1:13" x14ac:dyDescent="0.25">
      <c r="A60" s="14" t="s">
        <v>39</v>
      </c>
      <c r="B60" s="14">
        <v>174.65</v>
      </c>
      <c r="C60" s="14">
        <v>177.7</v>
      </c>
      <c r="D60" s="15">
        <f t="shared" si="0"/>
        <v>3.0499999999999829</v>
      </c>
      <c r="E60" s="14">
        <v>2.94</v>
      </c>
      <c r="F60" s="16">
        <f t="shared" si="1"/>
        <v>96.393442622951355</v>
      </c>
      <c r="G60" s="17">
        <v>1.48</v>
      </c>
      <c r="H60" s="18">
        <v>7</v>
      </c>
      <c r="I60" s="19">
        <f t="shared" si="2"/>
        <v>48.524590163934697</v>
      </c>
      <c r="J60" s="42">
        <v>501</v>
      </c>
      <c r="K60" s="42">
        <v>312</v>
      </c>
      <c r="L60" s="20">
        <f t="shared" si="3"/>
        <v>2.6507936507936507</v>
      </c>
    </row>
    <row r="61" spans="1:13" x14ac:dyDescent="0.25">
      <c r="A61" s="14" t="s">
        <v>39</v>
      </c>
      <c r="B61" s="14">
        <v>177.7</v>
      </c>
      <c r="C61" s="14">
        <v>180.75</v>
      </c>
      <c r="D61" s="15">
        <f t="shared" si="0"/>
        <v>3.0500000000000114</v>
      </c>
      <c r="E61" s="14">
        <v>2.89</v>
      </c>
      <c r="F61" s="16">
        <f t="shared" si="1"/>
        <v>94.754098360655391</v>
      </c>
      <c r="G61" s="17">
        <v>1.25</v>
      </c>
      <c r="H61" s="18">
        <v>6</v>
      </c>
      <c r="I61" s="19">
        <f t="shared" si="2"/>
        <v>40.983606557376895</v>
      </c>
      <c r="J61" s="42">
        <v>659</v>
      </c>
      <c r="K61" s="42">
        <v>410</v>
      </c>
      <c r="L61" s="20">
        <f t="shared" si="3"/>
        <v>2.6465863453815262</v>
      </c>
    </row>
    <row r="62" spans="1:13" x14ac:dyDescent="0.25">
      <c r="A62" s="14" t="s">
        <v>39</v>
      </c>
      <c r="B62" s="14">
        <v>180.75</v>
      </c>
      <c r="C62" s="14">
        <v>183.8</v>
      </c>
      <c r="D62" s="15">
        <f t="shared" si="0"/>
        <v>3.0500000000000114</v>
      </c>
      <c r="E62" s="14">
        <v>2.93</v>
      </c>
      <c r="F62" s="16">
        <f t="shared" si="1"/>
        <v>96.065573770491454</v>
      </c>
      <c r="G62" s="17">
        <v>0.64</v>
      </c>
      <c r="H62" s="18">
        <v>4</v>
      </c>
      <c r="I62" s="19">
        <f t="shared" si="2"/>
        <v>20.983606557376973</v>
      </c>
      <c r="J62" s="42">
        <v>398</v>
      </c>
      <c r="K62" s="42">
        <v>251</v>
      </c>
      <c r="L62" s="20">
        <f t="shared" si="3"/>
        <v>2.7074829931972788</v>
      </c>
    </row>
    <row r="63" spans="1:13" x14ac:dyDescent="0.25">
      <c r="A63" s="14" t="s">
        <v>39</v>
      </c>
      <c r="B63" s="14">
        <v>183.8</v>
      </c>
      <c r="C63" s="14">
        <v>186.8</v>
      </c>
      <c r="D63" s="15">
        <f t="shared" si="0"/>
        <v>3</v>
      </c>
      <c r="E63" s="14">
        <v>2.77</v>
      </c>
      <c r="F63" s="16">
        <f t="shared" si="1"/>
        <v>92.333333333333329</v>
      </c>
      <c r="G63" s="17">
        <v>0.72</v>
      </c>
      <c r="H63" s="18">
        <v>4</v>
      </c>
      <c r="I63" s="19">
        <f t="shared" si="2"/>
        <v>24</v>
      </c>
      <c r="J63" s="42">
        <v>314</v>
      </c>
      <c r="K63" s="42">
        <v>193</v>
      </c>
      <c r="L63" s="20">
        <f t="shared" si="3"/>
        <v>2.5950413223140494</v>
      </c>
      <c r="M63" t="s">
        <v>223</v>
      </c>
    </row>
    <row r="64" spans="1:13" x14ac:dyDescent="0.25">
      <c r="A64" s="14" t="s">
        <v>39</v>
      </c>
      <c r="B64" s="14">
        <v>186.8</v>
      </c>
      <c r="C64" s="14">
        <v>189.9</v>
      </c>
      <c r="D64" s="15">
        <f t="shared" si="0"/>
        <v>3.0999999999999943</v>
      </c>
      <c r="E64" s="14">
        <v>2.81</v>
      </c>
      <c r="F64" s="16">
        <f t="shared" si="1"/>
        <v>90.645161290322747</v>
      </c>
      <c r="G64" s="17">
        <v>1.99</v>
      </c>
      <c r="H64" s="18">
        <v>9</v>
      </c>
      <c r="I64" s="19">
        <f t="shared" si="2"/>
        <v>64.193548387096882</v>
      </c>
      <c r="J64" s="42">
        <v>290</v>
      </c>
      <c r="K64" s="42">
        <v>180</v>
      </c>
      <c r="L64" s="20">
        <f t="shared" si="3"/>
        <v>2.6363636363636362</v>
      </c>
    </row>
    <row r="65" spans="1:12" x14ac:dyDescent="0.25">
      <c r="A65" s="14" t="s">
        <v>39</v>
      </c>
      <c r="B65" s="14">
        <v>189.9</v>
      </c>
      <c r="C65" s="14">
        <v>192.9</v>
      </c>
      <c r="D65" s="15">
        <f t="shared" si="0"/>
        <v>3</v>
      </c>
      <c r="E65" s="14">
        <v>2.84</v>
      </c>
      <c r="F65" s="16">
        <f t="shared" si="1"/>
        <v>94.666666666666671</v>
      </c>
      <c r="G65" s="17">
        <v>1.34</v>
      </c>
      <c r="H65" s="18">
        <v>7</v>
      </c>
      <c r="I65" s="19">
        <f t="shared" si="2"/>
        <v>44.666666666666671</v>
      </c>
      <c r="J65" s="42">
        <v>338</v>
      </c>
      <c r="K65" s="42">
        <v>205</v>
      </c>
      <c r="L65" s="20">
        <f t="shared" si="3"/>
        <v>2.5413533834586466</v>
      </c>
    </row>
    <row r="66" spans="1:12" x14ac:dyDescent="0.25">
      <c r="A66" s="14" t="s">
        <v>39</v>
      </c>
      <c r="B66" s="14">
        <v>192.9</v>
      </c>
      <c r="C66" s="14">
        <v>196</v>
      </c>
      <c r="D66" s="15">
        <f t="shared" si="0"/>
        <v>3.0999999999999943</v>
      </c>
      <c r="E66" s="14">
        <v>2.92</v>
      </c>
      <c r="F66" s="16">
        <f t="shared" si="1"/>
        <v>94.193548387096953</v>
      </c>
      <c r="G66" s="17">
        <v>1.1299999999999999</v>
      </c>
      <c r="H66" s="18">
        <v>7</v>
      </c>
      <c r="I66" s="19">
        <f t="shared" si="2"/>
        <v>36.451612903225872</v>
      </c>
      <c r="J66" s="42">
        <v>335</v>
      </c>
      <c r="K66" s="42">
        <v>204</v>
      </c>
      <c r="L66" s="20">
        <f t="shared" si="3"/>
        <v>2.5572519083969465</v>
      </c>
    </row>
    <row r="67" spans="1:12" x14ac:dyDescent="0.25">
      <c r="A67" s="14" t="s">
        <v>39</v>
      </c>
      <c r="B67" s="14">
        <v>196</v>
      </c>
      <c r="C67" s="14">
        <v>199</v>
      </c>
      <c r="D67" s="15">
        <f t="shared" ref="D67:D89" si="4">C67-B67</f>
        <v>3</v>
      </c>
      <c r="E67" s="14">
        <v>2.87</v>
      </c>
      <c r="F67" s="16">
        <f t="shared" ref="F67:F89" si="5">E67/D67*100</f>
        <v>95.666666666666671</v>
      </c>
      <c r="G67" s="17">
        <v>1.93</v>
      </c>
      <c r="H67" s="18">
        <v>10</v>
      </c>
      <c r="I67" s="19">
        <f t="shared" ref="I67:I89" si="6">G67/D67*100</f>
        <v>64.333333333333329</v>
      </c>
      <c r="J67" s="42">
        <v>427</v>
      </c>
      <c r="K67" s="42">
        <v>203</v>
      </c>
      <c r="L67" s="20">
        <f t="shared" ref="L67:L89" si="7">J67/(J67-K67)</f>
        <v>1.90625</v>
      </c>
    </row>
    <row r="68" spans="1:12" x14ac:dyDescent="0.25">
      <c r="A68" s="14" t="s">
        <v>39</v>
      </c>
      <c r="B68" s="14">
        <v>199</v>
      </c>
      <c r="C68" s="14">
        <v>202.1</v>
      </c>
      <c r="D68" s="15">
        <f t="shared" si="4"/>
        <v>3.0999999999999943</v>
      </c>
      <c r="E68" s="14">
        <v>2.96</v>
      </c>
      <c r="F68" s="16">
        <f t="shared" si="5"/>
        <v>95.483870967742106</v>
      </c>
      <c r="G68" s="17">
        <v>1.88</v>
      </c>
      <c r="H68" s="18">
        <v>9</v>
      </c>
      <c r="I68" s="19">
        <f t="shared" si="6"/>
        <v>60.64516129032269</v>
      </c>
      <c r="J68" s="42">
        <v>422</v>
      </c>
      <c r="K68" s="42">
        <v>255</v>
      </c>
      <c r="L68" s="20">
        <f t="shared" si="7"/>
        <v>2.5269461077844313</v>
      </c>
    </row>
    <row r="69" spans="1:12" x14ac:dyDescent="0.25">
      <c r="A69" s="14" t="s">
        <v>39</v>
      </c>
      <c r="B69" s="14">
        <v>202.1</v>
      </c>
      <c r="C69" s="14">
        <v>205.1</v>
      </c>
      <c r="D69" s="15">
        <f t="shared" si="4"/>
        <v>3</v>
      </c>
      <c r="E69" s="14">
        <v>2.93</v>
      </c>
      <c r="F69" s="16">
        <f t="shared" si="5"/>
        <v>97.666666666666671</v>
      </c>
      <c r="G69" s="17">
        <v>2.1</v>
      </c>
      <c r="H69" s="18">
        <v>10</v>
      </c>
      <c r="I69" s="19">
        <f t="shared" si="6"/>
        <v>70</v>
      </c>
      <c r="J69" s="42">
        <v>473</v>
      </c>
      <c r="K69" s="42">
        <v>296</v>
      </c>
      <c r="L69" s="20">
        <f t="shared" si="7"/>
        <v>2.6723163841807911</v>
      </c>
    </row>
    <row r="70" spans="1:12" x14ac:dyDescent="0.25">
      <c r="A70" s="14" t="s">
        <v>39</v>
      </c>
      <c r="B70" s="14">
        <v>205.1</v>
      </c>
      <c r="C70" s="14">
        <v>208.2</v>
      </c>
      <c r="D70" s="15">
        <f t="shared" si="4"/>
        <v>3.0999999999999943</v>
      </c>
      <c r="E70" s="14">
        <v>2.95</v>
      </c>
      <c r="F70" s="16">
        <f t="shared" si="5"/>
        <v>95.161290322580825</v>
      </c>
      <c r="G70" s="17">
        <v>1.4</v>
      </c>
      <c r="H70" s="18">
        <v>8</v>
      </c>
      <c r="I70" s="19">
        <f t="shared" si="6"/>
        <v>45.161290322580726</v>
      </c>
      <c r="J70" s="42">
        <v>272</v>
      </c>
      <c r="K70" s="42">
        <v>166</v>
      </c>
      <c r="L70" s="20">
        <f t="shared" si="7"/>
        <v>2.5660377358490565</v>
      </c>
    </row>
    <row r="71" spans="1:12" x14ac:dyDescent="0.25">
      <c r="A71" s="14" t="s">
        <v>39</v>
      </c>
      <c r="B71" s="14">
        <v>208.2</v>
      </c>
      <c r="C71" s="14">
        <v>211.2</v>
      </c>
      <c r="D71" s="15">
        <f t="shared" si="4"/>
        <v>3</v>
      </c>
      <c r="E71" s="14">
        <v>2.71</v>
      </c>
      <c r="F71" s="16">
        <f t="shared" si="5"/>
        <v>90.333333333333329</v>
      </c>
      <c r="G71" s="17">
        <v>0.97</v>
      </c>
      <c r="H71" s="18">
        <v>5</v>
      </c>
      <c r="I71" s="19">
        <f t="shared" si="6"/>
        <v>32.333333333333329</v>
      </c>
      <c r="J71" s="42">
        <v>181</v>
      </c>
      <c r="K71" s="42">
        <v>108</v>
      </c>
      <c r="L71" s="20">
        <f t="shared" si="7"/>
        <v>2.4794520547945207</v>
      </c>
    </row>
    <row r="72" spans="1:12" x14ac:dyDescent="0.25">
      <c r="A72" s="14" t="s">
        <v>39</v>
      </c>
      <c r="B72" s="14">
        <v>211.2</v>
      </c>
      <c r="C72" s="14">
        <v>214.3</v>
      </c>
      <c r="D72" s="15">
        <f t="shared" si="4"/>
        <v>3.1000000000000227</v>
      </c>
      <c r="E72" s="14">
        <v>2.4700000000000002</v>
      </c>
      <c r="F72" s="16">
        <f t="shared" si="5"/>
        <v>79.677419354838136</v>
      </c>
      <c r="G72" s="17">
        <v>0.55000000000000004</v>
      </c>
      <c r="H72" s="18">
        <v>4</v>
      </c>
      <c r="I72" s="19">
        <f t="shared" si="6"/>
        <v>17.741935483870837</v>
      </c>
      <c r="J72" s="42">
        <v>201</v>
      </c>
      <c r="K72" s="42">
        <v>115</v>
      </c>
      <c r="L72" s="20">
        <f t="shared" si="7"/>
        <v>2.3372093023255816</v>
      </c>
    </row>
    <row r="73" spans="1:12" x14ac:dyDescent="0.25">
      <c r="A73" s="14" t="s">
        <v>39</v>
      </c>
      <c r="B73" s="14">
        <v>214.3</v>
      </c>
      <c r="C73" s="14">
        <v>217.3</v>
      </c>
      <c r="D73" s="15">
        <f t="shared" si="4"/>
        <v>3</v>
      </c>
      <c r="E73" s="14">
        <v>2.68</v>
      </c>
      <c r="F73" s="16">
        <f t="shared" si="5"/>
        <v>89.333333333333343</v>
      </c>
      <c r="G73" s="17">
        <v>0.36</v>
      </c>
      <c r="H73" s="18">
        <v>2</v>
      </c>
      <c r="I73" s="19">
        <f t="shared" si="6"/>
        <v>12</v>
      </c>
      <c r="J73" s="42">
        <v>303</v>
      </c>
      <c r="K73" s="42">
        <v>170</v>
      </c>
      <c r="L73" s="20">
        <f t="shared" si="7"/>
        <v>2.2781954887218046</v>
      </c>
    </row>
    <row r="74" spans="1:12" x14ac:dyDescent="0.25">
      <c r="A74" s="14" t="s">
        <v>39</v>
      </c>
      <c r="B74" s="14">
        <v>217.3</v>
      </c>
      <c r="C74" s="14">
        <v>220.4</v>
      </c>
      <c r="D74" s="15">
        <f t="shared" si="4"/>
        <v>3.0999999999999943</v>
      </c>
      <c r="E74" s="14">
        <v>2.57</v>
      </c>
      <c r="F74" s="16">
        <f t="shared" si="5"/>
        <v>82.903225806451758</v>
      </c>
      <c r="G74" s="17">
        <v>1.28</v>
      </c>
      <c r="H74" s="18">
        <v>6</v>
      </c>
      <c r="I74" s="19">
        <f t="shared" si="6"/>
        <v>41.290322580645238</v>
      </c>
      <c r="J74" s="42">
        <v>345</v>
      </c>
      <c r="K74" s="42">
        <v>208</v>
      </c>
      <c r="L74" s="20">
        <f t="shared" si="7"/>
        <v>2.5182481751824817</v>
      </c>
    </row>
    <row r="75" spans="1:12" x14ac:dyDescent="0.25">
      <c r="A75" s="14" t="s">
        <v>39</v>
      </c>
      <c r="B75" s="14">
        <v>220.4</v>
      </c>
      <c r="C75" s="14">
        <v>223.4</v>
      </c>
      <c r="D75" s="15">
        <f t="shared" si="4"/>
        <v>3</v>
      </c>
      <c r="E75" s="14">
        <v>2.5499999999999998</v>
      </c>
      <c r="F75" s="16">
        <f t="shared" si="5"/>
        <v>85</v>
      </c>
      <c r="G75" s="17">
        <v>0.51</v>
      </c>
      <c r="H75" s="18">
        <v>2</v>
      </c>
      <c r="I75" s="19">
        <f t="shared" si="6"/>
        <v>17</v>
      </c>
      <c r="J75" s="42">
        <v>469</v>
      </c>
      <c r="K75" s="42">
        <v>235</v>
      </c>
      <c r="L75" s="20">
        <f t="shared" si="7"/>
        <v>2.0042735042735043</v>
      </c>
    </row>
    <row r="76" spans="1:12" x14ac:dyDescent="0.25">
      <c r="A76" s="14" t="s">
        <v>39</v>
      </c>
      <c r="B76" s="14">
        <v>223.4</v>
      </c>
      <c r="C76" s="14">
        <v>226.5</v>
      </c>
      <c r="D76" s="15">
        <f t="shared" si="4"/>
        <v>3.0999999999999943</v>
      </c>
      <c r="E76" s="14">
        <v>2.74</v>
      </c>
      <c r="F76" s="16">
        <f t="shared" si="5"/>
        <v>88.387096774193722</v>
      </c>
      <c r="G76" s="17">
        <v>0.97</v>
      </c>
      <c r="H76" s="18">
        <v>6</v>
      </c>
      <c r="I76" s="19">
        <f t="shared" si="6"/>
        <v>31.290322580645221</v>
      </c>
      <c r="J76" s="42">
        <v>348</v>
      </c>
      <c r="K76" s="42">
        <v>216</v>
      </c>
      <c r="L76" s="20">
        <f t="shared" si="7"/>
        <v>2.6363636363636362</v>
      </c>
    </row>
    <row r="77" spans="1:12" x14ac:dyDescent="0.25">
      <c r="A77" s="14" t="s">
        <v>39</v>
      </c>
      <c r="B77" s="14">
        <v>226.5</v>
      </c>
      <c r="C77" s="14">
        <v>229.5</v>
      </c>
      <c r="D77" s="15">
        <f t="shared" si="4"/>
        <v>3</v>
      </c>
      <c r="E77" s="14">
        <v>2.59</v>
      </c>
      <c r="F77" s="16">
        <f t="shared" si="5"/>
        <v>86.333333333333329</v>
      </c>
      <c r="G77" s="17">
        <v>0.46</v>
      </c>
      <c r="H77" s="18">
        <v>2</v>
      </c>
      <c r="I77" s="19">
        <f t="shared" si="6"/>
        <v>15.333333333333336</v>
      </c>
      <c r="J77" s="42">
        <v>285</v>
      </c>
      <c r="K77" s="42">
        <v>181</v>
      </c>
      <c r="L77" s="20">
        <f t="shared" si="7"/>
        <v>2.7403846153846154</v>
      </c>
    </row>
    <row r="78" spans="1:12" x14ac:dyDescent="0.25">
      <c r="A78" s="14" t="s">
        <v>39</v>
      </c>
      <c r="B78" s="14">
        <v>229.5</v>
      </c>
      <c r="C78" s="14">
        <v>232.6</v>
      </c>
      <c r="D78" s="15">
        <f t="shared" si="4"/>
        <v>3.0999999999999943</v>
      </c>
      <c r="E78" s="14">
        <v>2.77</v>
      </c>
      <c r="F78" s="16">
        <f t="shared" si="5"/>
        <v>89.35483870967758</v>
      </c>
      <c r="G78" s="17">
        <v>2.08</v>
      </c>
      <c r="H78" s="18">
        <v>10</v>
      </c>
      <c r="I78" s="19">
        <f t="shared" si="6"/>
        <v>67.096774193548512</v>
      </c>
      <c r="J78" s="42">
        <v>247</v>
      </c>
      <c r="K78" s="42">
        <v>145</v>
      </c>
      <c r="L78" s="20">
        <f t="shared" si="7"/>
        <v>2.4215686274509802</v>
      </c>
    </row>
    <row r="79" spans="1:12" x14ac:dyDescent="0.25">
      <c r="A79" s="14" t="s">
        <v>39</v>
      </c>
      <c r="B79" s="14">
        <v>232.6</v>
      </c>
      <c r="C79" s="14">
        <v>235.6</v>
      </c>
      <c r="D79" s="15">
        <f t="shared" si="4"/>
        <v>3</v>
      </c>
      <c r="E79" s="14">
        <v>2.69</v>
      </c>
      <c r="F79" s="16">
        <f t="shared" si="5"/>
        <v>89.666666666666657</v>
      </c>
      <c r="G79" s="17">
        <v>1.26</v>
      </c>
      <c r="H79" s="18">
        <v>7</v>
      </c>
      <c r="I79" s="19">
        <f t="shared" si="6"/>
        <v>42</v>
      </c>
      <c r="J79" s="42">
        <v>261</v>
      </c>
      <c r="K79" s="42">
        <v>155</v>
      </c>
      <c r="L79" s="20">
        <f t="shared" si="7"/>
        <v>2.4622641509433962</v>
      </c>
    </row>
    <row r="80" spans="1:12" x14ac:dyDescent="0.25">
      <c r="A80" s="14" t="s">
        <v>39</v>
      </c>
      <c r="B80" s="14">
        <v>235.6</v>
      </c>
      <c r="C80" s="14">
        <v>238.7</v>
      </c>
      <c r="D80" s="15">
        <f t="shared" si="4"/>
        <v>3.0999999999999943</v>
      </c>
      <c r="E80" s="14">
        <v>2.76</v>
      </c>
      <c r="F80" s="16">
        <f t="shared" si="5"/>
        <v>89.032258064516284</v>
      </c>
      <c r="G80" s="17">
        <v>1.33</v>
      </c>
      <c r="H80" s="18">
        <v>10</v>
      </c>
      <c r="I80" s="19">
        <f t="shared" si="6"/>
        <v>42.903225806451694</v>
      </c>
      <c r="J80" s="42">
        <v>291</v>
      </c>
      <c r="K80" s="42">
        <v>167</v>
      </c>
      <c r="L80" s="20">
        <f t="shared" si="7"/>
        <v>2.346774193548387</v>
      </c>
    </row>
    <row r="81" spans="1:12" x14ac:dyDescent="0.25">
      <c r="A81" s="14" t="s">
        <v>39</v>
      </c>
      <c r="B81" s="14">
        <v>238.7</v>
      </c>
      <c r="C81" s="14">
        <v>241.7</v>
      </c>
      <c r="D81" s="15">
        <f t="shared" si="4"/>
        <v>3</v>
      </c>
      <c r="E81" s="14">
        <v>2.66</v>
      </c>
      <c r="F81" s="16">
        <f t="shared" si="5"/>
        <v>88.666666666666671</v>
      </c>
      <c r="G81" s="17">
        <v>1.49</v>
      </c>
      <c r="H81" s="18">
        <v>7</v>
      </c>
      <c r="I81" s="19">
        <f t="shared" si="6"/>
        <v>49.666666666666664</v>
      </c>
      <c r="J81" s="42">
        <v>429</v>
      </c>
      <c r="K81" s="42">
        <v>270</v>
      </c>
      <c r="L81" s="20">
        <f t="shared" si="7"/>
        <v>2.6981132075471699</v>
      </c>
    </row>
    <row r="82" spans="1:12" x14ac:dyDescent="0.25">
      <c r="A82" s="14" t="s">
        <v>39</v>
      </c>
      <c r="B82" s="14">
        <v>241.7</v>
      </c>
      <c r="C82" s="14">
        <v>244.75</v>
      </c>
      <c r="D82" s="15">
        <f t="shared" si="4"/>
        <v>3.0500000000000114</v>
      </c>
      <c r="E82" s="14">
        <v>2.76</v>
      </c>
      <c r="F82" s="16">
        <f t="shared" si="5"/>
        <v>90.491803278688181</v>
      </c>
      <c r="G82" s="17">
        <v>2.12</v>
      </c>
      <c r="H82" s="18">
        <v>9</v>
      </c>
      <c r="I82" s="19">
        <f t="shared" si="6"/>
        <v>69.508196721311222</v>
      </c>
      <c r="J82" s="42">
        <v>222</v>
      </c>
      <c r="K82" s="42">
        <v>132</v>
      </c>
      <c r="L82" s="20">
        <f t="shared" si="7"/>
        <v>2.4666666666666668</v>
      </c>
    </row>
    <row r="83" spans="1:12" x14ac:dyDescent="0.25">
      <c r="A83" s="14" t="s">
        <v>39</v>
      </c>
      <c r="B83" s="14">
        <v>244.75</v>
      </c>
      <c r="C83" s="14">
        <v>247.8</v>
      </c>
      <c r="D83" s="15">
        <f t="shared" si="4"/>
        <v>3.0500000000000114</v>
      </c>
      <c r="E83" s="14">
        <v>2.83</v>
      </c>
      <c r="F83" s="16">
        <f t="shared" si="5"/>
        <v>92.786885245901303</v>
      </c>
      <c r="G83" s="17">
        <v>1.69</v>
      </c>
      <c r="H83" s="18">
        <v>8</v>
      </c>
      <c r="I83" s="19">
        <f t="shared" si="6"/>
        <v>55.409836065573558</v>
      </c>
      <c r="J83" s="42">
        <v>612</v>
      </c>
      <c r="K83" s="42">
        <v>383</v>
      </c>
      <c r="L83" s="20">
        <f t="shared" si="7"/>
        <v>2.6724890829694323</v>
      </c>
    </row>
    <row r="84" spans="1:12" x14ac:dyDescent="0.25">
      <c r="A84" s="14" t="s">
        <v>39</v>
      </c>
      <c r="B84" s="14">
        <v>247.8</v>
      </c>
      <c r="C84" s="14">
        <v>250.85</v>
      </c>
      <c r="D84" s="15">
        <f t="shared" si="4"/>
        <v>3.0499999999999829</v>
      </c>
      <c r="E84" s="14">
        <v>2.8</v>
      </c>
      <c r="F84" s="16">
        <f t="shared" si="5"/>
        <v>91.803278688525097</v>
      </c>
      <c r="G84" s="17">
        <v>1.99</v>
      </c>
      <c r="H84" s="18">
        <v>11</v>
      </c>
      <c r="I84" s="19">
        <f t="shared" si="6"/>
        <v>65.245901639344623</v>
      </c>
      <c r="J84" s="42">
        <v>520</v>
      </c>
      <c r="K84" s="42">
        <v>304</v>
      </c>
      <c r="L84" s="20">
        <f t="shared" si="7"/>
        <v>2.4074074074074074</v>
      </c>
    </row>
    <row r="85" spans="1:12" x14ac:dyDescent="0.25">
      <c r="A85" s="14" t="s">
        <v>39</v>
      </c>
      <c r="B85" s="14">
        <v>250.85</v>
      </c>
      <c r="C85" s="14">
        <v>253.9</v>
      </c>
      <c r="D85" s="15">
        <f t="shared" si="4"/>
        <v>3.0500000000000114</v>
      </c>
      <c r="E85" s="14">
        <v>2.86</v>
      </c>
      <c r="F85" s="16">
        <f t="shared" si="5"/>
        <v>93.770491803278333</v>
      </c>
      <c r="G85" s="17">
        <v>1.9</v>
      </c>
      <c r="H85" s="18">
        <v>9</v>
      </c>
      <c r="I85" s="19">
        <f t="shared" si="6"/>
        <v>62.295081967212887</v>
      </c>
      <c r="J85" s="42">
        <v>470</v>
      </c>
      <c r="K85" s="42">
        <v>286</v>
      </c>
      <c r="L85" s="20">
        <f t="shared" si="7"/>
        <v>2.5543478260869565</v>
      </c>
    </row>
    <row r="86" spans="1:12" x14ac:dyDescent="0.25">
      <c r="A86" s="14" t="s">
        <v>39</v>
      </c>
      <c r="B86" s="14">
        <v>253.9</v>
      </c>
      <c r="C86" s="14">
        <v>256.95</v>
      </c>
      <c r="D86" s="15">
        <f t="shared" si="4"/>
        <v>3.0499999999999829</v>
      </c>
      <c r="E86" s="14">
        <v>2.73</v>
      </c>
      <c r="F86" s="16">
        <f t="shared" si="5"/>
        <v>89.508196721311975</v>
      </c>
      <c r="G86" s="17">
        <v>1.1499999999999999</v>
      </c>
      <c r="H86" s="18">
        <v>5</v>
      </c>
      <c r="I86" s="19">
        <f t="shared" si="6"/>
        <v>37.704918032787091</v>
      </c>
      <c r="J86" s="42">
        <v>192</v>
      </c>
      <c r="K86" s="42">
        <v>118</v>
      </c>
      <c r="L86" s="20">
        <f t="shared" si="7"/>
        <v>2.5945945945945947</v>
      </c>
    </row>
    <row r="87" spans="1:12" x14ac:dyDescent="0.25">
      <c r="A87" s="14" t="s">
        <v>39</v>
      </c>
      <c r="B87" s="14">
        <v>256.95</v>
      </c>
      <c r="C87" s="14">
        <v>260</v>
      </c>
      <c r="D87" s="15">
        <f t="shared" si="4"/>
        <v>3.0500000000000114</v>
      </c>
      <c r="E87" s="14">
        <v>2.62</v>
      </c>
      <c r="F87" s="16">
        <f t="shared" si="5"/>
        <v>85.90163934426198</v>
      </c>
      <c r="G87" s="17">
        <v>0.89</v>
      </c>
      <c r="H87" s="18">
        <v>5</v>
      </c>
      <c r="I87" s="19">
        <f t="shared" si="6"/>
        <v>29.180327868852352</v>
      </c>
      <c r="J87" s="42">
        <v>259</v>
      </c>
      <c r="K87" s="42">
        <v>154</v>
      </c>
      <c r="L87" s="20">
        <f t="shared" si="7"/>
        <v>2.4666666666666668</v>
      </c>
    </row>
    <row r="88" spans="1:12" x14ac:dyDescent="0.25">
      <c r="A88" s="14" t="s">
        <v>39</v>
      </c>
      <c r="B88" s="14">
        <v>260</v>
      </c>
      <c r="C88" s="14">
        <v>263</v>
      </c>
      <c r="D88" s="15">
        <f t="shared" si="4"/>
        <v>3</v>
      </c>
      <c r="E88" s="14">
        <v>2.62</v>
      </c>
      <c r="F88" s="16">
        <f t="shared" si="5"/>
        <v>87.333333333333343</v>
      </c>
      <c r="G88" s="17">
        <v>1.66</v>
      </c>
      <c r="H88" s="18">
        <v>10</v>
      </c>
      <c r="I88" s="19">
        <f t="shared" si="6"/>
        <v>55.333333333333336</v>
      </c>
      <c r="J88" s="42">
        <v>233</v>
      </c>
      <c r="K88" s="42">
        <v>144</v>
      </c>
      <c r="L88" s="20">
        <f t="shared" si="7"/>
        <v>2.6179775280898876</v>
      </c>
    </row>
    <row r="89" spans="1:12" x14ac:dyDescent="0.25">
      <c r="A89" s="14" t="s">
        <v>39</v>
      </c>
      <c r="B89" s="14">
        <v>263</v>
      </c>
      <c r="C89" s="14">
        <v>266.10000000000002</v>
      </c>
      <c r="D89" s="15">
        <f t="shared" si="4"/>
        <v>3.1000000000000227</v>
      </c>
      <c r="E89" s="14">
        <v>2.48</v>
      </c>
      <c r="F89" s="16">
        <f t="shared" si="5"/>
        <v>79.999999999999417</v>
      </c>
      <c r="G89" s="17">
        <v>1.07</v>
      </c>
      <c r="H89" s="18">
        <v>6</v>
      </c>
      <c r="I89" s="19">
        <f t="shared" si="6"/>
        <v>34.516129032257815</v>
      </c>
      <c r="J89" s="42">
        <v>345</v>
      </c>
      <c r="K89" s="42">
        <v>185</v>
      </c>
      <c r="L89" s="20">
        <f t="shared" si="7"/>
        <v>2.15625</v>
      </c>
    </row>
    <row r="90" spans="1:12" x14ac:dyDescent="0.25">
      <c r="A90" s="14" t="s">
        <v>222</v>
      </c>
    </row>
  </sheetData>
  <phoneticPr fontId="0" type="noConversion"/>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Collar</vt:lpstr>
      <vt:lpstr>Ranger_Survey</vt:lpstr>
      <vt:lpstr>Geology</vt:lpstr>
      <vt:lpstr>Assay</vt:lpstr>
      <vt:lpstr>Summary</vt:lpstr>
      <vt:lpstr>Geotech</vt:lpstr>
      <vt:lpstr>Summary!Print_Area</vt:lpstr>
      <vt:lpstr>Assay!Print_Titles</vt:lpstr>
      <vt:lpstr>Summary!Print_Titles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Overland</dc:creator>
  <cp:lastModifiedBy>Lara.Lewis</cp:lastModifiedBy>
  <cp:lastPrinted>2008-02-17T19:14:45Z</cp:lastPrinted>
  <dcterms:created xsi:type="dcterms:W3CDTF">2007-06-21T23:31:01Z</dcterms:created>
  <dcterms:modified xsi:type="dcterms:W3CDTF">2013-02-28T18:49:12Z</dcterms:modified>
</cp:coreProperties>
</file>